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activeTab="2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Правительство" sheetId="8" r:id="rId6"/>
    <sheet name="ФАКТ ЯНВАРЬ-ФЕВРАЛЬ 2022 ПЕРЕСЧ" sheetId="9" r:id="rId7"/>
    <sheet name="койко-дни" sheetId="10" r:id="rId8"/>
  </sheets>
  <externalReferences>
    <externalReference r:id="rId9"/>
    <externalReference r:id="rId10"/>
  </externalReferences>
  <definedNames>
    <definedName name="_xlnm._FilterDatabase" localSheetId="0" hidden="1">'ВМП план'!$A$7:$AX$74</definedName>
    <definedName name="_xlnm._FilterDatabase" localSheetId="3" hidden="1">'на печать'!$A$15:$P$100</definedName>
    <definedName name="_xlnm._FilterDatabase" localSheetId="2" hidden="1">свод!$A$8:$NM$430</definedName>
    <definedName name="_xlnm._FilterDatabase" localSheetId="1" hidden="1">'факт '!$A$6:$DM$204</definedName>
    <definedName name="_xlnm._FilterDatabase" localSheetId="6" hidden="1">'ФАКТ ЯНВАРЬ-ФЕВРАЛЬ 2022 ПЕРЕСЧ'!$A$4:$BW$109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план'!$B:$H,'ВМП план'!$5:$7</definedName>
    <definedName name="_xlnm.Print_Titles" localSheetId="7">'койко-дни'!$3:$4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'!$B:$F</definedName>
    <definedName name="_xlnm.Print_Area" localSheetId="3">'на печать'!$A$1:$P$96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MR384" i="3" l="1"/>
  <c r="MS384" i="3"/>
  <c r="NB384" i="3" s="1"/>
  <c r="MT384" i="3"/>
  <c r="MU384" i="3"/>
  <c r="MX384" i="3" s="1"/>
  <c r="MV384" i="3"/>
  <c r="MW384" i="3"/>
  <c r="MY384" i="3"/>
  <c r="MZ384" i="3"/>
  <c r="NA384" i="3"/>
  <c r="MR382" i="3"/>
  <c r="MS382" i="3"/>
  <c r="MT382" i="3"/>
  <c r="MU382" i="3"/>
  <c r="MX382" i="3" s="1"/>
  <c r="MV382" i="3"/>
  <c r="MY382" i="3" s="1"/>
  <c r="MW382" i="3"/>
  <c r="MZ382" i="3"/>
  <c r="NA382" i="3"/>
  <c r="NB382" i="3"/>
  <c r="MR383" i="3"/>
  <c r="MS383" i="3"/>
  <c r="MT383" i="3"/>
  <c r="MU383" i="3"/>
  <c r="MX383" i="3" s="1"/>
  <c r="MV383" i="3"/>
  <c r="MY383" i="3" s="1"/>
  <c r="MW383" i="3"/>
  <c r="MZ383" i="3" s="1"/>
  <c r="NA383" i="3"/>
  <c r="NB383" i="3"/>
  <c r="MR360" i="3"/>
  <c r="MS360" i="3"/>
  <c r="MT360" i="3"/>
  <c r="MU360" i="3"/>
  <c r="MX360" i="3" s="1"/>
  <c r="MV360" i="3"/>
  <c r="MY360" i="3" s="1"/>
  <c r="MW360" i="3"/>
  <c r="MZ360" i="3"/>
  <c r="NA360" i="3"/>
  <c r="NB360" i="3"/>
  <c r="MR343" i="3"/>
  <c r="MS343" i="3"/>
  <c r="MT343" i="3"/>
  <c r="MU343" i="3"/>
  <c r="MX343" i="3" s="1"/>
  <c r="MV343" i="3"/>
  <c r="MY343" i="3" s="1"/>
  <c r="MW343" i="3"/>
  <c r="MZ343" i="3"/>
  <c r="NA343" i="3"/>
  <c r="NB343" i="3"/>
  <c r="MR342" i="3"/>
  <c r="MS342" i="3"/>
  <c r="MT342" i="3"/>
  <c r="MU342" i="3"/>
  <c r="MX342" i="3" s="1"/>
  <c r="MV342" i="3"/>
  <c r="MY342" i="3" s="1"/>
  <c r="MW342" i="3"/>
  <c r="MZ342" i="3"/>
  <c r="NA342" i="3"/>
  <c r="NB342" i="3"/>
  <c r="MR217" i="3"/>
  <c r="MS217" i="3"/>
  <c r="MT217" i="3"/>
  <c r="MU217" i="3"/>
  <c r="MX217" i="3" s="1"/>
  <c r="MV217" i="3"/>
  <c r="MY217" i="3" s="1"/>
  <c r="MW217" i="3"/>
  <c r="MZ217" i="3"/>
  <c r="NA217" i="3"/>
  <c r="NB217" i="3"/>
  <c r="MR215" i="3"/>
  <c r="MS215" i="3"/>
  <c r="MT215" i="3"/>
  <c r="MU215" i="3"/>
  <c r="MX215" i="3" s="1"/>
  <c r="MV215" i="3"/>
  <c r="MY215" i="3" s="1"/>
  <c r="MW215" i="3"/>
  <c r="MZ215" i="3"/>
  <c r="NA215" i="3"/>
  <c r="NB215" i="3"/>
  <c r="MR161" i="3"/>
  <c r="MS161" i="3"/>
  <c r="MT161" i="3"/>
  <c r="MU161" i="3"/>
  <c r="MX161" i="3" s="1"/>
  <c r="MV161" i="3"/>
  <c r="MY161" i="3" s="1"/>
  <c r="MW161" i="3"/>
  <c r="MZ161" i="3"/>
  <c r="NA161" i="3"/>
  <c r="NB161" i="3"/>
  <c r="MR162" i="3"/>
  <c r="MS162" i="3"/>
  <c r="MT162" i="3"/>
  <c r="MU162" i="3"/>
  <c r="MX162" i="3" s="1"/>
  <c r="MV162" i="3"/>
  <c r="MY162" i="3" s="1"/>
  <c r="MW162" i="3"/>
  <c r="MZ162" i="3" s="1"/>
  <c r="NA162" i="3"/>
  <c r="NB162" i="3"/>
  <c r="MR163" i="3"/>
  <c r="NA163" i="3" s="1"/>
  <c r="MS163" i="3"/>
  <c r="MT163" i="3"/>
  <c r="MU163" i="3"/>
  <c r="MV163" i="3"/>
  <c r="MY163" i="3" s="1"/>
  <c r="MW163" i="3"/>
  <c r="MZ163" i="3" s="1"/>
  <c r="MX163" i="3"/>
  <c r="NB163" i="3"/>
  <c r="MR157" i="3"/>
  <c r="MS157" i="3"/>
  <c r="MT157" i="3"/>
  <c r="MU157" i="3"/>
  <c r="MX157" i="3" s="1"/>
  <c r="MV157" i="3"/>
  <c r="MY157" i="3" s="1"/>
  <c r="MW157" i="3"/>
  <c r="MZ157" i="3"/>
  <c r="NA157" i="3"/>
  <c r="NB157" i="3"/>
  <c r="MR158" i="3"/>
  <c r="MS158" i="3"/>
  <c r="MT158" i="3"/>
  <c r="MU158" i="3"/>
  <c r="MX158" i="3" s="1"/>
  <c r="MV158" i="3"/>
  <c r="MY158" i="3" s="1"/>
  <c r="MW158" i="3"/>
  <c r="MZ158" i="3" s="1"/>
  <c r="NA158" i="3"/>
  <c r="NB158" i="3"/>
  <c r="MR159" i="3"/>
  <c r="NA159" i="3" s="1"/>
  <c r="MS159" i="3"/>
  <c r="MT159" i="3"/>
  <c r="MU159" i="3"/>
  <c r="MV159" i="3"/>
  <c r="MY159" i="3" s="1"/>
  <c r="MW159" i="3"/>
  <c r="MZ159" i="3" s="1"/>
  <c r="MX159" i="3"/>
  <c r="NB159" i="3"/>
  <c r="MR160" i="3"/>
  <c r="NA160" i="3" s="1"/>
  <c r="MS160" i="3"/>
  <c r="NB160" i="3" s="1"/>
  <c r="MT160" i="3"/>
  <c r="MU160" i="3"/>
  <c r="MV160" i="3"/>
  <c r="MW160" i="3"/>
  <c r="MZ160" i="3" s="1"/>
  <c r="MX160" i="3"/>
  <c r="MY160" i="3"/>
  <c r="MR84" i="3"/>
  <c r="MS84" i="3"/>
  <c r="MT84" i="3"/>
  <c r="MU84" i="3"/>
  <c r="MX84" i="3" s="1"/>
  <c r="MV84" i="3"/>
  <c r="MY84" i="3" s="1"/>
  <c r="MW84" i="3"/>
  <c r="MZ84" i="3"/>
  <c r="NA84" i="3"/>
  <c r="NB84" i="3"/>
  <c r="MR85" i="3"/>
  <c r="MS85" i="3"/>
  <c r="MT85" i="3"/>
  <c r="MU85" i="3"/>
  <c r="MX85" i="3" s="1"/>
  <c r="MV85" i="3"/>
  <c r="MY85" i="3" s="1"/>
  <c r="MW85" i="3"/>
  <c r="MZ85" i="3" s="1"/>
  <c r="NA85" i="3"/>
  <c r="NB85" i="3"/>
  <c r="MR29" i="3"/>
  <c r="MS29" i="3"/>
  <c r="MT29" i="3"/>
  <c r="MU29" i="3"/>
  <c r="MX29" i="3" s="1"/>
  <c r="MV29" i="3"/>
  <c r="MY29" i="3" s="1"/>
  <c r="MW29" i="3"/>
  <c r="MZ29" i="3"/>
  <c r="NA29" i="3"/>
  <c r="NB29" i="3"/>
  <c r="MR17" i="3"/>
  <c r="MS17" i="3"/>
  <c r="MT17" i="3"/>
  <c r="MU17" i="3"/>
  <c r="MV17" i="3"/>
  <c r="MW17" i="3"/>
  <c r="NA17" i="3"/>
  <c r="NB17" i="3"/>
  <c r="MR18" i="3"/>
  <c r="MS18" i="3"/>
  <c r="MT18" i="3"/>
  <c r="MU18" i="3"/>
  <c r="MV18" i="3"/>
  <c r="MW18" i="3"/>
  <c r="NA18" i="3"/>
  <c r="NB18" i="3"/>
  <c r="HO29" i="3"/>
  <c r="HP29" i="3"/>
  <c r="HQ29" i="3"/>
  <c r="HR29" i="3"/>
  <c r="HU29" i="3" s="1"/>
  <c r="HS29" i="3"/>
  <c r="HV29" i="3" s="1"/>
  <c r="HT29" i="3"/>
  <c r="HW29" i="3"/>
  <c r="HX29" i="3"/>
  <c r="HY29" i="3"/>
  <c r="HO17" i="3"/>
  <c r="HP17" i="3"/>
  <c r="HQ17" i="3"/>
  <c r="HR17" i="3"/>
  <c r="HU17" i="3" s="1"/>
  <c r="HS17" i="3"/>
  <c r="HV17" i="3" s="1"/>
  <c r="HT17" i="3"/>
  <c r="HW17" i="3"/>
  <c r="HX17" i="3"/>
  <c r="HY17" i="3"/>
  <c r="HO18" i="3"/>
  <c r="HP18" i="3"/>
  <c r="HQ18" i="3"/>
  <c r="HR18" i="3"/>
  <c r="HU18" i="3" s="1"/>
  <c r="HS18" i="3"/>
  <c r="HV18" i="3" s="1"/>
  <c r="HT18" i="3"/>
  <c r="HW18" i="3" s="1"/>
  <c r="HX18" i="3"/>
  <c r="HY18" i="3"/>
  <c r="GV360" i="3"/>
  <c r="GW360" i="3"/>
  <c r="HC360" i="3" s="1"/>
  <c r="GX360" i="3"/>
  <c r="HD360" i="3" s="1"/>
  <c r="GY360" i="3"/>
  <c r="HB360" i="3" s="1"/>
  <c r="GZ360" i="3"/>
  <c r="HA360" i="3"/>
  <c r="HE360" i="3"/>
  <c r="HF360" i="3"/>
  <c r="GV342" i="3"/>
  <c r="HB342" i="3" s="1"/>
  <c r="GW342" i="3"/>
  <c r="GX342" i="3"/>
  <c r="GY342" i="3"/>
  <c r="GZ342" i="3"/>
  <c r="HC342" i="3" s="1"/>
  <c r="HA342" i="3"/>
  <c r="HD342" i="3"/>
  <c r="HE342" i="3"/>
  <c r="HF342" i="3"/>
  <c r="GV343" i="3"/>
  <c r="GW343" i="3"/>
  <c r="HC343" i="3" s="1"/>
  <c r="GX343" i="3"/>
  <c r="GY343" i="3"/>
  <c r="HB343" i="3" s="1"/>
  <c r="GZ343" i="3"/>
  <c r="HA343" i="3"/>
  <c r="HD343" i="3" s="1"/>
  <c r="HE343" i="3"/>
  <c r="HF343" i="3"/>
  <c r="GV215" i="3"/>
  <c r="GW215" i="3"/>
  <c r="GX215" i="3"/>
  <c r="GY215" i="3"/>
  <c r="HB215" i="3" s="1"/>
  <c r="GZ215" i="3"/>
  <c r="HC215" i="3" s="1"/>
  <c r="HA215" i="3"/>
  <c r="HD215" i="3"/>
  <c r="HE215" i="3"/>
  <c r="HF215" i="3"/>
  <c r="GV163" i="3"/>
  <c r="GW163" i="3"/>
  <c r="GX163" i="3"/>
  <c r="GY163" i="3"/>
  <c r="GZ163" i="3"/>
  <c r="HA163" i="3"/>
  <c r="HE163" i="3"/>
  <c r="HF163" i="3"/>
  <c r="GV85" i="3"/>
  <c r="GW85" i="3"/>
  <c r="GX85" i="3"/>
  <c r="GY85" i="3"/>
  <c r="HB85" i="3" s="1"/>
  <c r="GZ85" i="3"/>
  <c r="HC85" i="3" s="1"/>
  <c r="HA85" i="3"/>
  <c r="HD85" i="3"/>
  <c r="HE85" i="3"/>
  <c r="HF85" i="3"/>
  <c r="GV29" i="3"/>
  <c r="GW29" i="3"/>
  <c r="HF29" i="3" s="1"/>
  <c r="GX29" i="3"/>
  <c r="GY29" i="3"/>
  <c r="HB29" i="3" s="1"/>
  <c r="GZ29" i="3"/>
  <c r="HA29" i="3"/>
  <c r="HC29" i="3"/>
  <c r="HD29" i="3"/>
  <c r="HE29" i="3"/>
  <c r="GV17" i="3"/>
  <c r="GW17" i="3"/>
  <c r="HF17" i="3" s="1"/>
  <c r="GX17" i="3"/>
  <c r="GY17" i="3"/>
  <c r="GZ17" i="3"/>
  <c r="HA17" i="3"/>
  <c r="HE17" i="3"/>
  <c r="GV18" i="3"/>
  <c r="GW18" i="3"/>
  <c r="HF18" i="3" s="1"/>
  <c r="GX18" i="3"/>
  <c r="GY18" i="3"/>
  <c r="GZ18" i="3"/>
  <c r="HA18" i="3"/>
  <c r="HE18" i="3"/>
  <c r="FJ395" i="3" l="1"/>
  <c r="FK395" i="3"/>
  <c r="FQ395" i="3" s="1"/>
  <c r="FL395" i="3"/>
  <c r="FR395" i="3" s="1"/>
  <c r="FM395" i="3"/>
  <c r="FP395" i="3" s="1"/>
  <c r="FN395" i="3"/>
  <c r="FO395" i="3"/>
  <c r="FS395" i="3"/>
  <c r="FT395" i="3"/>
  <c r="FJ396" i="3"/>
  <c r="FK396" i="3"/>
  <c r="FQ396" i="3" s="1"/>
  <c r="FL396" i="3"/>
  <c r="FR396" i="3" s="1"/>
  <c r="FM396" i="3"/>
  <c r="FP396" i="3" s="1"/>
  <c r="FN396" i="3"/>
  <c r="FO396" i="3"/>
  <c r="FS396" i="3"/>
  <c r="FT396" i="3"/>
  <c r="FJ397" i="3"/>
  <c r="FP397" i="3" s="1"/>
  <c r="FK397" i="3"/>
  <c r="FL397" i="3"/>
  <c r="FR397" i="3" s="1"/>
  <c r="FM397" i="3"/>
  <c r="FN397" i="3"/>
  <c r="FQ397" i="3" s="1"/>
  <c r="FO397" i="3"/>
  <c r="FT397" i="3"/>
  <c r="FJ398" i="3"/>
  <c r="FP398" i="3" s="1"/>
  <c r="FK398" i="3"/>
  <c r="FT398" i="3" s="1"/>
  <c r="FL398" i="3"/>
  <c r="FM398" i="3"/>
  <c r="FN398" i="3"/>
  <c r="FO398" i="3"/>
  <c r="FR398" i="3" s="1"/>
  <c r="CL360" i="3"/>
  <c r="CM360" i="3"/>
  <c r="CV360" i="3" s="1"/>
  <c r="CN360" i="3"/>
  <c r="CT360" i="3" s="1"/>
  <c r="CO360" i="3"/>
  <c r="CP360" i="3"/>
  <c r="CQ360" i="3"/>
  <c r="CU360" i="3"/>
  <c r="CL343" i="3"/>
  <c r="CM343" i="3"/>
  <c r="CN343" i="3"/>
  <c r="CO343" i="3"/>
  <c r="CP343" i="3"/>
  <c r="CQ343" i="3"/>
  <c r="CU343" i="3"/>
  <c r="CL342" i="3"/>
  <c r="CM342" i="3"/>
  <c r="CS342" i="3" s="1"/>
  <c r="CN342" i="3"/>
  <c r="CO342" i="3"/>
  <c r="CP342" i="3"/>
  <c r="CQ342" i="3"/>
  <c r="CU342" i="3"/>
  <c r="CL215" i="3"/>
  <c r="CM215" i="3"/>
  <c r="CN215" i="3"/>
  <c r="CO215" i="3"/>
  <c r="CP215" i="3"/>
  <c r="CQ215" i="3"/>
  <c r="CU215" i="3"/>
  <c r="CV215" i="3"/>
  <c r="CL128" i="3"/>
  <c r="CM128" i="3"/>
  <c r="CV128" i="3" s="1"/>
  <c r="CN128" i="3"/>
  <c r="CO128" i="3"/>
  <c r="CP128" i="3"/>
  <c r="CQ128" i="3"/>
  <c r="CU128" i="3"/>
  <c r="CL129" i="3"/>
  <c r="CM129" i="3"/>
  <c r="CN129" i="3"/>
  <c r="CO129" i="3"/>
  <c r="CP129" i="3"/>
  <c r="CQ129" i="3"/>
  <c r="CU129" i="3"/>
  <c r="CV129" i="3"/>
  <c r="CL130" i="3"/>
  <c r="CU130" i="3" s="1"/>
  <c r="CM130" i="3"/>
  <c r="CN130" i="3"/>
  <c r="CO130" i="3"/>
  <c r="CP130" i="3"/>
  <c r="CQ130" i="3"/>
  <c r="CR130" i="3"/>
  <c r="CV130" i="3"/>
  <c r="CL131" i="3"/>
  <c r="CU131" i="3" s="1"/>
  <c r="CM131" i="3"/>
  <c r="CV131" i="3" s="1"/>
  <c r="CN131" i="3"/>
  <c r="CO131" i="3"/>
  <c r="CP131" i="3"/>
  <c r="CS131" i="3" s="1"/>
  <c r="CQ131" i="3"/>
  <c r="CL132" i="3"/>
  <c r="CU132" i="3" s="1"/>
  <c r="CM132" i="3"/>
  <c r="CV132" i="3" s="1"/>
  <c r="CN132" i="3"/>
  <c r="CO132" i="3"/>
  <c r="CP132" i="3"/>
  <c r="CQ132" i="3"/>
  <c r="CL133" i="3"/>
  <c r="CU133" i="3" s="1"/>
  <c r="CM133" i="3"/>
  <c r="CV133" i="3" s="1"/>
  <c r="CN133" i="3"/>
  <c r="CO133" i="3"/>
  <c r="CP133" i="3"/>
  <c r="CQ133" i="3"/>
  <c r="CT133" i="3"/>
  <c r="CL134" i="3"/>
  <c r="CU134" i="3" s="1"/>
  <c r="CM134" i="3"/>
  <c r="CV134" i="3" s="1"/>
  <c r="CN134" i="3"/>
  <c r="CO134" i="3"/>
  <c r="CP134" i="3"/>
  <c r="CQ134" i="3"/>
  <c r="CT134" i="3" s="1"/>
  <c r="CL135" i="3"/>
  <c r="CM135" i="3"/>
  <c r="CN135" i="3"/>
  <c r="CO135" i="3"/>
  <c r="CP135" i="3"/>
  <c r="CQ135" i="3"/>
  <c r="CU135" i="3"/>
  <c r="CV135" i="3"/>
  <c r="CL136" i="3"/>
  <c r="CU136" i="3" s="1"/>
  <c r="CM136" i="3"/>
  <c r="CV136" i="3" s="1"/>
  <c r="CN136" i="3"/>
  <c r="CO136" i="3"/>
  <c r="CP136" i="3"/>
  <c r="CQ136" i="3"/>
  <c r="CL137" i="3"/>
  <c r="CU137" i="3" s="1"/>
  <c r="CM137" i="3"/>
  <c r="CV137" i="3" s="1"/>
  <c r="CN137" i="3"/>
  <c r="CO137" i="3"/>
  <c r="CP137" i="3"/>
  <c r="CQ137" i="3"/>
  <c r="CL138" i="3"/>
  <c r="CU138" i="3" s="1"/>
  <c r="CM138" i="3"/>
  <c r="CV138" i="3" s="1"/>
  <c r="CN138" i="3"/>
  <c r="CO138" i="3"/>
  <c r="CR138" i="3" s="1"/>
  <c r="CP138" i="3"/>
  <c r="CQ138" i="3"/>
  <c r="CS138" i="3"/>
  <c r="CL139" i="3"/>
  <c r="CU139" i="3" s="1"/>
  <c r="CM139" i="3"/>
  <c r="CV139" i="3" s="1"/>
  <c r="CN139" i="3"/>
  <c r="CO139" i="3"/>
  <c r="CP139" i="3"/>
  <c r="CQ139" i="3"/>
  <c r="CL140" i="3"/>
  <c r="CU140" i="3" s="1"/>
  <c r="CM140" i="3"/>
  <c r="CV140" i="3" s="1"/>
  <c r="CN140" i="3"/>
  <c r="CO140" i="3"/>
  <c r="CP140" i="3"/>
  <c r="CQ140" i="3"/>
  <c r="CL141" i="3"/>
  <c r="CM141" i="3"/>
  <c r="CN141" i="3"/>
  <c r="CO141" i="3"/>
  <c r="CP141" i="3"/>
  <c r="CQ141" i="3"/>
  <c r="CU141" i="3"/>
  <c r="CV141" i="3"/>
  <c r="CL142" i="3"/>
  <c r="CU142" i="3" s="1"/>
  <c r="CM142" i="3"/>
  <c r="CV142" i="3" s="1"/>
  <c r="CN142" i="3"/>
  <c r="CO142" i="3"/>
  <c r="CR142" i="3" s="1"/>
  <c r="CP142" i="3"/>
  <c r="CQ142" i="3"/>
  <c r="CL143" i="3"/>
  <c r="CU143" i="3" s="1"/>
  <c r="CM143" i="3"/>
  <c r="CV143" i="3" s="1"/>
  <c r="CN143" i="3"/>
  <c r="CO143" i="3"/>
  <c r="CP143" i="3"/>
  <c r="CQ143" i="3"/>
  <c r="CL144" i="3"/>
  <c r="CU144" i="3" s="1"/>
  <c r="CM144" i="3"/>
  <c r="CV144" i="3" s="1"/>
  <c r="CN144" i="3"/>
  <c r="CT144" i="3" s="1"/>
  <c r="CO144" i="3"/>
  <c r="CP144" i="3"/>
  <c r="CQ144" i="3"/>
  <c r="CL145" i="3"/>
  <c r="CU145" i="3" s="1"/>
  <c r="CM145" i="3"/>
  <c r="CV145" i="3" s="1"/>
  <c r="CN145" i="3"/>
  <c r="CT145" i="3" s="1"/>
  <c r="CO145" i="3"/>
  <c r="CP145" i="3"/>
  <c r="CQ145" i="3"/>
  <c r="CL146" i="3"/>
  <c r="CU146" i="3" s="1"/>
  <c r="CM146" i="3"/>
  <c r="CN146" i="3"/>
  <c r="CO146" i="3"/>
  <c r="CP146" i="3"/>
  <c r="CQ146" i="3"/>
  <c r="CT146" i="3"/>
  <c r="CV146" i="3"/>
  <c r="CL147" i="3"/>
  <c r="CM147" i="3"/>
  <c r="CN147" i="3"/>
  <c r="CO147" i="3"/>
  <c r="CP147" i="3"/>
  <c r="CQ147" i="3"/>
  <c r="CU147" i="3"/>
  <c r="CV147" i="3"/>
  <c r="CL148" i="3"/>
  <c r="CU148" i="3" s="1"/>
  <c r="CM148" i="3"/>
  <c r="CV148" i="3" s="1"/>
  <c r="CN148" i="3"/>
  <c r="CO148" i="3"/>
  <c r="CR148" i="3" s="1"/>
  <c r="CP148" i="3"/>
  <c r="CQ148" i="3"/>
  <c r="CL149" i="3"/>
  <c r="CU149" i="3" s="1"/>
  <c r="CM149" i="3"/>
  <c r="CV149" i="3" s="1"/>
  <c r="CN149" i="3"/>
  <c r="CO149" i="3"/>
  <c r="CR149" i="3" s="1"/>
  <c r="CP149" i="3"/>
  <c r="CQ149" i="3"/>
  <c r="CL150" i="3"/>
  <c r="CU150" i="3" s="1"/>
  <c r="CM150" i="3"/>
  <c r="CV150" i="3" s="1"/>
  <c r="CN150" i="3"/>
  <c r="CO150" i="3"/>
  <c r="CR150" i="3" s="1"/>
  <c r="CP150" i="3"/>
  <c r="CQ150" i="3"/>
  <c r="CL151" i="3"/>
  <c r="CM151" i="3"/>
  <c r="CV151" i="3" s="1"/>
  <c r="CN151" i="3"/>
  <c r="CO151" i="3"/>
  <c r="CP151" i="3"/>
  <c r="CQ151" i="3"/>
  <c r="CL152" i="3"/>
  <c r="CM152" i="3"/>
  <c r="CV152" i="3" s="1"/>
  <c r="CN152" i="3"/>
  <c r="CO152" i="3"/>
  <c r="CP152" i="3"/>
  <c r="CQ152" i="3"/>
  <c r="CU152" i="3"/>
  <c r="CL153" i="3"/>
  <c r="CM153" i="3"/>
  <c r="CN153" i="3"/>
  <c r="CO153" i="3"/>
  <c r="CP153" i="3"/>
  <c r="CQ153" i="3"/>
  <c r="CU153" i="3"/>
  <c r="CV153" i="3"/>
  <c r="CL154" i="3"/>
  <c r="CU154" i="3" s="1"/>
  <c r="CM154" i="3"/>
  <c r="CV154" i="3" s="1"/>
  <c r="CN154" i="3"/>
  <c r="CO154" i="3"/>
  <c r="CP154" i="3"/>
  <c r="CQ154" i="3"/>
  <c r="CL155" i="3"/>
  <c r="CU155" i="3" s="1"/>
  <c r="CM155" i="3"/>
  <c r="CV155" i="3" s="1"/>
  <c r="CN155" i="3"/>
  <c r="CO155" i="3"/>
  <c r="CP155" i="3"/>
  <c r="CQ155" i="3"/>
  <c r="CS155" i="3"/>
  <c r="CL156" i="3"/>
  <c r="CM156" i="3"/>
  <c r="CV156" i="3" s="1"/>
  <c r="CN156" i="3"/>
  <c r="CO156" i="3"/>
  <c r="CP156" i="3"/>
  <c r="CQ156" i="3"/>
  <c r="CT156" i="3" s="1"/>
  <c r="CL157" i="3"/>
  <c r="CM157" i="3"/>
  <c r="CN157" i="3"/>
  <c r="CO157" i="3"/>
  <c r="CP157" i="3"/>
  <c r="CQ157" i="3"/>
  <c r="CU157" i="3"/>
  <c r="CL158" i="3"/>
  <c r="CM158" i="3"/>
  <c r="CV158" i="3" s="1"/>
  <c r="CN158" i="3"/>
  <c r="CO158" i="3"/>
  <c r="CP158" i="3"/>
  <c r="CQ158" i="3"/>
  <c r="CU158" i="3"/>
  <c r="CL159" i="3"/>
  <c r="CU159" i="3" s="1"/>
  <c r="CM159" i="3"/>
  <c r="CV159" i="3" s="1"/>
  <c r="CN159" i="3"/>
  <c r="CO159" i="3"/>
  <c r="CP159" i="3"/>
  <c r="CQ159" i="3"/>
  <c r="CL160" i="3"/>
  <c r="CM160" i="3"/>
  <c r="CV160" i="3" s="1"/>
  <c r="CN160" i="3"/>
  <c r="CO160" i="3"/>
  <c r="CP160" i="3"/>
  <c r="CQ160" i="3"/>
  <c r="CL161" i="3"/>
  <c r="CU161" i="3" s="1"/>
  <c r="CM161" i="3"/>
  <c r="CS161" i="3" s="1"/>
  <c r="CN161" i="3"/>
  <c r="CO161" i="3"/>
  <c r="CP161" i="3"/>
  <c r="CQ161" i="3"/>
  <c r="CL162" i="3"/>
  <c r="CM162" i="3"/>
  <c r="CV162" i="3" s="1"/>
  <c r="CN162" i="3"/>
  <c r="CO162" i="3"/>
  <c r="CP162" i="3"/>
  <c r="CQ162" i="3"/>
  <c r="CL163" i="3"/>
  <c r="CU163" i="3" s="1"/>
  <c r="CM163" i="3"/>
  <c r="CV163" i="3" s="1"/>
  <c r="CN163" i="3"/>
  <c r="CO163" i="3"/>
  <c r="CP163" i="3"/>
  <c r="CQ163" i="3"/>
  <c r="CL85" i="3"/>
  <c r="CU85" i="3" s="1"/>
  <c r="CM85" i="3"/>
  <c r="CV85" i="3" s="1"/>
  <c r="CN85" i="3"/>
  <c r="CO85" i="3"/>
  <c r="CP85" i="3"/>
  <c r="CQ85" i="3"/>
  <c r="CT85" i="3"/>
  <c r="CL29" i="3"/>
  <c r="CU29" i="3" s="1"/>
  <c r="CM29" i="3"/>
  <c r="CN29" i="3"/>
  <c r="CO29" i="3"/>
  <c r="CP29" i="3"/>
  <c r="CS29" i="3" s="1"/>
  <c r="CQ29" i="3"/>
  <c r="CV29" i="3"/>
  <c r="CL17" i="3"/>
  <c r="CU17" i="3" s="1"/>
  <c r="CM17" i="3"/>
  <c r="CV17" i="3" s="1"/>
  <c r="CN17" i="3"/>
  <c r="CO17" i="3"/>
  <c r="CP17" i="3"/>
  <c r="CQ17" i="3"/>
  <c r="CL18" i="3"/>
  <c r="CM18" i="3"/>
  <c r="CV18" i="3" s="1"/>
  <c r="CN18" i="3"/>
  <c r="CO18" i="3"/>
  <c r="CP18" i="3"/>
  <c r="CQ18" i="3"/>
  <c r="CU18" i="3"/>
  <c r="BS163" i="3"/>
  <c r="CB163" i="3" s="1"/>
  <c r="BT163" i="3"/>
  <c r="CC163" i="3" s="1"/>
  <c r="BU163" i="3"/>
  <c r="BV163" i="3"/>
  <c r="BW163" i="3"/>
  <c r="BX163" i="3"/>
  <c r="BS360" i="3"/>
  <c r="CB360" i="3" s="1"/>
  <c r="BT360" i="3"/>
  <c r="BU360" i="3"/>
  <c r="BV360" i="3"/>
  <c r="BW360" i="3"/>
  <c r="BX360" i="3"/>
  <c r="BS343" i="3"/>
  <c r="CB343" i="3" s="1"/>
  <c r="BT343" i="3"/>
  <c r="CC343" i="3" s="1"/>
  <c r="BU343" i="3"/>
  <c r="BV343" i="3"/>
  <c r="BW343" i="3"/>
  <c r="BX343" i="3"/>
  <c r="BS342" i="3"/>
  <c r="CB342" i="3" s="1"/>
  <c r="BT342" i="3"/>
  <c r="BU342" i="3"/>
  <c r="CA342" i="3" s="1"/>
  <c r="BV342" i="3"/>
  <c r="BW342" i="3"/>
  <c r="BX342" i="3"/>
  <c r="BS215" i="3"/>
  <c r="CB215" i="3" s="1"/>
  <c r="BT215" i="3"/>
  <c r="CC215" i="3" s="1"/>
  <c r="BU215" i="3"/>
  <c r="BV215" i="3"/>
  <c r="BW215" i="3"/>
  <c r="BX215" i="3"/>
  <c r="BS85" i="3"/>
  <c r="CB85" i="3" s="1"/>
  <c r="BT85" i="3"/>
  <c r="CC85" i="3" s="1"/>
  <c r="BU85" i="3"/>
  <c r="BV85" i="3"/>
  <c r="BW85" i="3"/>
  <c r="BX85" i="3"/>
  <c r="FQ398" i="3" l="1"/>
  <c r="FS397" i="3"/>
  <c r="FS398" i="3"/>
  <c r="CS159" i="3"/>
  <c r="CR153" i="3"/>
  <c r="CS150" i="3"/>
  <c r="CS139" i="3"/>
  <c r="CS153" i="3"/>
  <c r="CR147" i="3"/>
  <c r="CR160" i="3"/>
  <c r="CR144" i="3"/>
  <c r="CR143" i="3"/>
  <c r="CR136" i="3"/>
  <c r="CT135" i="3"/>
  <c r="CT155" i="3"/>
  <c r="CS151" i="3"/>
  <c r="CR140" i="3"/>
  <c r="CR139" i="3"/>
  <c r="CT138" i="3"/>
  <c r="CR132" i="3"/>
  <c r="CR131" i="3"/>
  <c r="CT128" i="3"/>
  <c r="CT161" i="3"/>
  <c r="CT159" i="3"/>
  <c r="CT29" i="3"/>
  <c r="CT150" i="3"/>
  <c r="CS144" i="3"/>
  <c r="CS143" i="3"/>
  <c r="CT140" i="3"/>
  <c r="CT132" i="3"/>
  <c r="CR85" i="3"/>
  <c r="CR17" i="3"/>
  <c r="CS157" i="3"/>
  <c r="CR154" i="3"/>
  <c r="CS152" i="3"/>
  <c r="CT148" i="3"/>
  <c r="CT136" i="3"/>
  <c r="CR134" i="3"/>
  <c r="CS129" i="3"/>
  <c r="CT215" i="3"/>
  <c r="CR342" i="3"/>
  <c r="CS148" i="3"/>
  <c r="CS141" i="3"/>
  <c r="CR137" i="3"/>
  <c r="CS136" i="3"/>
  <c r="CR133" i="3"/>
  <c r="CS132" i="3"/>
  <c r="CT131" i="3"/>
  <c r="CR129" i="3"/>
  <c r="CS149" i="3"/>
  <c r="CS137" i="3"/>
  <c r="CT158" i="3"/>
  <c r="CR18" i="3"/>
  <c r="CS160" i="3"/>
  <c r="CT151" i="3"/>
  <c r="CT149" i="3"/>
  <c r="CS142" i="3"/>
  <c r="CT139" i="3"/>
  <c r="CT137" i="3"/>
  <c r="CS134" i="3"/>
  <c r="CR215" i="3"/>
  <c r="CR360" i="3"/>
  <c r="CR29" i="3"/>
  <c r="CT162" i="3"/>
  <c r="CT157" i="3"/>
  <c r="CR155" i="3"/>
  <c r="CT18" i="3"/>
  <c r="CS85" i="3"/>
  <c r="CS163" i="3"/>
  <c r="CR163" i="3"/>
  <c r="CR162" i="3"/>
  <c r="CR159" i="3"/>
  <c r="CR157" i="3"/>
  <c r="CT153" i="3"/>
  <c r="CS147" i="3"/>
  <c r="CS146" i="3"/>
  <c r="CT142" i="3"/>
  <c r="CS140" i="3"/>
  <c r="CS135" i="3"/>
  <c r="CT130" i="3"/>
  <c r="CS128" i="3"/>
  <c r="CT342" i="3"/>
  <c r="CR343" i="3"/>
  <c r="CT154" i="3"/>
  <c r="CR152" i="3"/>
  <c r="CR151" i="3"/>
  <c r="CR135" i="3"/>
  <c r="CS130" i="3"/>
  <c r="CR128" i="3"/>
  <c r="CT343" i="3"/>
  <c r="BZ342" i="3"/>
  <c r="CA343" i="3"/>
  <c r="CA360" i="3"/>
  <c r="CT17" i="3"/>
  <c r="CT160" i="3"/>
  <c r="CR158" i="3"/>
  <c r="CS156" i="3"/>
  <c r="CR156" i="3"/>
  <c r="CS154" i="3"/>
  <c r="CT152" i="3"/>
  <c r="CT147" i="3"/>
  <c r="CT141" i="3"/>
  <c r="CT129" i="3"/>
  <c r="CS215" i="3"/>
  <c r="CS343" i="3"/>
  <c r="CS17" i="3"/>
  <c r="CS158" i="3"/>
  <c r="CR146" i="3"/>
  <c r="CS145" i="3"/>
  <c r="CR145" i="3"/>
  <c r="CT143" i="3"/>
  <c r="CR141" i="3"/>
  <c r="CS133" i="3"/>
  <c r="CS18" i="3"/>
  <c r="CT163" i="3"/>
  <c r="CU151" i="3"/>
  <c r="CS360" i="3"/>
  <c r="CS162" i="3"/>
  <c r="CR161" i="3"/>
  <c r="CV161" i="3"/>
  <c r="CU160" i="3"/>
  <c r="CU162" i="3"/>
  <c r="CV157" i="3"/>
  <c r="CU156" i="3"/>
  <c r="BZ360" i="3"/>
  <c r="BY343" i="3"/>
  <c r="BZ215" i="3"/>
  <c r="BY342" i="3"/>
  <c r="CC342" i="3"/>
  <c r="BY215" i="3"/>
  <c r="BZ343" i="3"/>
  <c r="CA215" i="3"/>
  <c r="BY360" i="3"/>
  <c r="CC360" i="3"/>
  <c r="AG383" i="3" l="1"/>
  <c r="AP383" i="3" s="1"/>
  <c r="AH383" i="3"/>
  <c r="AQ383" i="3" s="1"/>
  <c r="AI383" i="3"/>
  <c r="AJ383" i="3"/>
  <c r="AK383" i="3"/>
  <c r="AL383" i="3"/>
  <c r="AG384" i="3"/>
  <c r="AH384" i="3"/>
  <c r="AI384" i="3"/>
  <c r="AJ384" i="3"/>
  <c r="AK384" i="3"/>
  <c r="AL384" i="3"/>
  <c r="AP384" i="3"/>
  <c r="AQ384" i="3"/>
  <c r="AG382" i="3"/>
  <c r="AP382" i="3" s="1"/>
  <c r="AH382" i="3"/>
  <c r="AQ382" i="3" s="1"/>
  <c r="AI382" i="3"/>
  <c r="AJ382" i="3"/>
  <c r="AK382" i="3"/>
  <c r="AL382" i="3"/>
  <c r="AG360" i="3"/>
  <c r="AP360" i="3" s="1"/>
  <c r="AH360" i="3"/>
  <c r="AQ360" i="3" s="1"/>
  <c r="AI360" i="3"/>
  <c r="AJ360" i="3"/>
  <c r="AK360" i="3"/>
  <c r="AL360" i="3"/>
  <c r="AG342" i="3"/>
  <c r="AH342" i="3"/>
  <c r="AQ342" i="3" s="1"/>
  <c r="AI342" i="3"/>
  <c r="AJ342" i="3"/>
  <c r="AK342" i="3"/>
  <c r="AL342" i="3"/>
  <c r="AP342" i="3"/>
  <c r="AG343" i="3"/>
  <c r="AH343" i="3"/>
  <c r="AQ343" i="3" s="1"/>
  <c r="AI343" i="3"/>
  <c r="AJ343" i="3"/>
  <c r="AK343" i="3"/>
  <c r="AL343" i="3"/>
  <c r="AP343" i="3"/>
  <c r="AL243" i="3"/>
  <c r="AK243" i="3"/>
  <c r="AJ243" i="3"/>
  <c r="AI243" i="3"/>
  <c r="AH243" i="3"/>
  <c r="AQ243" i="3" s="1"/>
  <c r="AG243" i="3"/>
  <c r="AP243" i="3" s="1"/>
  <c r="AG217" i="3"/>
  <c r="AP217" i="3" s="1"/>
  <c r="AH217" i="3"/>
  <c r="AQ217" i="3" s="1"/>
  <c r="AI217" i="3"/>
  <c r="AJ217" i="3"/>
  <c r="AK217" i="3"/>
  <c r="AL217" i="3"/>
  <c r="AG215" i="3"/>
  <c r="AP215" i="3" s="1"/>
  <c r="AH215" i="3"/>
  <c r="AQ215" i="3" s="1"/>
  <c r="AI215" i="3"/>
  <c r="AJ215" i="3"/>
  <c r="AK215" i="3"/>
  <c r="AL215" i="3"/>
  <c r="AG216" i="3"/>
  <c r="AP216" i="3" s="1"/>
  <c r="AH216" i="3"/>
  <c r="AQ216" i="3" s="1"/>
  <c r="AI216" i="3"/>
  <c r="AJ216" i="3"/>
  <c r="AK216" i="3"/>
  <c r="AL216" i="3"/>
  <c r="AL184" i="3"/>
  <c r="AK184" i="3"/>
  <c r="AJ184" i="3"/>
  <c r="AI184" i="3"/>
  <c r="AH184" i="3"/>
  <c r="AG184" i="3"/>
  <c r="AG153" i="3"/>
  <c r="AH153" i="3"/>
  <c r="AQ153" i="3" s="1"/>
  <c r="AI153" i="3"/>
  <c r="AJ153" i="3"/>
  <c r="AK153" i="3"/>
  <c r="AL153" i="3"/>
  <c r="AP153" i="3"/>
  <c r="AG154" i="3"/>
  <c r="AP154" i="3" s="1"/>
  <c r="AH154" i="3"/>
  <c r="AQ154" i="3" s="1"/>
  <c r="AI154" i="3"/>
  <c r="AJ154" i="3"/>
  <c r="AK154" i="3"/>
  <c r="AL154" i="3"/>
  <c r="AG155" i="3"/>
  <c r="AP155" i="3" s="1"/>
  <c r="AH155" i="3"/>
  <c r="AQ155" i="3" s="1"/>
  <c r="AI155" i="3"/>
  <c r="AJ155" i="3"/>
  <c r="AK155" i="3"/>
  <c r="AL155" i="3"/>
  <c r="AG156" i="3"/>
  <c r="AP156" i="3" s="1"/>
  <c r="AH156" i="3"/>
  <c r="AQ156" i="3" s="1"/>
  <c r="AI156" i="3"/>
  <c r="AJ156" i="3"/>
  <c r="AK156" i="3"/>
  <c r="AL156" i="3"/>
  <c r="AG157" i="3"/>
  <c r="AH157" i="3"/>
  <c r="AQ157" i="3" s="1"/>
  <c r="AI157" i="3"/>
  <c r="AJ157" i="3"/>
  <c r="AK157" i="3"/>
  <c r="AL157" i="3"/>
  <c r="AG158" i="3"/>
  <c r="AP158" i="3" s="1"/>
  <c r="AH158" i="3"/>
  <c r="AI158" i="3"/>
  <c r="AJ158" i="3"/>
  <c r="AK158" i="3"/>
  <c r="AL158" i="3"/>
  <c r="AG159" i="3"/>
  <c r="AH159" i="3"/>
  <c r="AI159" i="3"/>
  <c r="AJ159" i="3"/>
  <c r="AK159" i="3"/>
  <c r="AL159" i="3"/>
  <c r="AP159" i="3"/>
  <c r="AG160" i="3"/>
  <c r="AP160" i="3" s="1"/>
  <c r="AH160" i="3"/>
  <c r="AQ160" i="3" s="1"/>
  <c r="AI160" i="3"/>
  <c r="AJ160" i="3"/>
  <c r="AK160" i="3"/>
  <c r="AL160" i="3"/>
  <c r="AG161" i="3"/>
  <c r="AP161" i="3" s="1"/>
  <c r="AH161" i="3"/>
  <c r="AI161" i="3"/>
  <c r="AJ161" i="3"/>
  <c r="AK161" i="3"/>
  <c r="AL161" i="3"/>
  <c r="AG162" i="3"/>
  <c r="AH162" i="3"/>
  <c r="AQ162" i="3" s="1"/>
  <c r="AI162" i="3"/>
  <c r="AJ162" i="3"/>
  <c r="AK162" i="3"/>
  <c r="AL162" i="3"/>
  <c r="AG85" i="3"/>
  <c r="AP85" i="3" s="1"/>
  <c r="AH85" i="3"/>
  <c r="AQ85" i="3" s="1"/>
  <c r="AI85" i="3"/>
  <c r="AJ85" i="3"/>
  <c r="AK85" i="3"/>
  <c r="AL85" i="3"/>
  <c r="AG46" i="3"/>
  <c r="AP46" i="3" s="1"/>
  <c r="AH46" i="3"/>
  <c r="AQ46" i="3" s="1"/>
  <c r="AI46" i="3"/>
  <c r="AJ46" i="3"/>
  <c r="AK46" i="3"/>
  <c r="AL46" i="3"/>
  <c r="AG47" i="3"/>
  <c r="AP47" i="3" s="1"/>
  <c r="AH47" i="3"/>
  <c r="AQ47" i="3" s="1"/>
  <c r="AI47" i="3"/>
  <c r="AJ47" i="3"/>
  <c r="AK47" i="3"/>
  <c r="AL47" i="3"/>
  <c r="AG48" i="3"/>
  <c r="AP48" i="3" s="1"/>
  <c r="AH48" i="3"/>
  <c r="AQ48" i="3" s="1"/>
  <c r="AI48" i="3"/>
  <c r="AJ48" i="3"/>
  <c r="AK48" i="3"/>
  <c r="AL48" i="3"/>
  <c r="AG49" i="3"/>
  <c r="AP49" i="3" s="1"/>
  <c r="AH49" i="3"/>
  <c r="AQ49" i="3" s="1"/>
  <c r="AI49" i="3"/>
  <c r="AJ49" i="3"/>
  <c r="AK49" i="3"/>
  <c r="AL49" i="3"/>
  <c r="AG29" i="3"/>
  <c r="AP29" i="3" s="1"/>
  <c r="AH29" i="3"/>
  <c r="AQ29" i="3" s="1"/>
  <c r="AI29" i="3"/>
  <c r="AJ29" i="3"/>
  <c r="AK29" i="3"/>
  <c r="AL29" i="3"/>
  <c r="AG12" i="3"/>
  <c r="AP12" i="3" s="1"/>
  <c r="AH12" i="3"/>
  <c r="AQ12" i="3" s="1"/>
  <c r="AI12" i="3"/>
  <c r="AJ12" i="3"/>
  <c r="AK12" i="3"/>
  <c r="AL12" i="3"/>
  <c r="AP13" i="3"/>
  <c r="AQ13" i="3"/>
  <c r="AG14" i="3"/>
  <c r="AP14" i="3" s="1"/>
  <c r="AH14" i="3"/>
  <c r="AQ14" i="3" s="1"/>
  <c r="AI14" i="3"/>
  <c r="AJ14" i="3"/>
  <c r="AK14" i="3"/>
  <c r="AL14" i="3"/>
  <c r="AG15" i="3"/>
  <c r="AP15" i="3" s="1"/>
  <c r="AH15" i="3"/>
  <c r="AQ15" i="3" s="1"/>
  <c r="AI15" i="3"/>
  <c r="AJ15" i="3"/>
  <c r="AK15" i="3"/>
  <c r="AL15" i="3"/>
  <c r="AG16" i="3"/>
  <c r="AP16" i="3" s="1"/>
  <c r="AH16" i="3"/>
  <c r="AQ16" i="3" s="1"/>
  <c r="AI16" i="3"/>
  <c r="AJ16" i="3"/>
  <c r="AK16" i="3"/>
  <c r="AL16" i="3"/>
  <c r="AG17" i="3"/>
  <c r="AP17" i="3" s="1"/>
  <c r="AH17" i="3"/>
  <c r="AQ17" i="3" s="1"/>
  <c r="AI17" i="3"/>
  <c r="AJ17" i="3"/>
  <c r="AK17" i="3"/>
  <c r="AL17" i="3"/>
  <c r="AG18" i="3"/>
  <c r="AP18" i="3" s="1"/>
  <c r="AH18" i="3"/>
  <c r="AQ18" i="3" s="1"/>
  <c r="AI18" i="3"/>
  <c r="AJ18" i="3"/>
  <c r="AK18" i="3"/>
  <c r="AL18" i="3"/>
  <c r="AM19" i="3"/>
  <c r="AN19" i="3"/>
  <c r="AP19" i="3"/>
  <c r="AQ19" i="3"/>
  <c r="S360" i="3"/>
  <c r="R360" i="3"/>
  <c r="Q360" i="3"/>
  <c r="P360" i="3"/>
  <c r="O360" i="3"/>
  <c r="X360" i="3" s="1"/>
  <c r="N360" i="3"/>
  <c r="S343" i="3"/>
  <c r="R343" i="3"/>
  <c r="Q343" i="3"/>
  <c r="P343" i="3"/>
  <c r="O343" i="3"/>
  <c r="X343" i="3" s="1"/>
  <c r="N343" i="3"/>
  <c r="W343" i="3" s="1"/>
  <c r="S342" i="3"/>
  <c r="R342" i="3"/>
  <c r="Q342" i="3"/>
  <c r="P342" i="3"/>
  <c r="O342" i="3"/>
  <c r="N342" i="3"/>
  <c r="W342" i="3" s="1"/>
  <c r="S215" i="3"/>
  <c r="R215" i="3"/>
  <c r="Q215" i="3"/>
  <c r="P215" i="3"/>
  <c r="O215" i="3"/>
  <c r="N215" i="3"/>
  <c r="S85" i="3"/>
  <c r="R85" i="3"/>
  <c r="Q85" i="3"/>
  <c r="P85" i="3"/>
  <c r="O85" i="3"/>
  <c r="N85" i="3"/>
  <c r="S29" i="3"/>
  <c r="R29" i="3"/>
  <c r="Q29" i="3"/>
  <c r="P29" i="3"/>
  <c r="O29" i="3"/>
  <c r="X29" i="3" s="1"/>
  <c r="N29" i="3"/>
  <c r="S18" i="3"/>
  <c r="R18" i="3"/>
  <c r="Q18" i="3"/>
  <c r="P18" i="3"/>
  <c r="O18" i="3"/>
  <c r="N18" i="3"/>
  <c r="S17" i="3"/>
  <c r="R17" i="3"/>
  <c r="Q17" i="3"/>
  <c r="P17" i="3"/>
  <c r="O17" i="3"/>
  <c r="X17" i="3" s="1"/>
  <c r="N17" i="3"/>
  <c r="W17" i="3" s="1"/>
  <c r="N201" i="3"/>
  <c r="W201" i="3" s="1"/>
  <c r="O201" i="3"/>
  <c r="P201" i="3"/>
  <c r="Q201" i="3"/>
  <c r="R201" i="3"/>
  <c r="S201" i="3"/>
  <c r="AM217" i="3" l="1"/>
  <c r="AO243" i="3"/>
  <c r="AM156" i="3"/>
  <c r="AM29" i="3"/>
  <c r="AO383" i="3"/>
  <c r="AO46" i="3"/>
  <c r="AO85" i="3"/>
  <c r="AN157" i="3"/>
  <c r="AN217" i="3"/>
  <c r="AO342" i="3"/>
  <c r="AN382" i="3"/>
  <c r="AO49" i="3"/>
  <c r="AO47" i="3"/>
  <c r="AM16" i="3"/>
  <c r="AO18" i="3"/>
  <c r="AM14" i="3"/>
  <c r="AM46" i="3"/>
  <c r="AN85" i="3"/>
  <c r="AM49" i="3"/>
  <c r="AN161" i="3"/>
  <c r="AN342" i="3"/>
  <c r="AM360" i="3"/>
  <c r="AO29" i="3"/>
  <c r="AN14" i="3"/>
  <c r="AM162" i="3"/>
  <c r="AO154" i="3"/>
  <c r="AO184" i="3"/>
  <c r="AM215" i="3"/>
  <c r="AO217" i="3"/>
  <c r="AN343" i="3"/>
  <c r="AN17" i="3"/>
  <c r="AO16" i="3"/>
  <c r="AM161" i="3"/>
  <c r="AM157" i="3"/>
  <c r="AO156" i="3"/>
  <c r="AN155" i="3"/>
  <c r="AM216" i="3"/>
  <c r="AO12" i="3"/>
  <c r="AN29" i="3"/>
  <c r="AO161" i="3"/>
  <c r="AO157" i="3"/>
  <c r="AM155" i="3"/>
  <c r="AN383" i="3"/>
  <c r="AQ161" i="3"/>
  <c r="AO17" i="3"/>
  <c r="AM48" i="3"/>
  <c r="AN47" i="3"/>
  <c r="AN154" i="3"/>
  <c r="AO153" i="3"/>
  <c r="AO215" i="3"/>
  <c r="AN16" i="3"/>
  <c r="AM15" i="3"/>
  <c r="AM12" i="3"/>
  <c r="AN48" i="3"/>
  <c r="AO162" i="3"/>
  <c r="AM160" i="3"/>
  <c r="AN159" i="3"/>
  <c r="AN158" i="3"/>
  <c r="AN156" i="3"/>
  <c r="AM154" i="3"/>
  <c r="AM184" i="3"/>
  <c r="AN216" i="3"/>
  <c r="AO343" i="3"/>
  <c r="AM384" i="3"/>
  <c r="AM159" i="3"/>
  <c r="AN184" i="3"/>
  <c r="AM17" i="3"/>
  <c r="AN46" i="3"/>
  <c r="AN162" i="3"/>
  <c r="AO160" i="3"/>
  <c r="AO155" i="3"/>
  <c r="AM342" i="3"/>
  <c r="AO360" i="3"/>
  <c r="AO384" i="3"/>
  <c r="AN49" i="3"/>
  <c r="AM47" i="3"/>
  <c r="AM85" i="3"/>
  <c r="AO48" i="3"/>
  <c r="AN160" i="3"/>
  <c r="AO159" i="3"/>
  <c r="AO158" i="3"/>
  <c r="AM153" i="3"/>
  <c r="AO216" i="3"/>
  <c r="AM343" i="3"/>
  <c r="AN360" i="3"/>
  <c r="AO382" i="3"/>
  <c r="AN384" i="3"/>
  <c r="AM383" i="3"/>
  <c r="AM382" i="3"/>
  <c r="AM243" i="3"/>
  <c r="AN243" i="3"/>
  <c r="AN215" i="3"/>
  <c r="AP184" i="3"/>
  <c r="AQ184" i="3"/>
  <c r="AM158" i="3"/>
  <c r="AP157" i="3"/>
  <c r="AN153" i="3"/>
  <c r="AP162" i="3"/>
  <c r="AQ158" i="3"/>
  <c r="AQ159" i="3"/>
  <c r="AO13" i="3"/>
  <c r="V17" i="3"/>
  <c r="V18" i="3"/>
  <c r="V85" i="3"/>
  <c r="V343" i="3"/>
  <c r="AO15" i="3"/>
  <c r="AO14" i="3"/>
  <c r="AN13" i="3"/>
  <c r="T201" i="3"/>
  <c r="V29" i="3"/>
  <c r="V360" i="3"/>
  <c r="AO19" i="3"/>
  <c r="AM18" i="3"/>
  <c r="AN15" i="3"/>
  <c r="AM13" i="3"/>
  <c r="AN12" i="3"/>
  <c r="AN18" i="3"/>
  <c r="V201" i="3"/>
  <c r="T215" i="3"/>
  <c r="U85" i="3"/>
  <c r="U215" i="3"/>
  <c r="T18" i="3"/>
  <c r="T29" i="3"/>
  <c r="W29" i="3"/>
  <c r="U342" i="3"/>
  <c r="T360" i="3"/>
  <c r="U18" i="3"/>
  <c r="T85" i="3"/>
  <c r="W85" i="3"/>
  <c r="V342" i="3"/>
  <c r="X85" i="3"/>
  <c r="W215" i="3"/>
  <c r="X215" i="3"/>
  <c r="V215" i="3"/>
  <c r="X342" i="3"/>
  <c r="T17" i="3"/>
  <c r="U360" i="3"/>
  <c r="U17" i="3"/>
  <c r="T342" i="3"/>
  <c r="U343" i="3"/>
  <c r="W18" i="3"/>
  <c r="W360" i="3"/>
  <c r="X18" i="3"/>
  <c r="U29" i="3"/>
  <c r="T343" i="3"/>
  <c r="U201" i="3"/>
  <c r="AG7" i="1" l="1"/>
  <c r="AQ47" i="1" l="1"/>
  <c r="AQ46" i="1"/>
  <c r="AQ45" i="1"/>
  <c r="AQ44" i="1"/>
  <c r="AQ43" i="1"/>
  <c r="AQ42" i="1"/>
  <c r="AR26" i="7" l="1"/>
  <c r="AS26" i="7"/>
  <c r="AR27" i="7"/>
  <c r="AR28" i="7"/>
  <c r="AS28" i="7"/>
  <c r="AR29" i="7"/>
  <c r="AS29" i="7"/>
  <c r="AR30" i="7"/>
  <c r="AS30" i="7"/>
  <c r="N73" i="1"/>
  <c r="O73" i="1"/>
  <c r="P73" i="1"/>
  <c r="Q73" i="1"/>
  <c r="R73" i="1"/>
  <c r="S73" i="1"/>
  <c r="T73" i="1"/>
  <c r="U73" i="1"/>
  <c r="V73" i="1"/>
  <c r="W73" i="1"/>
  <c r="X73" i="1"/>
  <c r="Y73" i="1"/>
  <c r="Z73" i="1"/>
  <c r="AA73" i="1"/>
  <c r="AB73" i="1"/>
  <c r="AC73" i="1"/>
  <c r="AD73" i="1"/>
  <c r="AE73" i="1"/>
  <c r="AF73" i="1"/>
  <c r="AI73" i="1"/>
  <c r="AJ73" i="1"/>
  <c r="AK73" i="1"/>
  <c r="AL73" i="1"/>
  <c r="AM73" i="1"/>
  <c r="AN73" i="1"/>
  <c r="AO73" i="1"/>
  <c r="AP73" i="1"/>
  <c r="AS73" i="1"/>
  <c r="AT73" i="1"/>
  <c r="AU73" i="1"/>
  <c r="AV73" i="1"/>
  <c r="M73" i="1"/>
  <c r="CR19" i="3" l="1"/>
  <c r="CS19" i="3"/>
  <c r="CT19" i="3"/>
  <c r="CR23" i="3"/>
  <c r="CS23" i="3"/>
  <c r="CT23" i="3"/>
  <c r="CR30" i="3"/>
  <c r="CS30" i="3"/>
  <c r="CT30" i="3"/>
  <c r="CR31" i="3"/>
  <c r="CS31" i="3"/>
  <c r="CT31" i="3"/>
  <c r="CR34" i="3"/>
  <c r="CS34" i="3"/>
  <c r="CT34" i="3"/>
  <c r="CR35" i="3"/>
  <c r="CS35" i="3"/>
  <c r="CT35" i="3"/>
  <c r="CR36" i="3"/>
  <c r="CS36" i="3"/>
  <c r="CT36" i="3"/>
  <c r="CR40" i="3"/>
  <c r="CS40" i="3"/>
  <c r="CT40" i="3"/>
  <c r="CR41" i="3"/>
  <c r="CS41" i="3"/>
  <c r="CT41" i="3"/>
  <c r="CR42" i="3"/>
  <c r="CS42" i="3"/>
  <c r="CT42" i="3"/>
  <c r="CR50" i="3"/>
  <c r="CS50" i="3"/>
  <c r="CT50" i="3"/>
  <c r="CR51" i="3"/>
  <c r="CS51" i="3"/>
  <c r="CT51" i="3"/>
  <c r="CR52" i="3"/>
  <c r="CS52" i="3"/>
  <c r="CT52" i="3"/>
  <c r="CR53" i="3"/>
  <c r="CS53" i="3"/>
  <c r="CT53" i="3"/>
  <c r="CR54" i="3"/>
  <c r="CS54" i="3"/>
  <c r="CT54" i="3"/>
  <c r="CR57" i="3"/>
  <c r="CS57" i="3"/>
  <c r="CT57" i="3"/>
  <c r="CR58" i="3"/>
  <c r="CS58" i="3"/>
  <c r="CT58" i="3"/>
  <c r="CR59" i="3"/>
  <c r="CS59" i="3"/>
  <c r="CT59" i="3"/>
  <c r="CR60" i="3"/>
  <c r="CS60" i="3"/>
  <c r="CT60" i="3"/>
  <c r="CR65" i="3"/>
  <c r="CS65" i="3"/>
  <c r="CT65" i="3"/>
  <c r="CR66" i="3"/>
  <c r="CS66" i="3"/>
  <c r="CT66" i="3"/>
  <c r="CR68" i="3"/>
  <c r="CS68" i="3"/>
  <c r="CT68" i="3"/>
  <c r="CR70" i="3"/>
  <c r="CS70" i="3"/>
  <c r="CT70" i="3"/>
  <c r="CR71" i="3"/>
  <c r="CS71" i="3"/>
  <c r="CT71" i="3"/>
  <c r="CR72" i="3"/>
  <c r="CS72" i="3"/>
  <c r="CT72" i="3"/>
  <c r="CR73" i="3"/>
  <c r="CS73" i="3"/>
  <c r="CT73" i="3"/>
  <c r="CR74" i="3"/>
  <c r="CS74" i="3"/>
  <c r="CT74" i="3"/>
  <c r="CR75" i="3"/>
  <c r="CS75" i="3"/>
  <c r="CT75" i="3"/>
  <c r="CR76" i="3"/>
  <c r="CS76" i="3"/>
  <c r="CT76" i="3"/>
  <c r="CR86" i="3"/>
  <c r="CS86" i="3"/>
  <c r="CT86" i="3"/>
  <c r="CR87" i="3"/>
  <c r="CS87" i="3"/>
  <c r="CT87" i="3"/>
  <c r="CR88" i="3"/>
  <c r="CS88" i="3"/>
  <c r="CT88" i="3"/>
  <c r="CR89" i="3"/>
  <c r="CS89" i="3"/>
  <c r="CT89" i="3"/>
  <c r="CR90" i="3"/>
  <c r="CS90" i="3"/>
  <c r="CT90" i="3"/>
  <c r="CR91" i="3"/>
  <c r="CS91" i="3"/>
  <c r="CT91" i="3"/>
  <c r="CR93" i="3"/>
  <c r="CS93" i="3"/>
  <c r="CT93" i="3"/>
  <c r="CR94" i="3"/>
  <c r="CS94" i="3"/>
  <c r="CT94" i="3"/>
  <c r="CR95" i="3"/>
  <c r="CS95" i="3"/>
  <c r="CT95" i="3"/>
  <c r="CR96" i="3"/>
  <c r="CS96" i="3"/>
  <c r="CT96" i="3"/>
  <c r="CR106" i="3"/>
  <c r="CS106" i="3"/>
  <c r="CT106" i="3"/>
  <c r="CR107" i="3"/>
  <c r="CS107" i="3"/>
  <c r="CT107" i="3"/>
  <c r="CR108" i="3"/>
  <c r="CS108" i="3"/>
  <c r="CT108" i="3"/>
  <c r="CR111" i="3"/>
  <c r="CS111" i="3"/>
  <c r="CT111" i="3"/>
  <c r="CR112" i="3"/>
  <c r="CS112" i="3"/>
  <c r="CT112" i="3"/>
  <c r="CR113" i="3"/>
  <c r="CS113" i="3"/>
  <c r="CT113" i="3"/>
  <c r="CR116" i="3"/>
  <c r="CS116" i="3"/>
  <c r="CT116" i="3"/>
  <c r="CR117" i="3"/>
  <c r="CS117" i="3"/>
  <c r="CT117" i="3"/>
  <c r="CR118" i="3"/>
  <c r="CS118" i="3"/>
  <c r="CT118" i="3"/>
  <c r="CR119" i="3"/>
  <c r="CS119" i="3"/>
  <c r="CT119" i="3"/>
  <c r="CR121" i="3"/>
  <c r="CS121" i="3"/>
  <c r="CT121" i="3"/>
  <c r="CR122" i="3"/>
  <c r="CS122" i="3"/>
  <c r="CT122" i="3"/>
  <c r="CR123" i="3"/>
  <c r="CS123" i="3"/>
  <c r="CT123" i="3"/>
  <c r="CR124" i="3"/>
  <c r="CS124" i="3"/>
  <c r="CT124" i="3"/>
  <c r="CR164" i="3"/>
  <c r="CS164" i="3"/>
  <c r="CT164" i="3"/>
  <c r="CR165" i="3"/>
  <c r="CS165" i="3"/>
  <c r="CT165" i="3"/>
  <c r="CR166" i="3"/>
  <c r="CS166" i="3"/>
  <c r="CT166" i="3"/>
  <c r="CR167" i="3"/>
  <c r="CS167" i="3"/>
  <c r="CT167" i="3"/>
  <c r="CR168" i="3"/>
  <c r="CS168" i="3"/>
  <c r="CT168" i="3"/>
  <c r="CR169" i="3"/>
  <c r="CS169" i="3"/>
  <c r="CT169" i="3"/>
  <c r="CR170" i="3"/>
  <c r="CS170" i="3"/>
  <c r="CT170" i="3"/>
  <c r="CR171" i="3"/>
  <c r="CS171" i="3"/>
  <c r="CT171" i="3"/>
  <c r="CR172" i="3"/>
  <c r="CS172" i="3"/>
  <c r="CT172" i="3"/>
  <c r="CR173" i="3"/>
  <c r="CS173" i="3"/>
  <c r="CT173" i="3"/>
  <c r="CR174" i="3"/>
  <c r="CS174" i="3"/>
  <c r="CT174" i="3"/>
  <c r="CR175" i="3"/>
  <c r="CS175" i="3"/>
  <c r="CT175" i="3"/>
  <c r="CR176" i="3"/>
  <c r="CS176" i="3"/>
  <c r="CT176" i="3"/>
  <c r="CR177" i="3"/>
  <c r="CS177" i="3"/>
  <c r="CT177" i="3"/>
  <c r="CR180" i="3"/>
  <c r="CS180" i="3"/>
  <c r="CT180" i="3"/>
  <c r="CR181" i="3"/>
  <c r="CS181" i="3"/>
  <c r="CT181" i="3"/>
  <c r="CR182" i="3"/>
  <c r="CS182" i="3"/>
  <c r="CT182" i="3"/>
  <c r="CR186" i="3"/>
  <c r="CS186" i="3"/>
  <c r="CT186" i="3"/>
  <c r="CR187" i="3"/>
  <c r="CS187" i="3"/>
  <c r="CT187" i="3"/>
  <c r="CR197" i="3"/>
  <c r="CS197" i="3"/>
  <c r="CT197" i="3"/>
  <c r="CR198" i="3"/>
  <c r="CS198" i="3"/>
  <c r="CT198" i="3"/>
  <c r="CR202" i="3"/>
  <c r="CS202" i="3"/>
  <c r="CT202" i="3"/>
  <c r="CR203" i="3"/>
  <c r="CS203" i="3"/>
  <c r="CT203" i="3"/>
  <c r="CR204" i="3"/>
  <c r="CS204" i="3"/>
  <c r="CT204" i="3"/>
  <c r="CR207" i="3"/>
  <c r="CS207" i="3"/>
  <c r="CT207" i="3"/>
  <c r="CR208" i="3"/>
  <c r="CS208" i="3"/>
  <c r="CT208" i="3"/>
  <c r="CR209" i="3"/>
  <c r="CS209" i="3"/>
  <c r="CT209" i="3"/>
  <c r="CR210" i="3"/>
  <c r="CS210" i="3"/>
  <c r="CT210" i="3"/>
  <c r="CR211" i="3"/>
  <c r="CS211" i="3"/>
  <c r="CT211" i="3"/>
  <c r="CR219" i="3"/>
  <c r="CS219" i="3"/>
  <c r="CT219" i="3"/>
  <c r="CR220" i="3"/>
  <c r="CS220" i="3"/>
  <c r="CT220" i="3"/>
  <c r="CR221" i="3"/>
  <c r="CS221" i="3"/>
  <c r="CT221" i="3"/>
  <c r="CR222" i="3"/>
  <c r="CS222" i="3"/>
  <c r="CT222" i="3"/>
  <c r="CR223" i="3"/>
  <c r="CS223" i="3"/>
  <c r="CT223" i="3"/>
  <c r="CR226" i="3"/>
  <c r="CS226" i="3"/>
  <c r="CT226" i="3"/>
  <c r="CR227" i="3"/>
  <c r="CS227" i="3"/>
  <c r="CT227" i="3"/>
  <c r="CR228" i="3"/>
  <c r="CS228" i="3"/>
  <c r="CT228" i="3"/>
  <c r="CR229" i="3"/>
  <c r="CS229" i="3"/>
  <c r="CT229" i="3"/>
  <c r="CR231" i="3"/>
  <c r="CS231" i="3"/>
  <c r="CT231" i="3"/>
  <c r="CR232" i="3"/>
  <c r="CS232" i="3"/>
  <c r="CT232" i="3"/>
  <c r="CR233" i="3"/>
  <c r="CS233" i="3"/>
  <c r="CT233" i="3"/>
  <c r="CR234" i="3"/>
  <c r="CS234" i="3"/>
  <c r="CT234" i="3"/>
  <c r="CR236" i="3"/>
  <c r="CS236" i="3"/>
  <c r="CT236" i="3"/>
  <c r="CR237" i="3"/>
  <c r="CS237" i="3"/>
  <c r="CT237" i="3"/>
  <c r="CR238" i="3"/>
  <c r="CS238" i="3"/>
  <c r="CT238" i="3"/>
  <c r="CR239" i="3"/>
  <c r="CS239" i="3"/>
  <c r="CT239" i="3"/>
  <c r="CR240" i="3"/>
  <c r="CS240" i="3"/>
  <c r="CT240" i="3"/>
  <c r="CR241" i="3"/>
  <c r="CS241" i="3"/>
  <c r="CT241" i="3"/>
  <c r="CR242" i="3"/>
  <c r="CS242" i="3"/>
  <c r="CT242" i="3"/>
  <c r="CR245" i="3"/>
  <c r="CS245" i="3"/>
  <c r="CT245" i="3"/>
  <c r="CR251" i="3"/>
  <c r="CS251" i="3"/>
  <c r="CT251" i="3"/>
  <c r="CR252" i="3"/>
  <c r="CS252" i="3"/>
  <c r="CT252" i="3"/>
  <c r="CR256" i="3"/>
  <c r="CS256" i="3"/>
  <c r="CT256" i="3"/>
  <c r="CR257" i="3"/>
  <c r="CS257" i="3"/>
  <c r="CT257" i="3"/>
  <c r="CR258" i="3"/>
  <c r="CS258" i="3"/>
  <c r="CT258" i="3"/>
  <c r="CR262" i="3"/>
  <c r="CS262" i="3"/>
  <c r="CT262" i="3"/>
  <c r="CR263" i="3"/>
  <c r="CS263" i="3"/>
  <c r="CT263" i="3"/>
  <c r="CR267" i="3"/>
  <c r="CS267" i="3"/>
  <c r="CT267" i="3"/>
  <c r="CR268" i="3"/>
  <c r="CS268" i="3"/>
  <c r="CT268" i="3"/>
  <c r="CR271" i="3"/>
  <c r="CS271" i="3"/>
  <c r="CT271" i="3"/>
  <c r="CR272" i="3"/>
  <c r="CS272" i="3"/>
  <c r="CT272" i="3"/>
  <c r="CR273" i="3"/>
  <c r="CS273" i="3"/>
  <c r="CT273" i="3"/>
  <c r="CR277" i="3"/>
  <c r="CS277" i="3"/>
  <c r="CT277" i="3"/>
  <c r="CR278" i="3"/>
  <c r="CS278" i="3"/>
  <c r="CT278" i="3"/>
  <c r="CR282" i="3"/>
  <c r="CS282" i="3"/>
  <c r="CT282" i="3"/>
  <c r="CR283" i="3"/>
  <c r="CS283" i="3"/>
  <c r="CT283" i="3"/>
  <c r="CR286" i="3"/>
  <c r="CS286" i="3"/>
  <c r="CT286" i="3"/>
  <c r="CR287" i="3"/>
  <c r="CS287" i="3"/>
  <c r="CT287" i="3"/>
  <c r="CR288" i="3"/>
  <c r="CS288" i="3"/>
  <c r="CT288" i="3"/>
  <c r="CR291" i="3"/>
  <c r="CS291" i="3"/>
  <c r="CT291" i="3"/>
  <c r="CR292" i="3"/>
  <c r="CS292" i="3"/>
  <c r="CT292" i="3"/>
  <c r="CR295" i="3"/>
  <c r="CS295" i="3"/>
  <c r="CT295" i="3"/>
  <c r="CR296" i="3"/>
  <c r="CS296" i="3"/>
  <c r="CT296" i="3"/>
  <c r="CR297" i="3"/>
  <c r="CS297" i="3"/>
  <c r="CT297" i="3"/>
  <c r="CR301" i="3"/>
  <c r="CS301" i="3"/>
  <c r="CT301" i="3"/>
  <c r="CR302" i="3"/>
  <c r="CS302" i="3"/>
  <c r="CT302" i="3"/>
  <c r="CR305" i="3"/>
  <c r="CS305" i="3"/>
  <c r="CT305" i="3"/>
  <c r="CR306" i="3"/>
  <c r="CS306" i="3"/>
  <c r="CT306" i="3"/>
  <c r="CR307" i="3"/>
  <c r="CS307" i="3"/>
  <c r="CT307" i="3"/>
  <c r="CR308" i="3"/>
  <c r="CS308" i="3"/>
  <c r="CT308" i="3"/>
  <c r="CR309" i="3"/>
  <c r="CS309" i="3"/>
  <c r="CT309" i="3"/>
  <c r="CR312" i="3"/>
  <c r="CS312" i="3"/>
  <c r="CT312" i="3"/>
  <c r="CR313" i="3"/>
  <c r="CS313" i="3"/>
  <c r="CT313" i="3"/>
  <c r="CR314" i="3"/>
  <c r="CS314" i="3"/>
  <c r="CT314" i="3"/>
  <c r="CR315" i="3"/>
  <c r="CS315" i="3"/>
  <c r="CT315" i="3"/>
  <c r="CR316" i="3"/>
  <c r="CS316" i="3"/>
  <c r="CT316" i="3"/>
  <c r="CR317" i="3"/>
  <c r="CS317" i="3"/>
  <c r="CT317" i="3"/>
  <c r="CR318" i="3"/>
  <c r="CS318" i="3"/>
  <c r="CT318" i="3"/>
  <c r="CR319" i="3"/>
  <c r="CS319" i="3"/>
  <c r="CT319" i="3"/>
  <c r="CR320" i="3"/>
  <c r="CS320" i="3"/>
  <c r="CT320" i="3"/>
  <c r="CR321" i="3"/>
  <c r="CS321" i="3"/>
  <c r="CT321" i="3"/>
  <c r="CR322" i="3"/>
  <c r="CS322" i="3"/>
  <c r="CT322" i="3"/>
  <c r="CR328" i="3"/>
  <c r="CS328" i="3"/>
  <c r="CT328" i="3"/>
  <c r="CR331" i="3"/>
  <c r="CS331" i="3"/>
  <c r="CT331" i="3"/>
  <c r="CR332" i="3"/>
  <c r="CS332" i="3"/>
  <c r="CT332" i="3"/>
  <c r="CR333" i="3"/>
  <c r="CS333" i="3"/>
  <c r="CT333" i="3"/>
  <c r="CR346" i="3"/>
  <c r="CS346" i="3"/>
  <c r="CT346" i="3"/>
  <c r="CR347" i="3"/>
  <c r="CS347" i="3"/>
  <c r="CT347" i="3"/>
  <c r="CR348" i="3"/>
  <c r="CS348" i="3"/>
  <c r="CT348" i="3"/>
  <c r="CR349" i="3"/>
  <c r="CS349" i="3"/>
  <c r="CT349" i="3"/>
  <c r="CR350" i="3"/>
  <c r="CS350" i="3"/>
  <c r="CT350" i="3"/>
  <c r="CR353" i="3"/>
  <c r="CS353" i="3"/>
  <c r="CT353" i="3"/>
  <c r="CR354" i="3"/>
  <c r="CS354" i="3"/>
  <c r="CT354" i="3"/>
  <c r="CR355" i="3"/>
  <c r="CS355" i="3"/>
  <c r="CT355" i="3"/>
  <c r="CR356" i="3"/>
  <c r="CS356" i="3"/>
  <c r="CT356" i="3"/>
  <c r="CR361" i="3"/>
  <c r="CS361" i="3"/>
  <c r="CT361" i="3"/>
  <c r="CR362" i="3"/>
  <c r="CS362" i="3"/>
  <c r="CT362" i="3"/>
  <c r="CR365" i="3"/>
  <c r="CS365" i="3"/>
  <c r="CT365" i="3"/>
  <c r="CR366" i="3"/>
  <c r="CS366" i="3"/>
  <c r="CT366" i="3"/>
  <c r="CR367" i="3"/>
  <c r="CS367" i="3"/>
  <c r="CT367" i="3"/>
  <c r="CR368" i="3"/>
  <c r="CS368" i="3"/>
  <c r="CT368" i="3"/>
  <c r="CR369" i="3"/>
  <c r="CS369" i="3"/>
  <c r="CT369" i="3"/>
  <c r="CR370" i="3"/>
  <c r="CS370" i="3"/>
  <c r="CT370" i="3"/>
  <c r="CR385" i="3"/>
  <c r="CS385" i="3"/>
  <c r="CT385" i="3"/>
  <c r="CR388" i="3"/>
  <c r="CS388" i="3"/>
  <c r="CT388" i="3"/>
  <c r="CR389" i="3"/>
  <c r="CS389" i="3"/>
  <c r="CT389" i="3"/>
  <c r="CR390" i="3"/>
  <c r="CS390" i="3"/>
  <c r="CT390" i="3"/>
  <c r="CR391" i="3"/>
  <c r="CS391" i="3"/>
  <c r="CT391" i="3"/>
  <c r="CR399" i="3"/>
  <c r="CS399" i="3"/>
  <c r="CT399" i="3"/>
  <c r="CR400" i="3"/>
  <c r="CS400" i="3"/>
  <c r="CT400" i="3"/>
  <c r="CR401" i="3"/>
  <c r="CS401" i="3"/>
  <c r="CT401" i="3"/>
  <c r="CR402" i="3"/>
  <c r="CS402" i="3"/>
  <c r="CT402" i="3"/>
  <c r="CR406" i="3"/>
  <c r="CS406" i="3"/>
  <c r="CT406" i="3"/>
  <c r="CR407" i="3"/>
  <c r="CS407" i="3"/>
  <c r="CT407" i="3"/>
  <c r="CR408" i="3"/>
  <c r="CS408" i="3"/>
  <c r="CT408" i="3"/>
  <c r="CR409" i="3"/>
  <c r="CS409" i="3"/>
  <c r="CT409" i="3"/>
  <c r="CR410" i="3"/>
  <c r="CS410" i="3"/>
  <c r="CT410" i="3"/>
  <c r="CR411" i="3"/>
  <c r="CS411" i="3"/>
  <c r="CT411" i="3"/>
  <c r="CR412" i="3"/>
  <c r="CS412" i="3"/>
  <c r="CT412" i="3"/>
  <c r="CR413" i="3"/>
  <c r="CS413" i="3"/>
  <c r="CT413" i="3"/>
  <c r="BF13" i="3"/>
  <c r="BG13" i="3"/>
  <c r="BH13" i="3"/>
  <c r="BF14" i="3"/>
  <c r="BG14" i="3"/>
  <c r="BH14" i="3"/>
  <c r="BF15" i="3"/>
  <c r="BG15" i="3"/>
  <c r="BH15" i="3"/>
  <c r="BF16" i="3"/>
  <c r="BG16" i="3"/>
  <c r="BH16" i="3"/>
  <c r="BF19" i="3"/>
  <c r="BG19" i="3"/>
  <c r="BH19" i="3"/>
  <c r="BF22" i="3"/>
  <c r="BG22" i="3"/>
  <c r="BH22" i="3"/>
  <c r="BF23" i="3"/>
  <c r="BG23" i="3"/>
  <c r="BH23" i="3"/>
  <c r="BF29" i="3"/>
  <c r="BG29" i="3"/>
  <c r="BH29" i="3"/>
  <c r="BF30" i="3"/>
  <c r="BG30" i="3"/>
  <c r="BH30" i="3"/>
  <c r="BF31" i="3"/>
  <c r="BG31" i="3"/>
  <c r="BH31" i="3"/>
  <c r="BF34" i="3"/>
  <c r="BG34" i="3"/>
  <c r="BH34" i="3"/>
  <c r="BF35" i="3"/>
  <c r="BG35" i="3"/>
  <c r="BH35" i="3"/>
  <c r="BF36" i="3"/>
  <c r="BG36" i="3"/>
  <c r="BH36" i="3"/>
  <c r="BF40" i="3"/>
  <c r="BG40" i="3"/>
  <c r="BH40" i="3"/>
  <c r="BF41" i="3"/>
  <c r="BG41" i="3"/>
  <c r="BH41" i="3"/>
  <c r="BF42" i="3"/>
  <c r="BG42" i="3"/>
  <c r="BH42" i="3"/>
  <c r="BF50" i="3"/>
  <c r="BG50" i="3"/>
  <c r="BH50" i="3"/>
  <c r="BF51" i="3"/>
  <c r="BG51" i="3"/>
  <c r="BH51" i="3"/>
  <c r="BF52" i="3"/>
  <c r="BG52" i="3"/>
  <c r="BH52" i="3"/>
  <c r="BF53" i="3"/>
  <c r="BG53" i="3"/>
  <c r="BH53" i="3"/>
  <c r="BF54" i="3"/>
  <c r="BG54" i="3"/>
  <c r="BH54" i="3"/>
  <c r="BF57" i="3"/>
  <c r="BG57" i="3"/>
  <c r="BH57" i="3"/>
  <c r="BF58" i="3"/>
  <c r="BG58" i="3"/>
  <c r="BH58" i="3"/>
  <c r="BF59" i="3"/>
  <c r="BG59" i="3"/>
  <c r="BH59" i="3"/>
  <c r="BF60" i="3"/>
  <c r="BG60" i="3"/>
  <c r="BH60" i="3"/>
  <c r="BF63" i="3"/>
  <c r="BG63" i="3"/>
  <c r="BH63" i="3"/>
  <c r="BF64" i="3"/>
  <c r="BG64" i="3"/>
  <c r="BH64" i="3"/>
  <c r="BF65" i="3"/>
  <c r="BG65" i="3"/>
  <c r="BH65" i="3"/>
  <c r="BF66" i="3"/>
  <c r="BG66" i="3"/>
  <c r="BH66" i="3"/>
  <c r="BF68" i="3"/>
  <c r="BG68" i="3"/>
  <c r="BH68" i="3"/>
  <c r="BF69" i="3"/>
  <c r="BG69" i="3"/>
  <c r="BH69" i="3"/>
  <c r="BF70" i="3"/>
  <c r="BG70" i="3"/>
  <c r="BH70" i="3"/>
  <c r="BF71" i="3"/>
  <c r="BG71" i="3"/>
  <c r="BH71" i="3"/>
  <c r="BF72" i="3"/>
  <c r="BG72" i="3"/>
  <c r="BH72" i="3"/>
  <c r="BF73" i="3"/>
  <c r="BG73" i="3"/>
  <c r="BH73" i="3"/>
  <c r="BF74" i="3"/>
  <c r="BG74" i="3"/>
  <c r="BH74" i="3"/>
  <c r="BF75" i="3"/>
  <c r="BG75" i="3"/>
  <c r="BH75" i="3"/>
  <c r="BF76" i="3"/>
  <c r="BG76" i="3"/>
  <c r="BH76" i="3"/>
  <c r="BF79" i="3"/>
  <c r="BG79" i="3"/>
  <c r="BH79" i="3"/>
  <c r="BF80" i="3"/>
  <c r="BG80" i="3"/>
  <c r="BH80" i="3"/>
  <c r="BF83" i="3"/>
  <c r="BG83" i="3"/>
  <c r="BH83" i="3"/>
  <c r="BF84" i="3"/>
  <c r="BG84" i="3"/>
  <c r="BH84" i="3"/>
  <c r="BF85" i="3"/>
  <c r="BG85" i="3"/>
  <c r="BH85" i="3"/>
  <c r="BF86" i="3"/>
  <c r="BG86" i="3"/>
  <c r="BH86" i="3"/>
  <c r="BF87" i="3"/>
  <c r="BG87" i="3"/>
  <c r="BH87" i="3"/>
  <c r="BF88" i="3"/>
  <c r="BG88" i="3"/>
  <c r="BH88" i="3"/>
  <c r="BF89" i="3"/>
  <c r="BG89" i="3"/>
  <c r="BH89" i="3"/>
  <c r="BF90" i="3"/>
  <c r="BG90" i="3"/>
  <c r="BH90" i="3"/>
  <c r="BF91" i="3"/>
  <c r="BG91" i="3"/>
  <c r="BH91" i="3"/>
  <c r="BF93" i="3"/>
  <c r="BG93" i="3"/>
  <c r="BH93" i="3"/>
  <c r="BF94" i="3"/>
  <c r="BG94" i="3"/>
  <c r="BH94" i="3"/>
  <c r="BF95" i="3"/>
  <c r="BG95" i="3"/>
  <c r="BH95" i="3"/>
  <c r="BF96" i="3"/>
  <c r="BG96" i="3"/>
  <c r="BH96" i="3"/>
  <c r="BF98" i="3"/>
  <c r="BG98" i="3"/>
  <c r="BH98" i="3"/>
  <c r="BF99" i="3"/>
  <c r="BG99" i="3"/>
  <c r="BH99" i="3"/>
  <c r="BF100" i="3"/>
  <c r="BG100" i="3"/>
  <c r="BH100" i="3"/>
  <c r="BF102" i="3"/>
  <c r="BG102" i="3"/>
  <c r="BH102" i="3"/>
  <c r="BF103" i="3"/>
  <c r="BG103" i="3"/>
  <c r="BH103" i="3"/>
  <c r="BF106" i="3"/>
  <c r="BG106" i="3"/>
  <c r="BH106" i="3"/>
  <c r="BF107" i="3"/>
  <c r="BG107" i="3"/>
  <c r="BH107" i="3"/>
  <c r="BF108" i="3"/>
  <c r="BG108" i="3"/>
  <c r="BH108" i="3"/>
  <c r="BF111" i="3"/>
  <c r="BG111" i="3"/>
  <c r="BH111" i="3"/>
  <c r="BF112" i="3"/>
  <c r="BG112" i="3"/>
  <c r="BH112" i="3"/>
  <c r="BF113" i="3"/>
  <c r="BG113" i="3"/>
  <c r="BH113" i="3"/>
  <c r="BF116" i="3"/>
  <c r="BG116" i="3"/>
  <c r="BH116" i="3"/>
  <c r="BF117" i="3"/>
  <c r="BG117" i="3"/>
  <c r="BH117" i="3"/>
  <c r="BF118" i="3"/>
  <c r="BG118" i="3"/>
  <c r="BH118" i="3"/>
  <c r="BF119" i="3"/>
  <c r="BG119" i="3"/>
  <c r="BH119" i="3"/>
  <c r="BF121" i="3"/>
  <c r="BG121" i="3"/>
  <c r="BH121" i="3"/>
  <c r="BF122" i="3"/>
  <c r="BG122" i="3"/>
  <c r="BH122" i="3"/>
  <c r="BF123" i="3"/>
  <c r="BG123" i="3"/>
  <c r="BH123" i="3"/>
  <c r="BF124" i="3"/>
  <c r="BG124" i="3"/>
  <c r="BH124" i="3"/>
  <c r="BF147" i="3"/>
  <c r="BG147" i="3"/>
  <c r="BH147" i="3"/>
  <c r="BF148" i="3"/>
  <c r="BG148" i="3"/>
  <c r="BH148" i="3"/>
  <c r="BF149" i="3"/>
  <c r="BG149" i="3"/>
  <c r="BH149" i="3"/>
  <c r="BF150" i="3"/>
  <c r="BG150" i="3"/>
  <c r="BH150" i="3"/>
  <c r="BF151" i="3"/>
  <c r="BG151" i="3"/>
  <c r="BH151" i="3"/>
  <c r="BF152" i="3"/>
  <c r="BG152" i="3"/>
  <c r="BH152" i="3"/>
  <c r="BF153" i="3"/>
  <c r="BG153" i="3"/>
  <c r="BH153" i="3"/>
  <c r="BF154" i="3"/>
  <c r="BG154" i="3"/>
  <c r="BH154" i="3"/>
  <c r="BF155" i="3"/>
  <c r="BG155" i="3"/>
  <c r="BH155" i="3"/>
  <c r="BF156" i="3"/>
  <c r="BG156" i="3"/>
  <c r="BH156" i="3"/>
  <c r="BF157" i="3"/>
  <c r="BG157" i="3"/>
  <c r="BH157" i="3"/>
  <c r="BF158" i="3"/>
  <c r="BG158" i="3"/>
  <c r="BH158" i="3"/>
  <c r="BF159" i="3"/>
  <c r="BG159" i="3"/>
  <c r="BH159" i="3"/>
  <c r="BF160" i="3"/>
  <c r="BG160" i="3"/>
  <c r="BH160" i="3"/>
  <c r="BF161" i="3"/>
  <c r="BG161" i="3"/>
  <c r="BH161" i="3"/>
  <c r="BF162" i="3"/>
  <c r="BG162" i="3"/>
  <c r="BH162" i="3"/>
  <c r="BF163" i="3"/>
  <c r="BG163" i="3"/>
  <c r="BH163" i="3"/>
  <c r="BF164" i="3"/>
  <c r="BG164" i="3"/>
  <c r="BH164" i="3"/>
  <c r="BF165" i="3"/>
  <c r="BG165" i="3"/>
  <c r="BH165" i="3"/>
  <c r="BF166" i="3"/>
  <c r="BG166" i="3"/>
  <c r="BH166" i="3"/>
  <c r="BF167" i="3"/>
  <c r="BG167" i="3"/>
  <c r="BH167" i="3"/>
  <c r="BF168" i="3"/>
  <c r="BG168" i="3"/>
  <c r="BH168" i="3"/>
  <c r="BF169" i="3"/>
  <c r="BG169" i="3"/>
  <c r="BH169" i="3"/>
  <c r="BF170" i="3"/>
  <c r="BG170" i="3"/>
  <c r="BH170" i="3"/>
  <c r="BF171" i="3"/>
  <c r="BG171" i="3"/>
  <c r="BH171" i="3"/>
  <c r="BF172" i="3"/>
  <c r="BG172" i="3"/>
  <c r="BH172" i="3"/>
  <c r="BF173" i="3"/>
  <c r="BG173" i="3"/>
  <c r="BH173" i="3"/>
  <c r="BF174" i="3"/>
  <c r="BG174" i="3"/>
  <c r="BH174" i="3"/>
  <c r="BF175" i="3"/>
  <c r="BG175" i="3"/>
  <c r="BH175" i="3"/>
  <c r="BF176" i="3"/>
  <c r="BG176" i="3"/>
  <c r="BH176" i="3"/>
  <c r="BF177" i="3"/>
  <c r="BG177" i="3"/>
  <c r="BH177" i="3"/>
  <c r="BF180" i="3"/>
  <c r="BG180" i="3"/>
  <c r="BH180" i="3"/>
  <c r="BF181" i="3"/>
  <c r="BG181" i="3"/>
  <c r="BH181" i="3"/>
  <c r="BF182" i="3"/>
  <c r="BG182" i="3"/>
  <c r="BH182" i="3"/>
  <c r="BF183" i="3"/>
  <c r="BG183" i="3"/>
  <c r="BH183" i="3"/>
  <c r="BF184" i="3"/>
  <c r="BG184" i="3"/>
  <c r="BH184" i="3"/>
  <c r="BF185" i="3"/>
  <c r="BG185" i="3"/>
  <c r="BH185" i="3"/>
  <c r="BF186" i="3"/>
  <c r="BG186" i="3"/>
  <c r="BH186" i="3"/>
  <c r="BF187" i="3"/>
  <c r="BG187" i="3"/>
  <c r="BH187" i="3"/>
  <c r="BF191" i="3"/>
  <c r="BG191" i="3"/>
  <c r="BH191" i="3"/>
  <c r="BF192" i="3"/>
  <c r="BG192" i="3"/>
  <c r="BH192" i="3"/>
  <c r="BF196" i="3"/>
  <c r="BG196" i="3"/>
  <c r="BH196" i="3"/>
  <c r="BF197" i="3"/>
  <c r="BG197" i="3"/>
  <c r="BH197" i="3"/>
  <c r="BF198" i="3"/>
  <c r="BG198" i="3"/>
  <c r="BH198" i="3"/>
  <c r="BF202" i="3"/>
  <c r="BG202" i="3"/>
  <c r="BH202" i="3"/>
  <c r="BF203" i="3"/>
  <c r="BG203" i="3"/>
  <c r="BH203" i="3"/>
  <c r="BF204" i="3"/>
  <c r="BG204" i="3"/>
  <c r="BH204" i="3"/>
  <c r="BF205" i="3"/>
  <c r="BG205" i="3"/>
  <c r="BH205" i="3"/>
  <c r="BF207" i="3"/>
  <c r="BG207" i="3"/>
  <c r="BH207" i="3"/>
  <c r="BF208" i="3"/>
  <c r="BG208" i="3"/>
  <c r="BH208" i="3"/>
  <c r="BF209" i="3"/>
  <c r="BG209" i="3"/>
  <c r="BH209" i="3"/>
  <c r="BF210" i="3"/>
  <c r="BG210" i="3"/>
  <c r="BH210" i="3"/>
  <c r="BF211" i="3"/>
  <c r="BG211" i="3"/>
  <c r="BH211" i="3"/>
  <c r="BF216" i="3"/>
  <c r="BG216" i="3"/>
  <c r="BH216" i="3"/>
  <c r="BF217" i="3"/>
  <c r="BG217" i="3"/>
  <c r="BH217" i="3"/>
  <c r="BF219" i="3"/>
  <c r="BG219" i="3"/>
  <c r="BH219" i="3"/>
  <c r="BF220" i="3"/>
  <c r="BG220" i="3"/>
  <c r="BH220" i="3"/>
  <c r="BF221" i="3"/>
  <c r="BG221" i="3"/>
  <c r="BH221" i="3"/>
  <c r="BF222" i="3"/>
  <c r="BG222" i="3"/>
  <c r="BH222" i="3"/>
  <c r="BF223" i="3"/>
  <c r="BG223" i="3"/>
  <c r="BH223" i="3"/>
  <c r="BF226" i="3"/>
  <c r="BG226" i="3"/>
  <c r="BH226" i="3"/>
  <c r="BF227" i="3"/>
  <c r="BG227" i="3"/>
  <c r="BH227" i="3"/>
  <c r="BF228" i="3"/>
  <c r="BG228" i="3"/>
  <c r="BH228" i="3"/>
  <c r="BF229" i="3"/>
  <c r="BG229" i="3"/>
  <c r="BH229" i="3"/>
  <c r="BF231" i="3"/>
  <c r="BG231" i="3"/>
  <c r="BH231" i="3"/>
  <c r="BF232" i="3"/>
  <c r="BG232" i="3"/>
  <c r="BH232" i="3"/>
  <c r="BF233" i="3"/>
  <c r="BG233" i="3"/>
  <c r="BH233" i="3"/>
  <c r="BF234" i="3"/>
  <c r="BG234" i="3"/>
  <c r="BH234" i="3"/>
  <c r="BF236" i="3"/>
  <c r="BG236" i="3"/>
  <c r="BH236" i="3"/>
  <c r="BF237" i="3"/>
  <c r="BG237" i="3"/>
  <c r="BH237" i="3"/>
  <c r="BF238" i="3"/>
  <c r="BG238" i="3"/>
  <c r="BH238" i="3"/>
  <c r="BF239" i="3"/>
  <c r="BG239" i="3"/>
  <c r="BH239" i="3"/>
  <c r="BF240" i="3"/>
  <c r="BG240" i="3"/>
  <c r="BH240" i="3"/>
  <c r="BF241" i="3"/>
  <c r="BG241" i="3"/>
  <c r="BH241" i="3"/>
  <c r="BF242" i="3"/>
  <c r="BG242" i="3"/>
  <c r="BH242" i="3"/>
  <c r="BF243" i="3"/>
  <c r="BG243" i="3"/>
  <c r="BH243" i="3"/>
  <c r="BF244" i="3"/>
  <c r="BG244" i="3"/>
  <c r="BH244" i="3"/>
  <c r="BF245" i="3"/>
  <c r="BG245" i="3"/>
  <c r="BH245" i="3"/>
  <c r="BF251" i="3"/>
  <c r="BG251" i="3"/>
  <c r="BH251" i="3"/>
  <c r="BF252" i="3"/>
  <c r="BG252" i="3"/>
  <c r="BH252" i="3"/>
  <c r="BF256" i="3"/>
  <c r="BG256" i="3"/>
  <c r="BH256" i="3"/>
  <c r="BF257" i="3"/>
  <c r="BG257" i="3"/>
  <c r="BH257" i="3"/>
  <c r="BF258" i="3"/>
  <c r="BG258" i="3"/>
  <c r="BH258" i="3"/>
  <c r="BF262" i="3"/>
  <c r="BG262" i="3"/>
  <c r="BH262" i="3"/>
  <c r="BF263" i="3"/>
  <c r="BG263" i="3"/>
  <c r="BH263" i="3"/>
  <c r="BF267" i="3"/>
  <c r="BG267" i="3"/>
  <c r="BH267" i="3"/>
  <c r="BF268" i="3"/>
  <c r="BG268" i="3"/>
  <c r="BH268" i="3"/>
  <c r="BF271" i="3"/>
  <c r="BG271" i="3"/>
  <c r="BH271" i="3"/>
  <c r="BF272" i="3"/>
  <c r="BG272" i="3"/>
  <c r="BH272" i="3"/>
  <c r="BF273" i="3"/>
  <c r="BG273" i="3"/>
  <c r="BH273" i="3"/>
  <c r="BF277" i="3"/>
  <c r="BG277" i="3"/>
  <c r="BH277" i="3"/>
  <c r="BF278" i="3"/>
  <c r="BG278" i="3"/>
  <c r="BH278" i="3"/>
  <c r="BF282" i="3"/>
  <c r="BG282" i="3"/>
  <c r="BH282" i="3"/>
  <c r="BF283" i="3"/>
  <c r="BG283" i="3"/>
  <c r="BH283" i="3"/>
  <c r="BF286" i="3"/>
  <c r="BG286" i="3"/>
  <c r="BH286" i="3"/>
  <c r="BF287" i="3"/>
  <c r="BG287" i="3"/>
  <c r="BH287" i="3"/>
  <c r="BF288" i="3"/>
  <c r="BG288" i="3"/>
  <c r="BH288" i="3"/>
  <c r="BF290" i="3"/>
  <c r="BG290" i="3"/>
  <c r="BH290" i="3"/>
  <c r="BF291" i="3"/>
  <c r="BG291" i="3"/>
  <c r="BH291" i="3"/>
  <c r="BF292" i="3"/>
  <c r="BG292" i="3"/>
  <c r="BH292" i="3"/>
  <c r="BF294" i="3"/>
  <c r="BG294" i="3"/>
  <c r="BH294" i="3"/>
  <c r="BF295" i="3"/>
  <c r="BG295" i="3"/>
  <c r="BH295" i="3"/>
  <c r="BF296" i="3"/>
  <c r="BG296" i="3"/>
  <c r="BH296" i="3"/>
  <c r="BF297" i="3"/>
  <c r="BG297" i="3"/>
  <c r="BH297" i="3"/>
  <c r="BF300" i="3"/>
  <c r="BG300" i="3"/>
  <c r="BH300" i="3"/>
  <c r="BF301" i="3"/>
  <c r="BG301" i="3"/>
  <c r="BH301" i="3"/>
  <c r="BF302" i="3"/>
  <c r="BG302" i="3"/>
  <c r="BH302" i="3"/>
  <c r="BF305" i="3"/>
  <c r="BG305" i="3"/>
  <c r="BH305" i="3"/>
  <c r="BF306" i="3"/>
  <c r="BG306" i="3"/>
  <c r="BH306" i="3"/>
  <c r="BF307" i="3"/>
  <c r="BG307" i="3"/>
  <c r="BH307" i="3"/>
  <c r="BF308" i="3"/>
  <c r="BG308" i="3"/>
  <c r="BH308" i="3"/>
  <c r="BF309" i="3"/>
  <c r="BG309" i="3"/>
  <c r="BH309" i="3"/>
  <c r="BF310" i="3"/>
  <c r="BG310" i="3"/>
  <c r="BH310" i="3"/>
  <c r="BF312" i="3"/>
  <c r="BG312" i="3"/>
  <c r="BH312" i="3"/>
  <c r="BF313" i="3"/>
  <c r="BG313" i="3"/>
  <c r="BH313" i="3"/>
  <c r="BF314" i="3"/>
  <c r="BG314" i="3"/>
  <c r="BH314" i="3"/>
  <c r="BF315" i="3"/>
  <c r="BG315" i="3"/>
  <c r="BH315" i="3"/>
  <c r="BF316" i="3"/>
  <c r="BG316" i="3"/>
  <c r="BH316" i="3"/>
  <c r="BF317" i="3"/>
  <c r="BG317" i="3"/>
  <c r="BH317" i="3"/>
  <c r="BF318" i="3"/>
  <c r="BG318" i="3"/>
  <c r="BH318" i="3"/>
  <c r="BF319" i="3"/>
  <c r="BG319" i="3"/>
  <c r="BH319" i="3"/>
  <c r="BF320" i="3"/>
  <c r="BG320" i="3"/>
  <c r="BH320" i="3"/>
  <c r="BF321" i="3"/>
  <c r="BG321" i="3"/>
  <c r="BH321" i="3"/>
  <c r="BF322" i="3"/>
  <c r="BG322" i="3"/>
  <c r="BH322" i="3"/>
  <c r="BF328" i="3"/>
  <c r="BG328" i="3"/>
  <c r="BH328" i="3"/>
  <c r="BF331" i="3"/>
  <c r="BG331" i="3"/>
  <c r="BH331" i="3"/>
  <c r="BF332" i="3"/>
  <c r="BG332" i="3"/>
  <c r="BH332" i="3"/>
  <c r="BF333" i="3"/>
  <c r="BG333" i="3"/>
  <c r="BH333" i="3"/>
  <c r="BF341" i="3"/>
  <c r="BG341" i="3"/>
  <c r="BH341" i="3"/>
  <c r="BF342" i="3"/>
  <c r="BG342" i="3"/>
  <c r="BH342" i="3"/>
  <c r="BF343" i="3"/>
  <c r="BG343" i="3"/>
  <c r="BH343" i="3"/>
  <c r="BF346" i="3"/>
  <c r="BG346" i="3"/>
  <c r="BH346" i="3"/>
  <c r="BF347" i="3"/>
  <c r="BG347" i="3"/>
  <c r="BH347" i="3"/>
  <c r="BF348" i="3"/>
  <c r="BG348" i="3"/>
  <c r="BH348" i="3"/>
  <c r="BF349" i="3"/>
  <c r="BG349" i="3"/>
  <c r="BH349" i="3"/>
  <c r="BF350" i="3"/>
  <c r="BG350" i="3"/>
  <c r="BH350" i="3"/>
  <c r="BF353" i="3"/>
  <c r="BG353" i="3"/>
  <c r="BH353" i="3"/>
  <c r="BF354" i="3"/>
  <c r="BG354" i="3"/>
  <c r="BH354" i="3"/>
  <c r="BF355" i="3"/>
  <c r="BG355" i="3"/>
  <c r="BH355" i="3"/>
  <c r="BF356" i="3"/>
  <c r="BG356" i="3"/>
  <c r="BH356" i="3"/>
  <c r="BF360" i="3"/>
  <c r="BG360" i="3"/>
  <c r="BH360" i="3"/>
  <c r="BF361" i="3"/>
  <c r="BG361" i="3"/>
  <c r="BH361" i="3"/>
  <c r="BF362" i="3"/>
  <c r="BG362" i="3"/>
  <c r="BH362" i="3"/>
  <c r="BF365" i="3"/>
  <c r="BG365" i="3"/>
  <c r="BH365" i="3"/>
  <c r="BF366" i="3"/>
  <c r="BG366" i="3"/>
  <c r="BH366" i="3"/>
  <c r="BF367" i="3"/>
  <c r="BG367" i="3"/>
  <c r="BH367" i="3"/>
  <c r="BF368" i="3"/>
  <c r="BG368" i="3"/>
  <c r="BH368" i="3"/>
  <c r="BF369" i="3"/>
  <c r="BG369" i="3"/>
  <c r="BH369" i="3"/>
  <c r="BF370" i="3"/>
  <c r="BG370" i="3"/>
  <c r="BH370" i="3"/>
  <c r="BF380" i="3"/>
  <c r="BG380" i="3"/>
  <c r="BH380" i="3"/>
  <c r="BF381" i="3"/>
  <c r="BG381" i="3"/>
  <c r="BH381" i="3"/>
  <c r="BF382" i="3"/>
  <c r="BG382" i="3"/>
  <c r="BH382" i="3"/>
  <c r="BF383" i="3"/>
  <c r="BG383" i="3"/>
  <c r="BH383" i="3"/>
  <c r="BF384" i="3"/>
  <c r="BG384" i="3"/>
  <c r="BH384" i="3"/>
  <c r="BF385" i="3"/>
  <c r="BG385" i="3"/>
  <c r="BH385" i="3"/>
  <c r="BF388" i="3"/>
  <c r="BG388" i="3"/>
  <c r="BH388" i="3"/>
  <c r="BF389" i="3"/>
  <c r="BG389" i="3"/>
  <c r="BH389" i="3"/>
  <c r="BF390" i="3"/>
  <c r="BG390" i="3"/>
  <c r="BH390" i="3"/>
  <c r="BF391" i="3"/>
  <c r="BG391" i="3"/>
  <c r="BH391" i="3"/>
  <c r="BF399" i="3"/>
  <c r="BG399" i="3"/>
  <c r="BH399" i="3"/>
  <c r="BF400" i="3"/>
  <c r="BG400" i="3"/>
  <c r="BH400" i="3"/>
  <c r="BF401" i="3"/>
  <c r="BG401" i="3"/>
  <c r="BH401" i="3"/>
  <c r="BF402" i="3"/>
  <c r="BG402" i="3"/>
  <c r="BH402" i="3"/>
  <c r="BF405" i="3"/>
  <c r="BG405" i="3"/>
  <c r="BH405" i="3"/>
  <c r="BF406" i="3"/>
  <c r="BG406" i="3"/>
  <c r="BH406" i="3"/>
  <c r="BF407" i="3"/>
  <c r="BG407" i="3"/>
  <c r="BH407" i="3"/>
  <c r="BF408" i="3"/>
  <c r="BG408" i="3"/>
  <c r="BH408" i="3"/>
  <c r="BF409" i="3"/>
  <c r="BG409" i="3"/>
  <c r="BH409" i="3"/>
  <c r="BF410" i="3"/>
  <c r="BG410" i="3"/>
  <c r="BH410" i="3"/>
  <c r="BF411" i="3"/>
  <c r="BG411" i="3"/>
  <c r="BH411" i="3"/>
  <c r="BF412" i="3"/>
  <c r="BG412" i="3"/>
  <c r="BH412" i="3"/>
  <c r="BF413" i="3"/>
  <c r="BG413" i="3"/>
  <c r="BH413" i="3"/>
  <c r="P24" i="10"/>
  <c r="O24" i="10"/>
  <c r="F24" i="10"/>
  <c r="E24" i="10"/>
  <c r="AP23" i="10"/>
  <c r="AR23" i="10" s="1"/>
  <c r="AO23" i="10"/>
  <c r="AN23" i="10"/>
  <c r="AM23" i="10"/>
  <c r="L23" i="10"/>
  <c r="K23" i="10"/>
  <c r="J23" i="10"/>
  <c r="AN31" i="10" s="1"/>
  <c r="I23" i="10"/>
  <c r="A23" i="10"/>
  <c r="AR22" i="10"/>
  <c r="AQ22" i="10"/>
  <c r="N22" i="10"/>
  <c r="M22" i="10"/>
  <c r="B22" i="10"/>
  <c r="AR21" i="10"/>
  <c r="AQ21" i="10"/>
  <c r="N21" i="10"/>
  <c r="M21" i="10"/>
  <c r="AR20" i="10"/>
  <c r="AQ20" i="10"/>
  <c r="N20" i="10"/>
  <c r="M20" i="10"/>
  <c r="AR19" i="10"/>
  <c r="AQ19" i="10"/>
  <c r="N19" i="10"/>
  <c r="AT19" i="10" s="1"/>
  <c r="M19" i="10"/>
  <c r="AR18" i="10"/>
  <c r="AQ18" i="10"/>
  <c r="N18" i="10"/>
  <c r="M18" i="10"/>
  <c r="AR17" i="10"/>
  <c r="AQ17" i="10"/>
  <c r="AJ17" i="10"/>
  <c r="N17" i="10"/>
  <c r="AT17" i="10" s="1"/>
  <c r="M17" i="10"/>
  <c r="AR16" i="10"/>
  <c r="AQ16" i="10"/>
  <c r="N16" i="10"/>
  <c r="M16" i="10"/>
  <c r="AS16" i="10" s="1"/>
  <c r="AR15" i="10"/>
  <c r="AQ15" i="10"/>
  <c r="N15" i="10"/>
  <c r="M15" i="10"/>
  <c r="AR14" i="10"/>
  <c r="AQ14" i="10"/>
  <c r="N14" i="10"/>
  <c r="M14" i="10"/>
  <c r="AR13" i="10"/>
  <c r="AQ13" i="10"/>
  <c r="N13" i="10"/>
  <c r="AT13" i="10" s="1"/>
  <c r="M13" i="10"/>
  <c r="AS13" i="10" s="1"/>
  <c r="AR12" i="10"/>
  <c r="AQ12" i="10"/>
  <c r="AJ12" i="10"/>
  <c r="N12" i="10"/>
  <c r="AT12" i="10" s="1"/>
  <c r="M12" i="10"/>
  <c r="AS12" i="10" s="1"/>
  <c r="AR11" i="10"/>
  <c r="AQ11" i="10"/>
  <c r="AJ11" i="10"/>
  <c r="N11" i="10"/>
  <c r="AT11" i="10" s="1"/>
  <c r="M11" i="10"/>
  <c r="AS11" i="10" s="1"/>
  <c r="AR10" i="10"/>
  <c r="AQ10" i="10"/>
  <c r="AJ10" i="10"/>
  <c r="N10" i="10"/>
  <c r="M10" i="10"/>
  <c r="AS10" i="10" s="1"/>
  <c r="AR9" i="10"/>
  <c r="AQ9" i="10"/>
  <c r="N9" i="10"/>
  <c r="M9" i="10"/>
  <c r="AR8" i="10"/>
  <c r="AQ8" i="10"/>
  <c r="N8" i="10"/>
  <c r="AT8" i="10" s="1"/>
  <c r="M8" i="10"/>
  <c r="AR7" i="10"/>
  <c r="AQ7" i="10"/>
  <c r="N7" i="10"/>
  <c r="AT7" i="10" s="1"/>
  <c r="M7" i="10"/>
  <c r="AS7" i="10" s="1"/>
  <c r="AR6" i="10"/>
  <c r="AQ6" i="10"/>
  <c r="N6" i="10"/>
  <c r="M6" i="10"/>
  <c r="AS6" i="10" s="1"/>
  <c r="AR5" i="10"/>
  <c r="AQ5" i="10"/>
  <c r="N5" i="10"/>
  <c r="AT5" i="10" s="1"/>
  <c r="M5" i="10"/>
  <c r="AS5" i="10" s="1"/>
  <c r="AS21" i="10" l="1"/>
  <c r="AS9" i="10"/>
  <c r="AT9" i="10"/>
  <c r="AS15" i="10"/>
  <c r="AT6" i="10"/>
  <c r="AT20" i="10"/>
  <c r="AT10" i="10"/>
  <c r="AT22" i="10"/>
  <c r="AT14" i="10"/>
  <c r="AS18" i="10"/>
  <c r="AS22" i="10"/>
  <c r="AQ23" i="10"/>
  <c r="AS14" i="10"/>
  <c r="AT16" i="10"/>
  <c r="AS17" i="10"/>
  <c r="AT18" i="10"/>
  <c r="AS20" i="10"/>
  <c r="AO31" i="10"/>
  <c r="AT15" i="10"/>
  <c r="AP31" i="10"/>
  <c r="AS19" i="10"/>
  <c r="AT21" i="10"/>
  <c r="AS8" i="10"/>
  <c r="M23" i="10"/>
  <c r="AM31" i="10"/>
  <c r="N23" i="10"/>
  <c r="AQ31" i="10" l="1"/>
  <c r="AS23" i="10"/>
  <c r="AT23" i="10"/>
  <c r="AR31" i="10"/>
  <c r="N209" i="2"/>
  <c r="M209" i="2"/>
  <c r="CZ209" i="2"/>
  <c r="CZ210" i="2"/>
  <c r="CY209" i="2"/>
  <c r="CN209" i="2"/>
  <c r="CM209" i="2"/>
  <c r="CB209" i="2"/>
  <c r="CA209" i="2"/>
  <c r="BV209" i="2"/>
  <c r="BU209" i="2"/>
  <c r="BP209" i="2"/>
  <c r="BO209" i="2"/>
  <c r="AF209" i="2"/>
  <c r="H209" i="2"/>
  <c r="T209" i="2"/>
  <c r="AL209" i="2"/>
  <c r="LF15" i="3" l="1"/>
  <c r="LO15" i="3" s="1"/>
  <c r="LG15" i="3"/>
  <c r="LP15" i="3" s="1"/>
  <c r="LH15" i="3"/>
  <c r="LI15" i="3"/>
  <c r="LJ15" i="3"/>
  <c r="LK15" i="3"/>
  <c r="LF16" i="3"/>
  <c r="LO16" i="3" s="1"/>
  <c r="LG16" i="3"/>
  <c r="LP16" i="3" s="1"/>
  <c r="LH16" i="3"/>
  <c r="LI16" i="3"/>
  <c r="LJ16" i="3"/>
  <c r="LK16" i="3"/>
  <c r="HT405" i="3"/>
  <c r="HS405" i="3"/>
  <c r="HR405" i="3"/>
  <c r="HQ405" i="3"/>
  <c r="HP405" i="3"/>
  <c r="HY405" i="3" s="1"/>
  <c r="HO405" i="3"/>
  <c r="HT398" i="3"/>
  <c r="HS398" i="3"/>
  <c r="HR398" i="3"/>
  <c r="HQ398" i="3"/>
  <c r="HP398" i="3"/>
  <c r="HY398" i="3" s="1"/>
  <c r="HO398" i="3"/>
  <c r="HX398" i="3" s="1"/>
  <c r="HT397" i="3"/>
  <c r="HS397" i="3"/>
  <c r="HR397" i="3"/>
  <c r="HQ397" i="3"/>
  <c r="HP397" i="3"/>
  <c r="HO397" i="3"/>
  <c r="HT396" i="3"/>
  <c r="HS396" i="3"/>
  <c r="HR396" i="3"/>
  <c r="HQ396" i="3"/>
  <c r="HP396" i="3"/>
  <c r="HO396" i="3"/>
  <c r="HT395" i="3"/>
  <c r="HS395" i="3"/>
  <c r="HR395" i="3"/>
  <c r="HQ395" i="3"/>
  <c r="HP395" i="3"/>
  <c r="HY395" i="3" s="1"/>
  <c r="HO395" i="3"/>
  <c r="HT394" i="3"/>
  <c r="HS394" i="3"/>
  <c r="HR394" i="3"/>
  <c r="HQ394" i="3"/>
  <c r="HP394" i="3"/>
  <c r="HY394" i="3" s="1"/>
  <c r="HO394" i="3"/>
  <c r="HX394" i="3" s="1"/>
  <c r="HT387" i="3"/>
  <c r="HS387" i="3"/>
  <c r="HR387" i="3"/>
  <c r="HQ387" i="3"/>
  <c r="HP387" i="3"/>
  <c r="HY387" i="3" s="1"/>
  <c r="HO387" i="3"/>
  <c r="HT384" i="3"/>
  <c r="HS384" i="3"/>
  <c r="HR384" i="3"/>
  <c r="HQ384" i="3"/>
  <c r="HP384" i="3"/>
  <c r="HO384" i="3"/>
  <c r="HX384" i="3" s="1"/>
  <c r="HT383" i="3"/>
  <c r="HS383" i="3"/>
  <c r="HR383" i="3"/>
  <c r="HQ383" i="3"/>
  <c r="HP383" i="3"/>
  <c r="HO383" i="3"/>
  <c r="HX383" i="3" s="1"/>
  <c r="HT382" i="3"/>
  <c r="HS382" i="3"/>
  <c r="HR382" i="3"/>
  <c r="HQ382" i="3"/>
  <c r="HP382" i="3"/>
  <c r="HO382" i="3"/>
  <c r="HT381" i="3"/>
  <c r="HS381" i="3"/>
  <c r="HR381" i="3"/>
  <c r="HQ381" i="3"/>
  <c r="HP381" i="3"/>
  <c r="HY381" i="3" s="1"/>
  <c r="HO381" i="3"/>
  <c r="HT380" i="3"/>
  <c r="HS380" i="3"/>
  <c r="HR380" i="3"/>
  <c r="HQ380" i="3"/>
  <c r="HP380" i="3"/>
  <c r="HY380" i="3" s="1"/>
  <c r="HO380" i="3"/>
  <c r="HX380" i="3" s="1"/>
  <c r="HT379" i="3"/>
  <c r="HS379" i="3"/>
  <c r="HR379" i="3"/>
  <c r="HQ379" i="3"/>
  <c r="HP379" i="3"/>
  <c r="HY379" i="3" s="1"/>
  <c r="HO379" i="3"/>
  <c r="HT378" i="3"/>
  <c r="HS378" i="3"/>
  <c r="HR378" i="3"/>
  <c r="HQ378" i="3"/>
  <c r="HP378" i="3"/>
  <c r="HY378" i="3" s="1"/>
  <c r="HO378" i="3"/>
  <c r="HX378" i="3" s="1"/>
  <c r="HT377" i="3"/>
  <c r="HS377" i="3"/>
  <c r="HR377" i="3"/>
  <c r="HQ377" i="3"/>
  <c r="HP377" i="3"/>
  <c r="HO377" i="3"/>
  <c r="HT376" i="3"/>
  <c r="HS376" i="3"/>
  <c r="HR376" i="3"/>
  <c r="HQ376" i="3"/>
  <c r="HP376" i="3"/>
  <c r="HO376" i="3"/>
  <c r="HT375" i="3"/>
  <c r="HS375" i="3"/>
  <c r="HR375" i="3"/>
  <c r="HQ375" i="3"/>
  <c r="HP375" i="3"/>
  <c r="HY375" i="3" s="1"/>
  <c r="HO375" i="3"/>
  <c r="HT374" i="3"/>
  <c r="HS374" i="3"/>
  <c r="HR374" i="3"/>
  <c r="HQ374" i="3"/>
  <c r="HP374" i="3"/>
  <c r="HY374" i="3" s="1"/>
  <c r="HO374" i="3"/>
  <c r="HX374" i="3" s="1"/>
  <c r="HT373" i="3"/>
  <c r="HS373" i="3"/>
  <c r="HR373" i="3"/>
  <c r="HQ373" i="3"/>
  <c r="HP373" i="3"/>
  <c r="HY373" i="3" s="1"/>
  <c r="HO373" i="3"/>
  <c r="HT364" i="3"/>
  <c r="HS364" i="3"/>
  <c r="HR364" i="3"/>
  <c r="HQ364" i="3"/>
  <c r="HP364" i="3"/>
  <c r="HY364" i="3" s="1"/>
  <c r="HO364" i="3"/>
  <c r="HX364" i="3" s="1"/>
  <c r="HT359" i="3"/>
  <c r="HS359" i="3"/>
  <c r="HR359" i="3"/>
  <c r="HQ359" i="3"/>
  <c r="HP359" i="3"/>
  <c r="HO359" i="3"/>
  <c r="HX359" i="3" s="1"/>
  <c r="HT358" i="3"/>
  <c r="HS358" i="3"/>
  <c r="HR358" i="3"/>
  <c r="HQ358" i="3"/>
  <c r="HP358" i="3"/>
  <c r="HO358" i="3"/>
  <c r="HT352" i="3"/>
  <c r="HS352" i="3"/>
  <c r="HR352" i="3"/>
  <c r="HQ352" i="3"/>
  <c r="HP352" i="3"/>
  <c r="HY352" i="3" s="1"/>
  <c r="HO352" i="3"/>
  <c r="HT345" i="3"/>
  <c r="HS345" i="3"/>
  <c r="HR345" i="3"/>
  <c r="HQ345" i="3"/>
  <c r="HP345" i="3"/>
  <c r="HY345" i="3" s="1"/>
  <c r="HO345" i="3"/>
  <c r="HX345" i="3" s="1"/>
  <c r="HT341" i="3"/>
  <c r="HS341" i="3"/>
  <c r="HR341" i="3"/>
  <c r="HQ341" i="3"/>
  <c r="HP341" i="3"/>
  <c r="HY341" i="3" s="1"/>
  <c r="HO341" i="3"/>
  <c r="HT340" i="3"/>
  <c r="HS340" i="3"/>
  <c r="HR340" i="3"/>
  <c r="HQ340" i="3"/>
  <c r="HP340" i="3"/>
  <c r="HY340" i="3" s="1"/>
  <c r="HO340" i="3"/>
  <c r="HX340" i="3" s="1"/>
  <c r="HT339" i="3"/>
  <c r="HS339" i="3"/>
  <c r="HR339" i="3"/>
  <c r="HQ339" i="3"/>
  <c r="HP339" i="3"/>
  <c r="HO339" i="3"/>
  <c r="HT338" i="3"/>
  <c r="HS338" i="3"/>
  <c r="HR338" i="3"/>
  <c r="HQ338" i="3"/>
  <c r="HP338" i="3"/>
  <c r="HO338" i="3"/>
  <c r="HT337" i="3"/>
  <c r="HS337" i="3"/>
  <c r="HR337" i="3"/>
  <c r="HQ337" i="3"/>
  <c r="HP337" i="3"/>
  <c r="HY337" i="3" s="1"/>
  <c r="HO337" i="3"/>
  <c r="HT336" i="3"/>
  <c r="HS336" i="3"/>
  <c r="HR336" i="3"/>
  <c r="HQ336" i="3"/>
  <c r="HP336" i="3"/>
  <c r="HY336" i="3" s="1"/>
  <c r="HO336" i="3"/>
  <c r="HX336" i="3" s="1"/>
  <c r="HT330" i="3"/>
  <c r="HS330" i="3"/>
  <c r="HR330" i="3"/>
  <c r="HQ330" i="3"/>
  <c r="HP330" i="3"/>
  <c r="HY330" i="3" s="1"/>
  <c r="HO330" i="3"/>
  <c r="HT327" i="3"/>
  <c r="HS327" i="3"/>
  <c r="HR327" i="3"/>
  <c r="HQ327" i="3"/>
  <c r="HP327" i="3"/>
  <c r="HY327" i="3" s="1"/>
  <c r="HO327" i="3"/>
  <c r="HX327" i="3" s="1"/>
  <c r="HT326" i="3"/>
  <c r="HS326" i="3"/>
  <c r="HR326" i="3"/>
  <c r="HQ326" i="3"/>
  <c r="HP326" i="3"/>
  <c r="HO326" i="3"/>
  <c r="HX326" i="3" s="1"/>
  <c r="HT325" i="3"/>
  <c r="HS325" i="3"/>
  <c r="HR325" i="3"/>
  <c r="HQ325" i="3"/>
  <c r="HP325" i="3"/>
  <c r="HO325" i="3"/>
  <c r="HT311" i="3"/>
  <c r="HS311" i="3"/>
  <c r="HR311" i="3"/>
  <c r="HQ311" i="3"/>
  <c r="HP311" i="3"/>
  <c r="HY311" i="3" s="1"/>
  <c r="HO311" i="3"/>
  <c r="HT304" i="3"/>
  <c r="HS304" i="3"/>
  <c r="HR304" i="3"/>
  <c r="HQ304" i="3"/>
  <c r="HP304" i="3"/>
  <c r="HY304" i="3" s="1"/>
  <c r="HO304" i="3"/>
  <c r="HX304" i="3" s="1"/>
  <c r="HT300" i="3"/>
  <c r="HS300" i="3"/>
  <c r="HR300" i="3"/>
  <c r="HQ300" i="3"/>
  <c r="HP300" i="3"/>
  <c r="HY300" i="3" s="1"/>
  <c r="HO300" i="3"/>
  <c r="HT299" i="3"/>
  <c r="HS299" i="3"/>
  <c r="HR299" i="3"/>
  <c r="HQ299" i="3"/>
  <c r="HP299" i="3"/>
  <c r="HY299" i="3" s="1"/>
  <c r="HO299" i="3"/>
  <c r="HX299" i="3" s="1"/>
  <c r="HT294" i="3"/>
  <c r="HS294" i="3"/>
  <c r="HR294" i="3"/>
  <c r="HQ294" i="3"/>
  <c r="HP294" i="3"/>
  <c r="HO294" i="3"/>
  <c r="HT290" i="3"/>
  <c r="HS290" i="3"/>
  <c r="HR290" i="3"/>
  <c r="HQ290" i="3"/>
  <c r="HP290" i="3"/>
  <c r="HO290" i="3"/>
  <c r="HT285" i="3"/>
  <c r="HS285" i="3"/>
  <c r="HR285" i="3"/>
  <c r="HQ285" i="3"/>
  <c r="HP285" i="3"/>
  <c r="HY285" i="3" s="1"/>
  <c r="HO285" i="3"/>
  <c r="HT281" i="3"/>
  <c r="HS281" i="3"/>
  <c r="HR281" i="3"/>
  <c r="HQ281" i="3"/>
  <c r="HP281" i="3"/>
  <c r="HY281" i="3" s="1"/>
  <c r="HO281" i="3"/>
  <c r="HX281" i="3" s="1"/>
  <c r="HT280" i="3"/>
  <c r="HS280" i="3"/>
  <c r="HR280" i="3"/>
  <c r="HQ280" i="3"/>
  <c r="HP280" i="3"/>
  <c r="HY280" i="3" s="1"/>
  <c r="HO280" i="3"/>
  <c r="HT276" i="3"/>
  <c r="HS276" i="3"/>
  <c r="HR276" i="3"/>
  <c r="HQ276" i="3"/>
  <c r="HP276" i="3"/>
  <c r="HY276" i="3" s="1"/>
  <c r="HO276" i="3"/>
  <c r="HX276" i="3" s="1"/>
  <c r="HT275" i="3"/>
  <c r="HS275" i="3"/>
  <c r="HR275" i="3"/>
  <c r="HQ275" i="3"/>
  <c r="HP275" i="3"/>
  <c r="HO275" i="3"/>
  <c r="HX275" i="3" s="1"/>
  <c r="HT270" i="3"/>
  <c r="HS270" i="3"/>
  <c r="HR270" i="3"/>
  <c r="HQ270" i="3"/>
  <c r="HP270" i="3"/>
  <c r="HO270" i="3"/>
  <c r="HT266" i="3"/>
  <c r="HS266" i="3"/>
  <c r="HR266" i="3"/>
  <c r="HQ266" i="3"/>
  <c r="HP266" i="3"/>
  <c r="HY266" i="3" s="1"/>
  <c r="HO266" i="3"/>
  <c r="HT265" i="3"/>
  <c r="HS265" i="3"/>
  <c r="HR265" i="3"/>
  <c r="HQ265" i="3"/>
  <c r="HP265" i="3"/>
  <c r="HY265" i="3" s="1"/>
  <c r="HO265" i="3"/>
  <c r="HX265" i="3" s="1"/>
  <c r="HT261" i="3"/>
  <c r="HS261" i="3"/>
  <c r="HR261" i="3"/>
  <c r="HQ261" i="3"/>
  <c r="HP261" i="3"/>
  <c r="HY261" i="3" s="1"/>
  <c r="HO261" i="3"/>
  <c r="HT260" i="3"/>
  <c r="HS260" i="3"/>
  <c r="HR260" i="3"/>
  <c r="HQ260" i="3"/>
  <c r="HP260" i="3"/>
  <c r="HY260" i="3" s="1"/>
  <c r="HO260" i="3"/>
  <c r="HX260" i="3" s="1"/>
  <c r="HT255" i="3"/>
  <c r="HS255" i="3"/>
  <c r="HR255" i="3"/>
  <c r="HQ255" i="3"/>
  <c r="HP255" i="3"/>
  <c r="HO255" i="3"/>
  <c r="HT250" i="3"/>
  <c r="HS250" i="3"/>
  <c r="HR250" i="3"/>
  <c r="HQ250" i="3"/>
  <c r="HP250" i="3"/>
  <c r="HO250" i="3"/>
  <c r="HT249" i="3"/>
  <c r="HS249" i="3"/>
  <c r="HR249" i="3"/>
  <c r="HQ249" i="3"/>
  <c r="HP249" i="3"/>
  <c r="HY249" i="3" s="1"/>
  <c r="HO249" i="3"/>
  <c r="HT248" i="3"/>
  <c r="HS248" i="3"/>
  <c r="HR248" i="3"/>
  <c r="HQ248" i="3"/>
  <c r="HP248" i="3"/>
  <c r="HY248" i="3" s="1"/>
  <c r="HO248" i="3"/>
  <c r="HX248" i="3" s="1"/>
  <c r="HT244" i="3"/>
  <c r="HS244" i="3"/>
  <c r="HR244" i="3"/>
  <c r="HQ244" i="3"/>
  <c r="HP244" i="3"/>
  <c r="HY244" i="3" s="1"/>
  <c r="HO244" i="3"/>
  <c r="HT243" i="3"/>
  <c r="HS243" i="3"/>
  <c r="HR243" i="3"/>
  <c r="HQ243" i="3"/>
  <c r="HP243" i="3"/>
  <c r="HY243" i="3" s="1"/>
  <c r="HO243" i="3"/>
  <c r="HX243" i="3" s="1"/>
  <c r="HT217" i="3"/>
  <c r="HS217" i="3"/>
  <c r="HR217" i="3"/>
  <c r="HQ217" i="3"/>
  <c r="HP217" i="3"/>
  <c r="HO217" i="3"/>
  <c r="HX217" i="3" s="1"/>
  <c r="HT216" i="3"/>
  <c r="HS216" i="3"/>
  <c r="HR216" i="3"/>
  <c r="HQ216" i="3"/>
  <c r="HP216" i="3"/>
  <c r="HO216" i="3"/>
  <c r="HT214" i="3"/>
  <c r="HS214" i="3"/>
  <c r="HR214" i="3"/>
  <c r="HQ214" i="3"/>
  <c r="HP214" i="3"/>
  <c r="HY214" i="3" s="1"/>
  <c r="HO214" i="3"/>
  <c r="HT206" i="3"/>
  <c r="HS206" i="3"/>
  <c r="HR206" i="3"/>
  <c r="HQ206" i="3"/>
  <c r="HP206" i="3"/>
  <c r="HY206" i="3" s="1"/>
  <c r="HO206" i="3"/>
  <c r="HX206" i="3" s="1"/>
  <c r="HT201" i="3"/>
  <c r="HS201" i="3"/>
  <c r="HR201" i="3"/>
  <c r="HQ201" i="3"/>
  <c r="HP201" i="3"/>
  <c r="HY201" i="3" s="1"/>
  <c r="HO201" i="3"/>
  <c r="HT200" i="3"/>
  <c r="HS200" i="3"/>
  <c r="HR200" i="3"/>
  <c r="HQ200" i="3"/>
  <c r="HP200" i="3"/>
  <c r="HY200" i="3" s="1"/>
  <c r="HO200" i="3"/>
  <c r="HX200" i="3" s="1"/>
  <c r="HT196" i="3"/>
  <c r="HS196" i="3"/>
  <c r="HR196" i="3"/>
  <c r="HQ196" i="3"/>
  <c r="HP196" i="3"/>
  <c r="HO196" i="3"/>
  <c r="HT195" i="3"/>
  <c r="HS195" i="3"/>
  <c r="HR195" i="3"/>
  <c r="HQ195" i="3"/>
  <c r="HP195" i="3"/>
  <c r="HO195" i="3"/>
  <c r="HT192" i="3"/>
  <c r="HS192" i="3"/>
  <c r="HR192" i="3"/>
  <c r="HQ192" i="3"/>
  <c r="HP192" i="3"/>
  <c r="HY192" i="3" s="1"/>
  <c r="HO192" i="3"/>
  <c r="HT191" i="3"/>
  <c r="HS191" i="3"/>
  <c r="HR191" i="3"/>
  <c r="HQ191" i="3"/>
  <c r="HP191" i="3"/>
  <c r="HY191" i="3" s="1"/>
  <c r="HO191" i="3"/>
  <c r="HX191" i="3" s="1"/>
  <c r="HT189" i="3"/>
  <c r="HS189" i="3"/>
  <c r="HR189" i="3"/>
  <c r="HQ189" i="3"/>
  <c r="HP189" i="3"/>
  <c r="HY189" i="3" s="1"/>
  <c r="HO189" i="3"/>
  <c r="HT188" i="3"/>
  <c r="HS188" i="3"/>
  <c r="HR188" i="3"/>
  <c r="HQ188" i="3"/>
  <c r="HP188" i="3"/>
  <c r="HY188" i="3" s="1"/>
  <c r="HO188" i="3"/>
  <c r="HX188" i="3" s="1"/>
  <c r="HT185" i="3"/>
  <c r="HS185" i="3"/>
  <c r="HR185" i="3"/>
  <c r="HQ185" i="3"/>
  <c r="HP185" i="3"/>
  <c r="HO185" i="3"/>
  <c r="HX185" i="3" s="1"/>
  <c r="HT184" i="3"/>
  <c r="HS184" i="3"/>
  <c r="HR184" i="3"/>
  <c r="HQ184" i="3"/>
  <c r="HP184" i="3"/>
  <c r="HO184" i="3"/>
  <c r="HT179" i="3"/>
  <c r="HS179" i="3"/>
  <c r="HR179" i="3"/>
  <c r="HQ179" i="3"/>
  <c r="HP179" i="3"/>
  <c r="HY179" i="3" s="1"/>
  <c r="HO179" i="3"/>
  <c r="HT162" i="3"/>
  <c r="HS162" i="3"/>
  <c r="HR162" i="3"/>
  <c r="HQ162" i="3"/>
  <c r="HP162" i="3"/>
  <c r="HY162" i="3" s="1"/>
  <c r="HO162" i="3"/>
  <c r="HX162" i="3" s="1"/>
  <c r="HT161" i="3"/>
  <c r="HS161" i="3"/>
  <c r="HR161" i="3"/>
  <c r="HQ161" i="3"/>
  <c r="HP161" i="3"/>
  <c r="HY161" i="3" s="1"/>
  <c r="HO161" i="3"/>
  <c r="HT160" i="3"/>
  <c r="HS160" i="3"/>
  <c r="HR160" i="3"/>
  <c r="HQ160" i="3"/>
  <c r="HP160" i="3"/>
  <c r="HY160" i="3" s="1"/>
  <c r="HO160" i="3"/>
  <c r="HX160" i="3" s="1"/>
  <c r="HT159" i="3"/>
  <c r="HS159" i="3"/>
  <c r="HR159" i="3"/>
  <c r="HQ159" i="3"/>
  <c r="HP159" i="3"/>
  <c r="HO159" i="3"/>
  <c r="HT158" i="3"/>
  <c r="HS158" i="3"/>
  <c r="HR158" i="3"/>
  <c r="HQ158" i="3"/>
  <c r="HP158" i="3"/>
  <c r="HO158" i="3"/>
  <c r="HT157" i="3"/>
  <c r="HS157" i="3"/>
  <c r="HR157" i="3"/>
  <c r="HQ157" i="3"/>
  <c r="HP157" i="3"/>
  <c r="HY157" i="3" s="1"/>
  <c r="HO157" i="3"/>
  <c r="HT156" i="3"/>
  <c r="HS156" i="3"/>
  <c r="HR156" i="3"/>
  <c r="HQ156" i="3"/>
  <c r="HP156" i="3"/>
  <c r="HY156" i="3" s="1"/>
  <c r="HO156" i="3"/>
  <c r="HX156" i="3" s="1"/>
  <c r="HT155" i="3"/>
  <c r="HS155" i="3"/>
  <c r="HR155" i="3"/>
  <c r="HQ155" i="3"/>
  <c r="HP155" i="3"/>
  <c r="HY155" i="3" s="1"/>
  <c r="HO155" i="3"/>
  <c r="HT154" i="3"/>
  <c r="HS154" i="3"/>
  <c r="HR154" i="3"/>
  <c r="HQ154" i="3"/>
  <c r="HP154" i="3"/>
  <c r="HY154" i="3" s="1"/>
  <c r="HO154" i="3"/>
  <c r="HX154" i="3" s="1"/>
  <c r="HT153" i="3"/>
  <c r="HS153" i="3"/>
  <c r="HR153" i="3"/>
  <c r="HQ153" i="3"/>
  <c r="HP153" i="3"/>
  <c r="HO153" i="3"/>
  <c r="HX153" i="3" s="1"/>
  <c r="HT152" i="3"/>
  <c r="HS152" i="3"/>
  <c r="HR152" i="3"/>
  <c r="HQ152" i="3"/>
  <c r="HP152" i="3"/>
  <c r="HO152" i="3"/>
  <c r="HT151" i="3"/>
  <c r="HS151" i="3"/>
  <c r="HR151" i="3"/>
  <c r="HQ151" i="3"/>
  <c r="HP151" i="3"/>
  <c r="HY151" i="3" s="1"/>
  <c r="HO151" i="3"/>
  <c r="HT150" i="3"/>
  <c r="HS150" i="3"/>
  <c r="HR150" i="3"/>
  <c r="HQ150" i="3"/>
  <c r="HP150" i="3"/>
  <c r="HY150" i="3" s="1"/>
  <c r="HO150" i="3"/>
  <c r="HX150" i="3" s="1"/>
  <c r="HT149" i="3"/>
  <c r="HS149" i="3"/>
  <c r="HR149" i="3"/>
  <c r="HQ149" i="3"/>
  <c r="HP149" i="3"/>
  <c r="HY149" i="3" s="1"/>
  <c r="HO149" i="3"/>
  <c r="HT148" i="3"/>
  <c r="HS148" i="3"/>
  <c r="HR148" i="3"/>
  <c r="HQ148" i="3"/>
  <c r="HP148" i="3"/>
  <c r="HO148" i="3"/>
  <c r="HX148" i="3" s="1"/>
  <c r="HT147" i="3"/>
  <c r="HS147" i="3"/>
  <c r="HR147" i="3"/>
  <c r="HQ147" i="3"/>
  <c r="HP147" i="3"/>
  <c r="HY147" i="3" s="1"/>
  <c r="HO147" i="3"/>
  <c r="HT146" i="3"/>
  <c r="HS146" i="3"/>
  <c r="HR146" i="3"/>
  <c r="HQ146" i="3"/>
  <c r="HP146" i="3"/>
  <c r="HY146" i="3" s="1"/>
  <c r="HO146" i="3"/>
  <c r="HX146" i="3" s="1"/>
  <c r="HT145" i="3"/>
  <c r="HS145" i="3"/>
  <c r="HR145" i="3"/>
  <c r="HQ145" i="3"/>
  <c r="HP145" i="3"/>
  <c r="HO145" i="3"/>
  <c r="HX145" i="3" s="1"/>
  <c r="HT144" i="3"/>
  <c r="HS144" i="3"/>
  <c r="HR144" i="3"/>
  <c r="HQ144" i="3"/>
  <c r="HP144" i="3"/>
  <c r="HO144" i="3"/>
  <c r="HX144" i="3" s="1"/>
  <c r="HT143" i="3"/>
  <c r="HS143" i="3"/>
  <c r="HR143" i="3"/>
  <c r="HQ143" i="3"/>
  <c r="HP143" i="3"/>
  <c r="HY143" i="3" s="1"/>
  <c r="HO143" i="3"/>
  <c r="HT142" i="3"/>
  <c r="HS142" i="3"/>
  <c r="HR142" i="3"/>
  <c r="HQ142" i="3"/>
  <c r="HP142" i="3"/>
  <c r="HY142" i="3" s="1"/>
  <c r="HO142" i="3"/>
  <c r="HX142" i="3" s="1"/>
  <c r="HT141" i="3"/>
  <c r="HS141" i="3"/>
  <c r="HR141" i="3"/>
  <c r="HQ141" i="3"/>
  <c r="HP141" i="3"/>
  <c r="HY141" i="3" s="1"/>
  <c r="HO141" i="3"/>
  <c r="HT140" i="3"/>
  <c r="HS140" i="3"/>
  <c r="HR140" i="3"/>
  <c r="HQ140" i="3"/>
  <c r="HP140" i="3"/>
  <c r="HY140" i="3" s="1"/>
  <c r="HO140" i="3"/>
  <c r="HX140" i="3" s="1"/>
  <c r="HT139" i="3"/>
  <c r="HS139" i="3"/>
  <c r="HR139" i="3"/>
  <c r="HQ139" i="3"/>
  <c r="HP139" i="3"/>
  <c r="HO139" i="3"/>
  <c r="HX139" i="3" s="1"/>
  <c r="HT138" i="3"/>
  <c r="HS138" i="3"/>
  <c r="HR138" i="3"/>
  <c r="HQ138" i="3"/>
  <c r="HP138" i="3"/>
  <c r="HO138" i="3"/>
  <c r="HT137" i="3"/>
  <c r="HS137" i="3"/>
  <c r="HR137" i="3"/>
  <c r="HQ137" i="3"/>
  <c r="HP137" i="3"/>
  <c r="HY137" i="3" s="1"/>
  <c r="HO137" i="3"/>
  <c r="HT136" i="3"/>
  <c r="HS136" i="3"/>
  <c r="HR136" i="3"/>
  <c r="HQ136" i="3"/>
  <c r="HP136" i="3"/>
  <c r="HY136" i="3" s="1"/>
  <c r="HO136" i="3"/>
  <c r="HX136" i="3" s="1"/>
  <c r="HT135" i="3"/>
  <c r="HS135" i="3"/>
  <c r="HR135" i="3"/>
  <c r="HQ135" i="3"/>
  <c r="HP135" i="3"/>
  <c r="HY135" i="3" s="1"/>
  <c r="HO135" i="3"/>
  <c r="HX135" i="3" s="1"/>
  <c r="HT134" i="3"/>
  <c r="HS134" i="3"/>
  <c r="HR134" i="3"/>
  <c r="HQ134" i="3"/>
  <c r="HP134" i="3"/>
  <c r="HY134" i="3" s="1"/>
  <c r="HO134" i="3"/>
  <c r="HX134" i="3" s="1"/>
  <c r="HT133" i="3"/>
  <c r="HS133" i="3"/>
  <c r="HR133" i="3"/>
  <c r="HQ133" i="3"/>
  <c r="HP133" i="3"/>
  <c r="HY133" i="3" s="1"/>
  <c r="HO133" i="3"/>
  <c r="HT132" i="3"/>
  <c r="HS132" i="3"/>
  <c r="HR132" i="3"/>
  <c r="HQ132" i="3"/>
  <c r="HP132" i="3"/>
  <c r="HO132" i="3"/>
  <c r="HT131" i="3"/>
  <c r="HS131" i="3"/>
  <c r="HR131" i="3"/>
  <c r="HQ131" i="3"/>
  <c r="HP131" i="3"/>
  <c r="HY131" i="3" s="1"/>
  <c r="HO131" i="3"/>
  <c r="HT130" i="3"/>
  <c r="HS130" i="3"/>
  <c r="HR130" i="3"/>
  <c r="HQ130" i="3"/>
  <c r="HP130" i="3"/>
  <c r="HO130" i="3"/>
  <c r="HX130" i="3" s="1"/>
  <c r="HT129" i="3"/>
  <c r="HS129" i="3"/>
  <c r="HR129" i="3"/>
  <c r="HQ129" i="3"/>
  <c r="HP129" i="3"/>
  <c r="HY129" i="3" s="1"/>
  <c r="HO129" i="3"/>
  <c r="HT128" i="3"/>
  <c r="HS128" i="3"/>
  <c r="HR128" i="3"/>
  <c r="HQ128" i="3"/>
  <c r="HP128" i="3"/>
  <c r="HO128" i="3"/>
  <c r="HX128" i="3" s="1"/>
  <c r="HT127" i="3"/>
  <c r="HS127" i="3"/>
  <c r="HR127" i="3"/>
  <c r="HQ127" i="3"/>
  <c r="HP127" i="3"/>
  <c r="HO127" i="3"/>
  <c r="HT110" i="3"/>
  <c r="HS110" i="3"/>
  <c r="HR110" i="3"/>
  <c r="HQ110" i="3"/>
  <c r="HP110" i="3"/>
  <c r="HO110" i="3"/>
  <c r="HT105" i="3"/>
  <c r="HS105" i="3"/>
  <c r="HR105" i="3"/>
  <c r="HQ105" i="3"/>
  <c r="HP105" i="3"/>
  <c r="HY105" i="3" s="1"/>
  <c r="HO105" i="3"/>
  <c r="HT103" i="3"/>
  <c r="HS103" i="3"/>
  <c r="HR103" i="3"/>
  <c r="HQ103" i="3"/>
  <c r="HP103" i="3"/>
  <c r="HO103" i="3"/>
  <c r="HX103" i="3" s="1"/>
  <c r="HT102" i="3"/>
  <c r="HS102" i="3"/>
  <c r="HR102" i="3"/>
  <c r="HQ102" i="3"/>
  <c r="HP102" i="3"/>
  <c r="HY102" i="3" s="1"/>
  <c r="HO102" i="3"/>
  <c r="HT100" i="3"/>
  <c r="HS100" i="3"/>
  <c r="HR100" i="3"/>
  <c r="HQ100" i="3"/>
  <c r="HP100" i="3"/>
  <c r="HO100" i="3"/>
  <c r="HX100" i="3" s="1"/>
  <c r="HT99" i="3"/>
  <c r="HS99" i="3"/>
  <c r="HR99" i="3"/>
  <c r="HQ99" i="3"/>
  <c r="HP99" i="3"/>
  <c r="HO99" i="3"/>
  <c r="HT98" i="3"/>
  <c r="HS98" i="3"/>
  <c r="HR98" i="3"/>
  <c r="HQ98" i="3"/>
  <c r="HP98" i="3"/>
  <c r="HO98" i="3"/>
  <c r="HT84" i="3"/>
  <c r="HS84" i="3"/>
  <c r="HR84" i="3"/>
  <c r="HQ84" i="3"/>
  <c r="HP84" i="3"/>
  <c r="HY84" i="3" s="1"/>
  <c r="HO84" i="3"/>
  <c r="HT83" i="3"/>
  <c r="HS83" i="3"/>
  <c r="HR83" i="3"/>
  <c r="HQ83" i="3"/>
  <c r="HP83" i="3"/>
  <c r="HO83" i="3"/>
  <c r="HX83" i="3" s="1"/>
  <c r="HT82" i="3"/>
  <c r="HS82" i="3"/>
  <c r="HR82" i="3"/>
  <c r="HQ82" i="3"/>
  <c r="HP82" i="3"/>
  <c r="HY82" i="3" s="1"/>
  <c r="HO82" i="3"/>
  <c r="HT81" i="3"/>
  <c r="HS81" i="3"/>
  <c r="HR81" i="3"/>
  <c r="HQ81" i="3"/>
  <c r="HP81" i="3"/>
  <c r="HO81" i="3"/>
  <c r="HX81" i="3" s="1"/>
  <c r="HT80" i="3"/>
  <c r="HS80" i="3"/>
  <c r="HR80" i="3"/>
  <c r="HQ80" i="3"/>
  <c r="HP80" i="3"/>
  <c r="HO80" i="3"/>
  <c r="HT79" i="3"/>
  <c r="HS79" i="3"/>
  <c r="HR79" i="3"/>
  <c r="HQ79" i="3"/>
  <c r="HP79" i="3"/>
  <c r="HO79" i="3"/>
  <c r="HT69" i="3"/>
  <c r="HS69" i="3"/>
  <c r="HR69" i="3"/>
  <c r="HQ69" i="3"/>
  <c r="HP69" i="3"/>
  <c r="HO69" i="3"/>
  <c r="HX69" i="3" s="1"/>
  <c r="HT64" i="3"/>
  <c r="HS64" i="3"/>
  <c r="HR64" i="3"/>
  <c r="HQ64" i="3"/>
  <c r="HP64" i="3"/>
  <c r="HY64" i="3" s="1"/>
  <c r="HO64" i="3"/>
  <c r="HT63" i="3"/>
  <c r="HS63" i="3"/>
  <c r="HR63" i="3"/>
  <c r="HQ63" i="3"/>
  <c r="HP63" i="3"/>
  <c r="HO63" i="3"/>
  <c r="HX63" i="3" s="1"/>
  <c r="HT49" i="3"/>
  <c r="HS49" i="3"/>
  <c r="HR49" i="3"/>
  <c r="HQ49" i="3"/>
  <c r="HP49" i="3"/>
  <c r="HO49" i="3"/>
  <c r="HT48" i="3"/>
  <c r="HS48" i="3"/>
  <c r="HR48" i="3"/>
  <c r="HQ48" i="3"/>
  <c r="HP48" i="3"/>
  <c r="HO48" i="3"/>
  <c r="HT47" i="3"/>
  <c r="HS47" i="3"/>
  <c r="HR47" i="3"/>
  <c r="HQ47" i="3"/>
  <c r="HP47" i="3"/>
  <c r="HY47" i="3" s="1"/>
  <c r="HO47" i="3"/>
  <c r="HT46" i="3"/>
  <c r="HS46" i="3"/>
  <c r="HR46" i="3"/>
  <c r="HQ46" i="3"/>
  <c r="HP46" i="3"/>
  <c r="HO46" i="3"/>
  <c r="HX46" i="3" s="1"/>
  <c r="HT45" i="3"/>
  <c r="HS45" i="3"/>
  <c r="HR45" i="3"/>
  <c r="HQ45" i="3"/>
  <c r="HP45" i="3"/>
  <c r="HY45" i="3" s="1"/>
  <c r="HO45" i="3"/>
  <c r="HT39" i="3"/>
  <c r="HS39" i="3"/>
  <c r="HR39" i="3"/>
  <c r="HQ39" i="3"/>
  <c r="HP39" i="3"/>
  <c r="HO39" i="3"/>
  <c r="HX39" i="3" s="1"/>
  <c r="HT33" i="3"/>
  <c r="HS33" i="3"/>
  <c r="HR33" i="3"/>
  <c r="HQ33" i="3"/>
  <c r="HP33" i="3"/>
  <c r="HO33" i="3"/>
  <c r="HT28" i="3"/>
  <c r="HS28" i="3"/>
  <c r="HR28" i="3"/>
  <c r="HQ28" i="3"/>
  <c r="HP28" i="3"/>
  <c r="HO28" i="3"/>
  <c r="HT27" i="3"/>
  <c r="HS27" i="3"/>
  <c r="HR27" i="3"/>
  <c r="HQ27" i="3"/>
  <c r="HP27" i="3"/>
  <c r="HY27" i="3" s="1"/>
  <c r="HO27" i="3"/>
  <c r="HT26" i="3"/>
  <c r="HS26" i="3"/>
  <c r="HR26" i="3"/>
  <c r="HQ26" i="3"/>
  <c r="HP26" i="3"/>
  <c r="HO26" i="3"/>
  <c r="HX26" i="3" s="1"/>
  <c r="HT22" i="3"/>
  <c r="HS22" i="3"/>
  <c r="HR22" i="3"/>
  <c r="HQ22" i="3"/>
  <c r="HP22" i="3"/>
  <c r="HY22" i="3" s="1"/>
  <c r="HO22" i="3"/>
  <c r="HT21" i="3"/>
  <c r="HS21" i="3"/>
  <c r="HR21" i="3"/>
  <c r="HQ21" i="3"/>
  <c r="HP21" i="3"/>
  <c r="HO21" i="3"/>
  <c r="HX21" i="3" s="1"/>
  <c r="HT16" i="3"/>
  <c r="HS16" i="3"/>
  <c r="HR16" i="3"/>
  <c r="HQ16" i="3"/>
  <c r="HP16" i="3"/>
  <c r="HO16" i="3"/>
  <c r="HT13" i="3"/>
  <c r="HS13" i="3"/>
  <c r="HR13" i="3"/>
  <c r="HQ13" i="3"/>
  <c r="HP13" i="3"/>
  <c r="HY13" i="3" s="1"/>
  <c r="HO13" i="3"/>
  <c r="HX13" i="3" s="1"/>
  <c r="HT15" i="3"/>
  <c r="HS15" i="3"/>
  <c r="HR15" i="3"/>
  <c r="HQ15" i="3"/>
  <c r="HP15" i="3"/>
  <c r="HO15" i="3"/>
  <c r="HX15" i="3" s="1"/>
  <c r="HT14" i="3"/>
  <c r="HS14" i="3"/>
  <c r="HR14" i="3"/>
  <c r="HQ14" i="3"/>
  <c r="HP14" i="3"/>
  <c r="HO14" i="3"/>
  <c r="HA398" i="3"/>
  <c r="GZ398" i="3"/>
  <c r="GY398" i="3"/>
  <c r="GX398" i="3"/>
  <c r="GW398" i="3"/>
  <c r="HF398" i="3" s="1"/>
  <c r="GV398" i="3"/>
  <c r="HE398" i="3" s="1"/>
  <c r="HA397" i="3"/>
  <c r="GZ397" i="3"/>
  <c r="GY397" i="3"/>
  <c r="GX397" i="3"/>
  <c r="GW397" i="3"/>
  <c r="HF397" i="3" s="1"/>
  <c r="GV397" i="3"/>
  <c r="HE397" i="3" s="1"/>
  <c r="HA396" i="3"/>
  <c r="GZ396" i="3"/>
  <c r="GY396" i="3"/>
  <c r="GX396" i="3"/>
  <c r="GW396" i="3"/>
  <c r="HF396" i="3" s="1"/>
  <c r="GV396" i="3"/>
  <c r="HE396" i="3" s="1"/>
  <c r="HA395" i="3"/>
  <c r="GZ395" i="3"/>
  <c r="GY395" i="3"/>
  <c r="GX395" i="3"/>
  <c r="GW395" i="3"/>
  <c r="HF395" i="3" s="1"/>
  <c r="GV395" i="3"/>
  <c r="HE395" i="3" s="1"/>
  <c r="HA394" i="3"/>
  <c r="GZ394" i="3"/>
  <c r="GY394" i="3"/>
  <c r="GX394" i="3"/>
  <c r="GW394" i="3"/>
  <c r="HF394" i="3" s="1"/>
  <c r="GV394" i="3"/>
  <c r="HE394" i="3" s="1"/>
  <c r="HA387" i="3"/>
  <c r="GZ387" i="3"/>
  <c r="GY387" i="3"/>
  <c r="GX387" i="3"/>
  <c r="GW387" i="3"/>
  <c r="HF387" i="3" s="1"/>
  <c r="GV387" i="3"/>
  <c r="HE387" i="3" s="1"/>
  <c r="HA384" i="3"/>
  <c r="GZ384" i="3"/>
  <c r="GY384" i="3"/>
  <c r="GX384" i="3"/>
  <c r="GW384" i="3"/>
  <c r="HF384" i="3" s="1"/>
  <c r="GV384" i="3"/>
  <c r="HE384" i="3" s="1"/>
  <c r="HA383" i="3"/>
  <c r="GZ383" i="3"/>
  <c r="GY383" i="3"/>
  <c r="GX383" i="3"/>
  <c r="GW383" i="3"/>
  <c r="HF383" i="3" s="1"/>
  <c r="GV383" i="3"/>
  <c r="HE383" i="3" s="1"/>
  <c r="HA382" i="3"/>
  <c r="GZ382" i="3"/>
  <c r="GY382" i="3"/>
  <c r="GX382" i="3"/>
  <c r="GW382" i="3"/>
  <c r="HF382" i="3" s="1"/>
  <c r="GV382" i="3"/>
  <c r="HE382" i="3" s="1"/>
  <c r="HA381" i="3"/>
  <c r="GZ381" i="3"/>
  <c r="GY381" i="3"/>
  <c r="GX381" i="3"/>
  <c r="GW381" i="3"/>
  <c r="HF381" i="3" s="1"/>
  <c r="GV381" i="3"/>
  <c r="HE381" i="3" s="1"/>
  <c r="HA380" i="3"/>
  <c r="GZ380" i="3"/>
  <c r="GY380" i="3"/>
  <c r="GX380" i="3"/>
  <c r="GW380" i="3"/>
  <c r="HF380" i="3" s="1"/>
  <c r="GV380" i="3"/>
  <c r="HE380" i="3" s="1"/>
  <c r="HA379" i="3"/>
  <c r="GZ379" i="3"/>
  <c r="GY379" i="3"/>
  <c r="GX379" i="3"/>
  <c r="GW379" i="3"/>
  <c r="HF379" i="3" s="1"/>
  <c r="GV379" i="3"/>
  <c r="HE379" i="3" s="1"/>
  <c r="HA378" i="3"/>
  <c r="GZ378" i="3"/>
  <c r="GY378" i="3"/>
  <c r="GX378" i="3"/>
  <c r="GW378" i="3"/>
  <c r="HF378" i="3" s="1"/>
  <c r="GV378" i="3"/>
  <c r="HE378" i="3" s="1"/>
  <c r="HA377" i="3"/>
  <c r="GZ377" i="3"/>
  <c r="GY377" i="3"/>
  <c r="GX377" i="3"/>
  <c r="GW377" i="3"/>
  <c r="HF377" i="3" s="1"/>
  <c r="GV377" i="3"/>
  <c r="HE377" i="3" s="1"/>
  <c r="HA376" i="3"/>
  <c r="GZ376" i="3"/>
  <c r="GY376" i="3"/>
  <c r="GX376" i="3"/>
  <c r="GW376" i="3"/>
  <c r="HF376" i="3" s="1"/>
  <c r="GV376" i="3"/>
  <c r="HE376" i="3" s="1"/>
  <c r="HA375" i="3"/>
  <c r="GZ375" i="3"/>
  <c r="GY375" i="3"/>
  <c r="GX375" i="3"/>
  <c r="GW375" i="3"/>
  <c r="HF375" i="3" s="1"/>
  <c r="GV375" i="3"/>
  <c r="HE375" i="3" s="1"/>
  <c r="HA374" i="3"/>
  <c r="GZ374" i="3"/>
  <c r="GY374" i="3"/>
  <c r="GX374" i="3"/>
  <c r="GW374" i="3"/>
  <c r="HF374" i="3" s="1"/>
  <c r="GV374" i="3"/>
  <c r="HE374" i="3" s="1"/>
  <c r="HA373" i="3"/>
  <c r="GZ373" i="3"/>
  <c r="GY373" i="3"/>
  <c r="GX373" i="3"/>
  <c r="GW373" i="3"/>
  <c r="HF373" i="3" s="1"/>
  <c r="GV373" i="3"/>
  <c r="HE373" i="3" s="1"/>
  <c r="HA364" i="3"/>
  <c r="GZ364" i="3"/>
  <c r="GY364" i="3"/>
  <c r="GX364" i="3"/>
  <c r="GW364" i="3"/>
  <c r="HF364" i="3" s="1"/>
  <c r="GV364" i="3"/>
  <c r="HE364" i="3" s="1"/>
  <c r="HA359" i="3"/>
  <c r="GZ359" i="3"/>
  <c r="GY359" i="3"/>
  <c r="GX359" i="3"/>
  <c r="GW359" i="3"/>
  <c r="HF359" i="3" s="1"/>
  <c r="GV359" i="3"/>
  <c r="HE359" i="3" s="1"/>
  <c r="HA358" i="3"/>
  <c r="GZ358" i="3"/>
  <c r="GY358" i="3"/>
  <c r="GX358" i="3"/>
  <c r="GW358" i="3"/>
  <c r="HF358" i="3" s="1"/>
  <c r="GV358" i="3"/>
  <c r="HE358" i="3" s="1"/>
  <c r="HA352" i="3"/>
  <c r="GZ352" i="3"/>
  <c r="GY352" i="3"/>
  <c r="GX352" i="3"/>
  <c r="GW352" i="3"/>
  <c r="HF352" i="3" s="1"/>
  <c r="GV352" i="3"/>
  <c r="HE352" i="3" s="1"/>
  <c r="HA345" i="3"/>
  <c r="GZ345" i="3"/>
  <c r="GY345" i="3"/>
  <c r="GX345" i="3"/>
  <c r="GW345" i="3"/>
  <c r="HF345" i="3" s="1"/>
  <c r="GV345" i="3"/>
  <c r="HE345" i="3" s="1"/>
  <c r="HA341" i="3"/>
  <c r="GZ341" i="3"/>
  <c r="GY341" i="3"/>
  <c r="GX341" i="3"/>
  <c r="GW341" i="3"/>
  <c r="HF341" i="3" s="1"/>
  <c r="GV341" i="3"/>
  <c r="HE341" i="3" s="1"/>
  <c r="HA340" i="3"/>
  <c r="GZ340" i="3"/>
  <c r="GY340" i="3"/>
  <c r="GX340" i="3"/>
  <c r="GW340" i="3"/>
  <c r="HF340" i="3" s="1"/>
  <c r="GV340" i="3"/>
  <c r="HE340" i="3" s="1"/>
  <c r="HA339" i="3"/>
  <c r="GZ339" i="3"/>
  <c r="GY339" i="3"/>
  <c r="GX339" i="3"/>
  <c r="GW339" i="3"/>
  <c r="HF339" i="3" s="1"/>
  <c r="GV339" i="3"/>
  <c r="HE339" i="3" s="1"/>
  <c r="HA338" i="3"/>
  <c r="GZ338" i="3"/>
  <c r="GY338" i="3"/>
  <c r="GX338" i="3"/>
  <c r="GW338" i="3"/>
  <c r="HF338" i="3" s="1"/>
  <c r="GV338" i="3"/>
  <c r="HE338" i="3" s="1"/>
  <c r="HA337" i="3"/>
  <c r="GZ337" i="3"/>
  <c r="GY337" i="3"/>
  <c r="GX337" i="3"/>
  <c r="GW337" i="3"/>
  <c r="HF337" i="3" s="1"/>
  <c r="GV337" i="3"/>
  <c r="HE337" i="3" s="1"/>
  <c r="HA336" i="3"/>
  <c r="GZ336" i="3"/>
  <c r="GY336" i="3"/>
  <c r="GX336" i="3"/>
  <c r="GW336" i="3"/>
  <c r="HF336" i="3" s="1"/>
  <c r="GV336" i="3"/>
  <c r="HE336" i="3" s="1"/>
  <c r="HA330" i="3"/>
  <c r="GZ330" i="3"/>
  <c r="GY330" i="3"/>
  <c r="GX330" i="3"/>
  <c r="GW330" i="3"/>
  <c r="HF330" i="3" s="1"/>
  <c r="GV330" i="3"/>
  <c r="HE330" i="3" s="1"/>
  <c r="HA327" i="3"/>
  <c r="GZ327" i="3"/>
  <c r="GY327" i="3"/>
  <c r="GX327" i="3"/>
  <c r="GW327" i="3"/>
  <c r="HF327" i="3" s="1"/>
  <c r="GV327" i="3"/>
  <c r="HE327" i="3" s="1"/>
  <c r="HA326" i="3"/>
  <c r="GZ326" i="3"/>
  <c r="GY326" i="3"/>
  <c r="GX326" i="3"/>
  <c r="GW326" i="3"/>
  <c r="HF326" i="3" s="1"/>
  <c r="GV326" i="3"/>
  <c r="HE326" i="3" s="1"/>
  <c r="HA325" i="3"/>
  <c r="GZ325" i="3"/>
  <c r="GY325" i="3"/>
  <c r="GX325" i="3"/>
  <c r="GW325" i="3"/>
  <c r="HF325" i="3" s="1"/>
  <c r="GV325" i="3"/>
  <c r="HE325" i="3" s="1"/>
  <c r="HA311" i="3"/>
  <c r="GZ311" i="3"/>
  <c r="GY311" i="3"/>
  <c r="GX311" i="3"/>
  <c r="GW311" i="3"/>
  <c r="HF311" i="3" s="1"/>
  <c r="GV311" i="3"/>
  <c r="HE311" i="3" s="1"/>
  <c r="HA304" i="3"/>
  <c r="GZ304" i="3"/>
  <c r="GY304" i="3"/>
  <c r="GX304" i="3"/>
  <c r="GW304" i="3"/>
  <c r="HF304" i="3" s="1"/>
  <c r="GV304" i="3"/>
  <c r="HE304" i="3" s="1"/>
  <c r="HA300" i="3"/>
  <c r="GZ300" i="3"/>
  <c r="GY300" i="3"/>
  <c r="GX300" i="3"/>
  <c r="GW300" i="3"/>
  <c r="HF300" i="3" s="1"/>
  <c r="GV300" i="3"/>
  <c r="HE300" i="3" s="1"/>
  <c r="HA299" i="3"/>
  <c r="GZ299" i="3"/>
  <c r="GY299" i="3"/>
  <c r="GX299" i="3"/>
  <c r="GW299" i="3"/>
  <c r="HF299" i="3" s="1"/>
  <c r="GV299" i="3"/>
  <c r="HE299" i="3" s="1"/>
  <c r="HA294" i="3"/>
  <c r="GZ294" i="3"/>
  <c r="GY294" i="3"/>
  <c r="GX294" i="3"/>
  <c r="GW294" i="3"/>
  <c r="HF294" i="3" s="1"/>
  <c r="GV294" i="3"/>
  <c r="HE294" i="3" s="1"/>
  <c r="HA290" i="3"/>
  <c r="GZ290" i="3"/>
  <c r="GY290" i="3"/>
  <c r="GX290" i="3"/>
  <c r="GW290" i="3"/>
  <c r="HF290" i="3" s="1"/>
  <c r="GV290" i="3"/>
  <c r="HE290" i="3" s="1"/>
  <c r="HA285" i="3"/>
  <c r="GZ285" i="3"/>
  <c r="GY285" i="3"/>
  <c r="GX285" i="3"/>
  <c r="GW285" i="3"/>
  <c r="HF285" i="3" s="1"/>
  <c r="GV285" i="3"/>
  <c r="HE285" i="3" s="1"/>
  <c r="HA281" i="3"/>
  <c r="GZ281" i="3"/>
  <c r="GY281" i="3"/>
  <c r="GX281" i="3"/>
  <c r="GW281" i="3"/>
  <c r="HF281" i="3" s="1"/>
  <c r="GV281" i="3"/>
  <c r="HE281" i="3" s="1"/>
  <c r="HA280" i="3"/>
  <c r="GZ280" i="3"/>
  <c r="GY280" i="3"/>
  <c r="GX280" i="3"/>
  <c r="GW280" i="3"/>
  <c r="HF280" i="3" s="1"/>
  <c r="GV280" i="3"/>
  <c r="HE280" i="3" s="1"/>
  <c r="HA276" i="3"/>
  <c r="GZ276" i="3"/>
  <c r="GY276" i="3"/>
  <c r="GX276" i="3"/>
  <c r="GW276" i="3"/>
  <c r="HF276" i="3" s="1"/>
  <c r="GV276" i="3"/>
  <c r="HE276" i="3" s="1"/>
  <c r="HA275" i="3"/>
  <c r="GZ275" i="3"/>
  <c r="GY275" i="3"/>
  <c r="GX275" i="3"/>
  <c r="GW275" i="3"/>
  <c r="HF275" i="3" s="1"/>
  <c r="GV275" i="3"/>
  <c r="HE275" i="3" s="1"/>
  <c r="HA270" i="3"/>
  <c r="GZ270" i="3"/>
  <c r="GY270" i="3"/>
  <c r="GX270" i="3"/>
  <c r="GW270" i="3"/>
  <c r="HF270" i="3" s="1"/>
  <c r="GV270" i="3"/>
  <c r="HE270" i="3" s="1"/>
  <c r="HA266" i="3"/>
  <c r="GZ266" i="3"/>
  <c r="GY266" i="3"/>
  <c r="GX266" i="3"/>
  <c r="GW266" i="3"/>
  <c r="HF266" i="3" s="1"/>
  <c r="GV266" i="3"/>
  <c r="HE266" i="3" s="1"/>
  <c r="HA265" i="3"/>
  <c r="GZ265" i="3"/>
  <c r="GY265" i="3"/>
  <c r="GX265" i="3"/>
  <c r="GW265" i="3"/>
  <c r="HF265" i="3" s="1"/>
  <c r="GV265" i="3"/>
  <c r="HE265" i="3" s="1"/>
  <c r="HA261" i="3"/>
  <c r="GZ261" i="3"/>
  <c r="GY261" i="3"/>
  <c r="GX261" i="3"/>
  <c r="GW261" i="3"/>
  <c r="HF261" i="3" s="1"/>
  <c r="GV261" i="3"/>
  <c r="HE261" i="3" s="1"/>
  <c r="HA260" i="3"/>
  <c r="GZ260" i="3"/>
  <c r="GY260" i="3"/>
  <c r="GX260" i="3"/>
  <c r="GW260" i="3"/>
  <c r="HF260" i="3" s="1"/>
  <c r="GV260" i="3"/>
  <c r="HE260" i="3" s="1"/>
  <c r="HA255" i="3"/>
  <c r="GZ255" i="3"/>
  <c r="GY255" i="3"/>
  <c r="GX255" i="3"/>
  <c r="GW255" i="3"/>
  <c r="HF255" i="3" s="1"/>
  <c r="GV255" i="3"/>
  <c r="HE255" i="3" s="1"/>
  <c r="HA250" i="3"/>
  <c r="GZ250" i="3"/>
  <c r="GY250" i="3"/>
  <c r="GX250" i="3"/>
  <c r="GW250" i="3"/>
  <c r="HF250" i="3" s="1"/>
  <c r="GV250" i="3"/>
  <c r="HE250" i="3" s="1"/>
  <c r="HA249" i="3"/>
  <c r="GZ249" i="3"/>
  <c r="GY249" i="3"/>
  <c r="GX249" i="3"/>
  <c r="GW249" i="3"/>
  <c r="HF249" i="3" s="1"/>
  <c r="GV249" i="3"/>
  <c r="HE249" i="3" s="1"/>
  <c r="HA248" i="3"/>
  <c r="GZ248" i="3"/>
  <c r="GY248" i="3"/>
  <c r="GX248" i="3"/>
  <c r="GW248" i="3"/>
  <c r="HF248" i="3" s="1"/>
  <c r="GV248" i="3"/>
  <c r="HE248" i="3" s="1"/>
  <c r="HA244" i="3"/>
  <c r="GZ244" i="3"/>
  <c r="GY244" i="3"/>
  <c r="GX244" i="3"/>
  <c r="GW244" i="3"/>
  <c r="HF244" i="3" s="1"/>
  <c r="GV244" i="3"/>
  <c r="HE244" i="3" s="1"/>
  <c r="HA243" i="3"/>
  <c r="GZ243" i="3"/>
  <c r="GY243" i="3"/>
  <c r="GX243" i="3"/>
  <c r="GW243" i="3"/>
  <c r="HF243" i="3" s="1"/>
  <c r="GV243" i="3"/>
  <c r="HE243" i="3" s="1"/>
  <c r="HA217" i="3"/>
  <c r="GZ217" i="3"/>
  <c r="GY217" i="3"/>
  <c r="GX217" i="3"/>
  <c r="GW217" i="3"/>
  <c r="HF217" i="3" s="1"/>
  <c r="GV217" i="3"/>
  <c r="HE217" i="3" s="1"/>
  <c r="HA216" i="3"/>
  <c r="GZ216" i="3"/>
  <c r="GY216" i="3"/>
  <c r="GX216" i="3"/>
  <c r="GW216" i="3"/>
  <c r="HF216" i="3" s="1"/>
  <c r="GV216" i="3"/>
  <c r="HE216" i="3" s="1"/>
  <c r="HA214" i="3"/>
  <c r="GZ214" i="3"/>
  <c r="GY214" i="3"/>
  <c r="GX214" i="3"/>
  <c r="GW214" i="3"/>
  <c r="HF214" i="3" s="1"/>
  <c r="GV214" i="3"/>
  <c r="HE214" i="3" s="1"/>
  <c r="HA206" i="3"/>
  <c r="GZ206" i="3"/>
  <c r="GY206" i="3"/>
  <c r="GX206" i="3"/>
  <c r="GW206" i="3"/>
  <c r="HF206" i="3" s="1"/>
  <c r="GV206" i="3"/>
  <c r="HE206" i="3" s="1"/>
  <c r="HA201" i="3"/>
  <c r="GZ201" i="3"/>
  <c r="GY201" i="3"/>
  <c r="GX201" i="3"/>
  <c r="GW201" i="3"/>
  <c r="HF201" i="3" s="1"/>
  <c r="GV201" i="3"/>
  <c r="HE201" i="3" s="1"/>
  <c r="HA200" i="3"/>
  <c r="GZ200" i="3"/>
  <c r="GY200" i="3"/>
  <c r="GX200" i="3"/>
  <c r="GW200" i="3"/>
  <c r="HF200" i="3" s="1"/>
  <c r="GV200" i="3"/>
  <c r="HE200" i="3" s="1"/>
  <c r="HA196" i="3"/>
  <c r="GZ196" i="3"/>
  <c r="GY196" i="3"/>
  <c r="GX196" i="3"/>
  <c r="GW196" i="3"/>
  <c r="HF196" i="3" s="1"/>
  <c r="GV196" i="3"/>
  <c r="HE196" i="3" s="1"/>
  <c r="HA195" i="3"/>
  <c r="GZ195" i="3"/>
  <c r="GY195" i="3"/>
  <c r="GX195" i="3"/>
  <c r="GW195" i="3"/>
  <c r="HF195" i="3" s="1"/>
  <c r="GV195" i="3"/>
  <c r="HE195" i="3" s="1"/>
  <c r="HA192" i="3"/>
  <c r="GZ192" i="3"/>
  <c r="GY192" i="3"/>
  <c r="GX192" i="3"/>
  <c r="GW192" i="3"/>
  <c r="HF192" i="3" s="1"/>
  <c r="GV192" i="3"/>
  <c r="HE192" i="3" s="1"/>
  <c r="HA191" i="3"/>
  <c r="GZ191" i="3"/>
  <c r="GY191" i="3"/>
  <c r="GX191" i="3"/>
  <c r="GW191" i="3"/>
  <c r="HF191" i="3" s="1"/>
  <c r="GV191" i="3"/>
  <c r="HE191" i="3" s="1"/>
  <c r="HA189" i="3"/>
  <c r="GZ189" i="3"/>
  <c r="GY189" i="3"/>
  <c r="GX189" i="3"/>
  <c r="GW189" i="3"/>
  <c r="HF189" i="3" s="1"/>
  <c r="GV189" i="3"/>
  <c r="HE189" i="3" s="1"/>
  <c r="HA188" i="3"/>
  <c r="GZ188" i="3"/>
  <c r="GY188" i="3"/>
  <c r="GX188" i="3"/>
  <c r="GW188" i="3"/>
  <c r="HF188" i="3" s="1"/>
  <c r="GV188" i="3"/>
  <c r="HE188" i="3" s="1"/>
  <c r="HA185" i="3"/>
  <c r="GZ185" i="3"/>
  <c r="GY185" i="3"/>
  <c r="GX185" i="3"/>
  <c r="GW185" i="3"/>
  <c r="HF185" i="3" s="1"/>
  <c r="GV185" i="3"/>
  <c r="HE185" i="3" s="1"/>
  <c r="HA184" i="3"/>
  <c r="GZ184" i="3"/>
  <c r="GY184" i="3"/>
  <c r="GX184" i="3"/>
  <c r="GW184" i="3"/>
  <c r="HF184" i="3" s="1"/>
  <c r="GV184" i="3"/>
  <c r="HE184" i="3" s="1"/>
  <c r="HA179" i="3"/>
  <c r="GZ179" i="3"/>
  <c r="GY179" i="3"/>
  <c r="GX179" i="3"/>
  <c r="GW179" i="3"/>
  <c r="HF179" i="3" s="1"/>
  <c r="GV179" i="3"/>
  <c r="HE179" i="3" s="1"/>
  <c r="HA162" i="3"/>
  <c r="GZ162" i="3"/>
  <c r="GY162" i="3"/>
  <c r="GX162" i="3"/>
  <c r="GW162" i="3"/>
  <c r="HF162" i="3" s="1"/>
  <c r="GV162" i="3"/>
  <c r="HE162" i="3" s="1"/>
  <c r="HA161" i="3"/>
  <c r="GZ161" i="3"/>
  <c r="GY161" i="3"/>
  <c r="GX161" i="3"/>
  <c r="GW161" i="3"/>
  <c r="HF161" i="3" s="1"/>
  <c r="GV161" i="3"/>
  <c r="HE161" i="3" s="1"/>
  <c r="HA160" i="3"/>
  <c r="GZ160" i="3"/>
  <c r="GY160" i="3"/>
  <c r="GX160" i="3"/>
  <c r="GW160" i="3"/>
  <c r="HF160" i="3" s="1"/>
  <c r="GV160" i="3"/>
  <c r="HE160" i="3" s="1"/>
  <c r="HA159" i="3"/>
  <c r="GZ159" i="3"/>
  <c r="GY159" i="3"/>
  <c r="GX159" i="3"/>
  <c r="GW159" i="3"/>
  <c r="HF159" i="3" s="1"/>
  <c r="GV159" i="3"/>
  <c r="HE159" i="3" s="1"/>
  <c r="HA158" i="3"/>
  <c r="GZ158" i="3"/>
  <c r="GY158" i="3"/>
  <c r="GX158" i="3"/>
  <c r="GW158" i="3"/>
  <c r="HF158" i="3" s="1"/>
  <c r="GV158" i="3"/>
  <c r="HE158" i="3" s="1"/>
  <c r="HA157" i="3"/>
  <c r="GZ157" i="3"/>
  <c r="GY157" i="3"/>
  <c r="GX157" i="3"/>
  <c r="GW157" i="3"/>
  <c r="HF157" i="3" s="1"/>
  <c r="GV157" i="3"/>
  <c r="HE157" i="3" s="1"/>
  <c r="HA156" i="3"/>
  <c r="GZ156" i="3"/>
  <c r="GY156" i="3"/>
  <c r="GX156" i="3"/>
  <c r="GW156" i="3"/>
  <c r="HF156" i="3" s="1"/>
  <c r="GV156" i="3"/>
  <c r="HE156" i="3" s="1"/>
  <c r="HA155" i="3"/>
  <c r="GZ155" i="3"/>
  <c r="GY155" i="3"/>
  <c r="GX155" i="3"/>
  <c r="GW155" i="3"/>
  <c r="HF155" i="3" s="1"/>
  <c r="GV155" i="3"/>
  <c r="HE155" i="3" s="1"/>
  <c r="HA154" i="3"/>
  <c r="GZ154" i="3"/>
  <c r="GY154" i="3"/>
  <c r="GX154" i="3"/>
  <c r="GW154" i="3"/>
  <c r="HF154" i="3" s="1"/>
  <c r="GV154" i="3"/>
  <c r="HE154" i="3" s="1"/>
  <c r="HA153" i="3"/>
  <c r="GZ153" i="3"/>
  <c r="GY153" i="3"/>
  <c r="GX153" i="3"/>
  <c r="GW153" i="3"/>
  <c r="HF153" i="3" s="1"/>
  <c r="GV153" i="3"/>
  <c r="HE153" i="3" s="1"/>
  <c r="HA152" i="3"/>
  <c r="GZ152" i="3"/>
  <c r="GY152" i="3"/>
  <c r="GX152" i="3"/>
  <c r="GW152" i="3"/>
  <c r="HF152" i="3" s="1"/>
  <c r="GV152" i="3"/>
  <c r="HE152" i="3" s="1"/>
  <c r="HA151" i="3"/>
  <c r="GZ151" i="3"/>
  <c r="GY151" i="3"/>
  <c r="GX151" i="3"/>
  <c r="GW151" i="3"/>
  <c r="HF151" i="3" s="1"/>
  <c r="GV151" i="3"/>
  <c r="HE151" i="3" s="1"/>
  <c r="HA150" i="3"/>
  <c r="GZ150" i="3"/>
  <c r="GY150" i="3"/>
  <c r="GX150" i="3"/>
  <c r="GW150" i="3"/>
  <c r="HF150" i="3" s="1"/>
  <c r="GV150" i="3"/>
  <c r="HE150" i="3" s="1"/>
  <c r="HA149" i="3"/>
  <c r="GZ149" i="3"/>
  <c r="GY149" i="3"/>
  <c r="GX149" i="3"/>
  <c r="GW149" i="3"/>
  <c r="HF149" i="3" s="1"/>
  <c r="GV149" i="3"/>
  <c r="HE149" i="3" s="1"/>
  <c r="HA148" i="3"/>
  <c r="GZ148" i="3"/>
  <c r="GY148" i="3"/>
  <c r="GX148" i="3"/>
  <c r="GW148" i="3"/>
  <c r="HF148" i="3" s="1"/>
  <c r="GV148" i="3"/>
  <c r="HE148" i="3" s="1"/>
  <c r="HA147" i="3"/>
  <c r="GZ147" i="3"/>
  <c r="GY147" i="3"/>
  <c r="GX147" i="3"/>
  <c r="GW147" i="3"/>
  <c r="HF147" i="3" s="1"/>
  <c r="GV147" i="3"/>
  <c r="HE147" i="3" s="1"/>
  <c r="HA146" i="3"/>
  <c r="GZ146" i="3"/>
  <c r="GY146" i="3"/>
  <c r="GX146" i="3"/>
  <c r="GW146" i="3"/>
  <c r="HF146" i="3" s="1"/>
  <c r="GV146" i="3"/>
  <c r="HE146" i="3" s="1"/>
  <c r="HA145" i="3"/>
  <c r="GZ145" i="3"/>
  <c r="GY145" i="3"/>
  <c r="GX145" i="3"/>
  <c r="GW145" i="3"/>
  <c r="HF145" i="3" s="1"/>
  <c r="GV145" i="3"/>
  <c r="HE145" i="3" s="1"/>
  <c r="HA144" i="3"/>
  <c r="GZ144" i="3"/>
  <c r="GY144" i="3"/>
  <c r="GX144" i="3"/>
  <c r="GW144" i="3"/>
  <c r="HF144" i="3" s="1"/>
  <c r="GV144" i="3"/>
  <c r="HE144" i="3" s="1"/>
  <c r="HA143" i="3"/>
  <c r="GZ143" i="3"/>
  <c r="GY143" i="3"/>
  <c r="GX143" i="3"/>
  <c r="GW143" i="3"/>
  <c r="HF143" i="3" s="1"/>
  <c r="GV143" i="3"/>
  <c r="HE143" i="3" s="1"/>
  <c r="HA142" i="3"/>
  <c r="GZ142" i="3"/>
  <c r="GY142" i="3"/>
  <c r="GX142" i="3"/>
  <c r="GW142" i="3"/>
  <c r="HF142" i="3" s="1"/>
  <c r="GV142" i="3"/>
  <c r="HE142" i="3" s="1"/>
  <c r="HA141" i="3"/>
  <c r="GZ141" i="3"/>
  <c r="GY141" i="3"/>
  <c r="GX141" i="3"/>
  <c r="GW141" i="3"/>
  <c r="HF141" i="3" s="1"/>
  <c r="GV141" i="3"/>
  <c r="HE141" i="3" s="1"/>
  <c r="HA140" i="3"/>
  <c r="GZ140" i="3"/>
  <c r="GY140" i="3"/>
  <c r="GX140" i="3"/>
  <c r="GW140" i="3"/>
  <c r="HF140" i="3" s="1"/>
  <c r="GV140" i="3"/>
  <c r="HE140" i="3" s="1"/>
  <c r="HA139" i="3"/>
  <c r="GZ139" i="3"/>
  <c r="GY139" i="3"/>
  <c r="GX139" i="3"/>
  <c r="GW139" i="3"/>
  <c r="HF139" i="3" s="1"/>
  <c r="GV139" i="3"/>
  <c r="HE139" i="3" s="1"/>
  <c r="HA138" i="3"/>
  <c r="GZ138" i="3"/>
  <c r="GY138" i="3"/>
  <c r="GX138" i="3"/>
  <c r="GW138" i="3"/>
  <c r="HF138" i="3" s="1"/>
  <c r="GV138" i="3"/>
  <c r="HE138" i="3" s="1"/>
  <c r="HA137" i="3"/>
  <c r="GZ137" i="3"/>
  <c r="GY137" i="3"/>
  <c r="GX137" i="3"/>
  <c r="GW137" i="3"/>
  <c r="HF137" i="3" s="1"/>
  <c r="GV137" i="3"/>
  <c r="HE137" i="3" s="1"/>
  <c r="HA136" i="3"/>
  <c r="GZ136" i="3"/>
  <c r="GY136" i="3"/>
  <c r="GX136" i="3"/>
  <c r="GW136" i="3"/>
  <c r="HF136" i="3" s="1"/>
  <c r="GV136" i="3"/>
  <c r="HE136" i="3" s="1"/>
  <c r="HA135" i="3"/>
  <c r="GZ135" i="3"/>
  <c r="GY135" i="3"/>
  <c r="GX135" i="3"/>
  <c r="GW135" i="3"/>
  <c r="HF135" i="3" s="1"/>
  <c r="GV135" i="3"/>
  <c r="HE135" i="3" s="1"/>
  <c r="HA134" i="3"/>
  <c r="GZ134" i="3"/>
  <c r="GY134" i="3"/>
  <c r="GX134" i="3"/>
  <c r="GW134" i="3"/>
  <c r="HF134" i="3" s="1"/>
  <c r="GV134" i="3"/>
  <c r="HE134" i="3" s="1"/>
  <c r="HA133" i="3"/>
  <c r="GZ133" i="3"/>
  <c r="GY133" i="3"/>
  <c r="GX133" i="3"/>
  <c r="GW133" i="3"/>
  <c r="HF133" i="3" s="1"/>
  <c r="GV133" i="3"/>
  <c r="HE133" i="3" s="1"/>
  <c r="HA132" i="3"/>
  <c r="GZ132" i="3"/>
  <c r="GY132" i="3"/>
  <c r="GX132" i="3"/>
  <c r="GW132" i="3"/>
  <c r="HF132" i="3" s="1"/>
  <c r="GV132" i="3"/>
  <c r="HE132" i="3" s="1"/>
  <c r="HA131" i="3"/>
  <c r="GZ131" i="3"/>
  <c r="GY131" i="3"/>
  <c r="GX131" i="3"/>
  <c r="GW131" i="3"/>
  <c r="HF131" i="3" s="1"/>
  <c r="GV131" i="3"/>
  <c r="HE131" i="3" s="1"/>
  <c r="HA130" i="3"/>
  <c r="GZ130" i="3"/>
  <c r="GY130" i="3"/>
  <c r="GX130" i="3"/>
  <c r="GW130" i="3"/>
  <c r="HF130" i="3" s="1"/>
  <c r="GV130" i="3"/>
  <c r="HE130" i="3" s="1"/>
  <c r="HA129" i="3"/>
  <c r="GZ129" i="3"/>
  <c r="GY129" i="3"/>
  <c r="GX129" i="3"/>
  <c r="GW129" i="3"/>
  <c r="HF129" i="3" s="1"/>
  <c r="GV129" i="3"/>
  <c r="HE129" i="3" s="1"/>
  <c r="HA128" i="3"/>
  <c r="GZ128" i="3"/>
  <c r="GY128" i="3"/>
  <c r="GX128" i="3"/>
  <c r="GW128" i="3"/>
  <c r="HF128" i="3" s="1"/>
  <c r="GV128" i="3"/>
  <c r="HE128" i="3" s="1"/>
  <c r="HA127" i="3"/>
  <c r="GZ127" i="3"/>
  <c r="GY127" i="3"/>
  <c r="GX127" i="3"/>
  <c r="GW127" i="3"/>
  <c r="HF127" i="3" s="1"/>
  <c r="GV127" i="3"/>
  <c r="HE127" i="3" s="1"/>
  <c r="HA110" i="3"/>
  <c r="GZ110" i="3"/>
  <c r="GY110" i="3"/>
  <c r="GX110" i="3"/>
  <c r="GW110" i="3"/>
  <c r="HF110" i="3" s="1"/>
  <c r="GV110" i="3"/>
  <c r="HE110" i="3" s="1"/>
  <c r="HA105" i="3"/>
  <c r="GZ105" i="3"/>
  <c r="GY105" i="3"/>
  <c r="GX105" i="3"/>
  <c r="GW105" i="3"/>
  <c r="HF105" i="3" s="1"/>
  <c r="GV105" i="3"/>
  <c r="HE105" i="3" s="1"/>
  <c r="HA103" i="3"/>
  <c r="GZ103" i="3"/>
  <c r="GY103" i="3"/>
  <c r="GX103" i="3"/>
  <c r="GW103" i="3"/>
  <c r="HF103" i="3" s="1"/>
  <c r="GV103" i="3"/>
  <c r="HE103" i="3" s="1"/>
  <c r="HA102" i="3"/>
  <c r="GZ102" i="3"/>
  <c r="GY102" i="3"/>
  <c r="GX102" i="3"/>
  <c r="GW102" i="3"/>
  <c r="HF102" i="3" s="1"/>
  <c r="GV102" i="3"/>
  <c r="HE102" i="3" s="1"/>
  <c r="HA100" i="3"/>
  <c r="GZ100" i="3"/>
  <c r="GY100" i="3"/>
  <c r="GX100" i="3"/>
  <c r="GW100" i="3"/>
  <c r="HF100" i="3" s="1"/>
  <c r="GV100" i="3"/>
  <c r="HE100" i="3" s="1"/>
  <c r="HA99" i="3"/>
  <c r="GZ99" i="3"/>
  <c r="GY99" i="3"/>
  <c r="GX99" i="3"/>
  <c r="GW99" i="3"/>
  <c r="HF99" i="3" s="1"/>
  <c r="GV99" i="3"/>
  <c r="HE99" i="3" s="1"/>
  <c r="HA98" i="3"/>
  <c r="GZ98" i="3"/>
  <c r="GY98" i="3"/>
  <c r="GX98" i="3"/>
  <c r="GW98" i="3"/>
  <c r="HF98" i="3" s="1"/>
  <c r="GV98" i="3"/>
  <c r="HE98" i="3" s="1"/>
  <c r="HA84" i="3"/>
  <c r="GZ84" i="3"/>
  <c r="GY84" i="3"/>
  <c r="GX84" i="3"/>
  <c r="GW84" i="3"/>
  <c r="HF84" i="3" s="1"/>
  <c r="GV84" i="3"/>
  <c r="HE84" i="3" s="1"/>
  <c r="HA83" i="3"/>
  <c r="GZ83" i="3"/>
  <c r="GY83" i="3"/>
  <c r="GX83" i="3"/>
  <c r="GW83" i="3"/>
  <c r="HF83" i="3" s="1"/>
  <c r="GV83" i="3"/>
  <c r="HE83" i="3" s="1"/>
  <c r="HA82" i="3"/>
  <c r="GZ82" i="3"/>
  <c r="GY82" i="3"/>
  <c r="GX82" i="3"/>
  <c r="GW82" i="3"/>
  <c r="HF82" i="3" s="1"/>
  <c r="GV82" i="3"/>
  <c r="HE82" i="3" s="1"/>
  <c r="HA81" i="3"/>
  <c r="GZ81" i="3"/>
  <c r="GY81" i="3"/>
  <c r="GX81" i="3"/>
  <c r="GW81" i="3"/>
  <c r="HF81" i="3" s="1"/>
  <c r="GV81" i="3"/>
  <c r="HE81" i="3" s="1"/>
  <c r="HA80" i="3"/>
  <c r="GZ80" i="3"/>
  <c r="GY80" i="3"/>
  <c r="GX80" i="3"/>
  <c r="GW80" i="3"/>
  <c r="HF80" i="3" s="1"/>
  <c r="GV80" i="3"/>
  <c r="HE80" i="3" s="1"/>
  <c r="HA79" i="3"/>
  <c r="GZ79" i="3"/>
  <c r="GY79" i="3"/>
  <c r="GX79" i="3"/>
  <c r="GW79" i="3"/>
  <c r="HF79" i="3" s="1"/>
  <c r="GV79" i="3"/>
  <c r="HE79" i="3" s="1"/>
  <c r="HA69" i="3"/>
  <c r="GZ69" i="3"/>
  <c r="GY69" i="3"/>
  <c r="GX69" i="3"/>
  <c r="GW69" i="3"/>
  <c r="HF69" i="3" s="1"/>
  <c r="GV69" i="3"/>
  <c r="HE69" i="3" s="1"/>
  <c r="HA64" i="3"/>
  <c r="GZ64" i="3"/>
  <c r="GY64" i="3"/>
  <c r="GX64" i="3"/>
  <c r="GW64" i="3"/>
  <c r="HF64" i="3" s="1"/>
  <c r="GV64" i="3"/>
  <c r="HE64" i="3" s="1"/>
  <c r="HA63" i="3"/>
  <c r="GZ63" i="3"/>
  <c r="GY63" i="3"/>
  <c r="GX63" i="3"/>
  <c r="GW63" i="3"/>
  <c r="HF63" i="3" s="1"/>
  <c r="GV63" i="3"/>
  <c r="HE63" i="3" s="1"/>
  <c r="HA49" i="3"/>
  <c r="GZ49" i="3"/>
  <c r="GY49" i="3"/>
  <c r="GX49" i="3"/>
  <c r="GW49" i="3"/>
  <c r="HF49" i="3" s="1"/>
  <c r="GV49" i="3"/>
  <c r="HE49" i="3" s="1"/>
  <c r="HA48" i="3"/>
  <c r="GZ48" i="3"/>
  <c r="GY48" i="3"/>
  <c r="GX48" i="3"/>
  <c r="GW48" i="3"/>
  <c r="HF48" i="3" s="1"/>
  <c r="GV48" i="3"/>
  <c r="HE48" i="3" s="1"/>
  <c r="HA47" i="3"/>
  <c r="GZ47" i="3"/>
  <c r="GY47" i="3"/>
  <c r="GX47" i="3"/>
  <c r="GW47" i="3"/>
  <c r="HF47" i="3" s="1"/>
  <c r="GV47" i="3"/>
  <c r="HE47" i="3" s="1"/>
  <c r="HA46" i="3"/>
  <c r="GZ46" i="3"/>
  <c r="GY46" i="3"/>
  <c r="GX46" i="3"/>
  <c r="GW46" i="3"/>
  <c r="HF46" i="3" s="1"/>
  <c r="GV46" i="3"/>
  <c r="HE46" i="3" s="1"/>
  <c r="HA45" i="3"/>
  <c r="GZ45" i="3"/>
  <c r="GY45" i="3"/>
  <c r="GX45" i="3"/>
  <c r="GW45" i="3"/>
  <c r="HF45" i="3" s="1"/>
  <c r="GV45" i="3"/>
  <c r="HE45" i="3" s="1"/>
  <c r="HA39" i="3"/>
  <c r="GZ39" i="3"/>
  <c r="GY39" i="3"/>
  <c r="GX39" i="3"/>
  <c r="GW39" i="3"/>
  <c r="HF39" i="3" s="1"/>
  <c r="GV39" i="3"/>
  <c r="HE39" i="3" s="1"/>
  <c r="HA33" i="3"/>
  <c r="GZ33" i="3"/>
  <c r="GY33" i="3"/>
  <c r="GX33" i="3"/>
  <c r="GW33" i="3"/>
  <c r="HF33" i="3" s="1"/>
  <c r="GV33" i="3"/>
  <c r="HE33" i="3" s="1"/>
  <c r="HA28" i="3"/>
  <c r="GZ28" i="3"/>
  <c r="GY28" i="3"/>
  <c r="GX28" i="3"/>
  <c r="GW28" i="3"/>
  <c r="HF28" i="3" s="1"/>
  <c r="GV28" i="3"/>
  <c r="HE28" i="3" s="1"/>
  <c r="HA27" i="3"/>
  <c r="GZ27" i="3"/>
  <c r="GY27" i="3"/>
  <c r="GX27" i="3"/>
  <c r="GW27" i="3"/>
  <c r="HF27" i="3" s="1"/>
  <c r="GV27" i="3"/>
  <c r="HE27" i="3" s="1"/>
  <c r="HA26" i="3"/>
  <c r="GZ26" i="3"/>
  <c r="GY26" i="3"/>
  <c r="GX26" i="3"/>
  <c r="GW26" i="3"/>
  <c r="HF26" i="3" s="1"/>
  <c r="GV26" i="3"/>
  <c r="HE26" i="3" s="1"/>
  <c r="HA22" i="3"/>
  <c r="GZ22" i="3"/>
  <c r="GY22" i="3"/>
  <c r="GX22" i="3"/>
  <c r="GW22" i="3"/>
  <c r="HF22" i="3" s="1"/>
  <c r="GV22" i="3"/>
  <c r="HE22" i="3" s="1"/>
  <c r="HA21" i="3"/>
  <c r="GZ21" i="3"/>
  <c r="GY21" i="3"/>
  <c r="GX21" i="3"/>
  <c r="GW21" i="3"/>
  <c r="HF21" i="3" s="1"/>
  <c r="GV21" i="3"/>
  <c r="HE21" i="3" s="1"/>
  <c r="HA16" i="3"/>
  <c r="GZ16" i="3"/>
  <c r="GY16" i="3"/>
  <c r="GX16" i="3"/>
  <c r="GW16" i="3"/>
  <c r="HF16" i="3" s="1"/>
  <c r="GV16" i="3"/>
  <c r="HE16" i="3" s="1"/>
  <c r="HA15" i="3"/>
  <c r="GZ15" i="3"/>
  <c r="GY15" i="3"/>
  <c r="GX15" i="3"/>
  <c r="GW15" i="3"/>
  <c r="HF15" i="3" s="1"/>
  <c r="GV15" i="3"/>
  <c r="HE15" i="3" s="1"/>
  <c r="CY398" i="3"/>
  <c r="CY397" i="3"/>
  <c r="CY396" i="3"/>
  <c r="CY395" i="3"/>
  <c r="CY394" i="3"/>
  <c r="CY387" i="3"/>
  <c r="CY384" i="3"/>
  <c r="CY383" i="3"/>
  <c r="CY382" i="3"/>
  <c r="CY381" i="3"/>
  <c r="CY380" i="3"/>
  <c r="CY379" i="3"/>
  <c r="CY378" i="3"/>
  <c r="CY377" i="3"/>
  <c r="CY376" i="3"/>
  <c r="CY375" i="3"/>
  <c r="CY374" i="3"/>
  <c r="CY373" i="3"/>
  <c r="CY364" i="3"/>
  <c r="CY359" i="3"/>
  <c r="CY358" i="3"/>
  <c r="CY352" i="3"/>
  <c r="CY345" i="3"/>
  <c r="CY341" i="3"/>
  <c r="CY340" i="3"/>
  <c r="CY339" i="3"/>
  <c r="CY338" i="3"/>
  <c r="CY337" i="3"/>
  <c r="CY336" i="3"/>
  <c r="CY330" i="3"/>
  <c r="CY325" i="3"/>
  <c r="CY311" i="3"/>
  <c r="CY304" i="3"/>
  <c r="CY300" i="3"/>
  <c r="CY294" i="3"/>
  <c r="CY290" i="3"/>
  <c r="CY285" i="3"/>
  <c r="CY281" i="3"/>
  <c r="CY280" i="3"/>
  <c r="CY275" i="3"/>
  <c r="CY270" i="3"/>
  <c r="CY265" i="3"/>
  <c r="CY261" i="3"/>
  <c r="CY260" i="3"/>
  <c r="CY255" i="3"/>
  <c r="CY250" i="3"/>
  <c r="CY248" i="3"/>
  <c r="CY244" i="3"/>
  <c r="CY243" i="3"/>
  <c r="CY217" i="3"/>
  <c r="CY216" i="3"/>
  <c r="CY214" i="3"/>
  <c r="CY206" i="3"/>
  <c r="CY201" i="3"/>
  <c r="CY200" i="3"/>
  <c r="CY196" i="3"/>
  <c r="CY195" i="3"/>
  <c r="CY192" i="3"/>
  <c r="CY191" i="3"/>
  <c r="CY189" i="3"/>
  <c r="CY188" i="3"/>
  <c r="CY185" i="3"/>
  <c r="CY184" i="3"/>
  <c r="CY179" i="3"/>
  <c r="CY162" i="3"/>
  <c r="CY161" i="3"/>
  <c r="CY160" i="3"/>
  <c r="CY159" i="3"/>
  <c r="CY158" i="3"/>
  <c r="CY157" i="3"/>
  <c r="CY156" i="3"/>
  <c r="CY155" i="3"/>
  <c r="CY154" i="3"/>
  <c r="CY153" i="3"/>
  <c r="CY152" i="3"/>
  <c r="CY151" i="3"/>
  <c r="CY150" i="3"/>
  <c r="CY149" i="3"/>
  <c r="CY148" i="3"/>
  <c r="CY147" i="3"/>
  <c r="CY146" i="3"/>
  <c r="CY145" i="3"/>
  <c r="CY144" i="3"/>
  <c r="CY143" i="3"/>
  <c r="CY142" i="3"/>
  <c r="CY141" i="3"/>
  <c r="CY140" i="3"/>
  <c r="CY139" i="3"/>
  <c r="CY138" i="3"/>
  <c r="CY137" i="3"/>
  <c r="CY136" i="3"/>
  <c r="CY135" i="3"/>
  <c r="CY134" i="3"/>
  <c r="CY133" i="3"/>
  <c r="CY132" i="3"/>
  <c r="CY131" i="3"/>
  <c r="CY130" i="3"/>
  <c r="CY129" i="3"/>
  <c r="CY128" i="3"/>
  <c r="CY127" i="3"/>
  <c r="CY110" i="3"/>
  <c r="CY105" i="3"/>
  <c r="CY103" i="3"/>
  <c r="CY102" i="3"/>
  <c r="CY100" i="3"/>
  <c r="CY99" i="3"/>
  <c r="CY98" i="3"/>
  <c r="CY84" i="3"/>
  <c r="CY83" i="3"/>
  <c r="CY82" i="3"/>
  <c r="CY81" i="3"/>
  <c r="CY80" i="3"/>
  <c r="CY79" i="3"/>
  <c r="CY69" i="3"/>
  <c r="CY64" i="3"/>
  <c r="CY63" i="3"/>
  <c r="CY49" i="3"/>
  <c r="CY48" i="3"/>
  <c r="CY47" i="3"/>
  <c r="CY46" i="3"/>
  <c r="CY45" i="3"/>
  <c r="CY39" i="3"/>
  <c r="CQ398" i="3"/>
  <c r="CP398" i="3"/>
  <c r="CO398" i="3"/>
  <c r="CN398" i="3"/>
  <c r="CM398" i="3"/>
  <c r="CL398" i="3"/>
  <c r="CQ397" i="3"/>
  <c r="CP397" i="3"/>
  <c r="CO397" i="3"/>
  <c r="CN397" i="3"/>
  <c r="CM397" i="3"/>
  <c r="CL397" i="3"/>
  <c r="CQ396" i="3"/>
  <c r="CP396" i="3"/>
  <c r="CO396" i="3"/>
  <c r="CN396" i="3"/>
  <c r="CM396" i="3"/>
  <c r="CL396" i="3"/>
  <c r="CQ395" i="3"/>
  <c r="CP395" i="3"/>
  <c r="CO395" i="3"/>
  <c r="CN395" i="3"/>
  <c r="CM395" i="3"/>
  <c r="CL395" i="3"/>
  <c r="CQ394" i="3"/>
  <c r="CP394" i="3"/>
  <c r="CO394" i="3"/>
  <c r="CN394" i="3"/>
  <c r="CM394" i="3"/>
  <c r="CL394" i="3"/>
  <c r="CQ387" i="3"/>
  <c r="CP387" i="3"/>
  <c r="CO387" i="3"/>
  <c r="CN387" i="3"/>
  <c r="CM387" i="3"/>
  <c r="CL387" i="3"/>
  <c r="CQ384" i="3"/>
  <c r="CP384" i="3"/>
  <c r="CO384" i="3"/>
  <c r="CN384" i="3"/>
  <c r="CM384" i="3"/>
  <c r="CL384" i="3"/>
  <c r="CQ383" i="3"/>
  <c r="CP383" i="3"/>
  <c r="CO383" i="3"/>
  <c r="CN383" i="3"/>
  <c r="CM383" i="3"/>
  <c r="CL383" i="3"/>
  <c r="CQ382" i="3"/>
  <c r="CP382" i="3"/>
  <c r="CO382" i="3"/>
  <c r="CN382" i="3"/>
  <c r="CM382" i="3"/>
  <c r="CL382" i="3"/>
  <c r="CQ381" i="3"/>
  <c r="CP381" i="3"/>
  <c r="CO381" i="3"/>
  <c r="CN381" i="3"/>
  <c r="CM381" i="3"/>
  <c r="CL381" i="3"/>
  <c r="CQ380" i="3"/>
  <c r="CP380" i="3"/>
  <c r="CO380" i="3"/>
  <c r="CN380" i="3"/>
  <c r="CM380" i="3"/>
  <c r="CL380" i="3"/>
  <c r="CQ379" i="3"/>
  <c r="CP379" i="3"/>
  <c r="CO379" i="3"/>
  <c r="CN379" i="3"/>
  <c r="CM379" i="3"/>
  <c r="CL379" i="3"/>
  <c r="CQ378" i="3"/>
  <c r="CP378" i="3"/>
  <c r="CO378" i="3"/>
  <c r="CN378" i="3"/>
  <c r="CM378" i="3"/>
  <c r="CL378" i="3"/>
  <c r="CQ377" i="3"/>
  <c r="CP377" i="3"/>
  <c r="CO377" i="3"/>
  <c r="CN377" i="3"/>
  <c r="CM377" i="3"/>
  <c r="CL377" i="3"/>
  <c r="CQ376" i="3"/>
  <c r="CP376" i="3"/>
  <c r="CO376" i="3"/>
  <c r="CN376" i="3"/>
  <c r="CM376" i="3"/>
  <c r="CL376" i="3"/>
  <c r="CQ375" i="3"/>
  <c r="CP375" i="3"/>
  <c r="CO375" i="3"/>
  <c r="CN375" i="3"/>
  <c r="CM375" i="3"/>
  <c r="CL375" i="3"/>
  <c r="CQ374" i="3"/>
  <c r="CP374" i="3"/>
  <c r="CO374" i="3"/>
  <c r="CN374" i="3"/>
  <c r="CM374" i="3"/>
  <c r="CL374" i="3"/>
  <c r="CQ373" i="3"/>
  <c r="CP373" i="3"/>
  <c r="CO373" i="3"/>
  <c r="CN373" i="3"/>
  <c r="CM373" i="3"/>
  <c r="CL373" i="3"/>
  <c r="CQ364" i="3"/>
  <c r="CP364" i="3"/>
  <c r="CO364" i="3"/>
  <c r="CN364" i="3"/>
  <c r="CM364" i="3"/>
  <c r="CL364" i="3"/>
  <c r="CQ359" i="3"/>
  <c r="CP359" i="3"/>
  <c r="CO359" i="3"/>
  <c r="CN359" i="3"/>
  <c r="CM359" i="3"/>
  <c r="CL359" i="3"/>
  <c r="CQ358" i="3"/>
  <c r="CP358" i="3"/>
  <c r="CO358" i="3"/>
  <c r="CN358" i="3"/>
  <c r="CM358" i="3"/>
  <c r="CL358" i="3"/>
  <c r="CQ352" i="3"/>
  <c r="CP352" i="3"/>
  <c r="CO352" i="3"/>
  <c r="CN352" i="3"/>
  <c r="CM352" i="3"/>
  <c r="CL352" i="3"/>
  <c r="CQ345" i="3"/>
  <c r="CP345" i="3"/>
  <c r="CO345" i="3"/>
  <c r="CN345" i="3"/>
  <c r="CM345" i="3"/>
  <c r="CL345" i="3"/>
  <c r="CQ341" i="3"/>
  <c r="CP341" i="3"/>
  <c r="CO341" i="3"/>
  <c r="CN341" i="3"/>
  <c r="CM341" i="3"/>
  <c r="CL341" i="3"/>
  <c r="CQ340" i="3"/>
  <c r="CP340" i="3"/>
  <c r="CO340" i="3"/>
  <c r="CN340" i="3"/>
  <c r="CM340" i="3"/>
  <c r="CL340" i="3"/>
  <c r="CQ339" i="3"/>
  <c r="CP339" i="3"/>
  <c r="CO339" i="3"/>
  <c r="CN339" i="3"/>
  <c r="CM339" i="3"/>
  <c r="CL339" i="3"/>
  <c r="CQ338" i="3"/>
  <c r="CP338" i="3"/>
  <c r="CO338" i="3"/>
  <c r="CN338" i="3"/>
  <c r="CM338" i="3"/>
  <c r="CL338" i="3"/>
  <c r="CQ337" i="3"/>
  <c r="CP337" i="3"/>
  <c r="CO337" i="3"/>
  <c r="CN337" i="3"/>
  <c r="CM337" i="3"/>
  <c r="CL337" i="3"/>
  <c r="CQ336" i="3"/>
  <c r="CP336" i="3"/>
  <c r="CO336" i="3"/>
  <c r="CN336" i="3"/>
  <c r="CM336" i="3"/>
  <c r="CL336" i="3"/>
  <c r="CQ330" i="3"/>
  <c r="CP330" i="3"/>
  <c r="CO330" i="3"/>
  <c r="CN330" i="3"/>
  <c r="CM330" i="3"/>
  <c r="CL330" i="3"/>
  <c r="CQ325" i="3"/>
  <c r="CP325" i="3"/>
  <c r="CO325" i="3"/>
  <c r="CN325" i="3"/>
  <c r="CM325" i="3"/>
  <c r="CL325" i="3"/>
  <c r="CQ311" i="3"/>
  <c r="CP311" i="3"/>
  <c r="CO311" i="3"/>
  <c r="CN311" i="3"/>
  <c r="CM311" i="3"/>
  <c r="CL311" i="3"/>
  <c r="CQ304" i="3"/>
  <c r="CP304" i="3"/>
  <c r="CO304" i="3"/>
  <c r="CN304" i="3"/>
  <c r="CM304" i="3"/>
  <c r="CL304" i="3"/>
  <c r="CQ300" i="3"/>
  <c r="CP300" i="3"/>
  <c r="CO300" i="3"/>
  <c r="CN300" i="3"/>
  <c r="CM300" i="3"/>
  <c r="CL300" i="3"/>
  <c r="CQ294" i="3"/>
  <c r="CP294" i="3"/>
  <c r="CO294" i="3"/>
  <c r="CN294" i="3"/>
  <c r="CM294" i="3"/>
  <c r="CL294" i="3"/>
  <c r="CQ290" i="3"/>
  <c r="CP290" i="3"/>
  <c r="CO290" i="3"/>
  <c r="CN290" i="3"/>
  <c r="CM290" i="3"/>
  <c r="CL290" i="3"/>
  <c r="CQ285" i="3"/>
  <c r="CP285" i="3"/>
  <c r="CO285" i="3"/>
  <c r="CN285" i="3"/>
  <c r="CM285" i="3"/>
  <c r="CL285" i="3"/>
  <c r="CQ281" i="3"/>
  <c r="CP281" i="3"/>
  <c r="CO281" i="3"/>
  <c r="CN281" i="3"/>
  <c r="CM281" i="3"/>
  <c r="CL281" i="3"/>
  <c r="CQ280" i="3"/>
  <c r="CP280" i="3"/>
  <c r="CO280" i="3"/>
  <c r="CN280" i="3"/>
  <c r="CM280" i="3"/>
  <c r="CL280" i="3"/>
  <c r="CQ275" i="3"/>
  <c r="CP275" i="3"/>
  <c r="CO275" i="3"/>
  <c r="CN275" i="3"/>
  <c r="CM275" i="3"/>
  <c r="CL275" i="3"/>
  <c r="CQ270" i="3"/>
  <c r="CP270" i="3"/>
  <c r="CO270" i="3"/>
  <c r="CN270" i="3"/>
  <c r="CM270" i="3"/>
  <c r="CL270" i="3"/>
  <c r="CQ265" i="3"/>
  <c r="CP265" i="3"/>
  <c r="CO265" i="3"/>
  <c r="CN265" i="3"/>
  <c r="CM265" i="3"/>
  <c r="CL265" i="3"/>
  <c r="CQ261" i="3"/>
  <c r="CP261" i="3"/>
  <c r="CO261" i="3"/>
  <c r="CN261" i="3"/>
  <c r="CM261" i="3"/>
  <c r="CL261" i="3"/>
  <c r="CQ260" i="3"/>
  <c r="CP260" i="3"/>
  <c r="CO260" i="3"/>
  <c r="CN260" i="3"/>
  <c r="CM260" i="3"/>
  <c r="CL260" i="3"/>
  <c r="CQ255" i="3"/>
  <c r="CP255" i="3"/>
  <c r="CO255" i="3"/>
  <c r="CN255" i="3"/>
  <c r="CM255" i="3"/>
  <c r="CL255" i="3"/>
  <c r="CQ250" i="3"/>
  <c r="CP250" i="3"/>
  <c r="CO250" i="3"/>
  <c r="CN250" i="3"/>
  <c r="CM250" i="3"/>
  <c r="CL250" i="3"/>
  <c r="CQ248" i="3"/>
  <c r="CP248" i="3"/>
  <c r="CO248" i="3"/>
  <c r="CN248" i="3"/>
  <c r="CM248" i="3"/>
  <c r="CL248" i="3"/>
  <c r="CQ244" i="3"/>
  <c r="CP244" i="3"/>
  <c r="CO244" i="3"/>
  <c r="CN244" i="3"/>
  <c r="CM244" i="3"/>
  <c r="CL244" i="3"/>
  <c r="CQ243" i="3"/>
  <c r="CP243" i="3"/>
  <c r="CO243" i="3"/>
  <c r="CN243" i="3"/>
  <c r="CM243" i="3"/>
  <c r="CL243" i="3"/>
  <c r="CQ217" i="3"/>
  <c r="CP217" i="3"/>
  <c r="CO217" i="3"/>
  <c r="CN217" i="3"/>
  <c r="CM217" i="3"/>
  <c r="CL217" i="3"/>
  <c r="CQ216" i="3"/>
  <c r="CP216" i="3"/>
  <c r="CO216" i="3"/>
  <c r="CN216" i="3"/>
  <c r="CM216" i="3"/>
  <c r="CL216" i="3"/>
  <c r="CQ214" i="3"/>
  <c r="CP214" i="3"/>
  <c r="CO214" i="3"/>
  <c r="CN214" i="3"/>
  <c r="CM214" i="3"/>
  <c r="CL214" i="3"/>
  <c r="CQ206" i="3"/>
  <c r="CP206" i="3"/>
  <c r="CO206" i="3"/>
  <c r="CN206" i="3"/>
  <c r="CM206" i="3"/>
  <c r="CL206" i="3"/>
  <c r="CQ201" i="3"/>
  <c r="CP201" i="3"/>
  <c r="CO201" i="3"/>
  <c r="CN201" i="3"/>
  <c r="CM201" i="3"/>
  <c r="CL201" i="3"/>
  <c r="CQ200" i="3"/>
  <c r="CP200" i="3"/>
  <c r="CO200" i="3"/>
  <c r="CN200" i="3"/>
  <c r="CM200" i="3"/>
  <c r="CL200" i="3"/>
  <c r="CQ196" i="3"/>
  <c r="CP196" i="3"/>
  <c r="CO196" i="3"/>
  <c r="CN196" i="3"/>
  <c r="CM196" i="3"/>
  <c r="CL196" i="3"/>
  <c r="CQ195" i="3"/>
  <c r="CP195" i="3"/>
  <c r="CO195" i="3"/>
  <c r="CN195" i="3"/>
  <c r="CM195" i="3"/>
  <c r="CL195" i="3"/>
  <c r="CQ192" i="3"/>
  <c r="CP192" i="3"/>
  <c r="CO192" i="3"/>
  <c r="CN192" i="3"/>
  <c r="CM192" i="3"/>
  <c r="CL192" i="3"/>
  <c r="CQ191" i="3"/>
  <c r="CP191" i="3"/>
  <c r="CO191" i="3"/>
  <c r="CN191" i="3"/>
  <c r="CM191" i="3"/>
  <c r="CL191" i="3"/>
  <c r="CQ189" i="3"/>
  <c r="CP189" i="3"/>
  <c r="CO189" i="3"/>
  <c r="CN189" i="3"/>
  <c r="CM189" i="3"/>
  <c r="CL189" i="3"/>
  <c r="CQ188" i="3"/>
  <c r="CP188" i="3"/>
  <c r="CO188" i="3"/>
  <c r="CN188" i="3"/>
  <c r="CM188" i="3"/>
  <c r="CL188" i="3"/>
  <c r="CQ185" i="3"/>
  <c r="CP185" i="3"/>
  <c r="CO185" i="3"/>
  <c r="CN185" i="3"/>
  <c r="CM185" i="3"/>
  <c r="CL185" i="3"/>
  <c r="CQ184" i="3"/>
  <c r="CQ183" i="3" s="1"/>
  <c r="CP184" i="3"/>
  <c r="CP183" i="3" s="1"/>
  <c r="CO184" i="3"/>
  <c r="CO183" i="3" s="1"/>
  <c r="CN184" i="3"/>
  <c r="CN183" i="3" s="1"/>
  <c r="CM184" i="3"/>
  <c r="CM183" i="3" s="1"/>
  <c r="CS183" i="3" s="1"/>
  <c r="CL184" i="3"/>
  <c r="CL183" i="3" s="1"/>
  <c r="CR183" i="3" s="1"/>
  <c r="CQ179" i="3"/>
  <c r="CP179" i="3"/>
  <c r="CO179" i="3"/>
  <c r="CN179" i="3"/>
  <c r="CM179" i="3"/>
  <c r="CL179" i="3"/>
  <c r="CQ127" i="3"/>
  <c r="CP127" i="3"/>
  <c r="CO127" i="3"/>
  <c r="CN127" i="3"/>
  <c r="CM127" i="3"/>
  <c r="CL127" i="3"/>
  <c r="CQ110" i="3"/>
  <c r="CP110" i="3"/>
  <c r="CO110" i="3"/>
  <c r="CN110" i="3"/>
  <c r="CM110" i="3"/>
  <c r="CL110" i="3"/>
  <c r="CQ105" i="3"/>
  <c r="CP105" i="3"/>
  <c r="CO105" i="3"/>
  <c r="CN105" i="3"/>
  <c r="CM105" i="3"/>
  <c r="CL105" i="3"/>
  <c r="CQ103" i="3"/>
  <c r="CP103" i="3"/>
  <c r="CO103" i="3"/>
  <c r="CN103" i="3"/>
  <c r="CM103" i="3"/>
  <c r="CL103" i="3"/>
  <c r="CQ102" i="3"/>
  <c r="CP102" i="3"/>
  <c r="CO102" i="3"/>
  <c r="CN102" i="3"/>
  <c r="CM102" i="3"/>
  <c r="CL102" i="3"/>
  <c r="CQ100" i="3"/>
  <c r="CP100" i="3"/>
  <c r="CO100" i="3"/>
  <c r="CN100" i="3"/>
  <c r="CM100" i="3"/>
  <c r="CL100" i="3"/>
  <c r="CQ99" i="3"/>
  <c r="CP99" i="3"/>
  <c r="CO99" i="3"/>
  <c r="CN99" i="3"/>
  <c r="CM99" i="3"/>
  <c r="CL99" i="3"/>
  <c r="CQ98" i="3"/>
  <c r="CP98" i="3"/>
  <c r="CO98" i="3"/>
  <c r="CN98" i="3"/>
  <c r="CM98" i="3"/>
  <c r="CL98" i="3"/>
  <c r="CQ84" i="3"/>
  <c r="CP84" i="3"/>
  <c r="CO84" i="3"/>
  <c r="CN84" i="3"/>
  <c r="CM84" i="3"/>
  <c r="CL84" i="3"/>
  <c r="CQ83" i="3"/>
  <c r="CP83" i="3"/>
  <c r="CO83" i="3"/>
  <c r="CN83" i="3"/>
  <c r="CM83" i="3"/>
  <c r="CL83" i="3"/>
  <c r="CQ82" i="3"/>
  <c r="CP82" i="3"/>
  <c r="CO82" i="3"/>
  <c r="CN82" i="3"/>
  <c r="CM82" i="3"/>
  <c r="CL82" i="3"/>
  <c r="CQ81" i="3"/>
  <c r="CP81" i="3"/>
  <c r="CO81" i="3"/>
  <c r="CN81" i="3"/>
  <c r="CM81" i="3"/>
  <c r="CL81" i="3"/>
  <c r="CQ80" i="3"/>
  <c r="CP80" i="3"/>
  <c r="CO80" i="3"/>
  <c r="CN80" i="3"/>
  <c r="CM80" i="3"/>
  <c r="CL80" i="3"/>
  <c r="CQ79" i="3"/>
  <c r="CP79" i="3"/>
  <c r="CO79" i="3"/>
  <c r="CN79" i="3"/>
  <c r="CM79" i="3"/>
  <c r="CL79" i="3"/>
  <c r="CQ69" i="3"/>
  <c r="CP69" i="3"/>
  <c r="CO69" i="3"/>
  <c r="CN69" i="3"/>
  <c r="CM69" i="3"/>
  <c r="CL69" i="3"/>
  <c r="CQ64" i="3"/>
  <c r="CP64" i="3"/>
  <c r="CO64" i="3"/>
  <c r="CN64" i="3"/>
  <c r="CM64" i="3"/>
  <c r="CL64" i="3"/>
  <c r="CQ63" i="3"/>
  <c r="CP63" i="3"/>
  <c r="CO63" i="3"/>
  <c r="CN63" i="3"/>
  <c r="CM63" i="3"/>
  <c r="CL63" i="3"/>
  <c r="CQ49" i="3"/>
  <c r="CP49" i="3"/>
  <c r="CO49" i="3"/>
  <c r="CN49" i="3"/>
  <c r="CM49" i="3"/>
  <c r="CL49" i="3"/>
  <c r="CQ48" i="3"/>
  <c r="CP48" i="3"/>
  <c r="CO48" i="3"/>
  <c r="CN48" i="3"/>
  <c r="CM48" i="3"/>
  <c r="CL48" i="3"/>
  <c r="CQ47" i="3"/>
  <c r="CP47" i="3"/>
  <c r="CO47" i="3"/>
  <c r="CN47" i="3"/>
  <c r="CM47" i="3"/>
  <c r="CL47" i="3"/>
  <c r="CQ46" i="3"/>
  <c r="CP46" i="3"/>
  <c r="CO46" i="3"/>
  <c r="CN46" i="3"/>
  <c r="CM46" i="3"/>
  <c r="CL46" i="3"/>
  <c r="CQ45" i="3"/>
  <c r="CP45" i="3"/>
  <c r="CO45" i="3"/>
  <c r="CN45" i="3"/>
  <c r="CM45" i="3"/>
  <c r="CL45" i="3"/>
  <c r="CQ39" i="3"/>
  <c r="CP39" i="3"/>
  <c r="CO39" i="3"/>
  <c r="CN39" i="3"/>
  <c r="CM39" i="3"/>
  <c r="CL39" i="3"/>
  <c r="CL14" i="3"/>
  <c r="CM14" i="3"/>
  <c r="CN14" i="3"/>
  <c r="CO14" i="3"/>
  <c r="CP14" i="3"/>
  <c r="CQ14" i="3"/>
  <c r="CL15" i="3"/>
  <c r="CM15" i="3"/>
  <c r="CN15" i="3"/>
  <c r="CO15" i="3"/>
  <c r="CP15" i="3"/>
  <c r="CQ15" i="3"/>
  <c r="CU15" i="3"/>
  <c r="CV15" i="3"/>
  <c r="CL16" i="3"/>
  <c r="CM16" i="3"/>
  <c r="CN16" i="3"/>
  <c r="CO16" i="3"/>
  <c r="CP16" i="3"/>
  <c r="CQ16" i="3"/>
  <c r="CQ13" i="3"/>
  <c r="CP13" i="3"/>
  <c r="CO13" i="3"/>
  <c r="CN13" i="3"/>
  <c r="CM13" i="3"/>
  <c r="CL13" i="3"/>
  <c r="BX13" i="3"/>
  <c r="BW13" i="3"/>
  <c r="BV13" i="3"/>
  <c r="BU13" i="3"/>
  <c r="BT13" i="3"/>
  <c r="CC13" i="3" s="1"/>
  <c r="BS13" i="3"/>
  <c r="CB13" i="3" s="1"/>
  <c r="BX405" i="3"/>
  <c r="BW405" i="3"/>
  <c r="BV405" i="3"/>
  <c r="BU405" i="3"/>
  <c r="BT405" i="3"/>
  <c r="CC405" i="3" s="1"/>
  <c r="BS405" i="3"/>
  <c r="CB405" i="3" s="1"/>
  <c r="BX398" i="3"/>
  <c r="BW398" i="3"/>
  <c r="BV398" i="3"/>
  <c r="BU398" i="3"/>
  <c r="BT398" i="3"/>
  <c r="CC398" i="3" s="1"/>
  <c r="BS398" i="3"/>
  <c r="CB398" i="3" s="1"/>
  <c r="BX397" i="3"/>
  <c r="BW397" i="3"/>
  <c r="BV397" i="3"/>
  <c r="BU397" i="3"/>
  <c r="BT397" i="3"/>
  <c r="CC397" i="3" s="1"/>
  <c r="BS397" i="3"/>
  <c r="CB397" i="3" s="1"/>
  <c r="BX396" i="3"/>
  <c r="BW396" i="3"/>
  <c r="BV396" i="3"/>
  <c r="BU396" i="3"/>
  <c r="BT396" i="3"/>
  <c r="CC396" i="3" s="1"/>
  <c r="BS396" i="3"/>
  <c r="CB396" i="3" s="1"/>
  <c r="BX395" i="3"/>
  <c r="BW395" i="3"/>
  <c r="BV395" i="3"/>
  <c r="BU395" i="3"/>
  <c r="BT395" i="3"/>
  <c r="CC395" i="3" s="1"/>
  <c r="BS395" i="3"/>
  <c r="CB395" i="3" s="1"/>
  <c r="BX394" i="3"/>
  <c r="BW394" i="3"/>
  <c r="BV394" i="3"/>
  <c r="BU394" i="3"/>
  <c r="BT394" i="3"/>
  <c r="CC394" i="3" s="1"/>
  <c r="BS394" i="3"/>
  <c r="CB394" i="3" s="1"/>
  <c r="BX387" i="3"/>
  <c r="BW387" i="3"/>
  <c r="BV387" i="3"/>
  <c r="BU387" i="3"/>
  <c r="BT387" i="3"/>
  <c r="CC387" i="3" s="1"/>
  <c r="BS387" i="3"/>
  <c r="CB387" i="3" s="1"/>
  <c r="BX384" i="3"/>
  <c r="BW384" i="3"/>
  <c r="BV384" i="3"/>
  <c r="BU384" i="3"/>
  <c r="BT384" i="3"/>
  <c r="CC384" i="3" s="1"/>
  <c r="BS384" i="3"/>
  <c r="CB384" i="3" s="1"/>
  <c r="BX383" i="3"/>
  <c r="BW383" i="3"/>
  <c r="BV383" i="3"/>
  <c r="BU383" i="3"/>
  <c r="BT383" i="3"/>
  <c r="CC383" i="3" s="1"/>
  <c r="BS383" i="3"/>
  <c r="CB383" i="3" s="1"/>
  <c r="BX382" i="3"/>
  <c r="BW382" i="3"/>
  <c r="BV382" i="3"/>
  <c r="BU382" i="3"/>
  <c r="BT382" i="3"/>
  <c r="CC382" i="3" s="1"/>
  <c r="BS382" i="3"/>
  <c r="CB382" i="3" s="1"/>
  <c r="BX381" i="3"/>
  <c r="BW381" i="3"/>
  <c r="BV381" i="3"/>
  <c r="BU381" i="3"/>
  <c r="BT381" i="3"/>
  <c r="CC381" i="3" s="1"/>
  <c r="BS381" i="3"/>
  <c r="CB381" i="3" s="1"/>
  <c r="BX380" i="3"/>
  <c r="BW380" i="3"/>
  <c r="BV380" i="3"/>
  <c r="BU380" i="3"/>
  <c r="BT380" i="3"/>
  <c r="CC380" i="3" s="1"/>
  <c r="BS380" i="3"/>
  <c r="CB380" i="3" s="1"/>
  <c r="BX379" i="3"/>
  <c r="BW379" i="3"/>
  <c r="BV379" i="3"/>
  <c r="BU379" i="3"/>
  <c r="BT379" i="3"/>
  <c r="CC379" i="3" s="1"/>
  <c r="BS379" i="3"/>
  <c r="CB379" i="3" s="1"/>
  <c r="BX378" i="3"/>
  <c r="BW378" i="3"/>
  <c r="BV378" i="3"/>
  <c r="BU378" i="3"/>
  <c r="BT378" i="3"/>
  <c r="CC378" i="3" s="1"/>
  <c r="BS378" i="3"/>
  <c r="CB378" i="3" s="1"/>
  <c r="BX377" i="3"/>
  <c r="BW377" i="3"/>
  <c r="BV377" i="3"/>
  <c r="BU377" i="3"/>
  <c r="BT377" i="3"/>
  <c r="CC377" i="3" s="1"/>
  <c r="BS377" i="3"/>
  <c r="CB377" i="3" s="1"/>
  <c r="BX376" i="3"/>
  <c r="BW376" i="3"/>
  <c r="BV376" i="3"/>
  <c r="BU376" i="3"/>
  <c r="BT376" i="3"/>
  <c r="CC376" i="3" s="1"/>
  <c r="BS376" i="3"/>
  <c r="CB376" i="3" s="1"/>
  <c r="BX375" i="3"/>
  <c r="BW375" i="3"/>
  <c r="BV375" i="3"/>
  <c r="BU375" i="3"/>
  <c r="BT375" i="3"/>
  <c r="CC375" i="3" s="1"/>
  <c r="BS375" i="3"/>
  <c r="CB375" i="3" s="1"/>
  <c r="BX374" i="3"/>
  <c r="BW374" i="3"/>
  <c r="BV374" i="3"/>
  <c r="BU374" i="3"/>
  <c r="BT374" i="3"/>
  <c r="CC374" i="3" s="1"/>
  <c r="BS374" i="3"/>
  <c r="CB374" i="3" s="1"/>
  <c r="BX373" i="3"/>
  <c r="BW373" i="3"/>
  <c r="BV373" i="3"/>
  <c r="BU373" i="3"/>
  <c r="BT373" i="3"/>
  <c r="CC373" i="3" s="1"/>
  <c r="BS373" i="3"/>
  <c r="CB373" i="3" s="1"/>
  <c r="BX364" i="3"/>
  <c r="BW364" i="3"/>
  <c r="BV364" i="3"/>
  <c r="BU364" i="3"/>
  <c r="BT364" i="3"/>
  <c r="CC364" i="3" s="1"/>
  <c r="BS364" i="3"/>
  <c r="CB364" i="3" s="1"/>
  <c r="BX359" i="3"/>
  <c r="BW359" i="3"/>
  <c r="BV359" i="3"/>
  <c r="BU359" i="3"/>
  <c r="BT359" i="3"/>
  <c r="CC359" i="3" s="1"/>
  <c r="BS359" i="3"/>
  <c r="CB359" i="3" s="1"/>
  <c r="BX358" i="3"/>
  <c r="BW358" i="3"/>
  <c r="BV358" i="3"/>
  <c r="BU358" i="3"/>
  <c r="BT358" i="3"/>
  <c r="CC358" i="3" s="1"/>
  <c r="BS358" i="3"/>
  <c r="CB358" i="3" s="1"/>
  <c r="BX352" i="3"/>
  <c r="BW352" i="3"/>
  <c r="BV352" i="3"/>
  <c r="BU352" i="3"/>
  <c r="BT352" i="3"/>
  <c r="CC352" i="3" s="1"/>
  <c r="BS352" i="3"/>
  <c r="CB352" i="3" s="1"/>
  <c r="BX345" i="3"/>
  <c r="BW345" i="3"/>
  <c r="BV345" i="3"/>
  <c r="BU345" i="3"/>
  <c r="BT345" i="3"/>
  <c r="CC345" i="3" s="1"/>
  <c r="BS345" i="3"/>
  <c r="CB345" i="3" s="1"/>
  <c r="BX341" i="3"/>
  <c r="BW341" i="3"/>
  <c r="BV341" i="3"/>
  <c r="BU341" i="3"/>
  <c r="BT341" i="3"/>
  <c r="CC341" i="3" s="1"/>
  <c r="BS341" i="3"/>
  <c r="CB341" i="3" s="1"/>
  <c r="BX340" i="3"/>
  <c r="BW340" i="3"/>
  <c r="BV340" i="3"/>
  <c r="BU340" i="3"/>
  <c r="BT340" i="3"/>
  <c r="CC340" i="3" s="1"/>
  <c r="BS340" i="3"/>
  <c r="CB340" i="3" s="1"/>
  <c r="BX339" i="3"/>
  <c r="BW339" i="3"/>
  <c r="BV339" i="3"/>
  <c r="BU339" i="3"/>
  <c r="BT339" i="3"/>
  <c r="CC339" i="3" s="1"/>
  <c r="BS339" i="3"/>
  <c r="CB339" i="3" s="1"/>
  <c r="BX338" i="3"/>
  <c r="BW338" i="3"/>
  <c r="BV338" i="3"/>
  <c r="BU338" i="3"/>
  <c r="BT338" i="3"/>
  <c r="CC338" i="3" s="1"/>
  <c r="BS338" i="3"/>
  <c r="CB338" i="3" s="1"/>
  <c r="BX337" i="3"/>
  <c r="BW337" i="3"/>
  <c r="BV337" i="3"/>
  <c r="BU337" i="3"/>
  <c r="BT337" i="3"/>
  <c r="CC337" i="3" s="1"/>
  <c r="BS337" i="3"/>
  <c r="CB337" i="3" s="1"/>
  <c r="BX336" i="3"/>
  <c r="BW336" i="3"/>
  <c r="BV336" i="3"/>
  <c r="BU336" i="3"/>
  <c r="BT336" i="3"/>
  <c r="CC336" i="3" s="1"/>
  <c r="BS336" i="3"/>
  <c r="CB336" i="3" s="1"/>
  <c r="BX330" i="3"/>
  <c r="BW330" i="3"/>
  <c r="BV330" i="3"/>
  <c r="BU330" i="3"/>
  <c r="BT330" i="3"/>
  <c r="CC330" i="3" s="1"/>
  <c r="BS330" i="3"/>
  <c r="CB330" i="3" s="1"/>
  <c r="BX327" i="3"/>
  <c r="BW327" i="3"/>
  <c r="BV327" i="3"/>
  <c r="BU327" i="3"/>
  <c r="BT327" i="3"/>
  <c r="CC327" i="3" s="1"/>
  <c r="BS327" i="3"/>
  <c r="CB327" i="3" s="1"/>
  <c r="BX326" i="3"/>
  <c r="BW326" i="3"/>
  <c r="BV326" i="3"/>
  <c r="BU326" i="3"/>
  <c r="BT326" i="3"/>
  <c r="CC326" i="3" s="1"/>
  <c r="BS326" i="3"/>
  <c r="CB326" i="3" s="1"/>
  <c r="BX325" i="3"/>
  <c r="BW325" i="3"/>
  <c r="BV325" i="3"/>
  <c r="BU325" i="3"/>
  <c r="BT325" i="3"/>
  <c r="CC325" i="3" s="1"/>
  <c r="BS325" i="3"/>
  <c r="CB325" i="3" s="1"/>
  <c r="BX311" i="3"/>
  <c r="BW311" i="3"/>
  <c r="BV311" i="3"/>
  <c r="BU311" i="3"/>
  <c r="BT311" i="3"/>
  <c r="CC311" i="3" s="1"/>
  <c r="BS311" i="3"/>
  <c r="CB311" i="3" s="1"/>
  <c r="BX304" i="3"/>
  <c r="BW304" i="3"/>
  <c r="BV304" i="3"/>
  <c r="BU304" i="3"/>
  <c r="BT304" i="3"/>
  <c r="CC304" i="3" s="1"/>
  <c r="BS304" i="3"/>
  <c r="CB304" i="3" s="1"/>
  <c r="BX300" i="3"/>
  <c r="BW300" i="3"/>
  <c r="BV300" i="3"/>
  <c r="BU300" i="3"/>
  <c r="BT300" i="3"/>
  <c r="CC300" i="3" s="1"/>
  <c r="BS300" i="3"/>
  <c r="CB300" i="3" s="1"/>
  <c r="BX299" i="3"/>
  <c r="BW299" i="3"/>
  <c r="BV299" i="3"/>
  <c r="BU299" i="3"/>
  <c r="BT299" i="3"/>
  <c r="CC299" i="3" s="1"/>
  <c r="BS299" i="3"/>
  <c r="CB299" i="3" s="1"/>
  <c r="BX294" i="3"/>
  <c r="BW294" i="3"/>
  <c r="BV294" i="3"/>
  <c r="BU294" i="3"/>
  <c r="BT294" i="3"/>
  <c r="CC294" i="3" s="1"/>
  <c r="BS294" i="3"/>
  <c r="CB294" i="3" s="1"/>
  <c r="BX290" i="3"/>
  <c r="BW290" i="3"/>
  <c r="BV290" i="3"/>
  <c r="BU290" i="3"/>
  <c r="BT290" i="3"/>
  <c r="CC290" i="3" s="1"/>
  <c r="BS290" i="3"/>
  <c r="CB290" i="3" s="1"/>
  <c r="BX285" i="3"/>
  <c r="BW285" i="3"/>
  <c r="BV285" i="3"/>
  <c r="BU285" i="3"/>
  <c r="BT285" i="3"/>
  <c r="CC285" i="3" s="1"/>
  <c r="BS285" i="3"/>
  <c r="CB285" i="3" s="1"/>
  <c r="BX281" i="3"/>
  <c r="BW281" i="3"/>
  <c r="BV281" i="3"/>
  <c r="BU281" i="3"/>
  <c r="BT281" i="3"/>
  <c r="CC281" i="3" s="1"/>
  <c r="BS281" i="3"/>
  <c r="CB281" i="3" s="1"/>
  <c r="BX280" i="3"/>
  <c r="BW280" i="3"/>
  <c r="BV280" i="3"/>
  <c r="BU280" i="3"/>
  <c r="BT280" i="3"/>
  <c r="CC280" i="3" s="1"/>
  <c r="BS280" i="3"/>
  <c r="CB280" i="3" s="1"/>
  <c r="BX276" i="3"/>
  <c r="BW276" i="3"/>
  <c r="BV276" i="3"/>
  <c r="BU276" i="3"/>
  <c r="BT276" i="3"/>
  <c r="CC276" i="3" s="1"/>
  <c r="BS276" i="3"/>
  <c r="CB276" i="3" s="1"/>
  <c r="BX275" i="3"/>
  <c r="BW275" i="3"/>
  <c r="BV275" i="3"/>
  <c r="BU275" i="3"/>
  <c r="BT275" i="3"/>
  <c r="CC275" i="3" s="1"/>
  <c r="BS275" i="3"/>
  <c r="CB275" i="3" s="1"/>
  <c r="BX270" i="3"/>
  <c r="BW270" i="3"/>
  <c r="BV270" i="3"/>
  <c r="BU270" i="3"/>
  <c r="BT270" i="3"/>
  <c r="CC270" i="3" s="1"/>
  <c r="BS270" i="3"/>
  <c r="CB270" i="3" s="1"/>
  <c r="BX266" i="3"/>
  <c r="BW266" i="3"/>
  <c r="BV266" i="3"/>
  <c r="BU266" i="3"/>
  <c r="BT266" i="3"/>
  <c r="CC266" i="3" s="1"/>
  <c r="BS266" i="3"/>
  <c r="CB266" i="3" s="1"/>
  <c r="BX265" i="3"/>
  <c r="BW265" i="3"/>
  <c r="BV265" i="3"/>
  <c r="BU265" i="3"/>
  <c r="BT265" i="3"/>
  <c r="CC265" i="3" s="1"/>
  <c r="BS265" i="3"/>
  <c r="CB265" i="3" s="1"/>
  <c r="BX261" i="3"/>
  <c r="BW261" i="3"/>
  <c r="BV261" i="3"/>
  <c r="BU261" i="3"/>
  <c r="BT261" i="3"/>
  <c r="CC261" i="3" s="1"/>
  <c r="BS261" i="3"/>
  <c r="CB261" i="3" s="1"/>
  <c r="BX260" i="3"/>
  <c r="BW260" i="3"/>
  <c r="BV260" i="3"/>
  <c r="BU260" i="3"/>
  <c r="BT260" i="3"/>
  <c r="CC260" i="3" s="1"/>
  <c r="BS260" i="3"/>
  <c r="CB260" i="3" s="1"/>
  <c r="BX255" i="3"/>
  <c r="BW255" i="3"/>
  <c r="BV255" i="3"/>
  <c r="BU255" i="3"/>
  <c r="BT255" i="3"/>
  <c r="CC255" i="3" s="1"/>
  <c r="BS255" i="3"/>
  <c r="CB255" i="3" s="1"/>
  <c r="BX250" i="3"/>
  <c r="BW250" i="3"/>
  <c r="BV250" i="3"/>
  <c r="BU250" i="3"/>
  <c r="BT250" i="3"/>
  <c r="CC250" i="3" s="1"/>
  <c r="BS250" i="3"/>
  <c r="CB250" i="3" s="1"/>
  <c r="BX249" i="3"/>
  <c r="BW249" i="3"/>
  <c r="BV249" i="3"/>
  <c r="BU249" i="3"/>
  <c r="BT249" i="3"/>
  <c r="CC249" i="3" s="1"/>
  <c r="BS249" i="3"/>
  <c r="CB249" i="3" s="1"/>
  <c r="BX248" i="3"/>
  <c r="BW248" i="3"/>
  <c r="BV248" i="3"/>
  <c r="BU248" i="3"/>
  <c r="BT248" i="3"/>
  <c r="CC248" i="3" s="1"/>
  <c r="BS248" i="3"/>
  <c r="CB248" i="3" s="1"/>
  <c r="BX244" i="3"/>
  <c r="BW244" i="3"/>
  <c r="BV244" i="3"/>
  <c r="BU244" i="3"/>
  <c r="BT244" i="3"/>
  <c r="CC244" i="3" s="1"/>
  <c r="BS244" i="3"/>
  <c r="CB244" i="3" s="1"/>
  <c r="BX243" i="3"/>
  <c r="BW243" i="3"/>
  <c r="BV243" i="3"/>
  <c r="BU243" i="3"/>
  <c r="BT243" i="3"/>
  <c r="CC243" i="3" s="1"/>
  <c r="BS243" i="3"/>
  <c r="CB243" i="3" s="1"/>
  <c r="BX217" i="3"/>
  <c r="BW217" i="3"/>
  <c r="BV217" i="3"/>
  <c r="BU217" i="3"/>
  <c r="BT217" i="3"/>
  <c r="CC217" i="3" s="1"/>
  <c r="BS217" i="3"/>
  <c r="CB217" i="3" s="1"/>
  <c r="BX216" i="3"/>
  <c r="BW216" i="3"/>
  <c r="BV216" i="3"/>
  <c r="BU216" i="3"/>
  <c r="BT216" i="3"/>
  <c r="CC216" i="3" s="1"/>
  <c r="BS216" i="3"/>
  <c r="CB216" i="3" s="1"/>
  <c r="BX214" i="3"/>
  <c r="BW214" i="3"/>
  <c r="BV214" i="3"/>
  <c r="BU214" i="3"/>
  <c r="BT214" i="3"/>
  <c r="CC214" i="3" s="1"/>
  <c r="BS214" i="3"/>
  <c r="CB214" i="3" s="1"/>
  <c r="BX206" i="3"/>
  <c r="BW206" i="3"/>
  <c r="BV206" i="3"/>
  <c r="BU206" i="3"/>
  <c r="BT206" i="3"/>
  <c r="CC206" i="3" s="1"/>
  <c r="BS206" i="3"/>
  <c r="CB206" i="3" s="1"/>
  <c r="BX201" i="3"/>
  <c r="BW201" i="3"/>
  <c r="BV201" i="3"/>
  <c r="BU201" i="3"/>
  <c r="BT201" i="3"/>
  <c r="CC201" i="3" s="1"/>
  <c r="BS201" i="3"/>
  <c r="CB201" i="3" s="1"/>
  <c r="BX200" i="3"/>
  <c r="BW200" i="3"/>
  <c r="BV200" i="3"/>
  <c r="BU200" i="3"/>
  <c r="BT200" i="3"/>
  <c r="CC200" i="3" s="1"/>
  <c r="BS200" i="3"/>
  <c r="CB200" i="3" s="1"/>
  <c r="BX196" i="3"/>
  <c r="BW196" i="3"/>
  <c r="BV196" i="3"/>
  <c r="BU196" i="3"/>
  <c r="BT196" i="3"/>
  <c r="CC196" i="3" s="1"/>
  <c r="BS196" i="3"/>
  <c r="CB196" i="3" s="1"/>
  <c r="BX195" i="3"/>
  <c r="BW195" i="3"/>
  <c r="BV195" i="3"/>
  <c r="BU195" i="3"/>
  <c r="BT195" i="3"/>
  <c r="CC195" i="3" s="1"/>
  <c r="BS195" i="3"/>
  <c r="CB195" i="3" s="1"/>
  <c r="BX192" i="3"/>
  <c r="BW192" i="3"/>
  <c r="BV192" i="3"/>
  <c r="BU192" i="3"/>
  <c r="BT192" i="3"/>
  <c r="CC192" i="3" s="1"/>
  <c r="BS192" i="3"/>
  <c r="CB192" i="3" s="1"/>
  <c r="BX191" i="3"/>
  <c r="BW191" i="3"/>
  <c r="BV191" i="3"/>
  <c r="BU191" i="3"/>
  <c r="BT191" i="3"/>
  <c r="CC191" i="3" s="1"/>
  <c r="BS191" i="3"/>
  <c r="CB191" i="3" s="1"/>
  <c r="BX189" i="3"/>
  <c r="BW189" i="3"/>
  <c r="BV189" i="3"/>
  <c r="BU189" i="3"/>
  <c r="BT189" i="3"/>
  <c r="CC189" i="3" s="1"/>
  <c r="BS189" i="3"/>
  <c r="CB189" i="3" s="1"/>
  <c r="BX188" i="3"/>
  <c r="BW188" i="3"/>
  <c r="BV188" i="3"/>
  <c r="BU188" i="3"/>
  <c r="BT188" i="3"/>
  <c r="CC188" i="3" s="1"/>
  <c r="BS188" i="3"/>
  <c r="CB188" i="3" s="1"/>
  <c r="BX185" i="3"/>
  <c r="BW185" i="3"/>
  <c r="BV185" i="3"/>
  <c r="BU185" i="3"/>
  <c r="BT185" i="3"/>
  <c r="CC185" i="3" s="1"/>
  <c r="BS185" i="3"/>
  <c r="CB185" i="3" s="1"/>
  <c r="BX184" i="3"/>
  <c r="BW184" i="3"/>
  <c r="BV184" i="3"/>
  <c r="BU184" i="3"/>
  <c r="BT184" i="3"/>
  <c r="CC184" i="3" s="1"/>
  <c r="BS184" i="3"/>
  <c r="CB184" i="3" s="1"/>
  <c r="BX179" i="3"/>
  <c r="BW179" i="3"/>
  <c r="BV179" i="3"/>
  <c r="BU179" i="3"/>
  <c r="BT179" i="3"/>
  <c r="CC179" i="3" s="1"/>
  <c r="BS179" i="3"/>
  <c r="CB179" i="3" s="1"/>
  <c r="BX162" i="3"/>
  <c r="BW162" i="3"/>
  <c r="BV162" i="3"/>
  <c r="BU162" i="3"/>
  <c r="BT162" i="3"/>
  <c r="CC162" i="3" s="1"/>
  <c r="BS162" i="3"/>
  <c r="CB162" i="3" s="1"/>
  <c r="BX161" i="3"/>
  <c r="BW161" i="3"/>
  <c r="BV161" i="3"/>
  <c r="BU161" i="3"/>
  <c r="BT161" i="3"/>
  <c r="CC161" i="3" s="1"/>
  <c r="BS161" i="3"/>
  <c r="CB161" i="3" s="1"/>
  <c r="BX160" i="3"/>
  <c r="BW160" i="3"/>
  <c r="BV160" i="3"/>
  <c r="BU160" i="3"/>
  <c r="BT160" i="3"/>
  <c r="CC160" i="3" s="1"/>
  <c r="BS160" i="3"/>
  <c r="CB160" i="3" s="1"/>
  <c r="BX159" i="3"/>
  <c r="BW159" i="3"/>
  <c r="BV159" i="3"/>
  <c r="BU159" i="3"/>
  <c r="BT159" i="3"/>
  <c r="CC159" i="3" s="1"/>
  <c r="BS159" i="3"/>
  <c r="CB159" i="3" s="1"/>
  <c r="BX158" i="3"/>
  <c r="BW158" i="3"/>
  <c r="BV158" i="3"/>
  <c r="BU158" i="3"/>
  <c r="BT158" i="3"/>
  <c r="CC158" i="3" s="1"/>
  <c r="BS158" i="3"/>
  <c r="CB158" i="3" s="1"/>
  <c r="BX157" i="3"/>
  <c r="BW157" i="3"/>
  <c r="BV157" i="3"/>
  <c r="BU157" i="3"/>
  <c r="BT157" i="3"/>
  <c r="CC157" i="3" s="1"/>
  <c r="BS157" i="3"/>
  <c r="CB157" i="3" s="1"/>
  <c r="BX156" i="3"/>
  <c r="BW156" i="3"/>
  <c r="BV156" i="3"/>
  <c r="BU156" i="3"/>
  <c r="BT156" i="3"/>
  <c r="CC156" i="3" s="1"/>
  <c r="BS156" i="3"/>
  <c r="CB156" i="3" s="1"/>
  <c r="BX155" i="3"/>
  <c r="BW155" i="3"/>
  <c r="BV155" i="3"/>
  <c r="BU155" i="3"/>
  <c r="BT155" i="3"/>
  <c r="CC155" i="3" s="1"/>
  <c r="BS155" i="3"/>
  <c r="CB155" i="3" s="1"/>
  <c r="BX154" i="3"/>
  <c r="BW154" i="3"/>
  <c r="BV154" i="3"/>
  <c r="BU154" i="3"/>
  <c r="BT154" i="3"/>
  <c r="CC154" i="3" s="1"/>
  <c r="BS154" i="3"/>
  <c r="CB154" i="3" s="1"/>
  <c r="BX153" i="3"/>
  <c r="BW153" i="3"/>
  <c r="BV153" i="3"/>
  <c r="BU153" i="3"/>
  <c r="BT153" i="3"/>
  <c r="CC153" i="3" s="1"/>
  <c r="BS153" i="3"/>
  <c r="CB153" i="3" s="1"/>
  <c r="BX152" i="3"/>
  <c r="BW152" i="3"/>
  <c r="BV152" i="3"/>
  <c r="BU152" i="3"/>
  <c r="BT152" i="3"/>
  <c r="CC152" i="3" s="1"/>
  <c r="BS152" i="3"/>
  <c r="CB152" i="3" s="1"/>
  <c r="BX151" i="3"/>
  <c r="BW151" i="3"/>
  <c r="BV151" i="3"/>
  <c r="BU151" i="3"/>
  <c r="BT151" i="3"/>
  <c r="CC151" i="3" s="1"/>
  <c r="BS151" i="3"/>
  <c r="CB151" i="3" s="1"/>
  <c r="BX150" i="3"/>
  <c r="BW150" i="3"/>
  <c r="BV150" i="3"/>
  <c r="BU150" i="3"/>
  <c r="BT150" i="3"/>
  <c r="CC150" i="3" s="1"/>
  <c r="BS150" i="3"/>
  <c r="CB150" i="3" s="1"/>
  <c r="BX149" i="3"/>
  <c r="BW149" i="3"/>
  <c r="BV149" i="3"/>
  <c r="BU149" i="3"/>
  <c r="BT149" i="3"/>
  <c r="CC149" i="3" s="1"/>
  <c r="BS149" i="3"/>
  <c r="CB149" i="3" s="1"/>
  <c r="BX148" i="3"/>
  <c r="BW148" i="3"/>
  <c r="BV148" i="3"/>
  <c r="BU148" i="3"/>
  <c r="BT148" i="3"/>
  <c r="CC148" i="3" s="1"/>
  <c r="BS148" i="3"/>
  <c r="CB148" i="3" s="1"/>
  <c r="BX147" i="3"/>
  <c r="BW147" i="3"/>
  <c r="BV147" i="3"/>
  <c r="BU147" i="3"/>
  <c r="BT147" i="3"/>
  <c r="CC147" i="3" s="1"/>
  <c r="BS147" i="3"/>
  <c r="CB147" i="3" s="1"/>
  <c r="BX146" i="3"/>
  <c r="BW146" i="3"/>
  <c r="BV146" i="3"/>
  <c r="BU146" i="3"/>
  <c r="BT146" i="3"/>
  <c r="CC146" i="3" s="1"/>
  <c r="BS146" i="3"/>
  <c r="CB146" i="3" s="1"/>
  <c r="BX145" i="3"/>
  <c r="BW145" i="3"/>
  <c r="BV145" i="3"/>
  <c r="BU145" i="3"/>
  <c r="BT145" i="3"/>
  <c r="CC145" i="3" s="1"/>
  <c r="BS145" i="3"/>
  <c r="CB145" i="3" s="1"/>
  <c r="BX144" i="3"/>
  <c r="BW144" i="3"/>
  <c r="BV144" i="3"/>
  <c r="BU144" i="3"/>
  <c r="BT144" i="3"/>
  <c r="CC144" i="3" s="1"/>
  <c r="BS144" i="3"/>
  <c r="CB144" i="3" s="1"/>
  <c r="BX143" i="3"/>
  <c r="BW143" i="3"/>
  <c r="BV143" i="3"/>
  <c r="BU143" i="3"/>
  <c r="BT143" i="3"/>
  <c r="CC143" i="3" s="1"/>
  <c r="BS143" i="3"/>
  <c r="CB143" i="3" s="1"/>
  <c r="BX142" i="3"/>
  <c r="BW142" i="3"/>
  <c r="BV142" i="3"/>
  <c r="BU142" i="3"/>
  <c r="BT142" i="3"/>
  <c r="CC142" i="3" s="1"/>
  <c r="BS142" i="3"/>
  <c r="CB142" i="3" s="1"/>
  <c r="BX141" i="3"/>
  <c r="BW141" i="3"/>
  <c r="BV141" i="3"/>
  <c r="BU141" i="3"/>
  <c r="BT141" i="3"/>
  <c r="CC141" i="3" s="1"/>
  <c r="BS141" i="3"/>
  <c r="CB141" i="3" s="1"/>
  <c r="BX140" i="3"/>
  <c r="BW140" i="3"/>
  <c r="BV140" i="3"/>
  <c r="BU140" i="3"/>
  <c r="BT140" i="3"/>
  <c r="CC140" i="3" s="1"/>
  <c r="BS140" i="3"/>
  <c r="CB140" i="3" s="1"/>
  <c r="BX139" i="3"/>
  <c r="BW139" i="3"/>
  <c r="BV139" i="3"/>
  <c r="BU139" i="3"/>
  <c r="BT139" i="3"/>
  <c r="CC139" i="3" s="1"/>
  <c r="BS139" i="3"/>
  <c r="CB139" i="3" s="1"/>
  <c r="BX138" i="3"/>
  <c r="BW138" i="3"/>
  <c r="BV138" i="3"/>
  <c r="BU138" i="3"/>
  <c r="BT138" i="3"/>
  <c r="CC138" i="3" s="1"/>
  <c r="BS138" i="3"/>
  <c r="CB138" i="3" s="1"/>
  <c r="BX137" i="3"/>
  <c r="BW137" i="3"/>
  <c r="BV137" i="3"/>
  <c r="BU137" i="3"/>
  <c r="BT137" i="3"/>
  <c r="CC137" i="3" s="1"/>
  <c r="BS137" i="3"/>
  <c r="CB137" i="3" s="1"/>
  <c r="BX136" i="3"/>
  <c r="BW136" i="3"/>
  <c r="BV136" i="3"/>
  <c r="BU136" i="3"/>
  <c r="BT136" i="3"/>
  <c r="CC136" i="3" s="1"/>
  <c r="BS136" i="3"/>
  <c r="CB136" i="3" s="1"/>
  <c r="BX135" i="3"/>
  <c r="BW135" i="3"/>
  <c r="BV135" i="3"/>
  <c r="BU135" i="3"/>
  <c r="BT135" i="3"/>
  <c r="CC135" i="3" s="1"/>
  <c r="BS135" i="3"/>
  <c r="CB135" i="3" s="1"/>
  <c r="BX134" i="3"/>
  <c r="BW134" i="3"/>
  <c r="BV134" i="3"/>
  <c r="BU134" i="3"/>
  <c r="BT134" i="3"/>
  <c r="CC134" i="3" s="1"/>
  <c r="BS134" i="3"/>
  <c r="CB134" i="3" s="1"/>
  <c r="BX133" i="3"/>
  <c r="BW133" i="3"/>
  <c r="BV133" i="3"/>
  <c r="BU133" i="3"/>
  <c r="BT133" i="3"/>
  <c r="CC133" i="3" s="1"/>
  <c r="BS133" i="3"/>
  <c r="CB133" i="3" s="1"/>
  <c r="BX132" i="3"/>
  <c r="BW132" i="3"/>
  <c r="BV132" i="3"/>
  <c r="BU132" i="3"/>
  <c r="BT132" i="3"/>
  <c r="CC132" i="3" s="1"/>
  <c r="BS132" i="3"/>
  <c r="CB132" i="3" s="1"/>
  <c r="BX131" i="3"/>
  <c r="BW131" i="3"/>
  <c r="BV131" i="3"/>
  <c r="BU131" i="3"/>
  <c r="BT131" i="3"/>
  <c r="CC131" i="3" s="1"/>
  <c r="BS131" i="3"/>
  <c r="CB131" i="3" s="1"/>
  <c r="BX130" i="3"/>
  <c r="BW130" i="3"/>
  <c r="BV130" i="3"/>
  <c r="BU130" i="3"/>
  <c r="BT130" i="3"/>
  <c r="CC130" i="3" s="1"/>
  <c r="BS130" i="3"/>
  <c r="CB130" i="3" s="1"/>
  <c r="BX129" i="3"/>
  <c r="BW129" i="3"/>
  <c r="BV129" i="3"/>
  <c r="BU129" i="3"/>
  <c r="BT129" i="3"/>
  <c r="CC129" i="3" s="1"/>
  <c r="BS129" i="3"/>
  <c r="CB129" i="3" s="1"/>
  <c r="BX128" i="3"/>
  <c r="BW128" i="3"/>
  <c r="BV128" i="3"/>
  <c r="BU128" i="3"/>
  <c r="BT128" i="3"/>
  <c r="CC128" i="3" s="1"/>
  <c r="BS128" i="3"/>
  <c r="CB128" i="3" s="1"/>
  <c r="BX127" i="3"/>
  <c r="BW127" i="3"/>
  <c r="BV127" i="3"/>
  <c r="BU127" i="3"/>
  <c r="BT127" i="3"/>
  <c r="CC127" i="3" s="1"/>
  <c r="BS127" i="3"/>
  <c r="CB127" i="3" s="1"/>
  <c r="BX110" i="3"/>
  <c r="BW110" i="3"/>
  <c r="BV110" i="3"/>
  <c r="BU110" i="3"/>
  <c r="BT110" i="3"/>
  <c r="CC110" i="3" s="1"/>
  <c r="BS110" i="3"/>
  <c r="CB110" i="3" s="1"/>
  <c r="BX105" i="3"/>
  <c r="BW105" i="3"/>
  <c r="BV105" i="3"/>
  <c r="BU105" i="3"/>
  <c r="BT105" i="3"/>
  <c r="CC105" i="3" s="1"/>
  <c r="BS105" i="3"/>
  <c r="CB105" i="3" s="1"/>
  <c r="BX103" i="3"/>
  <c r="BW103" i="3"/>
  <c r="BV103" i="3"/>
  <c r="BU103" i="3"/>
  <c r="BT103" i="3"/>
  <c r="CC103" i="3" s="1"/>
  <c r="BS103" i="3"/>
  <c r="CB103" i="3" s="1"/>
  <c r="BX102" i="3"/>
  <c r="BW102" i="3"/>
  <c r="BV102" i="3"/>
  <c r="BU102" i="3"/>
  <c r="BT102" i="3"/>
  <c r="CC102" i="3" s="1"/>
  <c r="BS102" i="3"/>
  <c r="CB102" i="3" s="1"/>
  <c r="BX100" i="3"/>
  <c r="BW100" i="3"/>
  <c r="BV100" i="3"/>
  <c r="BU100" i="3"/>
  <c r="BT100" i="3"/>
  <c r="CC100" i="3" s="1"/>
  <c r="BS100" i="3"/>
  <c r="CB100" i="3" s="1"/>
  <c r="BX99" i="3"/>
  <c r="BW99" i="3"/>
  <c r="BV99" i="3"/>
  <c r="BU99" i="3"/>
  <c r="BT99" i="3"/>
  <c r="CC99" i="3" s="1"/>
  <c r="BS99" i="3"/>
  <c r="CB99" i="3" s="1"/>
  <c r="BX98" i="3"/>
  <c r="BW98" i="3"/>
  <c r="BV98" i="3"/>
  <c r="BU98" i="3"/>
  <c r="BT98" i="3"/>
  <c r="CC98" i="3" s="1"/>
  <c r="BS98" i="3"/>
  <c r="CB98" i="3" s="1"/>
  <c r="BX84" i="3"/>
  <c r="BW84" i="3"/>
  <c r="BV84" i="3"/>
  <c r="BU84" i="3"/>
  <c r="BT84" i="3"/>
  <c r="CC84" i="3" s="1"/>
  <c r="BS84" i="3"/>
  <c r="CB84" i="3" s="1"/>
  <c r="BX83" i="3"/>
  <c r="BW83" i="3"/>
  <c r="BV83" i="3"/>
  <c r="BU83" i="3"/>
  <c r="BT83" i="3"/>
  <c r="CC83" i="3" s="1"/>
  <c r="BS83" i="3"/>
  <c r="CB83" i="3" s="1"/>
  <c r="BX82" i="3"/>
  <c r="BW82" i="3"/>
  <c r="BV82" i="3"/>
  <c r="BU82" i="3"/>
  <c r="BT82" i="3"/>
  <c r="CC82" i="3" s="1"/>
  <c r="BS82" i="3"/>
  <c r="CB82" i="3" s="1"/>
  <c r="BX81" i="3"/>
  <c r="BW81" i="3"/>
  <c r="BV81" i="3"/>
  <c r="BU81" i="3"/>
  <c r="BT81" i="3"/>
  <c r="CC81" i="3" s="1"/>
  <c r="BS81" i="3"/>
  <c r="CB81" i="3" s="1"/>
  <c r="BX80" i="3"/>
  <c r="BW80" i="3"/>
  <c r="BV80" i="3"/>
  <c r="BU80" i="3"/>
  <c r="BT80" i="3"/>
  <c r="CC80" i="3" s="1"/>
  <c r="BS80" i="3"/>
  <c r="CB80" i="3" s="1"/>
  <c r="BX79" i="3"/>
  <c r="BW79" i="3"/>
  <c r="BV79" i="3"/>
  <c r="BU79" i="3"/>
  <c r="BT79" i="3"/>
  <c r="CC79" i="3" s="1"/>
  <c r="BS79" i="3"/>
  <c r="CB79" i="3" s="1"/>
  <c r="BX69" i="3"/>
  <c r="BW69" i="3"/>
  <c r="BV69" i="3"/>
  <c r="BU69" i="3"/>
  <c r="BT69" i="3"/>
  <c r="CC69" i="3" s="1"/>
  <c r="BS69" i="3"/>
  <c r="CB69" i="3" s="1"/>
  <c r="BX64" i="3"/>
  <c r="BW64" i="3"/>
  <c r="BV64" i="3"/>
  <c r="BU64" i="3"/>
  <c r="BT64" i="3"/>
  <c r="CC64" i="3" s="1"/>
  <c r="BS64" i="3"/>
  <c r="CB64" i="3" s="1"/>
  <c r="BX63" i="3"/>
  <c r="BW63" i="3"/>
  <c r="BV63" i="3"/>
  <c r="BU63" i="3"/>
  <c r="BT63" i="3"/>
  <c r="CC63" i="3" s="1"/>
  <c r="BS63" i="3"/>
  <c r="CB63" i="3" s="1"/>
  <c r="BX49" i="3"/>
  <c r="BW49" i="3"/>
  <c r="BV49" i="3"/>
  <c r="BU49" i="3"/>
  <c r="BT49" i="3"/>
  <c r="CC49" i="3" s="1"/>
  <c r="BS49" i="3"/>
  <c r="CB49" i="3" s="1"/>
  <c r="BX48" i="3"/>
  <c r="BW48" i="3"/>
  <c r="BV48" i="3"/>
  <c r="BU48" i="3"/>
  <c r="BT48" i="3"/>
  <c r="CC48" i="3" s="1"/>
  <c r="BS48" i="3"/>
  <c r="CB48" i="3" s="1"/>
  <c r="BX47" i="3"/>
  <c r="BW47" i="3"/>
  <c r="BV47" i="3"/>
  <c r="BU47" i="3"/>
  <c r="BT47" i="3"/>
  <c r="CC47" i="3" s="1"/>
  <c r="BS47" i="3"/>
  <c r="CB47" i="3" s="1"/>
  <c r="BX46" i="3"/>
  <c r="BW46" i="3"/>
  <c r="BV46" i="3"/>
  <c r="BU46" i="3"/>
  <c r="BT46" i="3"/>
  <c r="CC46" i="3" s="1"/>
  <c r="BS46" i="3"/>
  <c r="CB46" i="3" s="1"/>
  <c r="BX45" i="3"/>
  <c r="BW45" i="3"/>
  <c r="BV45" i="3"/>
  <c r="BU45" i="3"/>
  <c r="BT45" i="3"/>
  <c r="CC45" i="3" s="1"/>
  <c r="BS45" i="3"/>
  <c r="CB45" i="3" s="1"/>
  <c r="BX39" i="3"/>
  <c r="BW39" i="3"/>
  <c r="BV39" i="3"/>
  <c r="BU39" i="3"/>
  <c r="BT39" i="3"/>
  <c r="CC39" i="3" s="1"/>
  <c r="BS39" i="3"/>
  <c r="CB39" i="3" s="1"/>
  <c r="BX33" i="3"/>
  <c r="BW33" i="3"/>
  <c r="BV33" i="3"/>
  <c r="BU33" i="3"/>
  <c r="BT33" i="3"/>
  <c r="CC33" i="3" s="1"/>
  <c r="BS33" i="3"/>
  <c r="CB33" i="3" s="1"/>
  <c r="BX28" i="3"/>
  <c r="BW28" i="3"/>
  <c r="BV28" i="3"/>
  <c r="BU28" i="3"/>
  <c r="BT28" i="3"/>
  <c r="CC28" i="3" s="1"/>
  <c r="BS28" i="3"/>
  <c r="CB28" i="3" s="1"/>
  <c r="BX27" i="3"/>
  <c r="BW27" i="3"/>
  <c r="BV27" i="3"/>
  <c r="BU27" i="3"/>
  <c r="BT27" i="3"/>
  <c r="CC27" i="3" s="1"/>
  <c r="BS27" i="3"/>
  <c r="CB27" i="3" s="1"/>
  <c r="BX26" i="3"/>
  <c r="BW26" i="3"/>
  <c r="BV26" i="3"/>
  <c r="BU26" i="3"/>
  <c r="BT26" i="3"/>
  <c r="CC26" i="3" s="1"/>
  <c r="BS26" i="3"/>
  <c r="CB26" i="3" s="1"/>
  <c r="BX22" i="3"/>
  <c r="BW22" i="3"/>
  <c r="BV22" i="3"/>
  <c r="BU22" i="3"/>
  <c r="BT22" i="3"/>
  <c r="CC22" i="3" s="1"/>
  <c r="BS22" i="3"/>
  <c r="CB22" i="3" s="1"/>
  <c r="BX21" i="3"/>
  <c r="BW21" i="3"/>
  <c r="BV21" i="3"/>
  <c r="BU21" i="3"/>
  <c r="BT21" i="3"/>
  <c r="CC21" i="3" s="1"/>
  <c r="BS21" i="3"/>
  <c r="CB21" i="3" s="1"/>
  <c r="BX16" i="3"/>
  <c r="BW16" i="3"/>
  <c r="BV16" i="3"/>
  <c r="BU16" i="3"/>
  <c r="BT16" i="3"/>
  <c r="CC16" i="3" s="1"/>
  <c r="BS16" i="3"/>
  <c r="CB16" i="3" s="1"/>
  <c r="BX15" i="3"/>
  <c r="BW15" i="3"/>
  <c r="BV15" i="3"/>
  <c r="BU15" i="3"/>
  <c r="BT15" i="3"/>
  <c r="CC15" i="3" s="1"/>
  <c r="BS15" i="3"/>
  <c r="CB15" i="3" s="1"/>
  <c r="BX14" i="3"/>
  <c r="BW14" i="3"/>
  <c r="BV14" i="3"/>
  <c r="BU14" i="3"/>
  <c r="BT14" i="3"/>
  <c r="CC14" i="3" s="1"/>
  <c r="BS14" i="3"/>
  <c r="CB14" i="3" s="1"/>
  <c r="BX12" i="3"/>
  <c r="BW12" i="3"/>
  <c r="BV12" i="3"/>
  <c r="BU12" i="3"/>
  <c r="BT12" i="3"/>
  <c r="CC12" i="3" s="1"/>
  <c r="BS12" i="3"/>
  <c r="CB12" i="3" s="1"/>
  <c r="S13" i="3"/>
  <c r="R13" i="3"/>
  <c r="Q13" i="3"/>
  <c r="P13" i="3"/>
  <c r="O13" i="3"/>
  <c r="X13" i="3" s="1"/>
  <c r="N13" i="3"/>
  <c r="W13" i="3" s="1"/>
  <c r="S405" i="3"/>
  <c r="R405" i="3"/>
  <c r="Q405" i="3"/>
  <c r="P405" i="3"/>
  <c r="O405" i="3"/>
  <c r="X405" i="3" s="1"/>
  <c r="N405" i="3"/>
  <c r="W405" i="3" s="1"/>
  <c r="S398" i="3"/>
  <c r="R398" i="3"/>
  <c r="Q398" i="3"/>
  <c r="P398" i="3"/>
  <c r="O398" i="3"/>
  <c r="X398" i="3" s="1"/>
  <c r="N398" i="3"/>
  <c r="W398" i="3" s="1"/>
  <c r="S397" i="3"/>
  <c r="R397" i="3"/>
  <c r="Q397" i="3"/>
  <c r="P397" i="3"/>
  <c r="O397" i="3"/>
  <c r="X397" i="3" s="1"/>
  <c r="N397" i="3"/>
  <c r="W397" i="3" s="1"/>
  <c r="S396" i="3"/>
  <c r="R396" i="3"/>
  <c r="Q396" i="3"/>
  <c r="P396" i="3"/>
  <c r="O396" i="3"/>
  <c r="X396" i="3" s="1"/>
  <c r="N396" i="3"/>
  <c r="W396" i="3" s="1"/>
  <c r="S395" i="3"/>
  <c r="R395" i="3"/>
  <c r="Q395" i="3"/>
  <c r="P395" i="3"/>
  <c r="O395" i="3"/>
  <c r="X395" i="3" s="1"/>
  <c r="N395" i="3"/>
  <c r="W395" i="3" s="1"/>
  <c r="S394" i="3"/>
  <c r="R394" i="3"/>
  <c r="Q394" i="3"/>
  <c r="P394" i="3"/>
  <c r="O394" i="3"/>
  <c r="X394" i="3" s="1"/>
  <c r="N394" i="3"/>
  <c r="W394" i="3" s="1"/>
  <c r="S387" i="3"/>
  <c r="R387" i="3"/>
  <c r="Q387" i="3"/>
  <c r="P387" i="3"/>
  <c r="O387" i="3"/>
  <c r="X387" i="3" s="1"/>
  <c r="N387" i="3"/>
  <c r="W387" i="3" s="1"/>
  <c r="S384" i="3"/>
  <c r="R384" i="3"/>
  <c r="Q384" i="3"/>
  <c r="P384" i="3"/>
  <c r="O384" i="3"/>
  <c r="X384" i="3" s="1"/>
  <c r="N384" i="3"/>
  <c r="W384" i="3" s="1"/>
  <c r="S383" i="3"/>
  <c r="R383" i="3"/>
  <c r="Q383" i="3"/>
  <c r="P383" i="3"/>
  <c r="O383" i="3"/>
  <c r="X383" i="3" s="1"/>
  <c r="N383" i="3"/>
  <c r="W383" i="3" s="1"/>
  <c r="S382" i="3"/>
  <c r="R382" i="3"/>
  <c r="Q382" i="3"/>
  <c r="P382" i="3"/>
  <c r="O382" i="3"/>
  <c r="X382" i="3" s="1"/>
  <c r="N382" i="3"/>
  <c r="W382" i="3" s="1"/>
  <c r="S381" i="3"/>
  <c r="R381" i="3"/>
  <c r="Q381" i="3"/>
  <c r="P381" i="3"/>
  <c r="O381" i="3"/>
  <c r="X381" i="3" s="1"/>
  <c r="N381" i="3"/>
  <c r="W381" i="3" s="1"/>
  <c r="S380" i="3"/>
  <c r="R380" i="3"/>
  <c r="Q380" i="3"/>
  <c r="P380" i="3"/>
  <c r="O380" i="3"/>
  <c r="X380" i="3" s="1"/>
  <c r="N380" i="3"/>
  <c r="W380" i="3" s="1"/>
  <c r="S379" i="3"/>
  <c r="R379" i="3"/>
  <c r="Q379" i="3"/>
  <c r="P379" i="3"/>
  <c r="O379" i="3"/>
  <c r="X379" i="3" s="1"/>
  <c r="N379" i="3"/>
  <c r="W379" i="3" s="1"/>
  <c r="S378" i="3"/>
  <c r="R378" i="3"/>
  <c r="Q378" i="3"/>
  <c r="P378" i="3"/>
  <c r="O378" i="3"/>
  <c r="X378" i="3" s="1"/>
  <c r="N378" i="3"/>
  <c r="W378" i="3" s="1"/>
  <c r="S377" i="3"/>
  <c r="R377" i="3"/>
  <c r="Q377" i="3"/>
  <c r="P377" i="3"/>
  <c r="O377" i="3"/>
  <c r="X377" i="3" s="1"/>
  <c r="N377" i="3"/>
  <c r="W377" i="3" s="1"/>
  <c r="S376" i="3"/>
  <c r="R376" i="3"/>
  <c r="Q376" i="3"/>
  <c r="P376" i="3"/>
  <c r="O376" i="3"/>
  <c r="X376" i="3" s="1"/>
  <c r="N376" i="3"/>
  <c r="W376" i="3" s="1"/>
  <c r="S375" i="3"/>
  <c r="R375" i="3"/>
  <c r="Q375" i="3"/>
  <c r="P375" i="3"/>
  <c r="O375" i="3"/>
  <c r="X375" i="3" s="1"/>
  <c r="N375" i="3"/>
  <c r="W375" i="3" s="1"/>
  <c r="S374" i="3"/>
  <c r="R374" i="3"/>
  <c r="Q374" i="3"/>
  <c r="P374" i="3"/>
  <c r="O374" i="3"/>
  <c r="X374" i="3" s="1"/>
  <c r="N374" i="3"/>
  <c r="W374" i="3" s="1"/>
  <c r="S373" i="3"/>
  <c r="R373" i="3"/>
  <c r="Q373" i="3"/>
  <c r="P373" i="3"/>
  <c r="O373" i="3"/>
  <c r="X373" i="3" s="1"/>
  <c r="N373" i="3"/>
  <c r="W373" i="3" s="1"/>
  <c r="S364" i="3"/>
  <c r="R364" i="3"/>
  <c r="Q364" i="3"/>
  <c r="P364" i="3"/>
  <c r="O364" i="3"/>
  <c r="X364" i="3" s="1"/>
  <c r="N364" i="3"/>
  <c r="W364" i="3" s="1"/>
  <c r="S359" i="3"/>
  <c r="R359" i="3"/>
  <c r="Q359" i="3"/>
  <c r="P359" i="3"/>
  <c r="O359" i="3"/>
  <c r="X359" i="3" s="1"/>
  <c r="N359" i="3"/>
  <c r="W359" i="3" s="1"/>
  <c r="S358" i="3"/>
  <c r="R358" i="3"/>
  <c r="Q358" i="3"/>
  <c r="P358" i="3"/>
  <c r="O358" i="3"/>
  <c r="X358" i="3" s="1"/>
  <c r="N358" i="3"/>
  <c r="W358" i="3" s="1"/>
  <c r="S352" i="3"/>
  <c r="R352" i="3"/>
  <c r="Q352" i="3"/>
  <c r="P352" i="3"/>
  <c r="O352" i="3"/>
  <c r="X352" i="3" s="1"/>
  <c r="N352" i="3"/>
  <c r="W352" i="3" s="1"/>
  <c r="S345" i="3"/>
  <c r="R345" i="3"/>
  <c r="Q345" i="3"/>
  <c r="P345" i="3"/>
  <c r="O345" i="3"/>
  <c r="X345" i="3" s="1"/>
  <c r="N345" i="3"/>
  <c r="W345" i="3" s="1"/>
  <c r="S341" i="3"/>
  <c r="R341" i="3"/>
  <c r="Q341" i="3"/>
  <c r="P341" i="3"/>
  <c r="O341" i="3"/>
  <c r="X341" i="3" s="1"/>
  <c r="N341" i="3"/>
  <c r="W341" i="3" s="1"/>
  <c r="S340" i="3"/>
  <c r="R340" i="3"/>
  <c r="Q340" i="3"/>
  <c r="P340" i="3"/>
  <c r="O340" i="3"/>
  <c r="X340" i="3" s="1"/>
  <c r="N340" i="3"/>
  <c r="W340" i="3" s="1"/>
  <c r="S339" i="3"/>
  <c r="R339" i="3"/>
  <c r="Q339" i="3"/>
  <c r="P339" i="3"/>
  <c r="O339" i="3"/>
  <c r="X339" i="3" s="1"/>
  <c r="N339" i="3"/>
  <c r="W339" i="3" s="1"/>
  <c r="S338" i="3"/>
  <c r="R338" i="3"/>
  <c r="Q338" i="3"/>
  <c r="P338" i="3"/>
  <c r="O338" i="3"/>
  <c r="X338" i="3" s="1"/>
  <c r="N338" i="3"/>
  <c r="W338" i="3" s="1"/>
  <c r="S337" i="3"/>
  <c r="R337" i="3"/>
  <c r="Q337" i="3"/>
  <c r="P337" i="3"/>
  <c r="O337" i="3"/>
  <c r="X337" i="3" s="1"/>
  <c r="N337" i="3"/>
  <c r="W337" i="3" s="1"/>
  <c r="S336" i="3"/>
  <c r="R336" i="3"/>
  <c r="Q336" i="3"/>
  <c r="P336" i="3"/>
  <c r="O336" i="3"/>
  <c r="X336" i="3" s="1"/>
  <c r="N336" i="3"/>
  <c r="W336" i="3" s="1"/>
  <c r="S330" i="3"/>
  <c r="R330" i="3"/>
  <c r="Q330" i="3"/>
  <c r="P330" i="3"/>
  <c r="O330" i="3"/>
  <c r="X330" i="3" s="1"/>
  <c r="N330" i="3"/>
  <c r="W330" i="3" s="1"/>
  <c r="S327" i="3"/>
  <c r="R327" i="3"/>
  <c r="Q327" i="3"/>
  <c r="P327" i="3"/>
  <c r="O327" i="3"/>
  <c r="X327" i="3" s="1"/>
  <c r="N327" i="3"/>
  <c r="W327" i="3" s="1"/>
  <c r="S326" i="3"/>
  <c r="R326" i="3"/>
  <c r="Q326" i="3"/>
  <c r="P326" i="3"/>
  <c r="O326" i="3"/>
  <c r="X326" i="3" s="1"/>
  <c r="N326" i="3"/>
  <c r="W326" i="3" s="1"/>
  <c r="S325" i="3"/>
  <c r="R325" i="3"/>
  <c r="Q325" i="3"/>
  <c r="P325" i="3"/>
  <c r="O325" i="3"/>
  <c r="X325" i="3" s="1"/>
  <c r="N325" i="3"/>
  <c r="W325" i="3" s="1"/>
  <c r="S311" i="3"/>
  <c r="R311" i="3"/>
  <c r="Q311" i="3"/>
  <c r="P311" i="3"/>
  <c r="O311" i="3"/>
  <c r="X311" i="3" s="1"/>
  <c r="N311" i="3"/>
  <c r="W311" i="3" s="1"/>
  <c r="S304" i="3"/>
  <c r="R304" i="3"/>
  <c r="Q304" i="3"/>
  <c r="P304" i="3"/>
  <c r="O304" i="3"/>
  <c r="X304" i="3" s="1"/>
  <c r="N304" i="3"/>
  <c r="W304" i="3" s="1"/>
  <c r="S300" i="3"/>
  <c r="R300" i="3"/>
  <c r="Q300" i="3"/>
  <c r="P300" i="3"/>
  <c r="O300" i="3"/>
  <c r="X300" i="3" s="1"/>
  <c r="N300" i="3"/>
  <c r="W300" i="3" s="1"/>
  <c r="S299" i="3"/>
  <c r="R299" i="3"/>
  <c r="Q299" i="3"/>
  <c r="P299" i="3"/>
  <c r="O299" i="3"/>
  <c r="X299" i="3" s="1"/>
  <c r="N299" i="3"/>
  <c r="W299" i="3" s="1"/>
  <c r="S294" i="3"/>
  <c r="R294" i="3"/>
  <c r="Q294" i="3"/>
  <c r="P294" i="3"/>
  <c r="O294" i="3"/>
  <c r="X294" i="3" s="1"/>
  <c r="N294" i="3"/>
  <c r="W294" i="3" s="1"/>
  <c r="S290" i="3"/>
  <c r="R290" i="3"/>
  <c r="Q290" i="3"/>
  <c r="P290" i="3"/>
  <c r="O290" i="3"/>
  <c r="X290" i="3" s="1"/>
  <c r="N290" i="3"/>
  <c r="W290" i="3" s="1"/>
  <c r="S285" i="3"/>
  <c r="R285" i="3"/>
  <c r="Q285" i="3"/>
  <c r="P285" i="3"/>
  <c r="O285" i="3"/>
  <c r="X285" i="3" s="1"/>
  <c r="N285" i="3"/>
  <c r="W285" i="3" s="1"/>
  <c r="S281" i="3"/>
  <c r="R281" i="3"/>
  <c r="Q281" i="3"/>
  <c r="P281" i="3"/>
  <c r="O281" i="3"/>
  <c r="X281" i="3" s="1"/>
  <c r="N281" i="3"/>
  <c r="W281" i="3" s="1"/>
  <c r="S280" i="3"/>
  <c r="R280" i="3"/>
  <c r="Q280" i="3"/>
  <c r="P280" i="3"/>
  <c r="O280" i="3"/>
  <c r="X280" i="3" s="1"/>
  <c r="N280" i="3"/>
  <c r="W280" i="3" s="1"/>
  <c r="S276" i="3"/>
  <c r="R276" i="3"/>
  <c r="Q276" i="3"/>
  <c r="P276" i="3"/>
  <c r="O276" i="3"/>
  <c r="X276" i="3" s="1"/>
  <c r="N276" i="3"/>
  <c r="W276" i="3" s="1"/>
  <c r="S275" i="3"/>
  <c r="R275" i="3"/>
  <c r="Q275" i="3"/>
  <c r="P275" i="3"/>
  <c r="O275" i="3"/>
  <c r="X275" i="3" s="1"/>
  <c r="N275" i="3"/>
  <c r="W275" i="3" s="1"/>
  <c r="S270" i="3"/>
  <c r="R270" i="3"/>
  <c r="Q270" i="3"/>
  <c r="P270" i="3"/>
  <c r="O270" i="3"/>
  <c r="X270" i="3" s="1"/>
  <c r="N270" i="3"/>
  <c r="W270" i="3" s="1"/>
  <c r="S266" i="3"/>
  <c r="R266" i="3"/>
  <c r="Q266" i="3"/>
  <c r="P266" i="3"/>
  <c r="O266" i="3"/>
  <c r="X266" i="3" s="1"/>
  <c r="N266" i="3"/>
  <c r="W266" i="3" s="1"/>
  <c r="S265" i="3"/>
  <c r="R265" i="3"/>
  <c r="Q265" i="3"/>
  <c r="P265" i="3"/>
  <c r="O265" i="3"/>
  <c r="X265" i="3" s="1"/>
  <c r="N265" i="3"/>
  <c r="W265" i="3" s="1"/>
  <c r="S261" i="3"/>
  <c r="R261" i="3"/>
  <c r="Q261" i="3"/>
  <c r="P261" i="3"/>
  <c r="O261" i="3"/>
  <c r="X261" i="3" s="1"/>
  <c r="N261" i="3"/>
  <c r="W261" i="3" s="1"/>
  <c r="S260" i="3"/>
  <c r="R260" i="3"/>
  <c r="Q260" i="3"/>
  <c r="P260" i="3"/>
  <c r="O260" i="3"/>
  <c r="X260" i="3" s="1"/>
  <c r="N260" i="3"/>
  <c r="W260" i="3" s="1"/>
  <c r="S255" i="3"/>
  <c r="R255" i="3"/>
  <c r="Q255" i="3"/>
  <c r="P255" i="3"/>
  <c r="O255" i="3"/>
  <c r="X255" i="3" s="1"/>
  <c r="N255" i="3"/>
  <c r="W255" i="3" s="1"/>
  <c r="S250" i="3"/>
  <c r="R250" i="3"/>
  <c r="Q250" i="3"/>
  <c r="P250" i="3"/>
  <c r="O250" i="3"/>
  <c r="X250" i="3" s="1"/>
  <c r="N250" i="3"/>
  <c r="W250" i="3" s="1"/>
  <c r="S249" i="3"/>
  <c r="R249" i="3"/>
  <c r="Q249" i="3"/>
  <c r="P249" i="3"/>
  <c r="O249" i="3"/>
  <c r="X249" i="3" s="1"/>
  <c r="N249" i="3"/>
  <c r="W249" i="3" s="1"/>
  <c r="S248" i="3"/>
  <c r="R248" i="3"/>
  <c r="Q248" i="3"/>
  <c r="P248" i="3"/>
  <c r="O248" i="3"/>
  <c r="X248" i="3" s="1"/>
  <c r="N248" i="3"/>
  <c r="W248" i="3" s="1"/>
  <c r="S244" i="3"/>
  <c r="R244" i="3"/>
  <c r="Q244" i="3"/>
  <c r="P244" i="3"/>
  <c r="O244" i="3"/>
  <c r="X244" i="3" s="1"/>
  <c r="N244" i="3"/>
  <c r="W244" i="3" s="1"/>
  <c r="S243" i="3"/>
  <c r="R243" i="3"/>
  <c r="Q243" i="3"/>
  <c r="P243" i="3"/>
  <c r="O243" i="3"/>
  <c r="X243" i="3" s="1"/>
  <c r="N243" i="3"/>
  <c r="W243" i="3" s="1"/>
  <c r="S217" i="3"/>
  <c r="R217" i="3"/>
  <c r="Q217" i="3"/>
  <c r="P217" i="3"/>
  <c r="O217" i="3"/>
  <c r="X217" i="3" s="1"/>
  <c r="N217" i="3"/>
  <c r="W217" i="3" s="1"/>
  <c r="S216" i="3"/>
  <c r="R216" i="3"/>
  <c r="Q216" i="3"/>
  <c r="P216" i="3"/>
  <c r="O216" i="3"/>
  <c r="X216" i="3" s="1"/>
  <c r="N216" i="3"/>
  <c r="W216" i="3" s="1"/>
  <c r="S214" i="3"/>
  <c r="R214" i="3"/>
  <c r="Q214" i="3"/>
  <c r="P214" i="3"/>
  <c r="O214" i="3"/>
  <c r="X214" i="3" s="1"/>
  <c r="N214" i="3"/>
  <c r="W214" i="3" s="1"/>
  <c r="S206" i="3"/>
  <c r="R206" i="3"/>
  <c r="Q206" i="3"/>
  <c r="P206" i="3"/>
  <c r="O206" i="3"/>
  <c r="X206" i="3" s="1"/>
  <c r="N206" i="3"/>
  <c r="W206" i="3" s="1"/>
  <c r="X201" i="3"/>
  <c r="S200" i="3"/>
  <c r="R200" i="3"/>
  <c r="Q200" i="3"/>
  <c r="P200" i="3"/>
  <c r="O200" i="3"/>
  <c r="X200" i="3" s="1"/>
  <c r="N200" i="3"/>
  <c r="W200" i="3" s="1"/>
  <c r="S196" i="3"/>
  <c r="R196" i="3"/>
  <c r="Q196" i="3"/>
  <c r="P196" i="3"/>
  <c r="O196" i="3"/>
  <c r="X196" i="3" s="1"/>
  <c r="N196" i="3"/>
  <c r="W196" i="3" s="1"/>
  <c r="S195" i="3"/>
  <c r="R195" i="3"/>
  <c r="Q195" i="3"/>
  <c r="P195" i="3"/>
  <c r="O195" i="3"/>
  <c r="X195" i="3" s="1"/>
  <c r="N195" i="3"/>
  <c r="W195" i="3" s="1"/>
  <c r="S192" i="3"/>
  <c r="R192" i="3"/>
  <c r="Q192" i="3"/>
  <c r="P192" i="3"/>
  <c r="O192" i="3"/>
  <c r="X192" i="3" s="1"/>
  <c r="N192" i="3"/>
  <c r="W192" i="3" s="1"/>
  <c r="S191" i="3"/>
  <c r="R191" i="3"/>
  <c r="Q191" i="3"/>
  <c r="P191" i="3"/>
  <c r="O191" i="3"/>
  <c r="X191" i="3" s="1"/>
  <c r="N191" i="3"/>
  <c r="W191" i="3" s="1"/>
  <c r="S189" i="3"/>
  <c r="R189" i="3"/>
  <c r="Q189" i="3"/>
  <c r="P189" i="3"/>
  <c r="O189" i="3"/>
  <c r="X189" i="3" s="1"/>
  <c r="N189" i="3"/>
  <c r="W189" i="3" s="1"/>
  <c r="S188" i="3"/>
  <c r="R188" i="3"/>
  <c r="Q188" i="3"/>
  <c r="P188" i="3"/>
  <c r="O188" i="3"/>
  <c r="X188" i="3" s="1"/>
  <c r="N188" i="3"/>
  <c r="W188" i="3" s="1"/>
  <c r="S185" i="3"/>
  <c r="R185" i="3"/>
  <c r="Q185" i="3"/>
  <c r="P185" i="3"/>
  <c r="O185" i="3"/>
  <c r="X185" i="3" s="1"/>
  <c r="N185" i="3"/>
  <c r="W185" i="3" s="1"/>
  <c r="S184" i="3"/>
  <c r="R184" i="3"/>
  <c r="Q184" i="3"/>
  <c r="P184" i="3"/>
  <c r="O184" i="3"/>
  <c r="X184" i="3" s="1"/>
  <c r="N184" i="3"/>
  <c r="W184" i="3" s="1"/>
  <c r="S179" i="3"/>
  <c r="R179" i="3"/>
  <c r="Q179" i="3"/>
  <c r="P179" i="3"/>
  <c r="O179" i="3"/>
  <c r="X179" i="3" s="1"/>
  <c r="N179" i="3"/>
  <c r="W179" i="3" s="1"/>
  <c r="S162" i="3"/>
  <c r="R162" i="3"/>
  <c r="Q162" i="3"/>
  <c r="P162" i="3"/>
  <c r="O162" i="3"/>
  <c r="X162" i="3" s="1"/>
  <c r="N162" i="3"/>
  <c r="W162" i="3" s="1"/>
  <c r="S161" i="3"/>
  <c r="R161" i="3"/>
  <c r="Q161" i="3"/>
  <c r="P161" i="3"/>
  <c r="O161" i="3"/>
  <c r="X161" i="3" s="1"/>
  <c r="N161" i="3"/>
  <c r="W161" i="3" s="1"/>
  <c r="S160" i="3"/>
  <c r="R160" i="3"/>
  <c r="Q160" i="3"/>
  <c r="P160" i="3"/>
  <c r="O160" i="3"/>
  <c r="X160" i="3" s="1"/>
  <c r="N160" i="3"/>
  <c r="W160" i="3" s="1"/>
  <c r="S159" i="3"/>
  <c r="R159" i="3"/>
  <c r="Q159" i="3"/>
  <c r="P159" i="3"/>
  <c r="O159" i="3"/>
  <c r="X159" i="3" s="1"/>
  <c r="N159" i="3"/>
  <c r="W159" i="3" s="1"/>
  <c r="S158" i="3"/>
  <c r="R158" i="3"/>
  <c r="Q158" i="3"/>
  <c r="P158" i="3"/>
  <c r="O158" i="3"/>
  <c r="X158" i="3" s="1"/>
  <c r="N158" i="3"/>
  <c r="W158" i="3" s="1"/>
  <c r="S157" i="3"/>
  <c r="R157" i="3"/>
  <c r="Q157" i="3"/>
  <c r="P157" i="3"/>
  <c r="O157" i="3"/>
  <c r="X157" i="3" s="1"/>
  <c r="N157" i="3"/>
  <c r="W157" i="3" s="1"/>
  <c r="S156" i="3"/>
  <c r="R156" i="3"/>
  <c r="Q156" i="3"/>
  <c r="P156" i="3"/>
  <c r="O156" i="3"/>
  <c r="X156" i="3" s="1"/>
  <c r="N156" i="3"/>
  <c r="W156" i="3" s="1"/>
  <c r="S155" i="3"/>
  <c r="R155" i="3"/>
  <c r="Q155" i="3"/>
  <c r="P155" i="3"/>
  <c r="O155" i="3"/>
  <c r="X155" i="3" s="1"/>
  <c r="N155" i="3"/>
  <c r="W155" i="3" s="1"/>
  <c r="S154" i="3"/>
  <c r="R154" i="3"/>
  <c r="Q154" i="3"/>
  <c r="P154" i="3"/>
  <c r="O154" i="3"/>
  <c r="X154" i="3" s="1"/>
  <c r="N154" i="3"/>
  <c r="W154" i="3" s="1"/>
  <c r="S153" i="3"/>
  <c r="R153" i="3"/>
  <c r="Q153" i="3"/>
  <c r="P153" i="3"/>
  <c r="O153" i="3"/>
  <c r="X153" i="3" s="1"/>
  <c r="N153" i="3"/>
  <c r="W153" i="3" s="1"/>
  <c r="S152" i="3"/>
  <c r="R152" i="3"/>
  <c r="Q152" i="3"/>
  <c r="P152" i="3"/>
  <c r="O152" i="3"/>
  <c r="X152" i="3" s="1"/>
  <c r="N152" i="3"/>
  <c r="W152" i="3" s="1"/>
  <c r="S151" i="3"/>
  <c r="R151" i="3"/>
  <c r="Q151" i="3"/>
  <c r="P151" i="3"/>
  <c r="O151" i="3"/>
  <c r="X151" i="3" s="1"/>
  <c r="N151" i="3"/>
  <c r="W151" i="3" s="1"/>
  <c r="S150" i="3"/>
  <c r="R150" i="3"/>
  <c r="Q150" i="3"/>
  <c r="P150" i="3"/>
  <c r="O150" i="3"/>
  <c r="X150" i="3" s="1"/>
  <c r="N150" i="3"/>
  <c r="W150" i="3" s="1"/>
  <c r="S149" i="3"/>
  <c r="R149" i="3"/>
  <c r="Q149" i="3"/>
  <c r="P149" i="3"/>
  <c r="O149" i="3"/>
  <c r="X149" i="3" s="1"/>
  <c r="N149" i="3"/>
  <c r="W149" i="3" s="1"/>
  <c r="S148" i="3"/>
  <c r="R148" i="3"/>
  <c r="Q148" i="3"/>
  <c r="P148" i="3"/>
  <c r="O148" i="3"/>
  <c r="X148" i="3" s="1"/>
  <c r="N148" i="3"/>
  <c r="W148" i="3" s="1"/>
  <c r="S147" i="3"/>
  <c r="R147" i="3"/>
  <c r="Q147" i="3"/>
  <c r="P147" i="3"/>
  <c r="O147" i="3"/>
  <c r="X147" i="3" s="1"/>
  <c r="N147" i="3"/>
  <c r="W147" i="3" s="1"/>
  <c r="S146" i="3"/>
  <c r="R146" i="3"/>
  <c r="Q146" i="3"/>
  <c r="P146" i="3"/>
  <c r="O146" i="3"/>
  <c r="X146" i="3" s="1"/>
  <c r="N146" i="3"/>
  <c r="W146" i="3" s="1"/>
  <c r="S145" i="3"/>
  <c r="R145" i="3"/>
  <c r="Q145" i="3"/>
  <c r="P145" i="3"/>
  <c r="O145" i="3"/>
  <c r="X145" i="3" s="1"/>
  <c r="N145" i="3"/>
  <c r="W145" i="3" s="1"/>
  <c r="S144" i="3"/>
  <c r="R144" i="3"/>
  <c r="Q144" i="3"/>
  <c r="P144" i="3"/>
  <c r="O144" i="3"/>
  <c r="X144" i="3" s="1"/>
  <c r="N144" i="3"/>
  <c r="W144" i="3" s="1"/>
  <c r="S143" i="3"/>
  <c r="R143" i="3"/>
  <c r="Q143" i="3"/>
  <c r="P143" i="3"/>
  <c r="O143" i="3"/>
  <c r="X143" i="3" s="1"/>
  <c r="N143" i="3"/>
  <c r="W143" i="3" s="1"/>
  <c r="S142" i="3"/>
  <c r="R142" i="3"/>
  <c r="Q142" i="3"/>
  <c r="P142" i="3"/>
  <c r="O142" i="3"/>
  <c r="X142" i="3" s="1"/>
  <c r="N142" i="3"/>
  <c r="W142" i="3" s="1"/>
  <c r="S141" i="3"/>
  <c r="R141" i="3"/>
  <c r="Q141" i="3"/>
  <c r="P141" i="3"/>
  <c r="O141" i="3"/>
  <c r="X141" i="3" s="1"/>
  <c r="N141" i="3"/>
  <c r="W141" i="3" s="1"/>
  <c r="S140" i="3"/>
  <c r="R140" i="3"/>
  <c r="Q140" i="3"/>
  <c r="P140" i="3"/>
  <c r="O140" i="3"/>
  <c r="X140" i="3" s="1"/>
  <c r="N140" i="3"/>
  <c r="W140" i="3" s="1"/>
  <c r="S139" i="3"/>
  <c r="R139" i="3"/>
  <c r="Q139" i="3"/>
  <c r="P139" i="3"/>
  <c r="O139" i="3"/>
  <c r="X139" i="3" s="1"/>
  <c r="N139" i="3"/>
  <c r="W139" i="3" s="1"/>
  <c r="S138" i="3"/>
  <c r="R138" i="3"/>
  <c r="Q138" i="3"/>
  <c r="P138" i="3"/>
  <c r="O138" i="3"/>
  <c r="X138" i="3" s="1"/>
  <c r="N138" i="3"/>
  <c r="W138" i="3" s="1"/>
  <c r="S137" i="3"/>
  <c r="R137" i="3"/>
  <c r="Q137" i="3"/>
  <c r="P137" i="3"/>
  <c r="O137" i="3"/>
  <c r="X137" i="3" s="1"/>
  <c r="N137" i="3"/>
  <c r="W137" i="3" s="1"/>
  <c r="S136" i="3"/>
  <c r="R136" i="3"/>
  <c r="Q136" i="3"/>
  <c r="P136" i="3"/>
  <c r="O136" i="3"/>
  <c r="X136" i="3" s="1"/>
  <c r="N136" i="3"/>
  <c r="W136" i="3" s="1"/>
  <c r="S135" i="3"/>
  <c r="R135" i="3"/>
  <c r="Q135" i="3"/>
  <c r="P135" i="3"/>
  <c r="O135" i="3"/>
  <c r="X135" i="3" s="1"/>
  <c r="N135" i="3"/>
  <c r="W135" i="3" s="1"/>
  <c r="S134" i="3"/>
  <c r="R134" i="3"/>
  <c r="Q134" i="3"/>
  <c r="P134" i="3"/>
  <c r="O134" i="3"/>
  <c r="X134" i="3" s="1"/>
  <c r="N134" i="3"/>
  <c r="W134" i="3" s="1"/>
  <c r="S133" i="3"/>
  <c r="R133" i="3"/>
  <c r="Q133" i="3"/>
  <c r="P133" i="3"/>
  <c r="O133" i="3"/>
  <c r="X133" i="3" s="1"/>
  <c r="N133" i="3"/>
  <c r="W133" i="3" s="1"/>
  <c r="S132" i="3"/>
  <c r="R132" i="3"/>
  <c r="Q132" i="3"/>
  <c r="P132" i="3"/>
  <c r="O132" i="3"/>
  <c r="X132" i="3" s="1"/>
  <c r="N132" i="3"/>
  <c r="W132" i="3" s="1"/>
  <c r="S131" i="3"/>
  <c r="R131" i="3"/>
  <c r="Q131" i="3"/>
  <c r="P131" i="3"/>
  <c r="O131" i="3"/>
  <c r="X131" i="3" s="1"/>
  <c r="N131" i="3"/>
  <c r="W131" i="3" s="1"/>
  <c r="S130" i="3"/>
  <c r="R130" i="3"/>
  <c r="Q130" i="3"/>
  <c r="P130" i="3"/>
  <c r="O130" i="3"/>
  <c r="X130" i="3" s="1"/>
  <c r="N130" i="3"/>
  <c r="W130" i="3" s="1"/>
  <c r="S129" i="3"/>
  <c r="R129" i="3"/>
  <c r="Q129" i="3"/>
  <c r="P129" i="3"/>
  <c r="O129" i="3"/>
  <c r="X129" i="3" s="1"/>
  <c r="N129" i="3"/>
  <c r="W129" i="3" s="1"/>
  <c r="S128" i="3"/>
  <c r="R128" i="3"/>
  <c r="Q128" i="3"/>
  <c r="P128" i="3"/>
  <c r="O128" i="3"/>
  <c r="X128" i="3" s="1"/>
  <c r="N128" i="3"/>
  <c r="W128" i="3" s="1"/>
  <c r="S127" i="3"/>
  <c r="R127" i="3"/>
  <c r="Q127" i="3"/>
  <c r="P127" i="3"/>
  <c r="O127" i="3"/>
  <c r="X127" i="3" s="1"/>
  <c r="N127" i="3"/>
  <c r="W127" i="3" s="1"/>
  <c r="S110" i="3"/>
  <c r="R110" i="3"/>
  <c r="Q110" i="3"/>
  <c r="P110" i="3"/>
  <c r="O110" i="3"/>
  <c r="X110" i="3" s="1"/>
  <c r="N110" i="3"/>
  <c r="W110" i="3" s="1"/>
  <c r="S105" i="3"/>
  <c r="R105" i="3"/>
  <c r="Q105" i="3"/>
  <c r="P105" i="3"/>
  <c r="O105" i="3"/>
  <c r="X105" i="3" s="1"/>
  <c r="N105" i="3"/>
  <c r="W105" i="3" s="1"/>
  <c r="S103" i="3"/>
  <c r="R103" i="3"/>
  <c r="Q103" i="3"/>
  <c r="P103" i="3"/>
  <c r="O103" i="3"/>
  <c r="X103" i="3" s="1"/>
  <c r="N103" i="3"/>
  <c r="W103" i="3" s="1"/>
  <c r="S102" i="3"/>
  <c r="R102" i="3"/>
  <c r="Q102" i="3"/>
  <c r="P102" i="3"/>
  <c r="O102" i="3"/>
  <c r="X102" i="3" s="1"/>
  <c r="N102" i="3"/>
  <c r="W102" i="3" s="1"/>
  <c r="S100" i="3"/>
  <c r="R100" i="3"/>
  <c r="Q100" i="3"/>
  <c r="P100" i="3"/>
  <c r="O100" i="3"/>
  <c r="X100" i="3" s="1"/>
  <c r="N100" i="3"/>
  <c r="W100" i="3" s="1"/>
  <c r="S99" i="3"/>
  <c r="R99" i="3"/>
  <c r="Q99" i="3"/>
  <c r="P99" i="3"/>
  <c r="O99" i="3"/>
  <c r="X99" i="3" s="1"/>
  <c r="N99" i="3"/>
  <c r="W99" i="3" s="1"/>
  <c r="S98" i="3"/>
  <c r="R98" i="3"/>
  <c r="Q98" i="3"/>
  <c r="P98" i="3"/>
  <c r="O98" i="3"/>
  <c r="X98" i="3" s="1"/>
  <c r="N98" i="3"/>
  <c r="W98" i="3" s="1"/>
  <c r="S84" i="3"/>
  <c r="R84" i="3"/>
  <c r="Q84" i="3"/>
  <c r="P84" i="3"/>
  <c r="O84" i="3"/>
  <c r="X84" i="3" s="1"/>
  <c r="N84" i="3"/>
  <c r="W84" i="3" s="1"/>
  <c r="S83" i="3"/>
  <c r="R83" i="3"/>
  <c r="Q83" i="3"/>
  <c r="P83" i="3"/>
  <c r="O83" i="3"/>
  <c r="X83" i="3" s="1"/>
  <c r="N83" i="3"/>
  <c r="W83" i="3" s="1"/>
  <c r="S82" i="3"/>
  <c r="R82" i="3"/>
  <c r="Q82" i="3"/>
  <c r="P82" i="3"/>
  <c r="O82" i="3"/>
  <c r="X82" i="3" s="1"/>
  <c r="N82" i="3"/>
  <c r="W82" i="3" s="1"/>
  <c r="S81" i="3"/>
  <c r="R81" i="3"/>
  <c r="Q81" i="3"/>
  <c r="P81" i="3"/>
  <c r="O81" i="3"/>
  <c r="X81" i="3" s="1"/>
  <c r="N81" i="3"/>
  <c r="W81" i="3" s="1"/>
  <c r="S80" i="3"/>
  <c r="R80" i="3"/>
  <c r="Q80" i="3"/>
  <c r="P80" i="3"/>
  <c r="O80" i="3"/>
  <c r="X80" i="3" s="1"/>
  <c r="N80" i="3"/>
  <c r="W80" i="3" s="1"/>
  <c r="S79" i="3"/>
  <c r="R79" i="3"/>
  <c r="Q79" i="3"/>
  <c r="P79" i="3"/>
  <c r="O79" i="3"/>
  <c r="X79" i="3" s="1"/>
  <c r="N79" i="3"/>
  <c r="W79" i="3" s="1"/>
  <c r="X76" i="3"/>
  <c r="W76" i="3"/>
  <c r="X75" i="3"/>
  <c r="W75" i="3"/>
  <c r="X74" i="3"/>
  <c r="W74" i="3"/>
  <c r="S69" i="3"/>
  <c r="R69" i="3"/>
  <c r="Q69" i="3"/>
  <c r="P69" i="3"/>
  <c r="O69" i="3"/>
  <c r="X69" i="3" s="1"/>
  <c r="N69" i="3"/>
  <c r="W69" i="3" s="1"/>
  <c r="S64" i="3"/>
  <c r="R64" i="3"/>
  <c r="Q64" i="3"/>
  <c r="P64" i="3"/>
  <c r="O64" i="3"/>
  <c r="X64" i="3" s="1"/>
  <c r="N64" i="3"/>
  <c r="W64" i="3" s="1"/>
  <c r="S63" i="3"/>
  <c r="R63" i="3"/>
  <c r="Q63" i="3"/>
  <c r="P63" i="3"/>
  <c r="O63" i="3"/>
  <c r="X63" i="3" s="1"/>
  <c r="N63" i="3"/>
  <c r="W63" i="3" s="1"/>
  <c r="X52" i="3"/>
  <c r="W52" i="3"/>
  <c r="X51" i="3"/>
  <c r="W51" i="3"/>
  <c r="S49" i="3"/>
  <c r="R49" i="3"/>
  <c r="Q49" i="3"/>
  <c r="P49" i="3"/>
  <c r="O49" i="3"/>
  <c r="X49" i="3" s="1"/>
  <c r="N49" i="3"/>
  <c r="W49" i="3" s="1"/>
  <c r="S48" i="3"/>
  <c r="R48" i="3"/>
  <c r="Q48" i="3"/>
  <c r="P48" i="3"/>
  <c r="O48" i="3"/>
  <c r="X48" i="3" s="1"/>
  <c r="N48" i="3"/>
  <c r="W48" i="3" s="1"/>
  <c r="S47" i="3"/>
  <c r="R47" i="3"/>
  <c r="Q47" i="3"/>
  <c r="P47" i="3"/>
  <c r="O47" i="3"/>
  <c r="X47" i="3" s="1"/>
  <c r="N47" i="3"/>
  <c r="W47" i="3" s="1"/>
  <c r="S46" i="3"/>
  <c r="R46" i="3"/>
  <c r="Q46" i="3"/>
  <c r="P46" i="3"/>
  <c r="O46" i="3"/>
  <c r="X46" i="3" s="1"/>
  <c r="N46" i="3"/>
  <c r="W46" i="3" s="1"/>
  <c r="S45" i="3"/>
  <c r="R45" i="3"/>
  <c r="Q45" i="3"/>
  <c r="P45" i="3"/>
  <c r="O45" i="3"/>
  <c r="X45" i="3" s="1"/>
  <c r="N45" i="3"/>
  <c r="W45" i="3" s="1"/>
  <c r="S39" i="3"/>
  <c r="R39" i="3"/>
  <c r="Q39" i="3"/>
  <c r="P39" i="3"/>
  <c r="O39" i="3"/>
  <c r="X39" i="3" s="1"/>
  <c r="N39" i="3"/>
  <c r="W39" i="3" s="1"/>
  <c r="S33" i="3"/>
  <c r="R33" i="3"/>
  <c r="Q33" i="3"/>
  <c r="P33" i="3"/>
  <c r="O33" i="3"/>
  <c r="X33" i="3" s="1"/>
  <c r="N33" i="3"/>
  <c r="W33" i="3" s="1"/>
  <c r="S28" i="3"/>
  <c r="R28" i="3"/>
  <c r="Q28" i="3"/>
  <c r="P28" i="3"/>
  <c r="O28" i="3"/>
  <c r="X28" i="3" s="1"/>
  <c r="N28" i="3"/>
  <c r="W28" i="3" s="1"/>
  <c r="S27" i="3"/>
  <c r="R27" i="3"/>
  <c r="Q27" i="3"/>
  <c r="P27" i="3"/>
  <c r="O27" i="3"/>
  <c r="X27" i="3" s="1"/>
  <c r="N27" i="3"/>
  <c r="W27" i="3" s="1"/>
  <c r="S26" i="3"/>
  <c r="R26" i="3"/>
  <c r="Q26" i="3"/>
  <c r="P26" i="3"/>
  <c r="O26" i="3"/>
  <c r="X26" i="3" s="1"/>
  <c r="N26" i="3"/>
  <c r="W26" i="3" s="1"/>
  <c r="S22" i="3"/>
  <c r="R22" i="3"/>
  <c r="Q22" i="3"/>
  <c r="P22" i="3"/>
  <c r="O22" i="3"/>
  <c r="X22" i="3" s="1"/>
  <c r="N22" i="3"/>
  <c r="W22" i="3" s="1"/>
  <c r="S21" i="3"/>
  <c r="R21" i="3"/>
  <c r="Q21" i="3"/>
  <c r="P21" i="3"/>
  <c r="O21" i="3"/>
  <c r="X21" i="3" s="1"/>
  <c r="N21" i="3"/>
  <c r="W21" i="3" s="1"/>
  <c r="S16" i="3"/>
  <c r="R16" i="3"/>
  <c r="Q16" i="3"/>
  <c r="P16" i="3"/>
  <c r="O16" i="3"/>
  <c r="X16" i="3" s="1"/>
  <c r="N16" i="3"/>
  <c r="W16" i="3" s="1"/>
  <c r="S15" i="3"/>
  <c r="R15" i="3"/>
  <c r="Q15" i="3"/>
  <c r="P15" i="3"/>
  <c r="O15" i="3"/>
  <c r="X15" i="3" s="1"/>
  <c r="N15" i="3"/>
  <c r="W15" i="3" s="1"/>
  <c r="S14" i="3"/>
  <c r="R14" i="3"/>
  <c r="Q14" i="3"/>
  <c r="P14" i="3"/>
  <c r="O14" i="3"/>
  <c r="X14" i="3" s="1"/>
  <c r="N14" i="3"/>
  <c r="W14" i="3" s="1"/>
  <c r="S12" i="3"/>
  <c r="R12" i="3"/>
  <c r="Q12" i="3"/>
  <c r="P12" i="3"/>
  <c r="O12" i="3"/>
  <c r="X12" i="3" s="1"/>
  <c r="N12" i="3"/>
  <c r="W12" i="3" s="1"/>
  <c r="CT183" i="3" l="1"/>
  <c r="HU16" i="3"/>
  <c r="HV14" i="3"/>
  <c r="HV15" i="3"/>
  <c r="HV16" i="3"/>
  <c r="HV21" i="3"/>
  <c r="HV28" i="3"/>
  <c r="HV33" i="3"/>
  <c r="HV39" i="3"/>
  <c r="HV48" i="3"/>
  <c r="HV49" i="3"/>
  <c r="HV63" i="3"/>
  <c r="HV79" i="3"/>
  <c r="HV81" i="3"/>
  <c r="HV98" i="3"/>
  <c r="HV99" i="3"/>
  <c r="HV103" i="3"/>
  <c r="HV110" i="3"/>
  <c r="HV127" i="3"/>
  <c r="HV130" i="3"/>
  <c r="HV132" i="3"/>
  <c r="HV138" i="3"/>
  <c r="HV80" i="3"/>
  <c r="CT39" i="3"/>
  <c r="CT45" i="3"/>
  <c r="CT46" i="3"/>
  <c r="CT47" i="3"/>
  <c r="CT48" i="3"/>
  <c r="CT49" i="3"/>
  <c r="CT63" i="3"/>
  <c r="CT64" i="3"/>
  <c r="CT69" i="3"/>
  <c r="CT79" i="3"/>
  <c r="CT80" i="3"/>
  <c r="CT81" i="3"/>
  <c r="CT82" i="3"/>
  <c r="CT83" i="3"/>
  <c r="CT84" i="3"/>
  <c r="CT98" i="3"/>
  <c r="CT99" i="3"/>
  <c r="CT100" i="3"/>
  <c r="CT102" i="3"/>
  <c r="CT103" i="3"/>
  <c r="CT105" i="3"/>
  <c r="CT110" i="3"/>
  <c r="CT127" i="3"/>
  <c r="CT179" i="3"/>
  <c r="CT184" i="3"/>
  <c r="CT185" i="3"/>
  <c r="CT188" i="3"/>
  <c r="CT189" i="3"/>
  <c r="CT191" i="3"/>
  <c r="CT192" i="3"/>
  <c r="CT195" i="3"/>
  <c r="CT196" i="3"/>
  <c r="CT200" i="3"/>
  <c r="CT201" i="3"/>
  <c r="CT206" i="3"/>
  <c r="CT214" i="3"/>
  <c r="CT216" i="3"/>
  <c r="CT217" i="3"/>
  <c r="CT243" i="3"/>
  <c r="CT244" i="3"/>
  <c r="CT248" i="3"/>
  <c r="CT250" i="3"/>
  <c r="CT255" i="3"/>
  <c r="CT260" i="3"/>
  <c r="CT261" i="3"/>
  <c r="CT265" i="3"/>
  <c r="CT270" i="3"/>
  <c r="CT275" i="3"/>
  <c r="CT280" i="3"/>
  <c r="CT281" i="3"/>
  <c r="CT285" i="3"/>
  <c r="CT290" i="3"/>
  <c r="CT294" i="3"/>
  <c r="CT300" i="3"/>
  <c r="CT304" i="3"/>
  <c r="CT311" i="3"/>
  <c r="CT325" i="3"/>
  <c r="CT330" i="3"/>
  <c r="CT336" i="3"/>
  <c r="CT337" i="3"/>
  <c r="CT338" i="3"/>
  <c r="CT339" i="3"/>
  <c r="CT340" i="3"/>
  <c r="CT341" i="3"/>
  <c r="CT345" i="3"/>
  <c r="CT352" i="3"/>
  <c r="CT358" i="3"/>
  <c r="CT359" i="3"/>
  <c r="CT364" i="3"/>
  <c r="CT373" i="3"/>
  <c r="CT374" i="3"/>
  <c r="CT375" i="3"/>
  <c r="CT376" i="3"/>
  <c r="CT377" i="3"/>
  <c r="CT378" i="3"/>
  <c r="CT379" i="3"/>
  <c r="CT380" i="3"/>
  <c r="CT381" i="3"/>
  <c r="CT382" i="3"/>
  <c r="CT383" i="3"/>
  <c r="CT384" i="3"/>
  <c r="CT387" i="3"/>
  <c r="CT394" i="3"/>
  <c r="CT395" i="3"/>
  <c r="CT396" i="3"/>
  <c r="CT397" i="3"/>
  <c r="CT398" i="3"/>
  <c r="MV16" i="3"/>
  <c r="MT16" i="3"/>
  <c r="CS45" i="3"/>
  <c r="CS47" i="3"/>
  <c r="CS63" i="3"/>
  <c r="CS64" i="3"/>
  <c r="HU22" i="3"/>
  <c r="HU33" i="3"/>
  <c r="HU45" i="3"/>
  <c r="HU49" i="3"/>
  <c r="HU64" i="3"/>
  <c r="HU80" i="3"/>
  <c r="HU82" i="3"/>
  <c r="HU98" i="3"/>
  <c r="HU99" i="3"/>
  <c r="HU110" i="3"/>
  <c r="HU127" i="3"/>
  <c r="HU131" i="3"/>
  <c r="HU132" i="3"/>
  <c r="HU138" i="3"/>
  <c r="HU141" i="3"/>
  <c r="HU143" i="3"/>
  <c r="HU147" i="3"/>
  <c r="CT16" i="3"/>
  <c r="CT13" i="3"/>
  <c r="CR39" i="3"/>
  <c r="CR45" i="3"/>
  <c r="CR46" i="3"/>
  <c r="CR47" i="3"/>
  <c r="CR49" i="3"/>
  <c r="CR63" i="3"/>
  <c r="CR64" i="3"/>
  <c r="CR69" i="3"/>
  <c r="CR79" i="3"/>
  <c r="CR80" i="3"/>
  <c r="CR81" i="3"/>
  <c r="CR82" i="3"/>
  <c r="CR83" i="3"/>
  <c r="CR84" i="3"/>
  <c r="CR98" i="3"/>
  <c r="CR99" i="3"/>
  <c r="CR100" i="3"/>
  <c r="CR102" i="3"/>
  <c r="CR103" i="3"/>
  <c r="CR105" i="3"/>
  <c r="CR110" i="3"/>
  <c r="CR127" i="3"/>
  <c r="CU16" i="3"/>
  <c r="CR16" i="3"/>
  <c r="CT15" i="3"/>
  <c r="CT14" i="3"/>
  <c r="CU13" i="3"/>
  <c r="CR13" i="3"/>
  <c r="CS15" i="3"/>
  <c r="CV14" i="3"/>
  <c r="CS14" i="3"/>
  <c r="CV13" i="3"/>
  <c r="CS13" i="3"/>
  <c r="CR15" i="3"/>
  <c r="CU14" i="3"/>
  <c r="CR14" i="3"/>
  <c r="CU48" i="3"/>
  <c r="CR48" i="3"/>
  <c r="CR179" i="3"/>
  <c r="CR184" i="3"/>
  <c r="CU185" i="3"/>
  <c r="CR185" i="3"/>
  <c r="CU188" i="3"/>
  <c r="CR188" i="3"/>
  <c r="CR189" i="3"/>
  <c r="CR191" i="3"/>
  <c r="CR192" i="3"/>
  <c r="CR195" i="3"/>
  <c r="CU196" i="3"/>
  <c r="CR196" i="3"/>
  <c r="CU200" i="3"/>
  <c r="CR200" i="3"/>
  <c r="CR201" i="3"/>
  <c r="CR206" i="3"/>
  <c r="CR214" i="3"/>
  <c r="CR216" i="3"/>
  <c r="CR217" i="3"/>
  <c r="CU243" i="3"/>
  <c r="CR243" i="3"/>
  <c r="CR244" i="3"/>
  <c r="CR248" i="3"/>
  <c r="CR250" i="3"/>
  <c r="CR255" i="3"/>
  <c r="CR260" i="3"/>
  <c r="CU261" i="3"/>
  <c r="CR261" i="3"/>
  <c r="CR265" i="3"/>
  <c r="CR270" i="3"/>
  <c r="CR275" i="3"/>
  <c r="CR280" i="3"/>
  <c r="CR281" i="3"/>
  <c r="CU285" i="3"/>
  <c r="CR285" i="3"/>
  <c r="CR290" i="3"/>
  <c r="CR294" i="3"/>
  <c r="CR300" i="3"/>
  <c r="CR304" i="3"/>
  <c r="CR311" i="3"/>
  <c r="CU325" i="3"/>
  <c r="CR325" i="3"/>
  <c r="CR330" i="3"/>
  <c r="CR336" i="3"/>
  <c r="CR337" i="3"/>
  <c r="CR338" i="3"/>
  <c r="CR339" i="3"/>
  <c r="CU340" i="3"/>
  <c r="CR340" i="3"/>
  <c r="CR341" i="3"/>
  <c r="CR345" i="3"/>
  <c r="CR352" i="3"/>
  <c r="CR358" i="3"/>
  <c r="CR359" i="3"/>
  <c r="CU364" i="3"/>
  <c r="CR364" i="3"/>
  <c r="CR373" i="3"/>
  <c r="CR374" i="3"/>
  <c r="CR375" i="3"/>
  <c r="CR376" i="3"/>
  <c r="CR377" i="3"/>
  <c r="CU378" i="3"/>
  <c r="CR378" i="3"/>
  <c r="CR379" i="3"/>
  <c r="CR380" i="3"/>
  <c r="CR381" i="3"/>
  <c r="CR382" i="3"/>
  <c r="CR383" i="3"/>
  <c r="CU384" i="3"/>
  <c r="CR384" i="3"/>
  <c r="CR387" i="3"/>
  <c r="CR394" i="3"/>
  <c r="CR395" i="3"/>
  <c r="CR396" i="3"/>
  <c r="CR397" i="3"/>
  <c r="CU398" i="3"/>
  <c r="CR398" i="3"/>
  <c r="CV39" i="3"/>
  <c r="CS39" i="3"/>
  <c r="CV46" i="3"/>
  <c r="CS46" i="3"/>
  <c r="CV48" i="3"/>
  <c r="CS48" i="3"/>
  <c r="CV49" i="3"/>
  <c r="CS49" i="3"/>
  <c r="CV69" i="3"/>
  <c r="CS69" i="3"/>
  <c r="CV79" i="3"/>
  <c r="CS79" i="3"/>
  <c r="CV80" i="3"/>
  <c r="CS80" i="3"/>
  <c r="CS81" i="3"/>
  <c r="CS82" i="3"/>
  <c r="CV83" i="3"/>
  <c r="CS83" i="3"/>
  <c r="CS84" i="3"/>
  <c r="CV98" i="3"/>
  <c r="CS98" i="3"/>
  <c r="CV99" i="3"/>
  <c r="CS99" i="3"/>
  <c r="CS100" i="3"/>
  <c r="CS102" i="3"/>
  <c r="CV103" i="3"/>
  <c r="CS103" i="3"/>
  <c r="CS105" i="3"/>
  <c r="CV110" i="3"/>
  <c r="CS110" i="3"/>
  <c r="CV127" i="3"/>
  <c r="CS127" i="3"/>
  <c r="CS179" i="3"/>
  <c r="CS184" i="3"/>
  <c r="CS185" i="3"/>
  <c r="CV188" i="3"/>
  <c r="CS188" i="3"/>
  <c r="CV189" i="3"/>
  <c r="CS189" i="3"/>
  <c r="CS191" i="3"/>
  <c r="CS192" i="3"/>
  <c r="CS195" i="3"/>
  <c r="CS196" i="3"/>
  <c r="CS200" i="3"/>
  <c r="CV201" i="3"/>
  <c r="CS201" i="3"/>
  <c r="CV206" i="3"/>
  <c r="CS206" i="3"/>
  <c r="CS214" i="3"/>
  <c r="CS216" i="3"/>
  <c r="CS217" i="3"/>
  <c r="CV243" i="3"/>
  <c r="CS243" i="3"/>
  <c r="CV244" i="3"/>
  <c r="CS244" i="3"/>
  <c r="CV248" i="3"/>
  <c r="CS248" i="3"/>
  <c r="CS250" i="3"/>
  <c r="CS255" i="3"/>
  <c r="CS260" i="3"/>
  <c r="CV261" i="3"/>
  <c r="CS261" i="3"/>
  <c r="CV265" i="3"/>
  <c r="CS265" i="3"/>
  <c r="CV270" i="3"/>
  <c r="CS270" i="3"/>
  <c r="CS275" i="3"/>
  <c r="CS280" i="3"/>
  <c r="CS281" i="3"/>
  <c r="CV285" i="3"/>
  <c r="CS285" i="3"/>
  <c r="CV290" i="3"/>
  <c r="CS290" i="3"/>
  <c r="CV294" i="3"/>
  <c r="CS294" i="3"/>
  <c r="CS300" i="3"/>
  <c r="CS304" i="3"/>
  <c r="CS311" i="3"/>
  <c r="CV325" i="3"/>
  <c r="CS325" i="3"/>
  <c r="CV330" i="3"/>
  <c r="CS330" i="3"/>
  <c r="CV336" i="3"/>
  <c r="CS336" i="3"/>
  <c r="CS337" i="3"/>
  <c r="CS338" i="3"/>
  <c r="CS339" i="3"/>
  <c r="CV340" i="3"/>
  <c r="CS340" i="3"/>
  <c r="CV341" i="3"/>
  <c r="CS341" i="3"/>
  <c r="CV345" i="3"/>
  <c r="CS345" i="3"/>
  <c r="CS352" i="3"/>
  <c r="CS358" i="3"/>
  <c r="CS359" i="3"/>
  <c r="CV364" i="3"/>
  <c r="CS364" i="3"/>
  <c r="CV373" i="3"/>
  <c r="CS373" i="3"/>
  <c r="CV374" i="3"/>
  <c r="CS374" i="3"/>
  <c r="CS375" i="3"/>
  <c r="CS376" i="3"/>
  <c r="CS377" i="3"/>
  <c r="CV378" i="3"/>
  <c r="CS378" i="3"/>
  <c r="CV379" i="3"/>
  <c r="CS379" i="3"/>
  <c r="CV380" i="3"/>
  <c r="CS380" i="3"/>
  <c r="CS381" i="3"/>
  <c r="CS382" i="3"/>
  <c r="CS383" i="3"/>
  <c r="CS384" i="3"/>
  <c r="CV387" i="3"/>
  <c r="CS387" i="3"/>
  <c r="CV394" i="3"/>
  <c r="CS394" i="3"/>
  <c r="CS395" i="3"/>
  <c r="CS396" i="3"/>
  <c r="CS397" i="3"/>
  <c r="CV398" i="3"/>
  <c r="CS398" i="3"/>
  <c r="CV16" i="3"/>
  <c r="CS16" i="3"/>
  <c r="HU155" i="3"/>
  <c r="HU189" i="3"/>
  <c r="HU216" i="3"/>
  <c r="HU244" i="3"/>
  <c r="HU250" i="3"/>
  <c r="HU255" i="3"/>
  <c r="HU280" i="3"/>
  <c r="HU294" i="3"/>
  <c r="HU373" i="3"/>
  <c r="HU377" i="3"/>
  <c r="HU379" i="3"/>
  <c r="HU387" i="3"/>
  <c r="HU397" i="3"/>
  <c r="HV144" i="3"/>
  <c r="HV148" i="3"/>
  <c r="HV152" i="3"/>
  <c r="HV153" i="3"/>
  <c r="HU105" i="3"/>
  <c r="CZ397" i="3"/>
  <c r="MW15" i="3"/>
  <c r="MT15" i="3"/>
  <c r="HW250" i="3"/>
  <c r="HW255" i="3"/>
  <c r="HW285" i="3"/>
  <c r="HW290" i="3"/>
  <c r="HW294" i="3"/>
  <c r="HW311" i="3"/>
  <c r="HW325" i="3"/>
  <c r="HW326" i="3"/>
  <c r="HW337" i="3"/>
  <c r="HW338" i="3"/>
  <c r="HW339" i="3"/>
  <c r="HW352" i="3"/>
  <c r="HW358" i="3"/>
  <c r="HW359" i="3"/>
  <c r="HW375" i="3"/>
  <c r="HW376" i="3"/>
  <c r="HW377" i="3"/>
  <c r="MU15" i="3"/>
  <c r="MU16" i="3"/>
  <c r="HV184" i="3"/>
  <c r="HV185" i="3"/>
  <c r="HV195" i="3"/>
  <c r="HV196" i="3"/>
  <c r="HV216" i="3"/>
  <c r="HV217" i="3"/>
  <c r="HV250" i="3"/>
  <c r="HV255" i="3"/>
  <c r="HV270" i="3"/>
  <c r="HV275" i="3"/>
  <c r="HV325" i="3"/>
  <c r="HV326" i="3"/>
  <c r="HV358" i="3"/>
  <c r="HV359" i="3"/>
  <c r="HV376" i="3"/>
  <c r="HV377" i="3"/>
  <c r="HV382" i="3"/>
  <c r="HV383" i="3"/>
  <c r="HV384" i="3"/>
  <c r="MV15" i="3"/>
  <c r="HW14" i="3"/>
  <c r="HW15" i="3"/>
  <c r="HW13" i="3"/>
  <c r="HW16" i="3"/>
  <c r="HW21" i="3"/>
  <c r="HW27" i="3"/>
  <c r="HW28" i="3"/>
  <c r="HW33" i="3"/>
  <c r="HW39" i="3"/>
  <c r="HW47" i="3"/>
  <c r="HW48" i="3"/>
  <c r="HW49" i="3"/>
  <c r="HW63" i="3"/>
  <c r="HW79" i="3"/>
  <c r="HW80" i="3"/>
  <c r="HW81" i="3"/>
  <c r="HW84" i="3"/>
  <c r="HW98" i="3"/>
  <c r="HW102" i="3"/>
  <c r="HW103" i="3"/>
  <c r="HW105" i="3"/>
  <c r="HW110" i="3"/>
  <c r="HW129" i="3"/>
  <c r="HW130" i="3"/>
  <c r="HW131" i="3"/>
  <c r="HW132" i="3"/>
  <c r="HW137" i="3"/>
  <c r="HW138" i="3"/>
  <c r="HW140" i="3"/>
  <c r="HW142" i="3"/>
  <c r="HW143" i="3"/>
  <c r="HW146" i="3"/>
  <c r="HW156" i="3"/>
  <c r="HW157" i="3"/>
  <c r="HW158" i="3"/>
  <c r="HW159" i="3"/>
  <c r="HW162" i="3"/>
  <c r="HW179" i="3"/>
  <c r="HW184" i="3"/>
  <c r="HW185" i="3"/>
  <c r="HW192" i="3"/>
  <c r="HW195" i="3"/>
  <c r="HW206" i="3"/>
  <c r="HW214" i="3"/>
  <c r="HW216" i="3"/>
  <c r="HW217" i="3"/>
  <c r="HW248" i="3"/>
  <c r="HW249" i="3"/>
  <c r="MW16" i="3"/>
  <c r="HU13" i="3"/>
  <c r="HY148" i="3"/>
  <c r="HW191" i="3"/>
  <c r="HW136" i="3"/>
  <c r="HU149" i="3"/>
  <c r="HU261" i="3"/>
  <c r="HY384" i="3"/>
  <c r="HU158" i="3"/>
  <c r="HU159" i="3"/>
  <c r="HW150" i="3"/>
  <c r="HW151" i="3"/>
  <c r="HW152" i="3"/>
  <c r="HW153" i="3"/>
  <c r="HV158" i="3"/>
  <c r="HV159" i="3"/>
  <c r="HU161" i="3"/>
  <c r="HU184" i="3"/>
  <c r="HW266" i="3"/>
  <c r="HW270" i="3"/>
  <c r="HW275" i="3"/>
  <c r="HV290" i="3"/>
  <c r="HV294" i="3"/>
  <c r="HU300" i="3"/>
  <c r="HW381" i="3"/>
  <c r="HW382" i="3"/>
  <c r="HW383" i="3"/>
  <c r="HV396" i="3"/>
  <c r="HV397" i="3"/>
  <c r="HV398" i="3"/>
  <c r="HU405" i="3"/>
  <c r="MR15" i="3"/>
  <c r="NA15" i="3" s="1"/>
  <c r="MR16" i="3"/>
  <c r="NA16" i="3" s="1"/>
  <c r="HV133" i="3"/>
  <c r="HU195" i="3"/>
  <c r="HU196" i="3"/>
  <c r="HU330" i="3"/>
  <c r="HU339" i="3"/>
  <c r="HW395" i="3"/>
  <c r="HW396" i="3"/>
  <c r="HW397" i="3"/>
  <c r="MS15" i="3"/>
  <c r="NB15" i="3" s="1"/>
  <c r="MS16" i="3"/>
  <c r="NB16" i="3" s="1"/>
  <c r="HX143" i="3"/>
  <c r="HW144" i="3"/>
  <c r="HV338" i="3"/>
  <c r="HV339" i="3"/>
  <c r="HU341" i="3"/>
  <c r="HW22" i="3"/>
  <c r="HV26" i="3"/>
  <c r="HU27" i="3"/>
  <c r="HX27" i="3"/>
  <c r="HW45" i="3"/>
  <c r="HV46" i="3"/>
  <c r="HU47" i="3"/>
  <c r="HX47" i="3"/>
  <c r="HW64" i="3"/>
  <c r="HV69" i="3"/>
  <c r="HW82" i="3"/>
  <c r="HV83" i="3"/>
  <c r="HU84" i="3"/>
  <c r="HV84" i="3"/>
  <c r="HW99" i="3"/>
  <c r="HV100" i="3"/>
  <c r="HU102" i="3"/>
  <c r="HX102" i="3"/>
  <c r="HW127" i="3"/>
  <c r="HV128" i="3"/>
  <c r="HU129" i="3"/>
  <c r="HX129" i="3"/>
  <c r="HV139" i="3"/>
  <c r="HW148" i="3"/>
  <c r="HW154" i="3"/>
  <c r="HW160" i="3"/>
  <c r="HW188" i="3"/>
  <c r="HW200" i="3"/>
  <c r="HW243" i="3"/>
  <c r="HW260" i="3"/>
  <c r="HW276" i="3"/>
  <c r="HW299" i="3"/>
  <c r="HW327" i="3"/>
  <c r="HW340" i="3"/>
  <c r="HW364" i="3"/>
  <c r="HW378" i="3"/>
  <c r="HW384" i="3"/>
  <c r="HW398" i="3"/>
  <c r="HU14" i="3"/>
  <c r="HY14" i="3"/>
  <c r="HW26" i="3"/>
  <c r="HU28" i="3"/>
  <c r="HY28" i="3"/>
  <c r="HW46" i="3"/>
  <c r="HU48" i="3"/>
  <c r="HY48" i="3"/>
  <c r="HW69" i="3"/>
  <c r="HU79" i="3"/>
  <c r="HY79" i="3"/>
  <c r="HW83" i="3"/>
  <c r="HX84" i="3"/>
  <c r="HW100" i="3"/>
  <c r="HY103" i="3"/>
  <c r="HW128" i="3"/>
  <c r="HY130" i="3"/>
  <c r="HW134" i="3"/>
  <c r="HV136" i="3"/>
  <c r="HU137" i="3"/>
  <c r="HV137" i="3"/>
  <c r="HV145" i="3"/>
  <c r="HY145" i="3"/>
  <c r="HV150" i="3"/>
  <c r="HU151" i="3"/>
  <c r="HX151" i="3"/>
  <c r="HV156" i="3"/>
  <c r="HU157" i="3"/>
  <c r="HX157" i="3"/>
  <c r="HW161" i="3"/>
  <c r="HV162" i="3"/>
  <c r="HU179" i="3"/>
  <c r="HX179" i="3"/>
  <c r="HV191" i="3"/>
  <c r="HU192" i="3"/>
  <c r="HX192" i="3"/>
  <c r="HW201" i="3"/>
  <c r="HV206" i="3"/>
  <c r="HU214" i="3"/>
  <c r="HX214" i="3"/>
  <c r="HV248" i="3"/>
  <c r="HU249" i="3"/>
  <c r="HX249" i="3"/>
  <c r="HW261" i="3"/>
  <c r="HV265" i="3"/>
  <c r="HU266" i="3"/>
  <c r="HX266" i="3"/>
  <c r="HV281" i="3"/>
  <c r="HU285" i="3"/>
  <c r="HX285" i="3"/>
  <c r="HW300" i="3"/>
  <c r="HV304" i="3"/>
  <c r="HU311" i="3"/>
  <c r="HX311" i="3"/>
  <c r="HV336" i="3"/>
  <c r="HU337" i="3"/>
  <c r="HX337" i="3"/>
  <c r="HW341" i="3"/>
  <c r="HV345" i="3"/>
  <c r="HU352" i="3"/>
  <c r="HX352" i="3"/>
  <c r="HV374" i="3"/>
  <c r="HU375" i="3"/>
  <c r="HX375" i="3"/>
  <c r="HW379" i="3"/>
  <c r="HV380" i="3"/>
  <c r="HU381" i="3"/>
  <c r="HX381" i="3"/>
  <c r="HW387" i="3"/>
  <c r="HV394" i="3"/>
  <c r="HU395" i="3"/>
  <c r="HX395" i="3"/>
  <c r="HW405" i="3"/>
  <c r="CZ141" i="3"/>
  <c r="CZ260" i="3"/>
  <c r="CZ281" i="3"/>
  <c r="CZ383" i="3"/>
  <c r="CZ384" i="3"/>
  <c r="HX16" i="3"/>
  <c r="HX33" i="3"/>
  <c r="HX49" i="3"/>
  <c r="HX80" i="3"/>
  <c r="HX105" i="3"/>
  <c r="HX131" i="3"/>
  <c r="HX137" i="3"/>
  <c r="HV143" i="3"/>
  <c r="HU152" i="3"/>
  <c r="HY152" i="3"/>
  <c r="HY158" i="3"/>
  <c r="HY184" i="3"/>
  <c r="HY195" i="3"/>
  <c r="HY216" i="3"/>
  <c r="HY250" i="3"/>
  <c r="HW265" i="3"/>
  <c r="HU270" i="3"/>
  <c r="HY270" i="3"/>
  <c r="HW281" i="3"/>
  <c r="HU290" i="3"/>
  <c r="HY290" i="3"/>
  <c r="HW304" i="3"/>
  <c r="HU325" i="3"/>
  <c r="HY325" i="3"/>
  <c r="HW336" i="3"/>
  <c r="HU338" i="3"/>
  <c r="HY338" i="3"/>
  <c r="HW345" i="3"/>
  <c r="HU358" i="3"/>
  <c r="HY358" i="3"/>
  <c r="HW374" i="3"/>
  <c r="HU376" i="3"/>
  <c r="HY376" i="3"/>
  <c r="HW380" i="3"/>
  <c r="HU382" i="3"/>
  <c r="HY382" i="3"/>
  <c r="HW394" i="3"/>
  <c r="HU396" i="3"/>
  <c r="HY396" i="3"/>
  <c r="HY21" i="3"/>
  <c r="HY39" i="3"/>
  <c r="HY63" i="3"/>
  <c r="HY81" i="3"/>
  <c r="HY98" i="3"/>
  <c r="HY110" i="3"/>
  <c r="HY132" i="3"/>
  <c r="HX138" i="3"/>
  <c r="HX147" i="3"/>
  <c r="HX159" i="3"/>
  <c r="HX196" i="3"/>
  <c r="HX255" i="3"/>
  <c r="HX294" i="3"/>
  <c r="HX339" i="3"/>
  <c r="HX377" i="3"/>
  <c r="HX397" i="3"/>
  <c r="HX22" i="3"/>
  <c r="HX45" i="3"/>
  <c r="HX64" i="3"/>
  <c r="HX82" i="3"/>
  <c r="HX99" i="3"/>
  <c r="HX127" i="3"/>
  <c r="HY138" i="3"/>
  <c r="HY26" i="3"/>
  <c r="HY46" i="3"/>
  <c r="HY69" i="3"/>
  <c r="HY83" i="3"/>
  <c r="HY100" i="3"/>
  <c r="HY128" i="3"/>
  <c r="HY144" i="3"/>
  <c r="HX149" i="3"/>
  <c r="HX155" i="3"/>
  <c r="HX161" i="3"/>
  <c r="HX189" i="3"/>
  <c r="HW196" i="3"/>
  <c r="HU201" i="3"/>
  <c r="HX201" i="3"/>
  <c r="HX244" i="3"/>
  <c r="HX261" i="3"/>
  <c r="HX280" i="3"/>
  <c r="HX300" i="3"/>
  <c r="HX330" i="3"/>
  <c r="HX341" i="3"/>
  <c r="HX373" i="3"/>
  <c r="HX379" i="3"/>
  <c r="HX387" i="3"/>
  <c r="HX405" i="3"/>
  <c r="HV47" i="3"/>
  <c r="HU83" i="3"/>
  <c r="HU281" i="3"/>
  <c r="HU374" i="3"/>
  <c r="HU26" i="3"/>
  <c r="HV27" i="3"/>
  <c r="HU46" i="3"/>
  <c r="HU69" i="3"/>
  <c r="HV105" i="3"/>
  <c r="HU130" i="3"/>
  <c r="HV131" i="3"/>
  <c r="HU134" i="3"/>
  <c r="HV141" i="3"/>
  <c r="HU156" i="3"/>
  <c r="HU248" i="3"/>
  <c r="HU336" i="3"/>
  <c r="HY16" i="3"/>
  <c r="HX28" i="3"/>
  <c r="HY33" i="3"/>
  <c r="HX48" i="3"/>
  <c r="HY49" i="3"/>
  <c r="HX79" i="3"/>
  <c r="HY80" i="3"/>
  <c r="HX98" i="3"/>
  <c r="HY99" i="3"/>
  <c r="HX110" i="3"/>
  <c r="HY127" i="3"/>
  <c r="HX132" i="3"/>
  <c r="HV134" i="3"/>
  <c r="HW139" i="3"/>
  <c r="HY139" i="3"/>
  <c r="HW141" i="3"/>
  <c r="HX141" i="3"/>
  <c r="HU145" i="3"/>
  <c r="HV149" i="3"/>
  <c r="HW155" i="3"/>
  <c r="HW189" i="3"/>
  <c r="HW244" i="3"/>
  <c r="HW280" i="3"/>
  <c r="HW330" i="3"/>
  <c r="HW373" i="3"/>
  <c r="HU103" i="3"/>
  <c r="HU136" i="3"/>
  <c r="HU191" i="3"/>
  <c r="HU21" i="3"/>
  <c r="HV22" i="3"/>
  <c r="HU39" i="3"/>
  <c r="HV45" i="3"/>
  <c r="HU63" i="3"/>
  <c r="HV64" i="3"/>
  <c r="HU81" i="3"/>
  <c r="HV82" i="3"/>
  <c r="HU100" i="3"/>
  <c r="HV102" i="3"/>
  <c r="HU128" i="3"/>
  <c r="HV129" i="3"/>
  <c r="HU140" i="3"/>
  <c r="HU142" i="3"/>
  <c r="HV147" i="3"/>
  <c r="HV157" i="3"/>
  <c r="HV160" i="3"/>
  <c r="HV192" i="3"/>
  <c r="HV200" i="3"/>
  <c r="HV249" i="3"/>
  <c r="HV260" i="3"/>
  <c r="HV285" i="3"/>
  <c r="HV299" i="3"/>
  <c r="HV337" i="3"/>
  <c r="HV340" i="3"/>
  <c r="HV375" i="3"/>
  <c r="HV378" i="3"/>
  <c r="HU133" i="3"/>
  <c r="HU135" i="3"/>
  <c r="HV140" i="3"/>
  <c r="HV142" i="3"/>
  <c r="HU144" i="3"/>
  <c r="HW145" i="3"/>
  <c r="HW147" i="3"/>
  <c r="HW149" i="3"/>
  <c r="HU150" i="3"/>
  <c r="HU153" i="3"/>
  <c r="HU162" i="3"/>
  <c r="HU185" i="3"/>
  <c r="HU206" i="3"/>
  <c r="HU217" i="3"/>
  <c r="HU265" i="3"/>
  <c r="HU275" i="3"/>
  <c r="HU304" i="3"/>
  <c r="HU326" i="3"/>
  <c r="HU345" i="3"/>
  <c r="HU359" i="3"/>
  <c r="HU380" i="3"/>
  <c r="HU383" i="3"/>
  <c r="HX133" i="3"/>
  <c r="HV135" i="3"/>
  <c r="HU146" i="3"/>
  <c r="HU148" i="3"/>
  <c r="HW133" i="3"/>
  <c r="HW135" i="3"/>
  <c r="HU139" i="3"/>
  <c r="HV146" i="3"/>
  <c r="HV151" i="3"/>
  <c r="HV154" i="3"/>
  <c r="HV179" i="3"/>
  <c r="HV188" i="3"/>
  <c r="HV214" i="3"/>
  <c r="HV243" i="3"/>
  <c r="HV266" i="3"/>
  <c r="HV276" i="3"/>
  <c r="HV311" i="3"/>
  <c r="HV327" i="3"/>
  <c r="HV352" i="3"/>
  <c r="HV364" i="3"/>
  <c r="HV381" i="3"/>
  <c r="HU394" i="3"/>
  <c r="HV395" i="3"/>
  <c r="HX152" i="3"/>
  <c r="HY153" i="3"/>
  <c r="HX158" i="3"/>
  <c r="HY159" i="3"/>
  <c r="HX184" i="3"/>
  <c r="HY185" i="3"/>
  <c r="HX195" i="3"/>
  <c r="HY196" i="3"/>
  <c r="HX216" i="3"/>
  <c r="HY217" i="3"/>
  <c r="HX250" i="3"/>
  <c r="HY255" i="3"/>
  <c r="HX270" i="3"/>
  <c r="HY275" i="3"/>
  <c r="HX290" i="3"/>
  <c r="HY294" i="3"/>
  <c r="HX325" i="3"/>
  <c r="HY326" i="3"/>
  <c r="HX338" i="3"/>
  <c r="HY339" i="3"/>
  <c r="HX358" i="3"/>
  <c r="HY359" i="3"/>
  <c r="HX376" i="3"/>
  <c r="HY377" i="3"/>
  <c r="HX382" i="3"/>
  <c r="HY383" i="3"/>
  <c r="HX396" i="3"/>
  <c r="HY397" i="3"/>
  <c r="HU154" i="3"/>
  <c r="HV155" i="3"/>
  <c r="HU160" i="3"/>
  <c r="HV161" i="3"/>
  <c r="HU188" i="3"/>
  <c r="HV189" i="3"/>
  <c r="HU200" i="3"/>
  <c r="HV201" i="3"/>
  <c r="HU243" i="3"/>
  <c r="HV244" i="3"/>
  <c r="HU260" i="3"/>
  <c r="HV261" i="3"/>
  <c r="HU276" i="3"/>
  <c r="HV280" i="3"/>
  <c r="HU299" i="3"/>
  <c r="HV300" i="3"/>
  <c r="HU327" i="3"/>
  <c r="HV330" i="3"/>
  <c r="HU340" i="3"/>
  <c r="HV341" i="3"/>
  <c r="HU364" i="3"/>
  <c r="HV373" i="3"/>
  <c r="HU378" i="3"/>
  <c r="HV379" i="3"/>
  <c r="HU384" i="3"/>
  <c r="HV387" i="3"/>
  <c r="HU398" i="3"/>
  <c r="HV405" i="3"/>
  <c r="HV13" i="3"/>
  <c r="HX14" i="3"/>
  <c r="HY15" i="3"/>
  <c r="HU15" i="3"/>
  <c r="CZ45" i="3"/>
  <c r="CZ64" i="3"/>
  <c r="CZ82" i="3"/>
  <c r="CZ100" i="3"/>
  <c r="CZ102" i="3"/>
  <c r="CZ339" i="3"/>
  <c r="CZ217" i="3"/>
  <c r="CZ377" i="3"/>
  <c r="CZ311" i="3"/>
  <c r="CZ128" i="3"/>
  <c r="CZ129" i="3"/>
  <c r="CZ150" i="3"/>
  <c r="CZ155" i="3"/>
  <c r="CZ156" i="3"/>
  <c r="CZ157" i="3"/>
  <c r="CZ191" i="3"/>
  <c r="CZ192" i="3"/>
  <c r="CZ196" i="3"/>
  <c r="CZ200" i="3"/>
  <c r="CZ359" i="3"/>
  <c r="CZ47" i="3"/>
  <c r="CV47" i="3"/>
  <c r="CZ84" i="3"/>
  <c r="CV84" i="3"/>
  <c r="CZ105" i="3"/>
  <c r="CV105" i="3"/>
  <c r="CZ131" i="3"/>
  <c r="CZ146" i="3"/>
  <c r="CZ149" i="3"/>
  <c r="CV191" i="3"/>
  <c r="CZ214" i="3"/>
  <c r="CV216" i="3"/>
  <c r="CZ250" i="3"/>
  <c r="CV255" i="3"/>
  <c r="CZ275" i="3"/>
  <c r="CV280" i="3"/>
  <c r="CZ300" i="3"/>
  <c r="CV304" i="3"/>
  <c r="CZ337" i="3"/>
  <c r="CV338" i="3"/>
  <c r="CZ352" i="3"/>
  <c r="CV358" i="3"/>
  <c r="CZ375" i="3"/>
  <c r="CV376" i="3"/>
  <c r="CZ381" i="3"/>
  <c r="CV382" i="3"/>
  <c r="CZ395" i="3"/>
  <c r="CV396" i="3"/>
  <c r="CV195" i="3"/>
  <c r="CU217" i="3"/>
  <c r="CU260" i="3"/>
  <c r="CU281" i="3"/>
  <c r="CU311" i="3"/>
  <c r="CU339" i="3"/>
  <c r="CU359" i="3"/>
  <c r="CU377" i="3"/>
  <c r="CU383" i="3"/>
  <c r="CU397" i="3"/>
  <c r="CU45" i="3"/>
  <c r="CU64" i="3"/>
  <c r="CU82" i="3"/>
  <c r="CU102" i="3"/>
  <c r="CV200" i="3"/>
  <c r="CV384" i="3"/>
  <c r="CU46" i="3"/>
  <c r="CU69" i="3"/>
  <c r="CU83" i="3"/>
  <c r="CU103" i="3"/>
  <c r="CZ135" i="3"/>
  <c r="CZ143" i="3"/>
  <c r="CZ148" i="3"/>
  <c r="CZ162" i="3"/>
  <c r="CU179" i="3"/>
  <c r="CU201" i="3"/>
  <c r="CZ243" i="3"/>
  <c r="CU244" i="3"/>
  <c r="CZ261" i="3"/>
  <c r="CU265" i="3"/>
  <c r="CZ285" i="3"/>
  <c r="CU290" i="3"/>
  <c r="CZ325" i="3"/>
  <c r="CU330" i="3"/>
  <c r="CZ340" i="3"/>
  <c r="CU341" i="3"/>
  <c r="CZ364" i="3"/>
  <c r="CU373" i="3"/>
  <c r="CZ378" i="3"/>
  <c r="CU379" i="3"/>
  <c r="CU387" i="3"/>
  <c r="CZ398" i="3"/>
  <c r="CZ179" i="3"/>
  <c r="CU47" i="3"/>
  <c r="CU84" i="3"/>
  <c r="CU105" i="3"/>
  <c r="CZ137" i="3"/>
  <c r="CZ144" i="3"/>
  <c r="CZ185" i="3"/>
  <c r="CZ188" i="3"/>
  <c r="CU189" i="3"/>
  <c r="CZ206" i="3"/>
  <c r="CU214" i="3"/>
  <c r="CZ248" i="3"/>
  <c r="CU250" i="3"/>
  <c r="CZ270" i="3"/>
  <c r="CU275" i="3"/>
  <c r="CZ294" i="3"/>
  <c r="CU300" i="3"/>
  <c r="CZ336" i="3"/>
  <c r="CU337" i="3"/>
  <c r="CZ345" i="3"/>
  <c r="CU352" i="3"/>
  <c r="CZ374" i="3"/>
  <c r="CU375" i="3"/>
  <c r="CZ380" i="3"/>
  <c r="CU381" i="3"/>
  <c r="CZ394" i="3"/>
  <c r="CU395" i="3"/>
  <c r="CZ63" i="3"/>
  <c r="CZ81" i="3"/>
  <c r="CU39" i="3"/>
  <c r="CV45" i="3"/>
  <c r="CZ48" i="3"/>
  <c r="CU63" i="3"/>
  <c r="CV64" i="3"/>
  <c r="CZ79" i="3"/>
  <c r="CU81" i="3"/>
  <c r="CV82" i="3"/>
  <c r="CZ98" i="3"/>
  <c r="CU100" i="3"/>
  <c r="CV102" i="3"/>
  <c r="CZ110" i="3"/>
  <c r="CZ132" i="3"/>
  <c r="CZ138" i="3"/>
  <c r="CZ152" i="3"/>
  <c r="CZ154" i="3"/>
  <c r="CV63" i="3"/>
  <c r="CV81" i="3"/>
  <c r="CU99" i="3"/>
  <c r="CU127" i="3"/>
  <c r="CZ161" i="3"/>
  <c r="CU49" i="3"/>
  <c r="CU80" i="3"/>
  <c r="CV100" i="3"/>
  <c r="CZ46" i="3"/>
  <c r="CZ69" i="3"/>
  <c r="CU79" i="3"/>
  <c r="CZ83" i="3"/>
  <c r="CU98" i="3"/>
  <c r="CZ103" i="3"/>
  <c r="CU110" i="3"/>
  <c r="CZ130" i="3"/>
  <c r="CZ136" i="3"/>
  <c r="CZ142" i="3"/>
  <c r="CZ159" i="3"/>
  <c r="CZ153" i="3"/>
  <c r="CZ134" i="3"/>
  <c r="CZ140" i="3"/>
  <c r="CZ147" i="3"/>
  <c r="CZ151" i="3"/>
  <c r="CZ160" i="3"/>
  <c r="CZ39" i="3"/>
  <c r="CZ49" i="3"/>
  <c r="CZ80" i="3"/>
  <c r="CZ99" i="3"/>
  <c r="CZ127" i="3"/>
  <c r="CZ133" i="3"/>
  <c r="CZ139" i="3"/>
  <c r="CZ145" i="3"/>
  <c r="CZ158" i="3"/>
  <c r="CU184" i="3"/>
  <c r="CV185" i="3"/>
  <c r="CU195" i="3"/>
  <c r="CV196" i="3"/>
  <c r="CU216" i="3"/>
  <c r="CV217" i="3"/>
  <c r="CU255" i="3"/>
  <c r="CV260" i="3"/>
  <c r="CU280" i="3"/>
  <c r="CV281" i="3"/>
  <c r="CU304" i="3"/>
  <c r="CV311" i="3"/>
  <c r="CU338" i="3"/>
  <c r="CV339" i="3"/>
  <c r="CU358" i="3"/>
  <c r="CV359" i="3"/>
  <c r="CU376" i="3"/>
  <c r="CV377" i="3"/>
  <c r="CU382" i="3"/>
  <c r="CV383" i="3"/>
  <c r="CU396" i="3"/>
  <c r="CV397" i="3"/>
  <c r="CV184" i="3"/>
  <c r="CU192" i="3"/>
  <c r="CZ184" i="3"/>
  <c r="CZ189" i="3"/>
  <c r="CZ195" i="3"/>
  <c r="CZ201" i="3"/>
  <c r="CZ216" i="3"/>
  <c r="CZ244" i="3"/>
  <c r="CZ255" i="3"/>
  <c r="CZ265" i="3"/>
  <c r="CZ280" i="3"/>
  <c r="CZ290" i="3"/>
  <c r="CZ304" i="3"/>
  <c r="CZ330" i="3"/>
  <c r="CZ338" i="3"/>
  <c r="CZ341" i="3"/>
  <c r="CZ358" i="3"/>
  <c r="CZ373" i="3"/>
  <c r="CZ376" i="3"/>
  <c r="CZ379" i="3"/>
  <c r="CZ382" i="3"/>
  <c r="CZ387" i="3"/>
  <c r="CZ396" i="3"/>
  <c r="CV179" i="3"/>
  <c r="CU191" i="3"/>
  <c r="CV192" i="3"/>
  <c r="CU206" i="3"/>
  <c r="CV214" i="3"/>
  <c r="CU248" i="3"/>
  <c r="CV250" i="3"/>
  <c r="CU270" i="3"/>
  <c r="CV275" i="3"/>
  <c r="CU294" i="3"/>
  <c r="CV300" i="3"/>
  <c r="CU336" i="3"/>
  <c r="CV337" i="3"/>
  <c r="CU345" i="3"/>
  <c r="CV352" i="3"/>
  <c r="CU374" i="3"/>
  <c r="CV375" i="3"/>
  <c r="CU380" i="3"/>
  <c r="CV381" i="3"/>
  <c r="CU394" i="3"/>
  <c r="CV395" i="3"/>
  <c r="LG216" i="3"/>
  <c r="LP216" i="3" s="1"/>
  <c r="LH216" i="3"/>
  <c r="LI216" i="3"/>
  <c r="LL216" i="3" s="1"/>
  <c r="LJ216" i="3"/>
  <c r="LK216" i="3"/>
  <c r="LO216" i="3"/>
  <c r="LG217" i="3"/>
  <c r="LP217" i="3" s="1"/>
  <c r="LH217" i="3"/>
  <c r="LI217" i="3"/>
  <c r="LL217" i="3" s="1"/>
  <c r="LJ217" i="3"/>
  <c r="LK217" i="3"/>
  <c r="LO217" i="3"/>
  <c r="LN217" i="3" l="1"/>
  <c r="HC217" i="3"/>
  <c r="HB217" i="3"/>
  <c r="LN216" i="3"/>
  <c r="HD217" i="3"/>
  <c r="LM217" i="3"/>
  <c r="LM216" i="3"/>
  <c r="JP415" i="3" l="1"/>
  <c r="IW415" i="3"/>
  <c r="HK415" i="3"/>
  <c r="LK13" i="3"/>
  <c r="LJ13" i="3"/>
  <c r="LI13" i="3"/>
  <c r="LH12" i="3"/>
  <c r="LH13" i="3"/>
  <c r="LH11" i="3"/>
  <c r="LG12" i="3"/>
  <c r="LG13" i="3"/>
  <c r="LP13" i="3" s="1"/>
  <c r="LG11" i="3"/>
  <c r="LF12" i="3"/>
  <c r="LF13" i="3"/>
  <c r="LO13" i="3" s="1"/>
  <c r="LF11" i="3"/>
  <c r="LF14" i="3"/>
  <c r="LO14" i="3" s="1"/>
  <c r="LG14" i="3"/>
  <c r="LP14" i="3" s="1"/>
  <c r="LH14" i="3"/>
  <c r="LI14" i="3"/>
  <c r="LJ14" i="3"/>
  <c r="LK14" i="3"/>
  <c r="LB415" i="3"/>
  <c r="HA13" i="3"/>
  <c r="GZ13" i="3"/>
  <c r="GY13" i="3"/>
  <c r="GX13" i="3"/>
  <c r="MT13" i="3" s="1"/>
  <c r="GW13" i="3"/>
  <c r="HF13" i="3" s="1"/>
  <c r="GV13" i="3"/>
  <c r="HE13" i="3" s="1"/>
  <c r="HA14" i="3"/>
  <c r="GZ14" i="3"/>
  <c r="GY14" i="3"/>
  <c r="MU14" i="3" s="1"/>
  <c r="GX14" i="3"/>
  <c r="GW14" i="3"/>
  <c r="HF14" i="3" s="1"/>
  <c r="GV14" i="3"/>
  <c r="HA12" i="3"/>
  <c r="GZ12" i="3"/>
  <c r="GY12" i="3"/>
  <c r="GX12" i="3"/>
  <c r="GW12" i="3"/>
  <c r="HF12" i="3" s="1"/>
  <c r="GV12" i="3"/>
  <c r="HA11" i="3"/>
  <c r="GZ11" i="3"/>
  <c r="GY11" i="3"/>
  <c r="GX11" i="3"/>
  <c r="GW11" i="3"/>
  <c r="GV11" i="3"/>
  <c r="CH415" i="3"/>
  <c r="AA341" i="3"/>
  <c r="AG381" i="3"/>
  <c r="AP381" i="3" s="1"/>
  <c r="AH381" i="3"/>
  <c r="AI381" i="3"/>
  <c r="AJ381" i="3"/>
  <c r="MU381" i="3" s="1"/>
  <c r="AK381" i="3"/>
  <c r="MV381" i="3" s="1"/>
  <c r="AL381" i="3"/>
  <c r="AA381" i="3"/>
  <c r="MT381" i="3" l="1"/>
  <c r="MS381" i="3"/>
  <c r="NB381" i="3" s="1"/>
  <c r="MW381" i="3"/>
  <c r="MR154" i="3"/>
  <c r="NA154" i="3" s="1"/>
  <c r="MW156" i="3"/>
  <c r="MW155" i="3"/>
  <c r="MS153" i="3"/>
  <c r="NB153" i="3" s="1"/>
  <c r="MV156" i="3"/>
  <c r="MV155" i="3"/>
  <c r="MV14" i="3"/>
  <c r="HC11" i="3"/>
  <c r="MW13" i="3"/>
  <c r="MZ13" i="3" s="1"/>
  <c r="MT154" i="3"/>
  <c r="MU153" i="3"/>
  <c r="MW14" i="3"/>
  <c r="MT153" i="3"/>
  <c r="MV154" i="3"/>
  <c r="MV13" i="3"/>
  <c r="MR155" i="3"/>
  <c r="NA155" i="3" s="1"/>
  <c r="MT156" i="3"/>
  <c r="MW154" i="3"/>
  <c r="MU156" i="3"/>
  <c r="MU155" i="3"/>
  <c r="MT155" i="3"/>
  <c r="MU154" i="3"/>
  <c r="MW153" i="3"/>
  <c r="MV153" i="3"/>
  <c r="MR14" i="3"/>
  <c r="NA14" i="3" s="1"/>
  <c r="MT14" i="3"/>
  <c r="MU13" i="3"/>
  <c r="MR156" i="3"/>
  <c r="NA156" i="3" s="1"/>
  <c r="MR153" i="3"/>
  <c r="NA153" i="3" s="1"/>
  <c r="MR13" i="3"/>
  <c r="MS154" i="3"/>
  <c r="MR381" i="3"/>
  <c r="NA381" i="3" s="1"/>
  <c r="HD11" i="3"/>
  <c r="MS14" i="3"/>
  <c r="MS156" i="3"/>
  <c r="MS13" i="3"/>
  <c r="NB13" i="3" s="1"/>
  <c r="MS155" i="3"/>
  <c r="NB155" i="3" s="1"/>
  <c r="HB11" i="3"/>
  <c r="HD14" i="3"/>
  <c r="HD63" i="3"/>
  <c r="HD64" i="3"/>
  <c r="HD69" i="3"/>
  <c r="HD12" i="3"/>
  <c r="HB14" i="3"/>
  <c r="BZ155" i="3"/>
  <c r="CA153" i="3"/>
  <c r="HE11" i="3"/>
  <c r="HF11" i="3"/>
  <c r="HB12" i="3"/>
  <c r="HC84" i="3"/>
  <c r="HD82" i="3"/>
  <c r="HB80" i="3"/>
  <c r="HD102" i="3"/>
  <c r="HC155" i="3"/>
  <c r="HD153" i="3"/>
  <c r="HC250" i="3"/>
  <c r="HB261" i="3"/>
  <c r="HC326" i="3"/>
  <c r="HC397" i="3"/>
  <c r="HD395" i="3"/>
  <c r="HC12" i="3"/>
  <c r="HD13" i="3"/>
  <c r="HC13" i="3"/>
  <c r="HE14" i="3"/>
  <c r="HE12" i="3"/>
  <c r="HB13" i="3"/>
  <c r="HC14" i="3"/>
  <c r="HD156" i="3"/>
  <c r="HC153" i="3"/>
  <c r="HD261" i="3"/>
  <c r="HB266" i="3"/>
  <c r="HC395" i="3"/>
  <c r="HC80" i="3"/>
  <c r="HD155" i="3"/>
  <c r="HB153" i="3"/>
  <c r="HD397" i="3"/>
  <c r="HC396" i="3"/>
  <c r="HC266" i="3"/>
  <c r="HD327" i="3"/>
  <c r="HB84" i="3"/>
  <c r="HC82" i="3"/>
  <c r="HD80" i="3"/>
  <c r="HB326" i="3"/>
  <c r="HD358" i="3"/>
  <c r="HD359" i="3"/>
  <c r="HD84" i="3"/>
  <c r="HD81" i="3"/>
  <c r="HD266" i="3"/>
  <c r="HD276" i="3"/>
  <c r="HD326" i="3"/>
  <c r="HC376" i="3"/>
  <c r="HB81" i="3"/>
  <c r="HB154" i="3"/>
  <c r="HD281" i="3"/>
  <c r="HB300" i="3"/>
  <c r="HB358" i="3"/>
  <c r="HD398" i="3"/>
  <c r="HD396" i="3"/>
  <c r="HD83" i="3"/>
  <c r="HB82" i="3"/>
  <c r="HD154" i="3"/>
  <c r="HB250" i="3"/>
  <c r="HC281" i="3"/>
  <c r="HC276" i="3"/>
  <c r="HB276" i="3"/>
  <c r="HD300" i="3"/>
  <c r="HC327" i="3"/>
  <c r="HC375" i="3"/>
  <c r="HD374" i="3"/>
  <c r="U341" i="3"/>
  <c r="BY341" i="3"/>
  <c r="HC81" i="3"/>
  <c r="HC156" i="3"/>
  <c r="HC154" i="3"/>
  <c r="HD250" i="3"/>
  <c r="HC261" i="3"/>
  <c r="HB281" i="3"/>
  <c r="HC300" i="3"/>
  <c r="HB327" i="3"/>
  <c r="HB396" i="3"/>
  <c r="HB395" i="3"/>
  <c r="HC398" i="3"/>
  <c r="HB397" i="3"/>
  <c r="HB398" i="3"/>
  <c r="HB359" i="3"/>
  <c r="HC358" i="3"/>
  <c r="HC359" i="3"/>
  <c r="HB156" i="3"/>
  <c r="HB155" i="3"/>
  <c r="HB102" i="3"/>
  <c r="HC102" i="3"/>
  <c r="HC83" i="3"/>
  <c r="HB83" i="3"/>
  <c r="HB69" i="3"/>
  <c r="HC69" i="3"/>
  <c r="HB64" i="3"/>
  <c r="HB63" i="3"/>
  <c r="HC64" i="3"/>
  <c r="HC63" i="3"/>
  <c r="HC380" i="3"/>
  <c r="HD380" i="3"/>
  <c r="HD379" i="3"/>
  <c r="HD378" i="3"/>
  <c r="HB376" i="3"/>
  <c r="U381" i="3"/>
  <c r="HC381" i="3"/>
  <c r="BY380" i="3"/>
  <c r="V341" i="3"/>
  <c r="BZ154" i="3"/>
  <c r="BY153" i="3"/>
  <c r="HC374" i="3"/>
  <c r="T341" i="3"/>
  <c r="CA156" i="3"/>
  <c r="BY155" i="3"/>
  <c r="BZ153" i="3"/>
  <c r="V381" i="3"/>
  <c r="AO381" i="3"/>
  <c r="CA380" i="3"/>
  <c r="CA381" i="3"/>
  <c r="BZ380" i="3"/>
  <c r="AM381" i="3"/>
  <c r="HD375" i="3"/>
  <c r="AN381" i="3"/>
  <c r="HC377" i="3"/>
  <c r="T381" i="3"/>
  <c r="BZ381" i="3"/>
  <c r="HD381" i="3"/>
  <c r="HD377" i="3"/>
  <c r="HB375" i="3"/>
  <c r="HC341" i="3"/>
  <c r="BY156" i="3"/>
  <c r="BY154" i="3"/>
  <c r="AQ381" i="3"/>
  <c r="HB380" i="3"/>
  <c r="HB341" i="3"/>
  <c r="CA341" i="3"/>
  <c r="CA154" i="3"/>
  <c r="BY381" i="3"/>
  <c r="HC379" i="3"/>
  <c r="HB381" i="3"/>
  <c r="HB379" i="3"/>
  <c r="HB378" i="3"/>
  <c r="HD376" i="3"/>
  <c r="HB374" i="3"/>
  <c r="HD341" i="3"/>
  <c r="BZ341" i="3"/>
  <c r="CA155" i="3"/>
  <c r="BZ156" i="3"/>
  <c r="AB341" i="3"/>
  <c r="HC378" i="3"/>
  <c r="HB377" i="3"/>
  <c r="AB381" i="3"/>
  <c r="AN6" i="7"/>
  <c r="AO6" i="7"/>
  <c r="AN7" i="7"/>
  <c r="AO7" i="7"/>
  <c r="AN8" i="7"/>
  <c r="AO8" i="7"/>
  <c r="AN9" i="7"/>
  <c r="AO9" i="7"/>
  <c r="AN10" i="7"/>
  <c r="AO10" i="7"/>
  <c r="AN11" i="7"/>
  <c r="AO11" i="7"/>
  <c r="AN12" i="7"/>
  <c r="AO12" i="7"/>
  <c r="AN13" i="7"/>
  <c r="AO13" i="7"/>
  <c r="AN14" i="7"/>
  <c r="AO14" i="7"/>
  <c r="AN15" i="7"/>
  <c r="AO15" i="7"/>
  <c r="AN16" i="7"/>
  <c r="AO16" i="7"/>
  <c r="AN17" i="7"/>
  <c r="AO17" i="7"/>
  <c r="AN18" i="7"/>
  <c r="AO18" i="7"/>
  <c r="AN19" i="7"/>
  <c r="AO19" i="7"/>
  <c r="AN20" i="7"/>
  <c r="AO20" i="7"/>
  <c r="AN21" i="7"/>
  <c r="AO21" i="7"/>
  <c r="AN22" i="7"/>
  <c r="AO22" i="7"/>
  <c r="AN23" i="7"/>
  <c r="AO23" i="7"/>
  <c r="AO5" i="7"/>
  <c r="AN5" i="7"/>
  <c r="AI31" i="7"/>
  <c r="AJ31" i="7"/>
  <c r="AK31" i="7"/>
  <c r="AL31" i="7"/>
  <c r="AM31" i="7"/>
  <c r="AH31" i="7"/>
  <c r="AK23" i="7"/>
  <c r="AJ23" i="7"/>
  <c r="AL23" i="7" s="1"/>
  <c r="AI23" i="7"/>
  <c r="AM23" i="7" s="1"/>
  <c r="AH23" i="7"/>
  <c r="AM22" i="7"/>
  <c r="AL22" i="7"/>
  <c r="AM21" i="7"/>
  <c r="AL21" i="7"/>
  <c r="AM20" i="7"/>
  <c r="AL20" i="7"/>
  <c r="AM19" i="7"/>
  <c r="AL19" i="7"/>
  <c r="AM18" i="7"/>
  <c r="AL18" i="7"/>
  <c r="AM17" i="7"/>
  <c r="AL17" i="7"/>
  <c r="AM16" i="7"/>
  <c r="AL16" i="7"/>
  <c r="AM15" i="7"/>
  <c r="AL15" i="7"/>
  <c r="AM14" i="7"/>
  <c r="AL14" i="7"/>
  <c r="AM13" i="7"/>
  <c r="AL13" i="7"/>
  <c r="AM12" i="7"/>
  <c r="AL12" i="7"/>
  <c r="AM11" i="7"/>
  <c r="AL11" i="7"/>
  <c r="AM10" i="7"/>
  <c r="AL10" i="7"/>
  <c r="AM9" i="7"/>
  <c r="AL9" i="7"/>
  <c r="AM8" i="7"/>
  <c r="AL8" i="7"/>
  <c r="AM7" i="7"/>
  <c r="AL7" i="7"/>
  <c r="AM6" i="7"/>
  <c r="AL6" i="7"/>
  <c r="AM5" i="7"/>
  <c r="AL5" i="7"/>
  <c r="MZ381" i="3" l="1"/>
  <c r="MY153" i="3"/>
  <c r="MZ155" i="3"/>
  <c r="MY381" i="3"/>
  <c r="MX154" i="3"/>
  <c r="MZ156" i="3"/>
  <c r="MY156" i="3"/>
  <c r="MZ153" i="3"/>
  <c r="MZ154" i="3"/>
  <c r="NB156" i="3"/>
  <c r="MZ14" i="3"/>
  <c r="MX155" i="3"/>
  <c r="MX156" i="3"/>
  <c r="MY13" i="3"/>
  <c r="MY155" i="3"/>
  <c r="MX153" i="3"/>
  <c r="MX14" i="3"/>
  <c r="MX13" i="3"/>
  <c r="NA13" i="3"/>
  <c r="MX381" i="3"/>
  <c r="NB154" i="3"/>
  <c r="MY154" i="3"/>
  <c r="MY14" i="3"/>
  <c r="NB14" i="3"/>
  <c r="M6" i="7"/>
  <c r="N6" i="7"/>
  <c r="M7" i="7"/>
  <c r="N7" i="7"/>
  <c r="M8" i="7"/>
  <c r="N8" i="7"/>
  <c r="M9" i="7"/>
  <c r="N9" i="7"/>
  <c r="M10" i="7"/>
  <c r="N10" i="7"/>
  <c r="M11" i="7"/>
  <c r="N11" i="7"/>
  <c r="M12" i="7"/>
  <c r="N12" i="7"/>
  <c r="M13" i="7"/>
  <c r="N13" i="7"/>
  <c r="M14" i="7"/>
  <c r="N14" i="7"/>
  <c r="M15" i="7"/>
  <c r="N15" i="7"/>
  <c r="M16" i="7"/>
  <c r="N16" i="7"/>
  <c r="M17" i="7"/>
  <c r="N17" i="7"/>
  <c r="M18" i="7"/>
  <c r="N18" i="7"/>
  <c r="M19" i="7"/>
  <c r="N19" i="7"/>
  <c r="M20" i="7"/>
  <c r="N20" i="7"/>
  <c r="M21" i="7"/>
  <c r="N21" i="7"/>
  <c r="M22" i="7"/>
  <c r="N22" i="7"/>
  <c r="N5" i="7"/>
  <c r="M5" i="7"/>
  <c r="I23" i="7"/>
  <c r="J23" i="7"/>
  <c r="K23" i="7"/>
  <c r="L23" i="7"/>
  <c r="N23" i="7" l="1"/>
  <c r="M23" i="7"/>
  <c r="DI209" i="2" l="1"/>
  <c r="DH209" i="2"/>
  <c r="DF209" i="2"/>
  <c r="DF210" i="2" s="1"/>
  <c r="DE209" i="2"/>
  <c r="DE210" i="2" s="1"/>
  <c r="CT209" i="2"/>
  <c r="CS209" i="2"/>
  <c r="AL210" i="2"/>
  <c r="AK209" i="2"/>
  <c r="AK210" i="2" s="1"/>
  <c r="LS12" i="3" l="1"/>
  <c r="LS11" i="3"/>
  <c r="KZ403" i="3"/>
  <c r="KZ334" i="3"/>
  <c r="KZ280" i="3"/>
  <c r="KZ275" i="3"/>
  <c r="KZ270" i="3"/>
  <c r="KZ265" i="3"/>
  <c r="KZ260" i="3"/>
  <c r="KZ255" i="3"/>
  <c r="KZ224" i="3"/>
  <c r="KZ193" i="3"/>
  <c r="KZ125" i="3"/>
  <c r="KZ43" i="3"/>
  <c r="KG403" i="3"/>
  <c r="KG334" i="3"/>
  <c r="KG253" i="3"/>
  <c r="KG224" i="3"/>
  <c r="KG193" i="3"/>
  <c r="KG125" i="3"/>
  <c r="KG43" i="3"/>
  <c r="KG26" i="3"/>
  <c r="JN411" i="3"/>
  <c r="JN403" i="3"/>
  <c r="JN334" i="3"/>
  <c r="JN179" i="3"/>
  <c r="JN128" i="3"/>
  <c r="JN129" i="3"/>
  <c r="JN130" i="3"/>
  <c r="JN131" i="3"/>
  <c r="JN132" i="3"/>
  <c r="JN133" i="3"/>
  <c r="JN134" i="3"/>
  <c r="JN135" i="3"/>
  <c r="JN136" i="3"/>
  <c r="JN137" i="3"/>
  <c r="JN138" i="3"/>
  <c r="JN139" i="3"/>
  <c r="JN140" i="3"/>
  <c r="JN141" i="3"/>
  <c r="JN142" i="3"/>
  <c r="JN143" i="3"/>
  <c r="JN144" i="3"/>
  <c r="JN145" i="3"/>
  <c r="JN146" i="3"/>
  <c r="JN147" i="3"/>
  <c r="JN148" i="3"/>
  <c r="JN149" i="3"/>
  <c r="JN150" i="3"/>
  <c r="JN151" i="3"/>
  <c r="JN152" i="3"/>
  <c r="JN127" i="3"/>
  <c r="IB378" i="3"/>
  <c r="IB376" i="3"/>
  <c r="IB359" i="3"/>
  <c r="IB28" i="3"/>
  <c r="HI152" i="3"/>
  <c r="GP64" i="3"/>
  <c r="GP63" i="3"/>
  <c r="CY327" i="3"/>
  <c r="CY276" i="3"/>
  <c r="CY266" i="3"/>
  <c r="CF147" i="3"/>
  <c r="CF148" i="3"/>
  <c r="CF149" i="3"/>
  <c r="CF150" i="3"/>
  <c r="AT33" i="3"/>
  <c r="AT84" i="3"/>
  <c r="AA380" i="3"/>
  <c r="AA377" i="3"/>
  <c r="AA374" i="3"/>
  <c r="AA11" i="3"/>
  <c r="LK11" i="3" l="1"/>
  <c r="LJ11" i="3"/>
  <c r="LI11" i="3"/>
  <c r="LO11" i="3"/>
  <c r="IR11" i="3"/>
  <c r="IQ11" i="3"/>
  <c r="HT11" i="3"/>
  <c r="HS11" i="3"/>
  <c r="HR11" i="3"/>
  <c r="HQ11" i="3"/>
  <c r="HP11" i="3"/>
  <c r="HY11" i="3" s="1"/>
  <c r="HO11" i="3"/>
  <c r="HX11" i="3" s="1"/>
  <c r="CQ11" i="3"/>
  <c r="CP11" i="3"/>
  <c r="CO11" i="3"/>
  <c r="CN11" i="3"/>
  <c r="CM11" i="3"/>
  <c r="CL11" i="3"/>
  <c r="BX11" i="3"/>
  <c r="BW11" i="3"/>
  <c r="BV11" i="3"/>
  <c r="BU11" i="3"/>
  <c r="BT11" i="3"/>
  <c r="CC11" i="3" s="1"/>
  <c r="BS11" i="3"/>
  <c r="CB11" i="3" s="1"/>
  <c r="AZ12" i="3"/>
  <c r="BA12" i="3"/>
  <c r="BB12" i="3"/>
  <c r="BC12" i="3"/>
  <c r="BD12" i="3"/>
  <c r="BE12" i="3"/>
  <c r="BE11" i="3"/>
  <c r="BD11" i="3"/>
  <c r="BC11" i="3"/>
  <c r="BB11" i="3"/>
  <c r="BA11" i="3"/>
  <c r="AZ11" i="3"/>
  <c r="AL11" i="3"/>
  <c r="AK11" i="3"/>
  <c r="AJ11" i="3"/>
  <c r="AI11" i="3"/>
  <c r="AH11" i="3"/>
  <c r="AG11" i="3"/>
  <c r="AP11" i="3" s="1"/>
  <c r="S11" i="3"/>
  <c r="R11" i="3"/>
  <c r="Q11" i="3"/>
  <c r="P11" i="3"/>
  <c r="O11" i="3"/>
  <c r="N11" i="3"/>
  <c r="ML10" i="3"/>
  <c r="CR11" i="3" l="1"/>
  <c r="BK11" i="3"/>
  <c r="BF11" i="3"/>
  <c r="BL11" i="3"/>
  <c r="BG11" i="3"/>
  <c r="BH11" i="3"/>
  <c r="CT11" i="3"/>
  <c r="CV11" i="3"/>
  <c r="CS11" i="3"/>
  <c r="BH12" i="3"/>
  <c r="BJ12" i="3"/>
  <c r="BG12" i="3"/>
  <c r="BI12" i="3"/>
  <c r="BF12" i="3"/>
  <c r="BL12" i="3"/>
  <c r="AO11" i="3"/>
  <c r="LP11" i="3"/>
  <c r="LT11" i="3"/>
  <c r="AB11" i="3"/>
  <c r="CA11" i="3"/>
  <c r="T11" i="3"/>
  <c r="MW11" i="3"/>
  <c r="CU11" i="3"/>
  <c r="U11" i="3"/>
  <c r="MT11" i="3"/>
  <c r="V11" i="3"/>
  <c r="BI11" i="3"/>
  <c r="MU11" i="3"/>
  <c r="LM11" i="3"/>
  <c r="AN11" i="3"/>
  <c r="BJ11" i="3"/>
  <c r="MV11" i="3"/>
  <c r="LN11" i="3"/>
  <c r="HU11" i="3"/>
  <c r="MR11" i="3"/>
  <c r="HV11" i="3"/>
  <c r="LL11" i="3"/>
  <c r="MS11" i="3"/>
  <c r="HW11" i="3"/>
  <c r="BY11" i="3"/>
  <c r="BZ11" i="3"/>
  <c r="BK12" i="3"/>
  <c r="AQ11" i="3"/>
  <c r="AM11" i="3"/>
  <c r="LO12" i="3"/>
  <c r="LI12" i="3"/>
  <c r="LJ12" i="3"/>
  <c r="LK12" i="3"/>
  <c r="JA129" i="3"/>
  <c r="JJ129" i="3" s="1"/>
  <c r="JB129" i="3"/>
  <c r="JK129" i="3" s="1"/>
  <c r="JC129" i="3"/>
  <c r="JD129" i="3"/>
  <c r="JE129" i="3"/>
  <c r="JF129" i="3"/>
  <c r="JA130" i="3"/>
  <c r="JJ130" i="3" s="1"/>
  <c r="JB130" i="3"/>
  <c r="JK130" i="3" s="1"/>
  <c r="JC130" i="3"/>
  <c r="JD130" i="3"/>
  <c r="JE130" i="3"/>
  <c r="JF130" i="3"/>
  <c r="JA131" i="3"/>
  <c r="JJ131" i="3" s="1"/>
  <c r="JB131" i="3"/>
  <c r="JK131" i="3" s="1"/>
  <c r="JC131" i="3"/>
  <c r="JD131" i="3"/>
  <c r="JE131" i="3"/>
  <c r="JF131" i="3"/>
  <c r="JA132" i="3"/>
  <c r="JJ132" i="3" s="1"/>
  <c r="JB132" i="3"/>
  <c r="JK132" i="3" s="1"/>
  <c r="JC132" i="3"/>
  <c r="JD132" i="3"/>
  <c r="JE132" i="3"/>
  <c r="JF132" i="3"/>
  <c r="JA133" i="3"/>
  <c r="JJ133" i="3" s="1"/>
  <c r="JB133" i="3"/>
  <c r="JK133" i="3" s="1"/>
  <c r="JC133" i="3"/>
  <c r="JD133" i="3"/>
  <c r="JE133" i="3"/>
  <c r="JF133" i="3"/>
  <c r="JA134" i="3"/>
  <c r="JJ134" i="3" s="1"/>
  <c r="JB134" i="3"/>
  <c r="JK134" i="3" s="1"/>
  <c r="JC134" i="3"/>
  <c r="JD134" i="3"/>
  <c r="JE134" i="3"/>
  <c r="JF134" i="3"/>
  <c r="JA135" i="3"/>
  <c r="JJ135" i="3" s="1"/>
  <c r="JB135" i="3"/>
  <c r="JK135" i="3" s="1"/>
  <c r="JC135" i="3"/>
  <c r="JD135" i="3"/>
  <c r="JE135" i="3"/>
  <c r="JF135" i="3"/>
  <c r="JA136" i="3"/>
  <c r="JJ136" i="3" s="1"/>
  <c r="JB136" i="3"/>
  <c r="JK136" i="3" s="1"/>
  <c r="JC136" i="3"/>
  <c r="JD136" i="3"/>
  <c r="JE136" i="3"/>
  <c r="JF136" i="3"/>
  <c r="JA137" i="3"/>
  <c r="JJ137" i="3" s="1"/>
  <c r="JB137" i="3"/>
  <c r="JK137" i="3" s="1"/>
  <c r="JC137" i="3"/>
  <c r="JD137" i="3"/>
  <c r="JE137" i="3"/>
  <c r="JF137" i="3"/>
  <c r="JA138" i="3"/>
  <c r="JJ138" i="3" s="1"/>
  <c r="JB138" i="3"/>
  <c r="JK138" i="3" s="1"/>
  <c r="JC138" i="3"/>
  <c r="JD138" i="3"/>
  <c r="JE138" i="3"/>
  <c r="JF138" i="3"/>
  <c r="JA139" i="3"/>
  <c r="JJ139" i="3" s="1"/>
  <c r="JB139" i="3"/>
  <c r="JK139" i="3" s="1"/>
  <c r="JC139" i="3"/>
  <c r="JD139" i="3"/>
  <c r="JE139" i="3"/>
  <c r="JF139" i="3"/>
  <c r="JA140" i="3"/>
  <c r="JJ140" i="3" s="1"/>
  <c r="JB140" i="3"/>
  <c r="JK140" i="3" s="1"/>
  <c r="JC140" i="3"/>
  <c r="JD140" i="3"/>
  <c r="JE140" i="3"/>
  <c r="JF140" i="3"/>
  <c r="JA141" i="3"/>
  <c r="JJ141" i="3" s="1"/>
  <c r="JB141" i="3"/>
  <c r="JK141" i="3" s="1"/>
  <c r="JC141" i="3"/>
  <c r="JD141" i="3"/>
  <c r="JE141" i="3"/>
  <c r="JF141" i="3"/>
  <c r="JA142" i="3"/>
  <c r="JJ142" i="3" s="1"/>
  <c r="JB142" i="3"/>
  <c r="JC142" i="3"/>
  <c r="JD142" i="3"/>
  <c r="JE142" i="3"/>
  <c r="JF142" i="3"/>
  <c r="JA143" i="3"/>
  <c r="JJ143" i="3" s="1"/>
  <c r="JB143" i="3"/>
  <c r="JK143" i="3" s="1"/>
  <c r="JC143" i="3"/>
  <c r="JD143" i="3"/>
  <c r="JE143" i="3"/>
  <c r="JF143" i="3"/>
  <c r="JA144" i="3"/>
  <c r="JJ144" i="3" s="1"/>
  <c r="JB144" i="3"/>
  <c r="JK144" i="3" s="1"/>
  <c r="JC144" i="3"/>
  <c r="JD144" i="3"/>
  <c r="JE144" i="3"/>
  <c r="JF144" i="3"/>
  <c r="JA145" i="3"/>
  <c r="JJ145" i="3" s="1"/>
  <c r="JB145" i="3"/>
  <c r="JC145" i="3"/>
  <c r="JD145" i="3"/>
  <c r="JE145" i="3"/>
  <c r="JF145" i="3"/>
  <c r="JA146" i="3"/>
  <c r="JJ146" i="3" s="1"/>
  <c r="JB146" i="3"/>
  <c r="JK146" i="3" s="1"/>
  <c r="JC146" i="3"/>
  <c r="JD146" i="3"/>
  <c r="JE146" i="3"/>
  <c r="JF146" i="3"/>
  <c r="JA147" i="3"/>
  <c r="JJ147" i="3" s="1"/>
  <c r="JB147" i="3"/>
  <c r="JK147" i="3" s="1"/>
  <c r="JC147" i="3"/>
  <c r="JD147" i="3"/>
  <c r="JE147" i="3"/>
  <c r="JF147" i="3"/>
  <c r="JA148" i="3"/>
  <c r="JJ148" i="3" s="1"/>
  <c r="JB148" i="3"/>
  <c r="JK148" i="3" s="1"/>
  <c r="JC148" i="3"/>
  <c r="JD148" i="3"/>
  <c r="JE148" i="3"/>
  <c r="JF148" i="3"/>
  <c r="JA149" i="3"/>
  <c r="JJ149" i="3" s="1"/>
  <c r="JB149" i="3"/>
  <c r="JK149" i="3" s="1"/>
  <c r="JC149" i="3"/>
  <c r="JD149" i="3"/>
  <c r="JE149" i="3"/>
  <c r="JF149" i="3"/>
  <c r="JA150" i="3"/>
  <c r="JJ150" i="3" s="1"/>
  <c r="JB150" i="3"/>
  <c r="JK150" i="3" s="1"/>
  <c r="JC150" i="3"/>
  <c r="JD150" i="3"/>
  <c r="JE150" i="3"/>
  <c r="JF150" i="3"/>
  <c r="JA151" i="3"/>
  <c r="JJ151" i="3" s="1"/>
  <c r="JB151" i="3"/>
  <c r="JK151" i="3" s="1"/>
  <c r="JC151" i="3"/>
  <c r="JD151" i="3"/>
  <c r="JE151" i="3"/>
  <c r="JF151" i="3"/>
  <c r="JA152" i="3"/>
  <c r="JJ152" i="3" s="1"/>
  <c r="JB152" i="3"/>
  <c r="JK152" i="3" s="1"/>
  <c r="JC152" i="3"/>
  <c r="JD152" i="3"/>
  <c r="JE152" i="3"/>
  <c r="JF152" i="3"/>
  <c r="BO415" i="3"/>
  <c r="AV415" i="3"/>
  <c r="AG84" i="3"/>
  <c r="AH84" i="3"/>
  <c r="AI84" i="3"/>
  <c r="AJ84" i="3"/>
  <c r="AK84" i="3"/>
  <c r="AL84" i="3"/>
  <c r="AG147" i="3"/>
  <c r="AH147" i="3"/>
  <c r="AI147" i="3"/>
  <c r="AJ147" i="3"/>
  <c r="AK147" i="3"/>
  <c r="AL147" i="3"/>
  <c r="AG148" i="3"/>
  <c r="AH148" i="3"/>
  <c r="AI148" i="3"/>
  <c r="AJ148" i="3"/>
  <c r="AK148" i="3"/>
  <c r="AL148" i="3"/>
  <c r="AG149" i="3"/>
  <c r="AH149" i="3"/>
  <c r="AI149" i="3"/>
  <c r="AJ149" i="3"/>
  <c r="AK149" i="3"/>
  <c r="AL149" i="3"/>
  <c r="AG150" i="3"/>
  <c r="AH150" i="3"/>
  <c r="AI150" i="3"/>
  <c r="AJ150" i="3"/>
  <c r="AK150" i="3"/>
  <c r="AL150" i="3"/>
  <c r="AG151" i="3"/>
  <c r="AH151" i="3"/>
  <c r="AI151" i="3"/>
  <c r="AJ151" i="3"/>
  <c r="AK151" i="3"/>
  <c r="AL151" i="3"/>
  <c r="AG152" i="3"/>
  <c r="AH152" i="3"/>
  <c r="AI152" i="3"/>
  <c r="AJ152" i="3"/>
  <c r="AK152" i="3"/>
  <c r="AL152" i="3"/>
  <c r="AG300" i="3"/>
  <c r="AP300" i="3" s="1"/>
  <c r="AH300" i="3"/>
  <c r="AQ300" i="3" s="1"/>
  <c r="AI300" i="3"/>
  <c r="AJ300" i="3"/>
  <c r="AK300" i="3"/>
  <c r="AL300" i="3"/>
  <c r="AG341" i="3"/>
  <c r="AH341" i="3"/>
  <c r="AI341" i="3"/>
  <c r="AJ341" i="3"/>
  <c r="AK341" i="3"/>
  <c r="AL341" i="3"/>
  <c r="AG380" i="3"/>
  <c r="AP380" i="3" s="1"/>
  <c r="AH380" i="3"/>
  <c r="AQ380" i="3" s="1"/>
  <c r="AI380" i="3"/>
  <c r="AJ380" i="3"/>
  <c r="AK380" i="3"/>
  <c r="AL380" i="3"/>
  <c r="AG397" i="3"/>
  <c r="AP397" i="3" s="1"/>
  <c r="AH397" i="3"/>
  <c r="AQ397" i="3" s="1"/>
  <c r="AI397" i="3"/>
  <c r="AJ397" i="3"/>
  <c r="AK397" i="3"/>
  <c r="AL397" i="3"/>
  <c r="AG398" i="3"/>
  <c r="AP398" i="3" s="1"/>
  <c r="AH398" i="3"/>
  <c r="AQ398" i="3" s="1"/>
  <c r="AI398" i="3"/>
  <c r="AJ398" i="3"/>
  <c r="AK398" i="3"/>
  <c r="AL398" i="3"/>
  <c r="AC415" i="3"/>
  <c r="LY46" i="3"/>
  <c r="MH46" i="3" s="1"/>
  <c r="LZ46" i="3"/>
  <c r="MI46" i="3" s="1"/>
  <c r="MA46" i="3"/>
  <c r="MB46" i="3"/>
  <c r="MC46" i="3"/>
  <c r="MD46" i="3"/>
  <c r="LY47" i="3"/>
  <c r="MH47" i="3" s="1"/>
  <c r="LZ47" i="3"/>
  <c r="MI47" i="3" s="1"/>
  <c r="MA47" i="3"/>
  <c r="MB47" i="3"/>
  <c r="MC47" i="3"/>
  <c r="MD47" i="3"/>
  <c r="LY48" i="3"/>
  <c r="MH48" i="3" s="1"/>
  <c r="LZ48" i="3"/>
  <c r="MI48" i="3" s="1"/>
  <c r="MA48" i="3"/>
  <c r="MB48" i="3"/>
  <c r="MC48" i="3"/>
  <c r="MD48" i="3"/>
  <c r="LY49" i="3"/>
  <c r="MH49" i="3" s="1"/>
  <c r="LZ49" i="3"/>
  <c r="MI49" i="3" s="1"/>
  <c r="MA49" i="3"/>
  <c r="MB49" i="3"/>
  <c r="MC49" i="3"/>
  <c r="MD49" i="3"/>
  <c r="LF46" i="3"/>
  <c r="LO46" i="3" s="1"/>
  <c r="LG46" i="3"/>
  <c r="LP46" i="3" s="1"/>
  <c r="LH46" i="3"/>
  <c r="LI46" i="3"/>
  <c r="LJ46" i="3"/>
  <c r="LK46" i="3"/>
  <c r="LF47" i="3"/>
  <c r="LO47" i="3" s="1"/>
  <c r="LG47" i="3"/>
  <c r="LP47" i="3" s="1"/>
  <c r="LH47" i="3"/>
  <c r="LI47" i="3"/>
  <c r="LJ47" i="3"/>
  <c r="LK47" i="3"/>
  <c r="LF48" i="3"/>
  <c r="LO48" i="3" s="1"/>
  <c r="LG48" i="3"/>
  <c r="LP48" i="3" s="1"/>
  <c r="LH48" i="3"/>
  <c r="LI48" i="3"/>
  <c r="LJ48" i="3"/>
  <c r="LK48" i="3"/>
  <c r="LF49" i="3"/>
  <c r="LO49" i="3" s="1"/>
  <c r="LG49" i="3"/>
  <c r="LP49" i="3" s="1"/>
  <c r="LH49" i="3"/>
  <c r="LI49" i="3"/>
  <c r="LJ49" i="3"/>
  <c r="LK49" i="3"/>
  <c r="KM46" i="3"/>
  <c r="KN46" i="3"/>
  <c r="KO46" i="3"/>
  <c r="KP46" i="3"/>
  <c r="KQ46" i="3"/>
  <c r="KR46" i="3"/>
  <c r="KM47" i="3"/>
  <c r="KV47" i="3" s="1"/>
  <c r="KN47" i="3"/>
  <c r="KW47" i="3" s="1"/>
  <c r="KO47" i="3"/>
  <c r="KP47" i="3"/>
  <c r="KQ47" i="3"/>
  <c r="KR47" i="3"/>
  <c r="KM48" i="3"/>
  <c r="KV48" i="3" s="1"/>
  <c r="KN48" i="3"/>
  <c r="KW48" i="3" s="1"/>
  <c r="KO48" i="3"/>
  <c r="KP48" i="3"/>
  <c r="KQ48" i="3"/>
  <c r="KR48" i="3"/>
  <c r="KM49" i="3"/>
  <c r="KV49" i="3" s="1"/>
  <c r="KN49" i="3"/>
  <c r="KW49" i="3" s="1"/>
  <c r="KO49" i="3"/>
  <c r="KP49" i="3"/>
  <c r="KQ49" i="3"/>
  <c r="KR49" i="3"/>
  <c r="JT46" i="3"/>
  <c r="KC46" i="3" s="1"/>
  <c r="JU46" i="3"/>
  <c r="KD46" i="3" s="1"/>
  <c r="JV46" i="3"/>
  <c r="JW46" i="3"/>
  <c r="JX46" i="3"/>
  <c r="JY46" i="3"/>
  <c r="JT47" i="3"/>
  <c r="KC47" i="3" s="1"/>
  <c r="JU47" i="3"/>
  <c r="KD47" i="3" s="1"/>
  <c r="JV47" i="3"/>
  <c r="JW47" i="3"/>
  <c r="JX47" i="3"/>
  <c r="JY47" i="3"/>
  <c r="JT48" i="3"/>
  <c r="KC48" i="3" s="1"/>
  <c r="JU48" i="3"/>
  <c r="KD48" i="3" s="1"/>
  <c r="JV48" i="3"/>
  <c r="JW48" i="3"/>
  <c r="JX48" i="3"/>
  <c r="JY48" i="3"/>
  <c r="JT49" i="3"/>
  <c r="KC49" i="3" s="1"/>
  <c r="JU49" i="3"/>
  <c r="KD49" i="3" s="1"/>
  <c r="JV49" i="3"/>
  <c r="JW49" i="3"/>
  <c r="JX49" i="3"/>
  <c r="JY49" i="3"/>
  <c r="JA46" i="3"/>
  <c r="JJ46" i="3" s="1"/>
  <c r="JB46" i="3"/>
  <c r="JK46" i="3" s="1"/>
  <c r="JC46" i="3"/>
  <c r="JD46" i="3"/>
  <c r="JE46" i="3"/>
  <c r="JF46" i="3"/>
  <c r="JA47" i="3"/>
  <c r="JJ47" i="3" s="1"/>
  <c r="JB47" i="3"/>
  <c r="JK47" i="3" s="1"/>
  <c r="JC47" i="3"/>
  <c r="JD47" i="3"/>
  <c r="JE47" i="3"/>
  <c r="JF47" i="3"/>
  <c r="JA48" i="3"/>
  <c r="JJ48" i="3" s="1"/>
  <c r="JB48" i="3"/>
  <c r="JK48" i="3" s="1"/>
  <c r="JC48" i="3"/>
  <c r="JD48" i="3"/>
  <c r="JE48" i="3"/>
  <c r="JF48" i="3"/>
  <c r="JA49" i="3"/>
  <c r="JJ49" i="3" s="1"/>
  <c r="JB49" i="3"/>
  <c r="JK49" i="3" s="1"/>
  <c r="JC49" i="3"/>
  <c r="JD49" i="3"/>
  <c r="JE49" i="3"/>
  <c r="JF49" i="3"/>
  <c r="GC46" i="3"/>
  <c r="GL46" i="3" s="1"/>
  <c r="GD46" i="3"/>
  <c r="GM46" i="3" s="1"/>
  <c r="GE46" i="3"/>
  <c r="GF46" i="3"/>
  <c r="GG46" i="3"/>
  <c r="GH46" i="3"/>
  <c r="GC47" i="3"/>
  <c r="GL47" i="3" s="1"/>
  <c r="GD47" i="3"/>
  <c r="GM47" i="3" s="1"/>
  <c r="GE47" i="3"/>
  <c r="GF47" i="3"/>
  <c r="GG47" i="3"/>
  <c r="GH47" i="3"/>
  <c r="GC48" i="3"/>
  <c r="GL48" i="3" s="1"/>
  <c r="GD48" i="3"/>
  <c r="GM48" i="3" s="1"/>
  <c r="GE48" i="3"/>
  <c r="GF48" i="3"/>
  <c r="GG48" i="3"/>
  <c r="GH48" i="3"/>
  <c r="GC49" i="3"/>
  <c r="GL49" i="3" s="1"/>
  <c r="GD49" i="3"/>
  <c r="GM49" i="3" s="1"/>
  <c r="GE49" i="3"/>
  <c r="GF49" i="3"/>
  <c r="GG49" i="3"/>
  <c r="GH49" i="3"/>
  <c r="FJ46" i="3"/>
  <c r="FS46" i="3" s="1"/>
  <c r="FK46" i="3"/>
  <c r="FT46" i="3" s="1"/>
  <c r="FL46" i="3"/>
  <c r="FM46" i="3"/>
  <c r="FN46" i="3"/>
  <c r="FO46" i="3"/>
  <c r="FJ47" i="3"/>
  <c r="FS47" i="3" s="1"/>
  <c r="FK47" i="3"/>
  <c r="FT47" i="3" s="1"/>
  <c r="FL47" i="3"/>
  <c r="FM47" i="3"/>
  <c r="FN47" i="3"/>
  <c r="FO47" i="3"/>
  <c r="FJ48" i="3"/>
  <c r="FS48" i="3" s="1"/>
  <c r="FK48" i="3"/>
  <c r="FT48" i="3" s="1"/>
  <c r="FL48" i="3"/>
  <c r="FM48" i="3"/>
  <c r="FN48" i="3"/>
  <c r="FO48" i="3"/>
  <c r="FJ49" i="3"/>
  <c r="FS49" i="3" s="1"/>
  <c r="FK49" i="3"/>
  <c r="FT49" i="3" s="1"/>
  <c r="FL49" i="3"/>
  <c r="FM49" i="3"/>
  <c r="FN49" i="3"/>
  <c r="FO49" i="3"/>
  <c r="AZ47" i="3"/>
  <c r="BA47" i="3"/>
  <c r="BB47" i="3"/>
  <c r="BC47" i="3"/>
  <c r="BD47" i="3"/>
  <c r="BE47" i="3"/>
  <c r="LY27" i="3"/>
  <c r="MH27" i="3" s="1"/>
  <c r="LZ27" i="3"/>
  <c r="MI27" i="3" s="1"/>
  <c r="MA27" i="3"/>
  <c r="MB27" i="3"/>
  <c r="MC27" i="3"/>
  <c r="MD27" i="3"/>
  <c r="LY28" i="3"/>
  <c r="MH28" i="3" s="1"/>
  <c r="LZ28" i="3"/>
  <c r="MI28" i="3" s="1"/>
  <c r="MA28" i="3"/>
  <c r="MB28" i="3"/>
  <c r="MC28" i="3"/>
  <c r="MD28" i="3"/>
  <c r="LF27" i="3"/>
  <c r="LO27" i="3" s="1"/>
  <c r="LG27" i="3"/>
  <c r="LP27" i="3" s="1"/>
  <c r="LH27" i="3"/>
  <c r="LI27" i="3"/>
  <c r="LJ27" i="3"/>
  <c r="LK27" i="3"/>
  <c r="LF28" i="3"/>
  <c r="LO28" i="3" s="1"/>
  <c r="LG28" i="3"/>
  <c r="LP28" i="3" s="1"/>
  <c r="LH28" i="3"/>
  <c r="LI28" i="3"/>
  <c r="LJ28" i="3"/>
  <c r="LK28" i="3"/>
  <c r="KM27" i="3"/>
  <c r="KV27" i="3" s="1"/>
  <c r="KN27" i="3"/>
  <c r="KW27" i="3" s="1"/>
  <c r="KO27" i="3"/>
  <c r="KP27" i="3"/>
  <c r="KQ27" i="3"/>
  <c r="KR27" i="3"/>
  <c r="KM28" i="3"/>
  <c r="KV28" i="3" s="1"/>
  <c r="KN28" i="3"/>
  <c r="KW28" i="3" s="1"/>
  <c r="KO28" i="3"/>
  <c r="KP28" i="3"/>
  <c r="KQ28" i="3"/>
  <c r="KR28" i="3"/>
  <c r="JT27" i="3"/>
  <c r="KC27" i="3" s="1"/>
  <c r="JU27" i="3"/>
  <c r="KD27" i="3" s="1"/>
  <c r="JV27" i="3"/>
  <c r="JW27" i="3"/>
  <c r="JX27" i="3"/>
  <c r="JY27" i="3"/>
  <c r="JT28" i="3"/>
  <c r="KC28" i="3" s="1"/>
  <c r="JU28" i="3"/>
  <c r="KD28" i="3" s="1"/>
  <c r="JV28" i="3"/>
  <c r="JW28" i="3"/>
  <c r="JX28" i="3"/>
  <c r="JY28" i="3"/>
  <c r="JA27" i="3"/>
  <c r="JJ27" i="3" s="1"/>
  <c r="JB27" i="3"/>
  <c r="JK27" i="3" s="1"/>
  <c r="JC27" i="3"/>
  <c r="JD27" i="3"/>
  <c r="JE27" i="3"/>
  <c r="JF27" i="3"/>
  <c r="JA28" i="3"/>
  <c r="JJ28" i="3" s="1"/>
  <c r="JB28" i="3"/>
  <c r="JK28" i="3" s="1"/>
  <c r="JC28" i="3"/>
  <c r="JD28" i="3"/>
  <c r="JE28" i="3"/>
  <c r="JF28" i="3"/>
  <c r="GC27" i="3"/>
  <c r="GL27" i="3" s="1"/>
  <c r="GD27" i="3"/>
  <c r="GM27" i="3" s="1"/>
  <c r="GE27" i="3"/>
  <c r="GF27" i="3"/>
  <c r="GG27" i="3"/>
  <c r="GH27" i="3"/>
  <c r="GC28" i="3"/>
  <c r="GL28" i="3" s="1"/>
  <c r="GD28" i="3"/>
  <c r="GM28" i="3" s="1"/>
  <c r="GE28" i="3"/>
  <c r="GF28" i="3"/>
  <c r="GG28" i="3"/>
  <c r="GH28" i="3"/>
  <c r="FJ27" i="3"/>
  <c r="FS27" i="3" s="1"/>
  <c r="FK27" i="3"/>
  <c r="FT27" i="3" s="1"/>
  <c r="FL27" i="3"/>
  <c r="FM27" i="3"/>
  <c r="FN27" i="3"/>
  <c r="FO27" i="3"/>
  <c r="FJ28" i="3"/>
  <c r="FS28" i="3" s="1"/>
  <c r="FK28" i="3"/>
  <c r="FT28" i="3" s="1"/>
  <c r="FL28" i="3"/>
  <c r="FM28" i="3"/>
  <c r="FN28" i="3"/>
  <c r="FO28" i="3"/>
  <c r="CL28" i="3"/>
  <c r="CM28" i="3"/>
  <c r="CN28" i="3"/>
  <c r="CO28" i="3"/>
  <c r="CP28" i="3"/>
  <c r="CQ28" i="3"/>
  <c r="AZ28" i="3"/>
  <c r="BA28" i="3"/>
  <c r="BB28" i="3"/>
  <c r="BC28" i="3"/>
  <c r="BD28" i="3"/>
  <c r="BE28" i="3"/>
  <c r="AG28" i="3"/>
  <c r="AP28" i="3" s="1"/>
  <c r="AH28" i="3"/>
  <c r="AQ28" i="3" s="1"/>
  <c r="AI28" i="3"/>
  <c r="AJ28" i="3"/>
  <c r="AK28" i="3"/>
  <c r="AL28" i="3"/>
  <c r="J415" i="3"/>
  <c r="LV10" i="3"/>
  <c r="LX10" i="3" s="1"/>
  <c r="LU10" i="3"/>
  <c r="LW10" i="3" s="1"/>
  <c r="LC10" i="3"/>
  <c r="LE10" i="3" s="1"/>
  <c r="LB10" i="3"/>
  <c r="LD10" i="3" s="1"/>
  <c r="KJ10" i="3"/>
  <c r="KL10" i="3" s="1"/>
  <c r="KI10" i="3"/>
  <c r="KK10" i="3" s="1"/>
  <c r="JQ10" i="3"/>
  <c r="JS10" i="3" s="1"/>
  <c r="JP10" i="3"/>
  <c r="JR10" i="3" s="1"/>
  <c r="JO10" i="3"/>
  <c r="IX10" i="3"/>
  <c r="IZ10" i="3" s="1"/>
  <c r="IW10" i="3"/>
  <c r="IY10" i="3" s="1"/>
  <c r="IR16" i="3"/>
  <c r="IQ16" i="3"/>
  <c r="IR15" i="3"/>
  <c r="IQ15" i="3"/>
  <c r="IR14" i="3"/>
  <c r="IQ14" i="3"/>
  <c r="IR13" i="3"/>
  <c r="IQ13" i="3"/>
  <c r="IR12" i="3"/>
  <c r="IQ12" i="3"/>
  <c r="IE10" i="3"/>
  <c r="IG10" i="3" s="1"/>
  <c r="ID10" i="3"/>
  <c r="IF10" i="3" s="1"/>
  <c r="HL10" i="3"/>
  <c r="HN10" i="3" s="1"/>
  <c r="HK10" i="3"/>
  <c r="HM10" i="3" s="1"/>
  <c r="GR10" i="3"/>
  <c r="GT10" i="3" s="1"/>
  <c r="FZ10" i="3"/>
  <c r="GB10" i="3" s="1"/>
  <c r="FY10" i="3"/>
  <c r="GA10" i="3" s="1"/>
  <c r="FG10" i="3"/>
  <c r="FI10" i="3" s="1"/>
  <c r="FF10" i="3"/>
  <c r="FH10" i="3" s="1"/>
  <c r="CI10" i="3"/>
  <c r="CK10" i="3" s="1"/>
  <c r="CH10" i="3"/>
  <c r="CJ10" i="3" s="1"/>
  <c r="BP10" i="3"/>
  <c r="BR10" i="3" s="1"/>
  <c r="BO10" i="3"/>
  <c r="BQ10" i="3" s="1"/>
  <c r="AW10" i="3"/>
  <c r="AY10" i="3" s="1"/>
  <c r="AV10" i="3"/>
  <c r="AX10" i="3" s="1"/>
  <c r="AD10" i="3"/>
  <c r="AF10" i="3" s="1"/>
  <c r="AC10" i="3"/>
  <c r="AE10" i="3" s="1"/>
  <c r="I10" i="3"/>
  <c r="H10" i="3"/>
  <c r="LS10" i="3" s="1"/>
  <c r="K10" i="3"/>
  <c r="J10" i="3"/>
  <c r="AT10" i="3"/>
  <c r="AU10" i="3"/>
  <c r="BM10" i="3"/>
  <c r="BN10" i="3"/>
  <c r="CF10" i="3"/>
  <c r="CG10" i="3"/>
  <c r="CY10" i="3"/>
  <c r="CZ10" i="3"/>
  <c r="FW10" i="3"/>
  <c r="FX10" i="3"/>
  <c r="GP10" i="3"/>
  <c r="GQ10" i="3"/>
  <c r="HI10" i="3"/>
  <c r="HJ10" i="3"/>
  <c r="IB10" i="3"/>
  <c r="IC10" i="3"/>
  <c r="BH28" i="3" l="1"/>
  <c r="BH47" i="3"/>
  <c r="CT28" i="3"/>
  <c r="BJ28" i="3"/>
  <c r="BG28" i="3"/>
  <c r="BJ47" i="3"/>
  <c r="BG47" i="3"/>
  <c r="CU28" i="3"/>
  <c r="CR28" i="3"/>
  <c r="BI47" i="3"/>
  <c r="BF47" i="3"/>
  <c r="CS28" i="3"/>
  <c r="BI28" i="3"/>
  <c r="BF28" i="3"/>
  <c r="MU341" i="3"/>
  <c r="MW380" i="3"/>
  <c r="MV380" i="3"/>
  <c r="MV341" i="3"/>
  <c r="MW341" i="3"/>
  <c r="MU151" i="3"/>
  <c r="MU150" i="3"/>
  <c r="MU149" i="3"/>
  <c r="MU148" i="3"/>
  <c r="MU147" i="3"/>
  <c r="MS380" i="3"/>
  <c r="MS341" i="3"/>
  <c r="NB341" i="3" s="1"/>
  <c r="AP152" i="3"/>
  <c r="MR152" i="3"/>
  <c r="NA152" i="3" s="1"/>
  <c r="AP147" i="3"/>
  <c r="MR147" i="3"/>
  <c r="MW152" i="3"/>
  <c r="MW151" i="3"/>
  <c r="MW150" i="3"/>
  <c r="MW149" i="3"/>
  <c r="MW148" i="3"/>
  <c r="MW147" i="3"/>
  <c r="AP341" i="3"/>
  <c r="MR341" i="3"/>
  <c r="NA341" i="3" s="1"/>
  <c r="AP150" i="3"/>
  <c r="MR150" i="3"/>
  <c r="MU380" i="3"/>
  <c r="MV152" i="3"/>
  <c r="MV151" i="3"/>
  <c r="MV150" i="3"/>
  <c r="MV149" i="3"/>
  <c r="MV148" i="3"/>
  <c r="MV147" i="3"/>
  <c r="AP148" i="3"/>
  <c r="MR148" i="3"/>
  <c r="MT380" i="3"/>
  <c r="MU152" i="3"/>
  <c r="AP149" i="3"/>
  <c r="MR149" i="3"/>
  <c r="MT341" i="3"/>
  <c r="MT152" i="3"/>
  <c r="MT151" i="3"/>
  <c r="MT150" i="3"/>
  <c r="MT149" i="3"/>
  <c r="MT148" i="3"/>
  <c r="MT147" i="3"/>
  <c r="AP151" i="3"/>
  <c r="MR151" i="3"/>
  <c r="AP84" i="3"/>
  <c r="MR380" i="3"/>
  <c r="AQ152" i="3"/>
  <c r="MS152" i="3"/>
  <c r="NB152" i="3" s="1"/>
  <c r="AQ151" i="3"/>
  <c r="MS151" i="3"/>
  <c r="AQ150" i="3"/>
  <c r="MS150" i="3"/>
  <c r="AQ149" i="3"/>
  <c r="MS149" i="3"/>
  <c r="AQ148" i="3"/>
  <c r="MS148" i="3"/>
  <c r="AQ147" i="3"/>
  <c r="MS147" i="3"/>
  <c r="NB147" i="3" s="1"/>
  <c r="JN10" i="3"/>
  <c r="D17" i="6"/>
  <c r="MZ11" i="3"/>
  <c r="LP12" i="3"/>
  <c r="LT12" i="3"/>
  <c r="JK145" i="3"/>
  <c r="JO145" i="3"/>
  <c r="JK142" i="3"/>
  <c r="JO142" i="3"/>
  <c r="IC28" i="3"/>
  <c r="HJ152" i="3"/>
  <c r="AB380" i="3"/>
  <c r="CG150" i="3"/>
  <c r="CG149" i="3"/>
  <c r="CG148" i="3"/>
  <c r="CG147" i="3"/>
  <c r="AQ84" i="3"/>
  <c r="AU84" i="3"/>
  <c r="M10" i="3"/>
  <c r="M11" i="3" s="1"/>
  <c r="X11" i="3" s="1"/>
  <c r="K11" i="3"/>
  <c r="L10" i="3"/>
  <c r="L11" i="3" s="1"/>
  <c r="W11" i="3" s="1"/>
  <c r="J11" i="3"/>
  <c r="NB11" i="3"/>
  <c r="MY11" i="3"/>
  <c r="NA11" i="3"/>
  <c r="MX11" i="3"/>
  <c r="BY152" i="3"/>
  <c r="JI133" i="3"/>
  <c r="HD27" i="3"/>
  <c r="AO397" i="3"/>
  <c r="AO152" i="3"/>
  <c r="HD146" i="3"/>
  <c r="MG46" i="3"/>
  <c r="HB146" i="3"/>
  <c r="LL46" i="3"/>
  <c r="JH139" i="3"/>
  <c r="GK27" i="3"/>
  <c r="MF28" i="3"/>
  <c r="HC149" i="3"/>
  <c r="HC148" i="3"/>
  <c r="MW47" i="3"/>
  <c r="AO148" i="3"/>
  <c r="AO147" i="3"/>
  <c r="JH152" i="3"/>
  <c r="HC145" i="3"/>
  <c r="FR48" i="3"/>
  <c r="FR46" i="3"/>
  <c r="LM48" i="3"/>
  <c r="LN47" i="3"/>
  <c r="FP49" i="3"/>
  <c r="KU46" i="3"/>
  <c r="LL48" i="3"/>
  <c r="AM147" i="3"/>
  <c r="HD152" i="3"/>
  <c r="HB150" i="3"/>
  <c r="HB149" i="3"/>
  <c r="HD140" i="3"/>
  <c r="HB139" i="3"/>
  <c r="HB138" i="3"/>
  <c r="HB137" i="3"/>
  <c r="FQ48" i="3"/>
  <c r="JG49" i="3"/>
  <c r="JG48" i="3"/>
  <c r="HB128" i="3"/>
  <c r="JG152" i="3"/>
  <c r="JG151" i="3"/>
  <c r="JH134" i="3"/>
  <c r="JI129" i="3"/>
  <c r="LL12" i="3"/>
  <c r="LM27" i="3"/>
  <c r="MG27" i="3"/>
  <c r="JH47" i="3"/>
  <c r="HD128" i="3"/>
  <c r="JI140" i="3"/>
  <c r="JG136" i="3"/>
  <c r="JG133" i="3"/>
  <c r="LN12" i="3"/>
  <c r="KS49" i="3"/>
  <c r="KB28" i="3"/>
  <c r="JZ27" i="3"/>
  <c r="LL27" i="3"/>
  <c r="MG28" i="3"/>
  <c r="AO149" i="3"/>
  <c r="AN147" i="3"/>
  <c r="AN84" i="3"/>
  <c r="HC137" i="3"/>
  <c r="AM148" i="3"/>
  <c r="HC138" i="3"/>
  <c r="JI150" i="3"/>
  <c r="JI148" i="3"/>
  <c r="JI147" i="3"/>
  <c r="JI141" i="3"/>
  <c r="AN151" i="3"/>
  <c r="HC135" i="3"/>
  <c r="HC131" i="3"/>
  <c r="HC129" i="3"/>
  <c r="JH140" i="3"/>
  <c r="JI138" i="3"/>
  <c r="JI136" i="3"/>
  <c r="JI135" i="3"/>
  <c r="JI134" i="3"/>
  <c r="HD138" i="3"/>
  <c r="HB134" i="3"/>
  <c r="JG145" i="3"/>
  <c r="JG141" i="3"/>
  <c r="JG140" i="3"/>
  <c r="MR47" i="3"/>
  <c r="NA47" i="3" s="1"/>
  <c r="GI49" i="3"/>
  <c r="GK48" i="3"/>
  <c r="ME47" i="3"/>
  <c r="AM398" i="3"/>
  <c r="AO84" i="3"/>
  <c r="BZ152" i="3"/>
  <c r="CA148" i="3"/>
  <c r="HC152" i="3"/>
  <c r="HC151" i="3"/>
  <c r="HC144" i="3"/>
  <c r="HC133" i="3"/>
  <c r="HD130" i="3"/>
  <c r="JI152" i="3"/>
  <c r="JH151" i="3"/>
  <c r="JG148" i="3"/>
  <c r="JH136" i="3"/>
  <c r="JG131" i="3"/>
  <c r="KA49" i="3"/>
  <c r="KB27" i="3"/>
  <c r="LN27" i="3"/>
  <c r="HC49" i="3"/>
  <c r="ME48" i="3"/>
  <c r="AO380" i="3"/>
  <c r="AM341" i="3"/>
  <c r="AN150" i="3"/>
  <c r="HD151" i="3"/>
  <c r="HD144" i="3"/>
  <c r="HB142" i="3"/>
  <c r="HD139" i="3"/>
  <c r="JH147" i="3"/>
  <c r="JG132" i="3"/>
  <c r="MW28" i="3"/>
  <c r="MS47" i="3"/>
  <c r="NB47" i="3" s="1"/>
  <c r="AO28" i="3"/>
  <c r="CA28" i="3"/>
  <c r="HB28" i="3"/>
  <c r="JH27" i="3"/>
  <c r="KU28" i="3"/>
  <c r="HB49" i="3"/>
  <c r="HB48" i="3"/>
  <c r="HD47" i="3"/>
  <c r="LN46" i="3"/>
  <c r="AO341" i="3"/>
  <c r="AO300" i="3"/>
  <c r="CA152" i="3"/>
  <c r="HD132" i="3"/>
  <c r="HB130" i="3"/>
  <c r="HD129" i="3"/>
  <c r="JH148" i="3"/>
  <c r="JI146" i="3"/>
  <c r="JH143" i="3"/>
  <c r="JI142" i="3"/>
  <c r="JH131" i="3"/>
  <c r="JI130" i="3"/>
  <c r="BZ28" i="3"/>
  <c r="FR27" i="3"/>
  <c r="FP46" i="3"/>
  <c r="GJ49" i="3"/>
  <c r="GK47" i="3"/>
  <c r="GI46" i="3"/>
  <c r="HD49" i="3"/>
  <c r="JI46" i="3"/>
  <c r="JZ49" i="3"/>
  <c r="JZ48" i="3"/>
  <c r="KB47" i="3"/>
  <c r="KT47" i="3"/>
  <c r="AN300" i="3"/>
  <c r="HB151" i="3"/>
  <c r="HC150" i="3"/>
  <c r="HB144" i="3"/>
  <c r="HB143" i="3"/>
  <c r="HD142" i="3"/>
  <c r="HB136" i="3"/>
  <c r="HD135" i="3"/>
  <c r="HB132" i="3"/>
  <c r="HC128" i="3"/>
  <c r="JI144" i="3"/>
  <c r="JG129" i="3"/>
  <c r="LM12" i="3"/>
  <c r="HC47" i="3"/>
  <c r="LN48" i="3"/>
  <c r="MG49" i="3"/>
  <c r="AM151" i="3"/>
  <c r="AM150" i="3"/>
  <c r="AN148" i="3"/>
  <c r="BZ150" i="3"/>
  <c r="CA147" i="3"/>
  <c r="HB148" i="3"/>
  <c r="HD147" i="3"/>
  <c r="HD143" i="3"/>
  <c r="HB141" i="3"/>
  <c r="HD134" i="3"/>
  <c r="JH150" i="3"/>
  <c r="JH146" i="3"/>
  <c r="JI145" i="3"/>
  <c r="JG143" i="3"/>
  <c r="JG139" i="3"/>
  <c r="JH138" i="3"/>
  <c r="JG134" i="3"/>
  <c r="JH133" i="3"/>
  <c r="MT28" i="3"/>
  <c r="FP28" i="3"/>
  <c r="GI47" i="3"/>
  <c r="HB47" i="3"/>
  <c r="KA48" i="3"/>
  <c r="KS48" i="3"/>
  <c r="KS46" i="3"/>
  <c r="BY150" i="3"/>
  <c r="CA149" i="3"/>
  <c r="BZ147" i="3"/>
  <c r="HD150" i="3"/>
  <c r="HC147" i="3"/>
  <c r="HD145" i="3"/>
  <c r="HC143" i="3"/>
  <c r="HC140" i="3"/>
  <c r="HC139" i="3"/>
  <c r="HC136" i="3"/>
  <c r="HD133" i="3"/>
  <c r="HC132" i="3"/>
  <c r="HD131" i="3"/>
  <c r="JG150" i="3"/>
  <c r="JI149" i="3"/>
  <c r="JG146" i="3"/>
  <c r="JH145" i="3"/>
  <c r="JG138" i="3"/>
  <c r="JI137" i="3"/>
  <c r="V28" i="3"/>
  <c r="T28" i="3"/>
  <c r="MT47" i="3"/>
  <c r="FQ28" i="3"/>
  <c r="FQ27" i="3"/>
  <c r="GJ28" i="3"/>
  <c r="JI27" i="3"/>
  <c r="KT28" i="3"/>
  <c r="KU27" i="3"/>
  <c r="CA47" i="3"/>
  <c r="FQ47" i="3"/>
  <c r="HD46" i="3"/>
  <c r="KB48" i="3"/>
  <c r="KB46" i="3"/>
  <c r="MF48" i="3"/>
  <c r="V380" i="3"/>
  <c r="AM380" i="3"/>
  <c r="BY151" i="3"/>
  <c r="HD148" i="3"/>
  <c r="HC146" i="3"/>
  <c r="HC141" i="3"/>
  <c r="HD136" i="3"/>
  <c r="HC134" i="3"/>
  <c r="HC130" i="3"/>
  <c r="JG144" i="3"/>
  <c r="JI143" i="3"/>
  <c r="JI131" i="3"/>
  <c r="FP27" i="3"/>
  <c r="GI28" i="3"/>
  <c r="HB27" i="3"/>
  <c r="ME27" i="3"/>
  <c r="JH135" i="3"/>
  <c r="U47" i="3"/>
  <c r="GK46" i="3"/>
  <c r="JI49" i="3"/>
  <c r="JG47" i="3"/>
  <c r="KA46" i="3"/>
  <c r="KU49" i="3"/>
  <c r="KS47" i="3"/>
  <c r="LM49" i="3"/>
  <c r="MF49" i="3"/>
  <c r="MF46" i="3"/>
  <c r="U380" i="3"/>
  <c r="AO398" i="3"/>
  <c r="AN152" i="3"/>
  <c r="CA151" i="3"/>
  <c r="BZ149" i="3"/>
  <c r="HB152" i="3"/>
  <c r="HD149" i="3"/>
  <c r="HB147" i="3"/>
  <c r="HB145" i="3"/>
  <c r="HC142" i="3"/>
  <c r="HB140" i="3"/>
  <c r="HD137" i="3"/>
  <c r="HB135" i="3"/>
  <c r="HB133" i="3"/>
  <c r="HB131" i="3"/>
  <c r="HB129" i="3"/>
  <c r="JH149" i="3"/>
  <c r="JH142" i="3"/>
  <c r="JH137" i="3"/>
  <c r="JI132" i="3"/>
  <c r="JH130" i="3"/>
  <c r="T47" i="3"/>
  <c r="JG27" i="3"/>
  <c r="KS27" i="3"/>
  <c r="LN28" i="3"/>
  <c r="FP48" i="3"/>
  <c r="GJ48" i="3"/>
  <c r="JH49" i="3"/>
  <c r="JZ46" i="3"/>
  <c r="KT49" i="3"/>
  <c r="ME49" i="3"/>
  <c r="MG48" i="3"/>
  <c r="T380" i="3"/>
  <c r="AM300" i="3"/>
  <c r="AM152" i="3"/>
  <c r="BZ151" i="3"/>
  <c r="BY149" i="3"/>
  <c r="HD141" i="3"/>
  <c r="JI151" i="3"/>
  <c r="JG149" i="3"/>
  <c r="JG147" i="3"/>
  <c r="JH144" i="3"/>
  <c r="JG142" i="3"/>
  <c r="JH141" i="3"/>
  <c r="JI139" i="3"/>
  <c r="JG137" i="3"/>
  <c r="JG135" i="3"/>
  <c r="JH132" i="3"/>
  <c r="JG130" i="3"/>
  <c r="JH129" i="3"/>
  <c r="V47" i="3"/>
  <c r="AM28" i="3"/>
  <c r="GI27" i="3"/>
  <c r="HD28" i="3"/>
  <c r="JG28" i="3"/>
  <c r="JZ28" i="3"/>
  <c r="KA27" i="3"/>
  <c r="KS28" i="3"/>
  <c r="KT27" i="3"/>
  <c r="MF27" i="3"/>
  <c r="MR28" i="3"/>
  <c r="NA28" i="3" s="1"/>
  <c r="BY47" i="3"/>
  <c r="FQ49" i="3"/>
  <c r="FR47" i="3"/>
  <c r="GJ47" i="3"/>
  <c r="HC48" i="3"/>
  <c r="HB46" i="3"/>
  <c r="JI47" i="3"/>
  <c r="KU47" i="3"/>
  <c r="KV46" i="3"/>
  <c r="KT46" i="3"/>
  <c r="LL49" i="3"/>
  <c r="MF47" i="3"/>
  <c r="MV47" i="3"/>
  <c r="AN398" i="3"/>
  <c r="AN380" i="3"/>
  <c r="AO150" i="3"/>
  <c r="BY148" i="3"/>
  <c r="FR28" i="3"/>
  <c r="GK28" i="3"/>
  <c r="GK49" i="3"/>
  <c r="MU47" i="3"/>
  <c r="MV28" i="3"/>
  <c r="LM47" i="3"/>
  <c r="AN397" i="3"/>
  <c r="MU28" i="3"/>
  <c r="HC28" i="3"/>
  <c r="HC27" i="3"/>
  <c r="JI28" i="3"/>
  <c r="LM28" i="3"/>
  <c r="ME28" i="3"/>
  <c r="JI48" i="3"/>
  <c r="JH46" i="3"/>
  <c r="KA47" i="3"/>
  <c r="KU48" i="3"/>
  <c r="LN49" i="3"/>
  <c r="ME46" i="3"/>
  <c r="AO151" i="3"/>
  <c r="AN149" i="3"/>
  <c r="AM84" i="3"/>
  <c r="CA150" i="3"/>
  <c r="BY147" i="3"/>
  <c r="U28" i="3"/>
  <c r="AN28" i="3"/>
  <c r="BY28" i="3"/>
  <c r="GJ27" i="3"/>
  <c r="JH28" i="3"/>
  <c r="KA28" i="3"/>
  <c r="LL28" i="3"/>
  <c r="MS28" i="3"/>
  <c r="NB28" i="3" s="1"/>
  <c r="BZ47" i="3"/>
  <c r="FR49" i="3"/>
  <c r="FP47" i="3"/>
  <c r="GI48" i="3"/>
  <c r="HD48" i="3"/>
  <c r="HC46" i="3"/>
  <c r="JH48" i="3"/>
  <c r="JG46" i="3"/>
  <c r="KB49" i="3"/>
  <c r="JZ47" i="3"/>
  <c r="KT48" i="3"/>
  <c r="LL47" i="3"/>
  <c r="MG47" i="3"/>
  <c r="AM397" i="3"/>
  <c r="AN341" i="3"/>
  <c r="AM149" i="3"/>
  <c r="BZ148" i="3"/>
  <c r="AQ341" i="3"/>
  <c r="LM46" i="3"/>
  <c r="KW46" i="3"/>
  <c r="GJ46" i="3"/>
  <c r="FQ46" i="3"/>
  <c r="CV28" i="3"/>
  <c r="MX152" i="3" l="1"/>
  <c r="MY380" i="3"/>
  <c r="MZ380" i="3"/>
  <c r="MZ341" i="3"/>
  <c r="MZ152" i="3"/>
  <c r="NB380" i="3"/>
  <c r="MZ149" i="3"/>
  <c r="MY341" i="3"/>
  <c r="MX151" i="3"/>
  <c r="NA151" i="3"/>
  <c r="MZ151" i="3"/>
  <c r="MY152" i="3"/>
  <c r="NB149" i="3"/>
  <c r="MY149" i="3"/>
  <c r="MX149" i="3"/>
  <c r="NA149" i="3"/>
  <c r="MY150" i="3"/>
  <c r="NB150" i="3"/>
  <c r="NA380" i="3"/>
  <c r="MX380" i="3"/>
  <c r="MY147" i="3"/>
  <c r="MZ147" i="3"/>
  <c r="NA147" i="3"/>
  <c r="MX147" i="3"/>
  <c r="MZ150" i="3"/>
  <c r="MX341" i="3"/>
  <c r="MX150" i="3"/>
  <c r="NA150" i="3"/>
  <c r="MZ148" i="3"/>
  <c r="NB148" i="3"/>
  <c r="MY148" i="3"/>
  <c r="MY151" i="3"/>
  <c r="NB151" i="3"/>
  <c r="NA148" i="3"/>
  <c r="MX148" i="3"/>
  <c r="MY47" i="3"/>
  <c r="MZ47" i="3"/>
  <c r="MX47" i="3"/>
  <c r="MZ28" i="3"/>
  <c r="MX28" i="3"/>
  <c r="MY28" i="3"/>
  <c r="MR410" i="3" l="1"/>
  <c r="EM410" i="3"/>
  <c r="EM404" i="3"/>
  <c r="EM393" i="3"/>
  <c r="EM386" i="3"/>
  <c r="EM372" i="3"/>
  <c r="EM363" i="3"/>
  <c r="EM357" i="3"/>
  <c r="EM351" i="3"/>
  <c r="EM344" i="3"/>
  <c r="EM335" i="3"/>
  <c r="EM329" i="3"/>
  <c r="EM324" i="3"/>
  <c r="EM317" i="3"/>
  <c r="EM310" i="3"/>
  <c r="EM303" i="3"/>
  <c r="EM298" i="3"/>
  <c r="EM293" i="3"/>
  <c r="EM289" i="3"/>
  <c r="EM284" i="3"/>
  <c r="EM279" i="3"/>
  <c r="EM274" i="3"/>
  <c r="EM269" i="3"/>
  <c r="EM264" i="3"/>
  <c r="EM259" i="3"/>
  <c r="EM254" i="3"/>
  <c r="EM247" i="3"/>
  <c r="EM242" i="3"/>
  <c r="EM235" i="3"/>
  <c r="EM230" i="3"/>
  <c r="EM225" i="3"/>
  <c r="EM218" i="3"/>
  <c r="EM213" i="3"/>
  <c r="EM205" i="3"/>
  <c r="EM199" i="3"/>
  <c r="EM194" i="3"/>
  <c r="EM190" i="3"/>
  <c r="EM187" i="3"/>
  <c r="EM183" i="3"/>
  <c r="EM178" i="3"/>
  <c r="EM169" i="3"/>
  <c r="EM126" i="3"/>
  <c r="EM120" i="3"/>
  <c r="EM115" i="3"/>
  <c r="EM109" i="3"/>
  <c r="EM104" i="3"/>
  <c r="EM101" i="3"/>
  <c r="EM97" i="3"/>
  <c r="EM92" i="3"/>
  <c r="EM78" i="3"/>
  <c r="EM73" i="3"/>
  <c r="EM68" i="3"/>
  <c r="EM62" i="3"/>
  <c r="EM56" i="3"/>
  <c r="EM50" i="3"/>
  <c r="EM44" i="3"/>
  <c r="EM38" i="3"/>
  <c r="EM32" i="3"/>
  <c r="EM25" i="3"/>
  <c r="EM20" i="3"/>
  <c r="DT410" i="3"/>
  <c r="DT404" i="3"/>
  <c r="DT393" i="3"/>
  <c r="DT386" i="3"/>
  <c r="DT372" i="3"/>
  <c r="DT363" i="3"/>
  <c r="DT357" i="3"/>
  <c r="DT351" i="3"/>
  <c r="DT344" i="3"/>
  <c r="DT335" i="3"/>
  <c r="DT329" i="3"/>
  <c r="DT324" i="3"/>
  <c r="DT317" i="3"/>
  <c r="DT310" i="3"/>
  <c r="DT303" i="3"/>
  <c r="DT298" i="3"/>
  <c r="DT293" i="3"/>
  <c r="DT289" i="3"/>
  <c r="DT284" i="3"/>
  <c r="DT279" i="3"/>
  <c r="DT274" i="3"/>
  <c r="DT269" i="3"/>
  <c r="DT264" i="3"/>
  <c r="DT259" i="3"/>
  <c r="DT254" i="3"/>
  <c r="DT247" i="3"/>
  <c r="DT242" i="3"/>
  <c r="DT235" i="3"/>
  <c r="DT230" i="3"/>
  <c r="DT225" i="3"/>
  <c r="DT218" i="3"/>
  <c r="DT213" i="3"/>
  <c r="DT205" i="3"/>
  <c r="DT199" i="3"/>
  <c r="DT194" i="3"/>
  <c r="DT190" i="3"/>
  <c r="DT187" i="3"/>
  <c r="DT183" i="3"/>
  <c r="DT178" i="3"/>
  <c r="DT169" i="3"/>
  <c r="DT126" i="3"/>
  <c r="DT120" i="3"/>
  <c r="DT115" i="3"/>
  <c r="DT109" i="3"/>
  <c r="DT104" i="3"/>
  <c r="DT101" i="3"/>
  <c r="DT97" i="3"/>
  <c r="DT92" i="3"/>
  <c r="DT78" i="3"/>
  <c r="DT73" i="3"/>
  <c r="DT68" i="3"/>
  <c r="DT62" i="3"/>
  <c r="DT56" i="3"/>
  <c r="DT50" i="3"/>
  <c r="DT44" i="3"/>
  <c r="DT38" i="3"/>
  <c r="DT32" i="3"/>
  <c r="DT25" i="3"/>
  <c r="DT20" i="3"/>
  <c r="DA410" i="3"/>
  <c r="DA404" i="3"/>
  <c r="DA393" i="3"/>
  <c r="DA386" i="3"/>
  <c r="DA372" i="3"/>
  <c r="DA363" i="3"/>
  <c r="DA357" i="3"/>
  <c r="DA351" i="3"/>
  <c r="DA344" i="3"/>
  <c r="DA335" i="3"/>
  <c r="DA329" i="3"/>
  <c r="DA324" i="3"/>
  <c r="DA317" i="3"/>
  <c r="DA310" i="3"/>
  <c r="DA303" i="3"/>
  <c r="DA298" i="3"/>
  <c r="DA293" i="3"/>
  <c r="DA289" i="3"/>
  <c r="DA284" i="3"/>
  <c r="DA279" i="3"/>
  <c r="DA274" i="3"/>
  <c r="DA269" i="3"/>
  <c r="DA264" i="3"/>
  <c r="DA259" i="3"/>
  <c r="DA254" i="3"/>
  <c r="DA247" i="3"/>
  <c r="DA242" i="3"/>
  <c r="DA235" i="3"/>
  <c r="DA230" i="3"/>
  <c r="DA225" i="3"/>
  <c r="DA218" i="3"/>
  <c r="DA213" i="3"/>
  <c r="DA205" i="3"/>
  <c r="DA199" i="3"/>
  <c r="DA194" i="3"/>
  <c r="DA190" i="3"/>
  <c r="DA187" i="3"/>
  <c r="DA183" i="3"/>
  <c r="DA178" i="3"/>
  <c r="DA169" i="3"/>
  <c r="DA126" i="3"/>
  <c r="DA120" i="3"/>
  <c r="DA115" i="3"/>
  <c r="DA109" i="3"/>
  <c r="DA104" i="3"/>
  <c r="DA101" i="3"/>
  <c r="DA97" i="3"/>
  <c r="DA92" i="3"/>
  <c r="DA78" i="3"/>
  <c r="DA73" i="3"/>
  <c r="DA68" i="3"/>
  <c r="DA62" i="3"/>
  <c r="DA56" i="3"/>
  <c r="DA50" i="3"/>
  <c r="DA44" i="3"/>
  <c r="DA38" i="3"/>
  <c r="DA32" i="3"/>
  <c r="DA25" i="3"/>
  <c r="DA20" i="3"/>
  <c r="IE410" i="3"/>
  <c r="ID410" i="3"/>
  <c r="IE404" i="3"/>
  <c r="ID404" i="3"/>
  <c r="IE393" i="3"/>
  <c r="ID393" i="3"/>
  <c r="ID386" i="3"/>
  <c r="IE372" i="3"/>
  <c r="ID372" i="3"/>
  <c r="ID363" i="3"/>
  <c r="ID357" i="3"/>
  <c r="ID351" i="3"/>
  <c r="ID344" i="3"/>
  <c r="IE335" i="3"/>
  <c r="ID335" i="3"/>
  <c r="IE329" i="3"/>
  <c r="ID329" i="3"/>
  <c r="ID324" i="3"/>
  <c r="ID317" i="3"/>
  <c r="IE310" i="3"/>
  <c r="ID310" i="3"/>
  <c r="ID303" i="3"/>
  <c r="ID298" i="3"/>
  <c r="ID293" i="3"/>
  <c r="IE289" i="3"/>
  <c r="ID289" i="3"/>
  <c r="ID284" i="3"/>
  <c r="ID279" i="3"/>
  <c r="ID274" i="3"/>
  <c r="ID269" i="3"/>
  <c r="ID264" i="3"/>
  <c r="ID259" i="3"/>
  <c r="ID254" i="3"/>
  <c r="ID247" i="3"/>
  <c r="ID242" i="3"/>
  <c r="ID235" i="3"/>
  <c r="ID230" i="3"/>
  <c r="ID225" i="3"/>
  <c r="ID218" i="3"/>
  <c r="ID213" i="3"/>
  <c r="IE205" i="3"/>
  <c r="ID205" i="3"/>
  <c r="ID199" i="3"/>
  <c r="ID194" i="3"/>
  <c r="IE190" i="3"/>
  <c r="ID190" i="3"/>
  <c r="IE187" i="3"/>
  <c r="ID187" i="3"/>
  <c r="IE183" i="3"/>
  <c r="ID183" i="3"/>
  <c r="IE178" i="3"/>
  <c r="ID178" i="3"/>
  <c r="IE169" i="3"/>
  <c r="ID169" i="3"/>
  <c r="IE126" i="3"/>
  <c r="ID126" i="3"/>
  <c r="IE120" i="3"/>
  <c r="ID120" i="3"/>
  <c r="IE115" i="3"/>
  <c r="ID115" i="3"/>
  <c r="IE109" i="3"/>
  <c r="ID109" i="3"/>
  <c r="IE104" i="3"/>
  <c r="ID104" i="3"/>
  <c r="IE101" i="3"/>
  <c r="ID101" i="3"/>
  <c r="IE97" i="3"/>
  <c r="ID97" i="3"/>
  <c r="IE92" i="3"/>
  <c r="ID92" i="3"/>
  <c r="IE78" i="3"/>
  <c r="ID78" i="3"/>
  <c r="IE73" i="3"/>
  <c r="ID73" i="3"/>
  <c r="IE68" i="3"/>
  <c r="ID68" i="3"/>
  <c r="IE62" i="3"/>
  <c r="ID62" i="3"/>
  <c r="IE56" i="3"/>
  <c r="ID56" i="3"/>
  <c r="IE50" i="3"/>
  <c r="ID50" i="3"/>
  <c r="IE44" i="3"/>
  <c r="ID44" i="3"/>
  <c r="IE38" i="3"/>
  <c r="ID38" i="3"/>
  <c r="IE32" i="3"/>
  <c r="ID32" i="3"/>
  <c r="ID25" i="3"/>
  <c r="IE20" i="3"/>
  <c r="ID20" i="3"/>
  <c r="LV410" i="3"/>
  <c r="LU410" i="3"/>
  <c r="LV404" i="3"/>
  <c r="LU404" i="3"/>
  <c r="LV393" i="3"/>
  <c r="LU393" i="3"/>
  <c r="LV386" i="3"/>
  <c r="LU386" i="3"/>
  <c r="LV372" i="3"/>
  <c r="LU372" i="3"/>
  <c r="LV363" i="3"/>
  <c r="LU363" i="3"/>
  <c r="LV357" i="3"/>
  <c r="LU357" i="3"/>
  <c r="LV351" i="3"/>
  <c r="LU351" i="3"/>
  <c r="LV344" i="3"/>
  <c r="LU344" i="3"/>
  <c r="LV335" i="3"/>
  <c r="LU335" i="3"/>
  <c r="LV329" i="3"/>
  <c r="LU329" i="3"/>
  <c r="LV324" i="3"/>
  <c r="LU324" i="3"/>
  <c r="LV317" i="3"/>
  <c r="LU317" i="3"/>
  <c r="LV310" i="3"/>
  <c r="LU310" i="3"/>
  <c r="LU303" i="3"/>
  <c r="LV298" i="3"/>
  <c r="LU298" i="3"/>
  <c r="LV293" i="3"/>
  <c r="LU293" i="3"/>
  <c r="LV289" i="3"/>
  <c r="LU289" i="3"/>
  <c r="LV284" i="3"/>
  <c r="LU284" i="3"/>
  <c r="LU279" i="3"/>
  <c r="LU274" i="3"/>
  <c r="LU269" i="3"/>
  <c r="LU264" i="3"/>
  <c r="LU259" i="3"/>
  <c r="LU254" i="3"/>
  <c r="LV247" i="3"/>
  <c r="LU247" i="3"/>
  <c r="LV242" i="3"/>
  <c r="LU242" i="3"/>
  <c r="LV235" i="3"/>
  <c r="LU235" i="3"/>
  <c r="LV230" i="3"/>
  <c r="LU230" i="3"/>
  <c r="LV225" i="3"/>
  <c r="LU225" i="3"/>
  <c r="LV218" i="3"/>
  <c r="LU218" i="3"/>
  <c r="LV213" i="3"/>
  <c r="LU213" i="3"/>
  <c r="LV205" i="3"/>
  <c r="LU205" i="3"/>
  <c r="LV199" i="3"/>
  <c r="LU199" i="3"/>
  <c r="LV194" i="3"/>
  <c r="LU194" i="3"/>
  <c r="LV190" i="3"/>
  <c r="LU190" i="3"/>
  <c r="LV187" i="3"/>
  <c r="LU187" i="3"/>
  <c r="LV183" i="3"/>
  <c r="LU183" i="3"/>
  <c r="LV178" i="3"/>
  <c r="LU178" i="3"/>
  <c r="LV169" i="3"/>
  <c r="LU169" i="3"/>
  <c r="LV126" i="3"/>
  <c r="LU126" i="3"/>
  <c r="LV120" i="3"/>
  <c r="LU120" i="3"/>
  <c r="LV115" i="3"/>
  <c r="LU115" i="3"/>
  <c r="LV109" i="3"/>
  <c r="LU109" i="3"/>
  <c r="LV104" i="3"/>
  <c r="LU104" i="3"/>
  <c r="LV101" i="3"/>
  <c r="LU101" i="3"/>
  <c r="LV97" i="3"/>
  <c r="LU97" i="3"/>
  <c r="LV92" i="3"/>
  <c r="LU92" i="3"/>
  <c r="LV78" i="3"/>
  <c r="LU78" i="3"/>
  <c r="LV73" i="3"/>
  <c r="LU73" i="3"/>
  <c r="LV68" i="3"/>
  <c r="LU68" i="3"/>
  <c r="LV62" i="3"/>
  <c r="LU62" i="3"/>
  <c r="LV56" i="3"/>
  <c r="LU56" i="3"/>
  <c r="LV50" i="3"/>
  <c r="LU50" i="3"/>
  <c r="LV44" i="3"/>
  <c r="LU44" i="3"/>
  <c r="LV38" i="3"/>
  <c r="LU38" i="3"/>
  <c r="LV32" i="3"/>
  <c r="LU32" i="3"/>
  <c r="LV25" i="3"/>
  <c r="LU25" i="3"/>
  <c r="LV20" i="3"/>
  <c r="LU20" i="3"/>
  <c r="LB410" i="3"/>
  <c r="LB404" i="3"/>
  <c r="LB393" i="3"/>
  <c r="LB386" i="3"/>
  <c r="LB372" i="3"/>
  <c r="LB363" i="3"/>
  <c r="LB357" i="3"/>
  <c r="LB351" i="3"/>
  <c r="LB344" i="3"/>
  <c r="LB335" i="3"/>
  <c r="LB329" i="3"/>
  <c r="LB324" i="3"/>
  <c r="LB317" i="3"/>
  <c r="LB310" i="3"/>
  <c r="LB303" i="3"/>
  <c r="LB298" i="3"/>
  <c r="LB293" i="3"/>
  <c r="LB289" i="3"/>
  <c r="LB284" i="3"/>
  <c r="LB279" i="3"/>
  <c r="LB274" i="3"/>
  <c r="LB269" i="3"/>
  <c r="LB264" i="3"/>
  <c r="LB259" i="3"/>
  <c r="LB254" i="3"/>
  <c r="LB247" i="3"/>
  <c r="LB242" i="3"/>
  <c r="LB235" i="3"/>
  <c r="LB230" i="3"/>
  <c r="LB225" i="3"/>
  <c r="LB218" i="3"/>
  <c r="LB213" i="3"/>
  <c r="LB205" i="3"/>
  <c r="LB199" i="3"/>
  <c r="LB194" i="3"/>
  <c r="LB190" i="3"/>
  <c r="LB187" i="3"/>
  <c r="LB183" i="3"/>
  <c r="LB178" i="3"/>
  <c r="LB169" i="3"/>
  <c r="LB126" i="3"/>
  <c r="LB120" i="3"/>
  <c r="LB115" i="3"/>
  <c r="LB109" i="3"/>
  <c r="LB104" i="3"/>
  <c r="LB101" i="3"/>
  <c r="LB97" i="3"/>
  <c r="LB92" i="3"/>
  <c r="LB78" i="3"/>
  <c r="LB73" i="3"/>
  <c r="LB68" i="3"/>
  <c r="LB62" i="3"/>
  <c r="LB56" i="3"/>
  <c r="LB50" i="3"/>
  <c r="LB44" i="3"/>
  <c r="LB38" i="3"/>
  <c r="LB32" i="3"/>
  <c r="LB25" i="3"/>
  <c r="LB20" i="3"/>
  <c r="KJ410" i="3"/>
  <c r="KI410" i="3"/>
  <c r="KJ404" i="3"/>
  <c r="KI404" i="3"/>
  <c r="KJ393" i="3"/>
  <c r="KI393" i="3"/>
  <c r="KJ386" i="3"/>
  <c r="KI386" i="3"/>
  <c r="KJ372" i="3"/>
  <c r="KI372" i="3"/>
  <c r="KJ363" i="3"/>
  <c r="KI363" i="3"/>
  <c r="KJ357" i="3"/>
  <c r="KI357" i="3"/>
  <c r="KJ351" i="3"/>
  <c r="KI351" i="3"/>
  <c r="KJ344" i="3"/>
  <c r="KI344" i="3"/>
  <c r="KJ335" i="3"/>
  <c r="KI335" i="3"/>
  <c r="KJ329" i="3"/>
  <c r="KI329" i="3"/>
  <c r="KJ324" i="3"/>
  <c r="KI324" i="3"/>
  <c r="KJ317" i="3"/>
  <c r="KI317" i="3"/>
  <c r="KI310" i="3"/>
  <c r="KI303" i="3"/>
  <c r="KI298" i="3"/>
  <c r="KI293" i="3"/>
  <c r="KI289" i="3"/>
  <c r="KI284" i="3"/>
  <c r="KI279" i="3"/>
  <c r="KI274" i="3"/>
  <c r="KI269" i="3"/>
  <c r="KI264" i="3"/>
  <c r="KI259" i="3"/>
  <c r="KI254" i="3"/>
  <c r="KJ247" i="3"/>
  <c r="KI247" i="3"/>
  <c r="KJ242" i="3"/>
  <c r="KI242" i="3"/>
  <c r="KJ235" i="3"/>
  <c r="KI235" i="3"/>
  <c r="KJ230" i="3"/>
  <c r="KI230" i="3"/>
  <c r="KJ225" i="3"/>
  <c r="KI225" i="3"/>
  <c r="KJ218" i="3"/>
  <c r="KI218" i="3"/>
  <c r="KJ213" i="3"/>
  <c r="KI213" i="3"/>
  <c r="KJ205" i="3"/>
  <c r="KI205" i="3"/>
  <c r="KJ199" i="3"/>
  <c r="KI199" i="3"/>
  <c r="KJ194" i="3"/>
  <c r="KI194" i="3"/>
  <c r="KJ190" i="3"/>
  <c r="KI190" i="3"/>
  <c r="KJ187" i="3"/>
  <c r="KI187" i="3"/>
  <c r="KJ183" i="3"/>
  <c r="KI183" i="3"/>
  <c r="KJ178" i="3"/>
  <c r="KI178" i="3"/>
  <c r="KJ169" i="3"/>
  <c r="KI169" i="3"/>
  <c r="KJ126" i="3"/>
  <c r="KI126" i="3"/>
  <c r="KJ120" i="3"/>
  <c r="KI120" i="3"/>
  <c r="KJ115" i="3"/>
  <c r="KI115" i="3"/>
  <c r="KJ109" i="3"/>
  <c r="KI109" i="3"/>
  <c r="KJ104" i="3"/>
  <c r="KI104" i="3"/>
  <c r="KJ101" i="3"/>
  <c r="KI101" i="3"/>
  <c r="KJ97" i="3"/>
  <c r="KI97" i="3"/>
  <c r="KJ92" i="3"/>
  <c r="KI92" i="3"/>
  <c r="KJ78" i="3"/>
  <c r="KI78" i="3"/>
  <c r="KJ73" i="3"/>
  <c r="KI73" i="3"/>
  <c r="KJ68" i="3"/>
  <c r="KI68" i="3"/>
  <c r="KJ62" i="3"/>
  <c r="KI62" i="3"/>
  <c r="KJ56" i="3"/>
  <c r="KI56" i="3"/>
  <c r="KJ50" i="3"/>
  <c r="KI50" i="3"/>
  <c r="KJ44" i="3"/>
  <c r="KI44" i="3"/>
  <c r="KJ38" i="3"/>
  <c r="KI38" i="3"/>
  <c r="KJ32" i="3"/>
  <c r="KI32" i="3"/>
  <c r="KJ25" i="3"/>
  <c r="KI25" i="3"/>
  <c r="KJ20" i="3"/>
  <c r="KI20" i="3"/>
  <c r="JQ410" i="3"/>
  <c r="JP410" i="3"/>
  <c r="JQ404" i="3"/>
  <c r="JP404" i="3"/>
  <c r="JQ393" i="3"/>
  <c r="JP393" i="3"/>
  <c r="JQ386" i="3"/>
  <c r="JP386" i="3"/>
  <c r="JQ372" i="3"/>
  <c r="JP372" i="3"/>
  <c r="JQ363" i="3"/>
  <c r="JP363" i="3"/>
  <c r="JQ357" i="3"/>
  <c r="JP357" i="3"/>
  <c r="JQ351" i="3"/>
  <c r="JP351" i="3"/>
  <c r="JQ344" i="3"/>
  <c r="JP344" i="3"/>
  <c r="JQ335" i="3"/>
  <c r="JP335" i="3"/>
  <c r="JQ329" i="3"/>
  <c r="JP329" i="3"/>
  <c r="JQ324" i="3"/>
  <c r="JP324" i="3"/>
  <c r="JQ317" i="3"/>
  <c r="JP317" i="3"/>
  <c r="JQ310" i="3"/>
  <c r="JP310" i="3"/>
  <c r="JP303" i="3"/>
  <c r="JP298" i="3"/>
  <c r="JP293" i="3"/>
  <c r="JQ289" i="3"/>
  <c r="JP289" i="3"/>
  <c r="JP284" i="3"/>
  <c r="JQ279" i="3"/>
  <c r="JP279" i="3"/>
  <c r="JQ274" i="3"/>
  <c r="JP274" i="3"/>
  <c r="JQ269" i="3"/>
  <c r="JP269" i="3"/>
  <c r="JQ264" i="3"/>
  <c r="JP264" i="3"/>
  <c r="JQ259" i="3"/>
  <c r="JP259" i="3"/>
  <c r="JP254" i="3"/>
  <c r="JQ247" i="3"/>
  <c r="JP247" i="3"/>
  <c r="JQ242" i="3"/>
  <c r="JP242" i="3"/>
  <c r="JQ235" i="3"/>
  <c r="JP235" i="3"/>
  <c r="JQ230" i="3"/>
  <c r="JP230" i="3"/>
  <c r="JQ225" i="3"/>
  <c r="JP225" i="3"/>
  <c r="JQ218" i="3"/>
  <c r="JP218" i="3"/>
  <c r="JQ213" i="3"/>
  <c r="JP213" i="3"/>
  <c r="JQ205" i="3"/>
  <c r="JP205" i="3"/>
  <c r="JQ199" i="3"/>
  <c r="JP199" i="3"/>
  <c r="JQ194" i="3"/>
  <c r="JP194" i="3"/>
  <c r="JQ190" i="3"/>
  <c r="JP190" i="3"/>
  <c r="JQ187" i="3"/>
  <c r="JP187" i="3"/>
  <c r="JQ183" i="3"/>
  <c r="JP183" i="3"/>
  <c r="JQ178" i="3"/>
  <c r="JP178" i="3"/>
  <c r="JQ169" i="3"/>
  <c r="JP169" i="3"/>
  <c r="JQ126" i="3"/>
  <c r="JP126" i="3"/>
  <c r="JQ120" i="3"/>
  <c r="JP120" i="3"/>
  <c r="JQ115" i="3"/>
  <c r="JP115" i="3"/>
  <c r="JQ109" i="3"/>
  <c r="JP109" i="3"/>
  <c r="JQ104" i="3"/>
  <c r="JP104" i="3"/>
  <c r="JQ101" i="3"/>
  <c r="JP101" i="3"/>
  <c r="JQ97" i="3"/>
  <c r="JP97" i="3"/>
  <c r="JQ92" i="3"/>
  <c r="JP92" i="3"/>
  <c r="JQ78" i="3"/>
  <c r="JP78" i="3"/>
  <c r="JQ73" i="3"/>
  <c r="JP73" i="3"/>
  <c r="JQ68" i="3"/>
  <c r="JP68" i="3"/>
  <c r="JQ62" i="3"/>
  <c r="JP62" i="3"/>
  <c r="JQ56" i="3"/>
  <c r="JP56" i="3"/>
  <c r="JQ50" i="3"/>
  <c r="JP50" i="3"/>
  <c r="JQ44" i="3"/>
  <c r="JP44" i="3"/>
  <c r="JQ38" i="3"/>
  <c r="JP38" i="3"/>
  <c r="JQ32" i="3"/>
  <c r="JP32" i="3"/>
  <c r="JP25" i="3"/>
  <c r="JQ20" i="3"/>
  <c r="JP20" i="3"/>
  <c r="IW410" i="3"/>
  <c r="IW404" i="3"/>
  <c r="IW393" i="3"/>
  <c r="IW386" i="3"/>
  <c r="IW372" i="3"/>
  <c r="IW363" i="3"/>
  <c r="IW357" i="3"/>
  <c r="IW351" i="3"/>
  <c r="IW344" i="3"/>
  <c r="IW335" i="3"/>
  <c r="IX329" i="3"/>
  <c r="IW329" i="3"/>
  <c r="IW324" i="3"/>
  <c r="IW317" i="3"/>
  <c r="IX310" i="3"/>
  <c r="IW310" i="3"/>
  <c r="IW303" i="3"/>
  <c r="IW298" i="3"/>
  <c r="IW293" i="3"/>
  <c r="IX289" i="3"/>
  <c r="IW289" i="3"/>
  <c r="IW284" i="3"/>
  <c r="IW279" i="3"/>
  <c r="IW274" i="3"/>
  <c r="IW269" i="3"/>
  <c r="IW264" i="3"/>
  <c r="IW259" i="3"/>
  <c r="IW254" i="3"/>
  <c r="IW247" i="3"/>
  <c r="IW242" i="3"/>
  <c r="IW235" i="3"/>
  <c r="IW230" i="3"/>
  <c r="IW225" i="3"/>
  <c r="IW218" i="3"/>
  <c r="IW213" i="3"/>
  <c r="IW205" i="3"/>
  <c r="IW199" i="3"/>
  <c r="IW194" i="3"/>
  <c r="IW190" i="3"/>
  <c r="IW187" i="3"/>
  <c r="IW183" i="3"/>
  <c r="IW178" i="3"/>
  <c r="IW169" i="3"/>
  <c r="IW126" i="3"/>
  <c r="IX120" i="3"/>
  <c r="IW120" i="3"/>
  <c r="IX115" i="3"/>
  <c r="IW115" i="3"/>
  <c r="IX109" i="3"/>
  <c r="IW109" i="3"/>
  <c r="IX104" i="3"/>
  <c r="IW104" i="3"/>
  <c r="IX101" i="3"/>
  <c r="IW101" i="3"/>
  <c r="IX97" i="3"/>
  <c r="IW97" i="3"/>
  <c r="IX92" i="3"/>
  <c r="IW92" i="3"/>
  <c r="IX78" i="3"/>
  <c r="IW78" i="3"/>
  <c r="IX73" i="3"/>
  <c r="IW73" i="3"/>
  <c r="IX68" i="3"/>
  <c r="IW68" i="3"/>
  <c r="IX62" i="3"/>
  <c r="IW62" i="3"/>
  <c r="IX56" i="3"/>
  <c r="IW56" i="3"/>
  <c r="IX50" i="3"/>
  <c r="IW50" i="3"/>
  <c r="IX44" i="3"/>
  <c r="IW44" i="3"/>
  <c r="IX38" i="3"/>
  <c r="IW38" i="3"/>
  <c r="IX32" i="3"/>
  <c r="IW32" i="3"/>
  <c r="IX25" i="3"/>
  <c r="IW25" i="3"/>
  <c r="IX20" i="3"/>
  <c r="IW20" i="3"/>
  <c r="HK410" i="3"/>
  <c r="HK404" i="3"/>
  <c r="HK393" i="3"/>
  <c r="HK386" i="3"/>
  <c r="HK372" i="3"/>
  <c r="HK363" i="3"/>
  <c r="HK357" i="3"/>
  <c r="HK351" i="3"/>
  <c r="HK344" i="3"/>
  <c r="HK335" i="3"/>
  <c r="HK329" i="3"/>
  <c r="HK324" i="3"/>
  <c r="HK317" i="3"/>
  <c r="HK310" i="3"/>
  <c r="HK303" i="3"/>
  <c r="HK298" i="3"/>
  <c r="HK293" i="3"/>
  <c r="HK289" i="3"/>
  <c r="HK284" i="3"/>
  <c r="HK279" i="3"/>
  <c r="HK274" i="3"/>
  <c r="HK269" i="3"/>
  <c r="HK264" i="3"/>
  <c r="HK259" i="3"/>
  <c r="HK254" i="3"/>
  <c r="HK247" i="3"/>
  <c r="HK242" i="3"/>
  <c r="HK235" i="3"/>
  <c r="HK230" i="3"/>
  <c r="HK225" i="3"/>
  <c r="HK218" i="3"/>
  <c r="HK213" i="3"/>
  <c r="HK205" i="3"/>
  <c r="HK199" i="3"/>
  <c r="HK194" i="3"/>
  <c r="HK190" i="3"/>
  <c r="HK187" i="3"/>
  <c r="HK183" i="3"/>
  <c r="HK178" i="3"/>
  <c r="HK169" i="3"/>
  <c r="HK126" i="3"/>
  <c r="HK120" i="3"/>
  <c r="HK115" i="3"/>
  <c r="HK109" i="3"/>
  <c r="HK104" i="3"/>
  <c r="HK101" i="3"/>
  <c r="HK97" i="3"/>
  <c r="HK92" i="3"/>
  <c r="HK78" i="3"/>
  <c r="HK73" i="3"/>
  <c r="HK68" i="3"/>
  <c r="HK62" i="3"/>
  <c r="HK56" i="3"/>
  <c r="HK50" i="3"/>
  <c r="HK44" i="3"/>
  <c r="HK38" i="3"/>
  <c r="HK32" i="3"/>
  <c r="HK25" i="3"/>
  <c r="HK20" i="3"/>
  <c r="GR410" i="3"/>
  <c r="GR404" i="3"/>
  <c r="GR393" i="3"/>
  <c r="GR386" i="3"/>
  <c r="GR372" i="3"/>
  <c r="GR363" i="3"/>
  <c r="GR357" i="3"/>
  <c r="GR351" i="3"/>
  <c r="GR344" i="3"/>
  <c r="GR335" i="3"/>
  <c r="GR329" i="3"/>
  <c r="GR324" i="3"/>
  <c r="GR317" i="3"/>
  <c r="GR310" i="3"/>
  <c r="GR303" i="3"/>
  <c r="GR298" i="3"/>
  <c r="GR293" i="3"/>
  <c r="GR289" i="3"/>
  <c r="GR284" i="3"/>
  <c r="GR279" i="3"/>
  <c r="GR274" i="3"/>
  <c r="GR269" i="3"/>
  <c r="GR264" i="3"/>
  <c r="GR259" i="3"/>
  <c r="GR254" i="3"/>
  <c r="GR247" i="3"/>
  <c r="GR242" i="3"/>
  <c r="GR235" i="3"/>
  <c r="GR230" i="3"/>
  <c r="GR225" i="3"/>
  <c r="GR218" i="3"/>
  <c r="GR213" i="3"/>
  <c r="GR205" i="3"/>
  <c r="GR199" i="3"/>
  <c r="GR194" i="3"/>
  <c r="GR190" i="3"/>
  <c r="GR187" i="3"/>
  <c r="GR183" i="3"/>
  <c r="GR178" i="3"/>
  <c r="GR169" i="3"/>
  <c r="GR126" i="3"/>
  <c r="GR120" i="3"/>
  <c r="GR115" i="3"/>
  <c r="GR109" i="3"/>
  <c r="GR104" i="3"/>
  <c r="GR101" i="3"/>
  <c r="GR97" i="3"/>
  <c r="GR92" i="3"/>
  <c r="GR78" i="3"/>
  <c r="GR73" i="3"/>
  <c r="GR68" i="3"/>
  <c r="GR62" i="3"/>
  <c r="GR56" i="3"/>
  <c r="GR50" i="3"/>
  <c r="GR44" i="3"/>
  <c r="GR38" i="3"/>
  <c r="GR32" i="3"/>
  <c r="GR25" i="3"/>
  <c r="GR20" i="3"/>
  <c r="FY410" i="3"/>
  <c r="FY404" i="3"/>
  <c r="FY393" i="3"/>
  <c r="FY386" i="3"/>
  <c r="FY372" i="3"/>
  <c r="FY363" i="3"/>
  <c r="FY357" i="3"/>
  <c r="FY351" i="3"/>
  <c r="FY344" i="3"/>
  <c r="FY335" i="3"/>
  <c r="FY329" i="3"/>
  <c r="FY324" i="3"/>
  <c r="FY317" i="3"/>
  <c r="FY310" i="3"/>
  <c r="FY303" i="3"/>
  <c r="FY298" i="3"/>
  <c r="FY293" i="3"/>
  <c r="FY289" i="3"/>
  <c r="FY284" i="3"/>
  <c r="FY279" i="3"/>
  <c r="FY274" i="3"/>
  <c r="FY269" i="3"/>
  <c r="FY264" i="3"/>
  <c r="FY259" i="3"/>
  <c r="FY254" i="3"/>
  <c r="FY247" i="3"/>
  <c r="FY242" i="3"/>
  <c r="FY235" i="3"/>
  <c r="FY230" i="3"/>
  <c r="FY225" i="3"/>
  <c r="FY218" i="3"/>
  <c r="FY213" i="3"/>
  <c r="FY205" i="3"/>
  <c r="FY199" i="3"/>
  <c r="FY194" i="3"/>
  <c r="FY190" i="3"/>
  <c r="FY187" i="3"/>
  <c r="FY183" i="3"/>
  <c r="FY178" i="3"/>
  <c r="FY169" i="3"/>
  <c r="FY126" i="3"/>
  <c r="FY120" i="3"/>
  <c r="FY115" i="3"/>
  <c r="FY109" i="3"/>
  <c r="FY104" i="3"/>
  <c r="FY101" i="3"/>
  <c r="FY97" i="3"/>
  <c r="FY92" i="3"/>
  <c r="FY78" i="3"/>
  <c r="FY73" i="3"/>
  <c r="FY68" i="3"/>
  <c r="FY62" i="3"/>
  <c r="FY56" i="3"/>
  <c r="FY50" i="3"/>
  <c r="FY44" i="3"/>
  <c r="FY38" i="3"/>
  <c r="FY32" i="3"/>
  <c r="FY25" i="3"/>
  <c r="FY20" i="3"/>
  <c r="FF410" i="3"/>
  <c r="FF404" i="3"/>
  <c r="FF393" i="3"/>
  <c r="FF386" i="3"/>
  <c r="FF372" i="3"/>
  <c r="FF363" i="3"/>
  <c r="FF357" i="3"/>
  <c r="FF351" i="3"/>
  <c r="FF344" i="3"/>
  <c r="FF335" i="3"/>
  <c r="FF329" i="3"/>
  <c r="FF324" i="3"/>
  <c r="FF317" i="3"/>
  <c r="FF310" i="3"/>
  <c r="FF303" i="3"/>
  <c r="FF298" i="3"/>
  <c r="FF293" i="3"/>
  <c r="FF289" i="3"/>
  <c r="FF284" i="3"/>
  <c r="FF279" i="3"/>
  <c r="FF274" i="3"/>
  <c r="FF269" i="3"/>
  <c r="FF264" i="3"/>
  <c r="FF259" i="3"/>
  <c r="FF254" i="3"/>
  <c r="FF247" i="3"/>
  <c r="FF242" i="3"/>
  <c r="FF235" i="3"/>
  <c r="FF230" i="3"/>
  <c r="FF225" i="3"/>
  <c r="FF218" i="3"/>
  <c r="FF213" i="3"/>
  <c r="FF205" i="3"/>
  <c r="FF199" i="3"/>
  <c r="FF194" i="3"/>
  <c r="FF190" i="3"/>
  <c r="FF187" i="3"/>
  <c r="FF183" i="3"/>
  <c r="FF178" i="3"/>
  <c r="FF169" i="3"/>
  <c r="FF126" i="3"/>
  <c r="FF120" i="3"/>
  <c r="FF115" i="3"/>
  <c r="FF109" i="3"/>
  <c r="FF104" i="3"/>
  <c r="FF101" i="3"/>
  <c r="FF97" i="3"/>
  <c r="FF92" i="3"/>
  <c r="FF78" i="3"/>
  <c r="FF73" i="3"/>
  <c r="FF68" i="3"/>
  <c r="FF62" i="3"/>
  <c r="FF56" i="3"/>
  <c r="FF50" i="3"/>
  <c r="FF44" i="3"/>
  <c r="FF38" i="3"/>
  <c r="FF32" i="3"/>
  <c r="FF25" i="3"/>
  <c r="FF20" i="3"/>
  <c r="CH410" i="3"/>
  <c r="CH404" i="3"/>
  <c r="CH393" i="3"/>
  <c r="CH386" i="3"/>
  <c r="CH372" i="3"/>
  <c r="CH363" i="3"/>
  <c r="CH357" i="3"/>
  <c r="CH351" i="3"/>
  <c r="CH344" i="3"/>
  <c r="CH335" i="3"/>
  <c r="CH329" i="3"/>
  <c r="CH324" i="3"/>
  <c r="CH317" i="3"/>
  <c r="CH310" i="3"/>
  <c r="CH303" i="3"/>
  <c r="CH298" i="3"/>
  <c r="CH293" i="3"/>
  <c r="CH289" i="3"/>
  <c r="CH284" i="3"/>
  <c r="CH279" i="3"/>
  <c r="CH274" i="3"/>
  <c r="CH269" i="3"/>
  <c r="CH264" i="3"/>
  <c r="CH259" i="3"/>
  <c r="CH254" i="3"/>
  <c r="CH247" i="3"/>
  <c r="CH242" i="3"/>
  <c r="CH235" i="3"/>
  <c r="CH230" i="3"/>
  <c r="CH225" i="3"/>
  <c r="CH218" i="3"/>
  <c r="CH213" i="3"/>
  <c r="CH205" i="3"/>
  <c r="CH199" i="3"/>
  <c r="CH194" i="3"/>
  <c r="CH190" i="3"/>
  <c r="CH187" i="3"/>
  <c r="CH183" i="3"/>
  <c r="CH178" i="3"/>
  <c r="CH169" i="3"/>
  <c r="CH126" i="3"/>
  <c r="CH120" i="3"/>
  <c r="CH115" i="3"/>
  <c r="CH109" i="3"/>
  <c r="CH104" i="3"/>
  <c r="CH101" i="3"/>
  <c r="CH97" i="3"/>
  <c r="CH92" i="3"/>
  <c r="CH78" i="3"/>
  <c r="CH73" i="3"/>
  <c r="CH68" i="3"/>
  <c r="CH62" i="3"/>
  <c r="CH56" i="3"/>
  <c r="CH50" i="3"/>
  <c r="CH44" i="3"/>
  <c r="CH38" i="3"/>
  <c r="CH32" i="3"/>
  <c r="CH25" i="3"/>
  <c r="CH20" i="3"/>
  <c r="BO410" i="3"/>
  <c r="BO404" i="3"/>
  <c r="BO393" i="3"/>
  <c r="BO386" i="3"/>
  <c r="BO372" i="3"/>
  <c r="BO363" i="3"/>
  <c r="BO357" i="3"/>
  <c r="BO351" i="3"/>
  <c r="BO344" i="3"/>
  <c r="BO335" i="3"/>
  <c r="BO329" i="3"/>
  <c r="BO324" i="3"/>
  <c r="BO317" i="3"/>
  <c r="BO310" i="3"/>
  <c r="BO303" i="3"/>
  <c r="BO298" i="3"/>
  <c r="BO293" i="3"/>
  <c r="BO289" i="3"/>
  <c r="BO284" i="3"/>
  <c r="BO279" i="3"/>
  <c r="BO274" i="3"/>
  <c r="BO269" i="3"/>
  <c r="BO264" i="3"/>
  <c r="BO259" i="3"/>
  <c r="BO254" i="3"/>
  <c r="BO247" i="3"/>
  <c r="BO242" i="3"/>
  <c r="BO235" i="3"/>
  <c r="BO230" i="3"/>
  <c r="BO225" i="3"/>
  <c r="BO218" i="3"/>
  <c r="BO213" i="3"/>
  <c r="BO205" i="3"/>
  <c r="BO199" i="3"/>
  <c r="BO194" i="3"/>
  <c r="BO190" i="3"/>
  <c r="BO187" i="3"/>
  <c r="BO183" i="3"/>
  <c r="BO178" i="3"/>
  <c r="BO169" i="3"/>
  <c r="BO126" i="3"/>
  <c r="BO120" i="3"/>
  <c r="BO115" i="3"/>
  <c r="BO109" i="3"/>
  <c r="BO104" i="3"/>
  <c r="BO101" i="3"/>
  <c r="BO97" i="3"/>
  <c r="BO92" i="3"/>
  <c r="BO78" i="3"/>
  <c r="BO73" i="3"/>
  <c r="BO68" i="3"/>
  <c r="BO62" i="3"/>
  <c r="BO56" i="3"/>
  <c r="BO50" i="3"/>
  <c r="BO44" i="3"/>
  <c r="BO38" i="3"/>
  <c r="BO32" i="3"/>
  <c r="BO25" i="3"/>
  <c r="BO20" i="3"/>
  <c r="AV410" i="3"/>
  <c r="AV404" i="3"/>
  <c r="AV393" i="3"/>
  <c r="AV386" i="3"/>
  <c r="AV372" i="3"/>
  <c r="AV363" i="3"/>
  <c r="AV357" i="3"/>
  <c r="AV351" i="3"/>
  <c r="AV344" i="3"/>
  <c r="AV335" i="3"/>
  <c r="AV329" i="3"/>
  <c r="AV324" i="3"/>
  <c r="AV317" i="3"/>
  <c r="AV310" i="3"/>
  <c r="AV303" i="3"/>
  <c r="AV298" i="3"/>
  <c r="AV293" i="3"/>
  <c r="AV289" i="3"/>
  <c r="AV284" i="3"/>
  <c r="AV279" i="3"/>
  <c r="AV274" i="3"/>
  <c r="AV269" i="3"/>
  <c r="AV264" i="3"/>
  <c r="AV259" i="3"/>
  <c r="AV254" i="3"/>
  <c r="AV247" i="3"/>
  <c r="AV242" i="3"/>
  <c r="AV235" i="3"/>
  <c r="AV230" i="3"/>
  <c r="AV225" i="3"/>
  <c r="AV218" i="3"/>
  <c r="AV213" i="3"/>
  <c r="AV205" i="3"/>
  <c r="AV199" i="3"/>
  <c r="AV194" i="3"/>
  <c r="AV190" i="3"/>
  <c r="AV187" i="3"/>
  <c r="AV183" i="3"/>
  <c r="AV178" i="3"/>
  <c r="AV169" i="3"/>
  <c r="AV126" i="3"/>
  <c r="AV120" i="3"/>
  <c r="AV115" i="3"/>
  <c r="AV109" i="3"/>
  <c r="AV104" i="3"/>
  <c r="AV101" i="3"/>
  <c r="AV97" i="3"/>
  <c r="AV92" i="3"/>
  <c r="AV78" i="3"/>
  <c r="AV73" i="3"/>
  <c r="AV68" i="3"/>
  <c r="AV62" i="3"/>
  <c r="AV56" i="3"/>
  <c r="AV50" i="3"/>
  <c r="AV44" i="3"/>
  <c r="AV38" i="3"/>
  <c r="AV32" i="3"/>
  <c r="AV25" i="3"/>
  <c r="AV20" i="3"/>
  <c r="AC410" i="3"/>
  <c r="AC404" i="3"/>
  <c r="AC393" i="3"/>
  <c r="AC386" i="3"/>
  <c r="AC372" i="3"/>
  <c r="AC363" i="3"/>
  <c r="AC357" i="3"/>
  <c r="AC351" i="3"/>
  <c r="AC344" i="3"/>
  <c r="AC335" i="3"/>
  <c r="AC329" i="3"/>
  <c r="AC324" i="3"/>
  <c r="AC317" i="3"/>
  <c r="AC310" i="3"/>
  <c r="AC303" i="3"/>
  <c r="AC298" i="3"/>
  <c r="AC293" i="3"/>
  <c r="AC289" i="3"/>
  <c r="AC284" i="3"/>
  <c r="AC279" i="3"/>
  <c r="AC274" i="3"/>
  <c r="AC269" i="3"/>
  <c r="AC264" i="3"/>
  <c r="AC259" i="3"/>
  <c r="AC254" i="3"/>
  <c r="AC247" i="3"/>
  <c r="AC242" i="3"/>
  <c r="AC235" i="3"/>
  <c r="AC230" i="3"/>
  <c r="AC225" i="3"/>
  <c r="AC218" i="3"/>
  <c r="AC213" i="3"/>
  <c r="AC205" i="3"/>
  <c r="AC199" i="3"/>
  <c r="AC194" i="3"/>
  <c r="AC190" i="3"/>
  <c r="AC187" i="3"/>
  <c r="AC183" i="3"/>
  <c r="AC178" i="3"/>
  <c r="AC169" i="3"/>
  <c r="AC126" i="3"/>
  <c r="AC120" i="3"/>
  <c r="AC115" i="3"/>
  <c r="AC109" i="3"/>
  <c r="AC104" i="3"/>
  <c r="AC101" i="3"/>
  <c r="AC97" i="3"/>
  <c r="AC92" i="3"/>
  <c r="AC78" i="3"/>
  <c r="AC73" i="3"/>
  <c r="AC68" i="3"/>
  <c r="AC62" i="3"/>
  <c r="AC56" i="3"/>
  <c r="AC50" i="3"/>
  <c r="AC44" i="3"/>
  <c r="AC38" i="3"/>
  <c r="AC32" i="3"/>
  <c r="AC25" i="3"/>
  <c r="AC20" i="3"/>
  <c r="J410" i="3"/>
  <c r="J404" i="3"/>
  <c r="J393" i="3"/>
  <c r="J386" i="3"/>
  <c r="J372" i="3"/>
  <c r="J363" i="3"/>
  <c r="J357" i="3"/>
  <c r="J351" i="3"/>
  <c r="J344" i="3"/>
  <c r="J335" i="3"/>
  <c r="J329" i="3"/>
  <c r="J324" i="3"/>
  <c r="J317" i="3"/>
  <c r="J310" i="3"/>
  <c r="J303" i="3"/>
  <c r="J298" i="3"/>
  <c r="J293" i="3"/>
  <c r="J289" i="3"/>
  <c r="J284" i="3"/>
  <c r="J279" i="3"/>
  <c r="J274" i="3"/>
  <c r="J269" i="3"/>
  <c r="J264" i="3"/>
  <c r="J259" i="3"/>
  <c r="J254" i="3"/>
  <c r="J247" i="3"/>
  <c r="J242" i="3"/>
  <c r="J235" i="3"/>
  <c r="J230" i="3"/>
  <c r="J225" i="3"/>
  <c r="J218" i="3"/>
  <c r="J213" i="3"/>
  <c r="J205" i="3"/>
  <c r="J199" i="3"/>
  <c r="J194" i="3"/>
  <c r="J190" i="3"/>
  <c r="J187" i="3"/>
  <c r="J183" i="3"/>
  <c r="J178" i="3"/>
  <c r="J169" i="3"/>
  <c r="J126" i="3"/>
  <c r="J120" i="3"/>
  <c r="J115" i="3"/>
  <c r="J109" i="3"/>
  <c r="J104" i="3"/>
  <c r="J101" i="3"/>
  <c r="J97" i="3"/>
  <c r="J92" i="3"/>
  <c r="J78" i="3"/>
  <c r="J73" i="3"/>
  <c r="J68" i="3"/>
  <c r="J62" i="3"/>
  <c r="J56" i="3"/>
  <c r="J50" i="3"/>
  <c r="J44" i="3"/>
  <c r="J38" i="3"/>
  <c r="J32" i="3"/>
  <c r="J25" i="3"/>
  <c r="J20" i="3"/>
  <c r="AV80" i="1"/>
  <c r="AU80" i="1"/>
  <c r="AT80" i="1"/>
  <c r="AS80" i="1"/>
  <c r="AR80" i="1"/>
  <c r="AQ80" i="1"/>
  <c r="AP80" i="1"/>
  <c r="AO80" i="1"/>
  <c r="AM80" i="1"/>
  <c r="AK80" i="1"/>
  <c r="AI80" i="1"/>
  <c r="AG80" i="1"/>
  <c r="AE80" i="1"/>
  <c r="AC80" i="1"/>
  <c r="AA80" i="1"/>
  <c r="Y80" i="1"/>
  <c r="W80" i="1"/>
  <c r="U80" i="1"/>
  <c r="S80" i="1"/>
  <c r="Q80" i="1"/>
  <c r="O80" i="1"/>
  <c r="M80" i="1"/>
  <c r="AV79" i="1"/>
  <c r="AU79" i="1"/>
  <c r="AT79" i="1"/>
  <c r="AS79" i="1"/>
  <c r="AR79" i="1"/>
  <c r="AQ79" i="1"/>
  <c r="AP79" i="1"/>
  <c r="AO79" i="1"/>
  <c r="AM79" i="1"/>
  <c r="AK79" i="1"/>
  <c r="AI79" i="1"/>
  <c r="AG79" i="1"/>
  <c r="AE79" i="1"/>
  <c r="AC79" i="1"/>
  <c r="AA79" i="1"/>
  <c r="Y79" i="1"/>
  <c r="W79" i="1"/>
  <c r="U79" i="1"/>
  <c r="S79" i="1"/>
  <c r="Q79" i="1"/>
  <c r="O79" i="1"/>
  <c r="M79" i="1"/>
  <c r="AV78" i="1"/>
  <c r="AU78" i="1"/>
  <c r="AT78" i="1"/>
  <c r="AS78" i="1"/>
  <c r="AR78" i="1"/>
  <c r="AQ78" i="1"/>
  <c r="AP78" i="1"/>
  <c r="AO78" i="1"/>
  <c r="AM78" i="1"/>
  <c r="AK78" i="1"/>
  <c r="AI78" i="1"/>
  <c r="AG78" i="1"/>
  <c r="AE78" i="1"/>
  <c r="AE81" i="1" s="1"/>
  <c r="AC78" i="1"/>
  <c r="AA78" i="1"/>
  <c r="Y78" i="1"/>
  <c r="W78" i="1"/>
  <c r="U78" i="1"/>
  <c r="S78" i="1"/>
  <c r="Q78" i="1"/>
  <c r="O78" i="1"/>
  <c r="M78" i="1"/>
  <c r="AV77" i="1"/>
  <c r="AU77" i="1"/>
  <c r="AT77" i="1"/>
  <c r="AS77" i="1"/>
  <c r="AR77" i="1"/>
  <c r="AQ77" i="1"/>
  <c r="AP77" i="1"/>
  <c r="AO77" i="1"/>
  <c r="AM77" i="1"/>
  <c r="AK77" i="1"/>
  <c r="AI77" i="1"/>
  <c r="AG77" i="1"/>
  <c r="AE77" i="1"/>
  <c r="AC77" i="1"/>
  <c r="AA77" i="1"/>
  <c r="Y77" i="1"/>
  <c r="W77" i="1"/>
  <c r="U77" i="1"/>
  <c r="S77" i="1"/>
  <c r="Q77" i="1"/>
  <c r="O77" i="1"/>
  <c r="M77" i="1"/>
  <c r="AM76" i="1"/>
  <c r="AV75" i="1"/>
  <c r="AU75" i="1"/>
  <c r="AT75" i="1"/>
  <c r="AS75" i="1"/>
  <c r="AR75" i="1"/>
  <c r="AQ75" i="1"/>
  <c r="AP75" i="1"/>
  <c r="AO75" i="1"/>
  <c r="AO81" i="1" s="1"/>
  <c r="AM75" i="1"/>
  <c r="AK75" i="1"/>
  <c r="AI75" i="1"/>
  <c r="AG75" i="1"/>
  <c r="AG81" i="1" s="1"/>
  <c r="AE75" i="1"/>
  <c r="AC75" i="1"/>
  <c r="AA75" i="1"/>
  <c r="Y75" i="1"/>
  <c r="W75" i="1"/>
  <c r="U75" i="1"/>
  <c r="U81" i="1" s="1"/>
  <c r="S75" i="1"/>
  <c r="Q75" i="1"/>
  <c r="O75" i="1"/>
  <c r="M75" i="1"/>
  <c r="AU67" i="1"/>
  <c r="AO67" i="1"/>
  <c r="AM67" i="1"/>
  <c r="AK67" i="1"/>
  <c r="AG67" i="1"/>
  <c r="AE67" i="1"/>
  <c r="AC67" i="1"/>
  <c r="AA67" i="1"/>
  <c r="Y67" i="1"/>
  <c r="W67" i="1"/>
  <c r="U67" i="1"/>
  <c r="S67" i="1"/>
  <c r="Q67" i="1"/>
  <c r="O67" i="1"/>
  <c r="AW66" i="1"/>
  <c r="Z66" i="1"/>
  <c r="DU410" i="3" s="1"/>
  <c r="L66" i="1"/>
  <c r="K66" i="1"/>
  <c r="AD66" i="1" s="1"/>
  <c r="FG410" i="3" s="1"/>
  <c r="AW65" i="1"/>
  <c r="V65" i="1"/>
  <c r="BP404" i="3" s="1"/>
  <c r="L65" i="1"/>
  <c r="K65" i="1"/>
  <c r="AB65" i="1" s="1"/>
  <c r="EN404" i="3" s="1"/>
  <c r="AW64" i="1"/>
  <c r="R64" i="1"/>
  <c r="K393" i="3" s="1"/>
  <c r="L64" i="1"/>
  <c r="K64" i="1"/>
  <c r="AD64" i="1" s="1"/>
  <c r="FG393" i="3" s="1"/>
  <c r="AW63" i="1"/>
  <c r="AD63" i="1"/>
  <c r="FG386" i="3" s="1"/>
  <c r="Z63" i="1"/>
  <c r="DU386" i="3" s="1"/>
  <c r="T63" i="1"/>
  <c r="AW386" i="3" s="1"/>
  <c r="P63" i="1"/>
  <c r="AD386" i="3" s="1"/>
  <c r="L63" i="1"/>
  <c r="K63" i="1"/>
  <c r="AF63" i="1" s="1"/>
  <c r="FZ386" i="3" s="1"/>
  <c r="AW62" i="1"/>
  <c r="AJ62" i="1"/>
  <c r="HL372" i="3" s="1"/>
  <c r="AB62" i="1"/>
  <c r="EN372" i="3" s="1"/>
  <c r="T62" i="1"/>
  <c r="AW372" i="3" s="1"/>
  <c r="R62" i="1"/>
  <c r="K372" i="3" s="1"/>
  <c r="L62" i="1"/>
  <c r="K62" i="1"/>
  <c r="AF62" i="1" s="1"/>
  <c r="FZ372" i="3" s="1"/>
  <c r="AW61" i="1"/>
  <c r="L61" i="1"/>
  <c r="AV61" i="1" s="1"/>
  <c r="IE363" i="3" s="1"/>
  <c r="K61" i="1"/>
  <c r="AH61" i="1" s="1"/>
  <c r="GS363" i="3" s="1"/>
  <c r="AW60" i="1"/>
  <c r="L60" i="1"/>
  <c r="AV60" i="1" s="1"/>
  <c r="IE357" i="3" s="1"/>
  <c r="K60" i="1"/>
  <c r="H357" i="3" s="1"/>
  <c r="AW59" i="1"/>
  <c r="AI59" i="1"/>
  <c r="AI67" i="1" s="1"/>
  <c r="M59" i="1"/>
  <c r="L59" i="1"/>
  <c r="K59" i="1"/>
  <c r="H351" i="3" s="1"/>
  <c r="AW58" i="1"/>
  <c r="AJ58" i="1"/>
  <c r="HL344" i="3" s="1"/>
  <c r="AD58" i="1"/>
  <c r="FG344" i="3" s="1"/>
  <c r="T58" i="1"/>
  <c r="AW344" i="3" s="1"/>
  <c r="P58" i="1"/>
  <c r="AD344" i="3" s="1"/>
  <c r="N58" i="1"/>
  <c r="CI344" i="3" s="1"/>
  <c r="L58" i="1"/>
  <c r="K58" i="1"/>
  <c r="AF58" i="1" s="1"/>
  <c r="FZ344" i="3" s="1"/>
  <c r="AW57" i="1"/>
  <c r="AJ57" i="1"/>
  <c r="HL335" i="3" s="1"/>
  <c r="AF57" i="1"/>
  <c r="FZ335" i="3" s="1"/>
  <c r="AD57" i="1"/>
  <c r="FG335" i="3" s="1"/>
  <c r="AB57" i="1"/>
  <c r="EN335" i="3" s="1"/>
  <c r="R57" i="1"/>
  <c r="K335" i="3" s="1"/>
  <c r="P57" i="1"/>
  <c r="AD335" i="3" s="1"/>
  <c r="N57" i="1"/>
  <c r="CI335" i="3" s="1"/>
  <c r="L57" i="1"/>
  <c r="K57" i="1"/>
  <c r="Z57" i="1" s="1"/>
  <c r="DU335" i="3" s="1"/>
  <c r="Z56" i="1"/>
  <c r="DU329" i="3" s="1"/>
  <c r="T56" i="1"/>
  <c r="AW329" i="3" s="1"/>
  <c r="L56" i="1"/>
  <c r="K56" i="1"/>
  <c r="H329" i="3" s="1"/>
  <c r="AW55" i="1"/>
  <c r="L55" i="1"/>
  <c r="K55" i="1"/>
  <c r="AF55" i="1" s="1"/>
  <c r="FZ324" i="3" s="1"/>
  <c r="AW54" i="1"/>
  <c r="AN54" i="1"/>
  <c r="IX317" i="3" s="1"/>
  <c r="L54" i="1"/>
  <c r="K54" i="1"/>
  <c r="H317" i="3" s="1"/>
  <c r="AW53" i="1"/>
  <c r="L53" i="1"/>
  <c r="K53" i="1"/>
  <c r="AH53" i="1" s="1"/>
  <c r="GS310" i="3" s="1"/>
  <c r="AW52" i="1"/>
  <c r="Z52" i="1"/>
  <c r="DU303" i="3" s="1"/>
  <c r="T52" i="1"/>
  <c r="AW303" i="3" s="1"/>
  <c r="L52" i="1"/>
  <c r="K52" i="1"/>
  <c r="H303" i="3" s="1"/>
  <c r="AW51" i="1"/>
  <c r="AJ51" i="1"/>
  <c r="HL298" i="3" s="1"/>
  <c r="AD51" i="1"/>
  <c r="FG298" i="3" s="1"/>
  <c r="P51" i="1"/>
  <c r="AD298" i="3" s="1"/>
  <c r="N51" i="1"/>
  <c r="CI298" i="3" s="1"/>
  <c r="L51" i="1"/>
  <c r="K51" i="1"/>
  <c r="AF51" i="1" s="1"/>
  <c r="FZ298" i="3" s="1"/>
  <c r="AW50" i="1"/>
  <c r="L50" i="1"/>
  <c r="K50" i="1"/>
  <c r="T50" i="1" s="1"/>
  <c r="AW293" i="3" s="1"/>
  <c r="AW49" i="1"/>
  <c r="X49" i="1"/>
  <c r="DB289" i="3" s="1"/>
  <c r="L49" i="1"/>
  <c r="K49" i="1"/>
  <c r="AH49" i="1" s="1"/>
  <c r="GS289" i="3" s="1"/>
  <c r="M48" i="1"/>
  <c r="L48" i="1"/>
  <c r="AN48" i="1" s="1"/>
  <c r="IX284" i="3" s="1"/>
  <c r="K48" i="1"/>
  <c r="AL48" i="1" s="1"/>
  <c r="LC284" i="3" s="1"/>
  <c r="AW47" i="1"/>
  <c r="L47" i="1"/>
  <c r="AT47" i="1" s="1"/>
  <c r="LV279" i="3" s="1"/>
  <c r="K47" i="1"/>
  <c r="AF47" i="1" s="1"/>
  <c r="FZ279" i="3" s="1"/>
  <c r="AW46" i="1"/>
  <c r="AB46" i="1"/>
  <c r="EN274" i="3" s="1"/>
  <c r="R46" i="1"/>
  <c r="K274" i="3" s="1"/>
  <c r="M46" i="1"/>
  <c r="L46" i="1"/>
  <c r="K46" i="1"/>
  <c r="X46" i="1" s="1"/>
  <c r="DB274" i="3" s="1"/>
  <c r="AW45" i="1"/>
  <c r="X45" i="1"/>
  <c r="DB269" i="3" s="1"/>
  <c r="M45" i="1"/>
  <c r="N45" i="1" s="1"/>
  <c r="CI269" i="3" s="1"/>
  <c r="L45" i="1"/>
  <c r="K45" i="1"/>
  <c r="AB45" i="1" s="1"/>
  <c r="EN269" i="3" s="1"/>
  <c r="AW44" i="1"/>
  <c r="AL44" i="1"/>
  <c r="LC264" i="3" s="1"/>
  <c r="Z44" i="1"/>
  <c r="DU264" i="3" s="1"/>
  <c r="L44" i="1"/>
  <c r="K44" i="1"/>
  <c r="H264" i="3" s="1"/>
  <c r="AW43" i="1"/>
  <c r="T43" i="1"/>
  <c r="AW259" i="3" s="1"/>
  <c r="M43" i="1"/>
  <c r="L43" i="1"/>
  <c r="AV43" i="1" s="1"/>
  <c r="IE259" i="3" s="1"/>
  <c r="K43" i="1"/>
  <c r="H259" i="3" s="1"/>
  <c r="AV42" i="1"/>
  <c r="IE254" i="3" s="1"/>
  <c r="AW42" i="1"/>
  <c r="M42" i="1"/>
  <c r="L42" i="1"/>
  <c r="AR42" i="1" s="1"/>
  <c r="KJ254" i="3" s="1"/>
  <c r="K42" i="1"/>
  <c r="AB42" i="1" s="1"/>
  <c r="EN254" i="3" s="1"/>
  <c r="AW41" i="1"/>
  <c r="L41" i="1"/>
  <c r="AV41" i="1" s="1"/>
  <c r="IE247" i="3" s="1"/>
  <c r="K41" i="1"/>
  <c r="AH41" i="1" s="1"/>
  <c r="GS247" i="3" s="1"/>
  <c r="AW40" i="1"/>
  <c r="AH40" i="1"/>
  <c r="GS242" i="3" s="1"/>
  <c r="P40" i="1"/>
  <c r="AD242" i="3" s="1"/>
  <c r="L40" i="1"/>
  <c r="AV40" i="1" s="1"/>
  <c r="IE242" i="3" s="1"/>
  <c r="K40" i="1"/>
  <c r="V40" i="1" s="1"/>
  <c r="BP242" i="3" s="1"/>
  <c r="AW39" i="1"/>
  <c r="AL39" i="1"/>
  <c r="LC235" i="3" s="1"/>
  <c r="AJ39" i="1"/>
  <c r="HL235" i="3" s="1"/>
  <c r="AF39" i="1"/>
  <c r="FZ235" i="3" s="1"/>
  <c r="R39" i="1"/>
  <c r="K235" i="3" s="1"/>
  <c r="N39" i="1"/>
  <c r="CI235" i="3" s="1"/>
  <c r="L39" i="1"/>
  <c r="AV39" i="1" s="1"/>
  <c r="IE235" i="3" s="1"/>
  <c r="K39" i="1"/>
  <c r="AD39" i="1" s="1"/>
  <c r="FG235" i="3" s="1"/>
  <c r="AW38" i="1"/>
  <c r="L38" i="1"/>
  <c r="K38" i="1"/>
  <c r="AF38" i="1" s="1"/>
  <c r="FZ230" i="3" s="1"/>
  <c r="AW37" i="1"/>
  <c r="L37" i="1"/>
  <c r="AN37" i="1" s="1"/>
  <c r="IX225" i="3" s="1"/>
  <c r="K37" i="1"/>
  <c r="AD37" i="1" s="1"/>
  <c r="FG225" i="3" s="1"/>
  <c r="AW36" i="1"/>
  <c r="Z36" i="1"/>
  <c r="DU218" i="3" s="1"/>
  <c r="T36" i="1"/>
  <c r="AW218" i="3" s="1"/>
  <c r="P36" i="1"/>
  <c r="AD218" i="3" s="1"/>
  <c r="L36" i="1"/>
  <c r="K36" i="1"/>
  <c r="AJ36" i="1" s="1"/>
  <c r="HL218" i="3" s="1"/>
  <c r="AW35" i="1"/>
  <c r="AN35" i="1"/>
  <c r="IX213" i="3" s="1"/>
  <c r="AB35" i="1"/>
  <c r="EN213" i="3" s="1"/>
  <c r="N35" i="1"/>
  <c r="CI213" i="3" s="1"/>
  <c r="L35" i="1"/>
  <c r="K35" i="1"/>
  <c r="AH35" i="1" s="1"/>
  <c r="GS213" i="3" s="1"/>
  <c r="AW34" i="1"/>
  <c r="Z34" i="1"/>
  <c r="DU205" i="3" s="1"/>
  <c r="T34" i="1"/>
  <c r="AW205" i="3" s="1"/>
  <c r="M34" i="1"/>
  <c r="L34" i="1"/>
  <c r="K34" i="1"/>
  <c r="P34" i="1" s="1"/>
  <c r="AD205" i="3" s="1"/>
  <c r="AW33" i="1"/>
  <c r="AV33" i="1"/>
  <c r="IE199" i="3" s="1"/>
  <c r="L33" i="1"/>
  <c r="K33" i="1"/>
  <c r="AW32" i="1"/>
  <c r="L32" i="1"/>
  <c r="K32" i="1"/>
  <c r="H194" i="3" s="1"/>
  <c r="AW31" i="1"/>
  <c r="AW80" i="1" s="1"/>
  <c r="L31" i="1"/>
  <c r="K31" i="1"/>
  <c r="AF31" i="1" s="1"/>
  <c r="AW30" i="1"/>
  <c r="AW79" i="1" s="1"/>
  <c r="AJ30" i="1"/>
  <c r="AB30" i="1"/>
  <c r="L30" i="1"/>
  <c r="K30" i="1"/>
  <c r="V30" i="1" s="1"/>
  <c r="AW29" i="1"/>
  <c r="AW78" i="1" s="1"/>
  <c r="L29" i="1"/>
  <c r="K29" i="1"/>
  <c r="AW28" i="1"/>
  <c r="AW77" i="1" s="1"/>
  <c r="L28" i="1"/>
  <c r="K28" i="1"/>
  <c r="N28" i="1" s="1"/>
  <c r="AW27" i="1"/>
  <c r="AW76" i="1" s="1"/>
  <c r="AJ27" i="1"/>
  <c r="HL169" i="3" s="1"/>
  <c r="L27" i="1"/>
  <c r="K27" i="1"/>
  <c r="AB27" i="1" s="1"/>
  <c r="EN169" i="3" s="1"/>
  <c r="AW26" i="1"/>
  <c r="AW75" i="1" s="1"/>
  <c r="L26" i="1"/>
  <c r="K26" i="1"/>
  <c r="AW25" i="1"/>
  <c r="L25" i="1"/>
  <c r="K25" i="1"/>
  <c r="R25" i="1" s="1"/>
  <c r="K120" i="3" s="1"/>
  <c r="AW24" i="1"/>
  <c r="V24" i="1"/>
  <c r="BP115" i="3" s="1"/>
  <c r="T24" i="1"/>
  <c r="AW115" i="3" s="1"/>
  <c r="R24" i="1"/>
  <c r="K115" i="3" s="1"/>
  <c r="P24" i="1"/>
  <c r="AD115" i="3" s="1"/>
  <c r="L24" i="1"/>
  <c r="K24" i="1"/>
  <c r="H115" i="3" s="1"/>
  <c r="AW23" i="1"/>
  <c r="N23" i="1"/>
  <c r="CI109" i="3" s="1"/>
  <c r="L23" i="1"/>
  <c r="K23" i="1"/>
  <c r="AB23" i="1" s="1"/>
  <c r="EN109" i="3" s="1"/>
  <c r="AW22" i="1"/>
  <c r="AB22" i="1"/>
  <c r="EN104" i="3" s="1"/>
  <c r="X22" i="1"/>
  <c r="DB104" i="3" s="1"/>
  <c r="R22" i="1"/>
  <c r="K104" i="3" s="1"/>
  <c r="N22" i="1"/>
  <c r="CI104" i="3" s="1"/>
  <c r="L22" i="1"/>
  <c r="K22" i="1"/>
  <c r="AL22" i="1" s="1"/>
  <c r="LC104" i="3" s="1"/>
  <c r="AW21" i="1"/>
  <c r="AJ21" i="1"/>
  <c r="HL101" i="3" s="1"/>
  <c r="V21" i="1"/>
  <c r="BP101" i="3" s="1"/>
  <c r="N21" i="1"/>
  <c r="CI101" i="3" s="1"/>
  <c r="L21" i="1"/>
  <c r="K21" i="1"/>
  <c r="AB21" i="1" s="1"/>
  <c r="EN101" i="3" s="1"/>
  <c r="AW20" i="1"/>
  <c r="L20" i="1"/>
  <c r="K20" i="1"/>
  <c r="H97" i="3" s="1"/>
  <c r="AW19" i="1"/>
  <c r="V19" i="1"/>
  <c r="BP92" i="3" s="1"/>
  <c r="T19" i="1"/>
  <c r="AW92" i="3" s="1"/>
  <c r="L19" i="1"/>
  <c r="K19" i="1"/>
  <c r="AH19" i="1" s="1"/>
  <c r="GS92" i="3" s="1"/>
  <c r="AW18" i="1"/>
  <c r="L18" i="1"/>
  <c r="K18" i="1"/>
  <c r="R18" i="1" s="1"/>
  <c r="K78" i="3" s="1"/>
  <c r="AW17" i="1"/>
  <c r="L17" i="1"/>
  <c r="K17" i="1"/>
  <c r="AW16" i="1"/>
  <c r="Z16" i="1"/>
  <c r="DU68" i="3" s="1"/>
  <c r="L16" i="1"/>
  <c r="K16" i="1"/>
  <c r="AF16" i="1" s="1"/>
  <c r="FZ68" i="3" s="1"/>
  <c r="AW15" i="1"/>
  <c r="L15" i="1"/>
  <c r="K15" i="1"/>
  <c r="H62" i="3" s="1"/>
  <c r="AW14" i="1"/>
  <c r="AJ14" i="1"/>
  <c r="HL56" i="3" s="1"/>
  <c r="V14" i="1"/>
  <c r="BP56" i="3" s="1"/>
  <c r="L14" i="1"/>
  <c r="K14" i="1"/>
  <c r="AW13" i="1"/>
  <c r="AD13" i="1"/>
  <c r="FG50" i="3" s="1"/>
  <c r="T13" i="1"/>
  <c r="AW50" i="3" s="1"/>
  <c r="N13" i="1"/>
  <c r="CI50" i="3" s="1"/>
  <c r="L13" i="1"/>
  <c r="K13" i="1"/>
  <c r="AH13" i="1" s="1"/>
  <c r="GS50" i="3" s="1"/>
  <c r="M12" i="1"/>
  <c r="L12" i="1"/>
  <c r="K12" i="1"/>
  <c r="AB12" i="1" s="1"/>
  <c r="EN44" i="3" s="1"/>
  <c r="AW11" i="1"/>
  <c r="AF11" i="1"/>
  <c r="FZ38" i="3" s="1"/>
  <c r="T11" i="1"/>
  <c r="AW38" i="3" s="1"/>
  <c r="P11" i="1"/>
  <c r="AD38" i="3" s="1"/>
  <c r="L11" i="1"/>
  <c r="K11" i="1"/>
  <c r="AB11" i="1" s="1"/>
  <c r="EN38" i="3" s="1"/>
  <c r="AW10" i="1"/>
  <c r="Z10" i="1"/>
  <c r="DU32" i="3" s="1"/>
  <c r="R10" i="1"/>
  <c r="K32" i="3" s="1"/>
  <c r="L10" i="1"/>
  <c r="K10" i="1"/>
  <c r="AH10" i="1" s="1"/>
  <c r="GS32" i="3" s="1"/>
  <c r="AW9" i="1"/>
  <c r="AH9" i="1"/>
  <c r="GS25" i="3" s="1"/>
  <c r="T9" i="1"/>
  <c r="AW25" i="3" s="1"/>
  <c r="L9" i="1"/>
  <c r="AP9" i="1" s="1"/>
  <c r="JQ25" i="3" s="1"/>
  <c r="K9" i="1"/>
  <c r="AD9" i="1" s="1"/>
  <c r="FG25" i="3" s="1"/>
  <c r="AW8" i="1"/>
  <c r="T8" i="1"/>
  <c r="AW20" i="3" s="1"/>
  <c r="N8" i="1"/>
  <c r="CI20" i="3" s="1"/>
  <c r="L8" i="1"/>
  <c r="K8" i="1"/>
  <c r="AB8" i="1" s="1"/>
  <c r="EN20" i="3" s="1"/>
  <c r="AW7" i="1"/>
  <c r="AL7" i="1"/>
  <c r="AJ7" i="1"/>
  <c r="AF7" i="1"/>
  <c r="AD7" i="1"/>
  <c r="AB7" i="1"/>
  <c r="Z7" i="1"/>
  <c r="X7" i="1"/>
  <c r="T7" i="1"/>
  <c r="R7" i="1"/>
  <c r="P7" i="1"/>
  <c r="N7" i="1"/>
  <c r="L7" i="1"/>
  <c r="K7" i="1"/>
  <c r="AH7" i="1" s="1"/>
  <c r="GS10" i="3" s="1"/>
  <c r="GU10" i="3" s="1"/>
  <c r="AG73" i="1" l="1"/>
  <c r="GR415" i="3"/>
  <c r="GT415" i="3" s="1"/>
  <c r="AF20" i="1"/>
  <c r="FZ97" i="3" s="1"/>
  <c r="AB47" i="1"/>
  <c r="EN279" i="3" s="1"/>
  <c r="AP81" i="1"/>
  <c r="AB16" i="1"/>
  <c r="EN68" i="3" s="1"/>
  <c r="AH20" i="1"/>
  <c r="GS97" i="3" s="1"/>
  <c r="AB43" i="1"/>
  <c r="EN259" i="3" s="1"/>
  <c r="AD47" i="1"/>
  <c r="FG279" i="3" s="1"/>
  <c r="Z62" i="1"/>
  <c r="DU372" i="3" s="1"/>
  <c r="AB63" i="1"/>
  <c r="EN386" i="3" s="1"/>
  <c r="N64" i="1"/>
  <c r="CI393" i="3" s="1"/>
  <c r="N66" i="1"/>
  <c r="CI410" i="3" s="1"/>
  <c r="AD16" i="1"/>
  <c r="FG68" i="3" s="1"/>
  <c r="N20" i="1"/>
  <c r="CI97" i="3" s="1"/>
  <c r="X32" i="1"/>
  <c r="DB194" i="3" s="1"/>
  <c r="AL34" i="1"/>
  <c r="LC205" i="3" s="1"/>
  <c r="V37" i="1"/>
  <c r="BP225" i="3" s="1"/>
  <c r="N38" i="1"/>
  <c r="CI230" i="3" s="1"/>
  <c r="P41" i="1"/>
  <c r="AD247" i="3" s="1"/>
  <c r="N42" i="1"/>
  <c r="CI254" i="3" s="1"/>
  <c r="AF43" i="1"/>
  <c r="FZ259" i="3" s="1"/>
  <c r="N47" i="1"/>
  <c r="CI279" i="3" s="1"/>
  <c r="AJ47" i="1"/>
  <c r="HL279" i="3" s="1"/>
  <c r="AP48" i="1"/>
  <c r="JQ284" i="3" s="1"/>
  <c r="P54" i="1"/>
  <c r="AD317" i="3" s="1"/>
  <c r="AH8" i="1"/>
  <c r="GS20" i="3" s="1"/>
  <c r="N16" i="1"/>
  <c r="CI68" i="3" s="1"/>
  <c r="AJ16" i="1"/>
  <c r="HL68" i="3" s="1"/>
  <c r="Z19" i="1"/>
  <c r="DU92" i="3" s="1"/>
  <c r="P20" i="1"/>
  <c r="AD97" i="3" s="1"/>
  <c r="AF24" i="1"/>
  <c r="FZ115" i="3" s="1"/>
  <c r="AD36" i="1"/>
  <c r="FG218" i="3" s="1"/>
  <c r="AJ37" i="1"/>
  <c r="HL225" i="3" s="1"/>
  <c r="T39" i="1"/>
  <c r="AW235" i="3" s="1"/>
  <c r="AN40" i="1"/>
  <c r="IX242" i="3" s="1"/>
  <c r="AH43" i="1"/>
  <c r="GS259" i="3" s="1"/>
  <c r="AL46" i="1"/>
  <c r="LC274" i="3" s="1"/>
  <c r="P47" i="1"/>
  <c r="AD279" i="3" s="1"/>
  <c r="T51" i="1"/>
  <c r="AW298" i="3" s="1"/>
  <c r="R54" i="1"/>
  <c r="K317" i="3" s="1"/>
  <c r="AL56" i="1"/>
  <c r="LC329" i="3" s="1"/>
  <c r="T57" i="1"/>
  <c r="AW335" i="3" s="1"/>
  <c r="Z58" i="1"/>
  <c r="DU344" i="3" s="1"/>
  <c r="T60" i="1"/>
  <c r="AW357" i="3" s="1"/>
  <c r="N61" i="1"/>
  <c r="CI363" i="3" s="1"/>
  <c r="N62" i="1"/>
  <c r="CI372" i="3" s="1"/>
  <c r="AD62" i="1"/>
  <c r="FG372" i="3" s="1"/>
  <c r="N63" i="1"/>
  <c r="CI386" i="3" s="1"/>
  <c r="AJ63" i="1"/>
  <c r="HL386" i="3" s="1"/>
  <c r="Z64" i="1"/>
  <c r="DU393" i="3" s="1"/>
  <c r="AJ65" i="1"/>
  <c r="HL404" i="3" s="1"/>
  <c r="P16" i="1"/>
  <c r="AD68" i="3" s="1"/>
  <c r="V20" i="1"/>
  <c r="BP97" i="3" s="1"/>
  <c r="AH24" i="1"/>
  <c r="GS115" i="3" s="1"/>
  <c r="N27" i="1"/>
  <c r="CI169" i="3" s="1"/>
  <c r="N30" i="1"/>
  <c r="N79" i="1" s="1"/>
  <c r="X39" i="1"/>
  <c r="DB235" i="3" s="1"/>
  <c r="N43" i="1"/>
  <c r="CI259" i="3" s="1"/>
  <c r="AL43" i="1"/>
  <c r="LC259" i="3" s="1"/>
  <c r="P44" i="1"/>
  <c r="AD264" i="3" s="1"/>
  <c r="T47" i="1"/>
  <c r="AW279" i="3" s="1"/>
  <c r="Z51" i="1"/>
  <c r="DU298" i="3" s="1"/>
  <c r="P53" i="1"/>
  <c r="AD310" i="3" s="1"/>
  <c r="X54" i="1"/>
  <c r="DB317" i="3" s="1"/>
  <c r="AB58" i="1"/>
  <c r="EN344" i="3" s="1"/>
  <c r="AB60" i="1"/>
  <c r="EN357" i="3" s="1"/>
  <c r="AN61" i="1"/>
  <c r="IX363" i="3" s="1"/>
  <c r="P62" i="1"/>
  <c r="AD372" i="3" s="1"/>
  <c r="T16" i="1"/>
  <c r="AW68" i="3" s="1"/>
  <c r="AB20" i="1"/>
  <c r="EN97" i="3" s="1"/>
  <c r="AJ24" i="1"/>
  <c r="HL115" i="3" s="1"/>
  <c r="V27" i="1"/>
  <c r="BP169" i="3" s="1"/>
  <c r="P43" i="1"/>
  <c r="AD259" i="3" s="1"/>
  <c r="R44" i="1"/>
  <c r="K264" i="3" s="1"/>
  <c r="Z47" i="1"/>
  <c r="DU279" i="3" s="1"/>
  <c r="AB51" i="1"/>
  <c r="EN298" i="3" s="1"/>
  <c r="Z54" i="1"/>
  <c r="DU317" i="3" s="1"/>
  <c r="N77" i="1"/>
  <c r="CI178" i="3"/>
  <c r="AF80" i="1"/>
  <c r="FZ190" i="3"/>
  <c r="AN26" i="1"/>
  <c r="IX126" i="3" s="1"/>
  <c r="ML126" i="3"/>
  <c r="I126" i="3"/>
  <c r="KG126" i="3" s="1"/>
  <c r="AJ79" i="1"/>
  <c r="HL187" i="3"/>
  <c r="AV38" i="1"/>
  <c r="IE230" i="3" s="1"/>
  <c r="ML230" i="3"/>
  <c r="I230" i="3"/>
  <c r="KZ230" i="3" s="1"/>
  <c r="AN38" i="1"/>
  <c r="IX230" i="3" s="1"/>
  <c r="Z48" i="1"/>
  <c r="DU284" i="3" s="1"/>
  <c r="ML303" i="3"/>
  <c r="I303" i="3"/>
  <c r="D76" i="6" s="1"/>
  <c r="AT52" i="1"/>
  <c r="LV303" i="3" s="1"/>
  <c r="Z55" i="1"/>
  <c r="DU324" i="3" s="1"/>
  <c r="P9" i="1"/>
  <c r="AD25" i="3" s="1"/>
  <c r="AD10" i="1"/>
  <c r="FG32" i="3" s="1"/>
  <c r="H32" i="3"/>
  <c r="AF10" i="1"/>
  <c r="FZ32" i="3" s="1"/>
  <c r="T10" i="1"/>
  <c r="AW32" i="3" s="1"/>
  <c r="H38" i="3"/>
  <c r="AH11" i="1"/>
  <c r="GS38" i="3" s="1"/>
  <c r="R11" i="1"/>
  <c r="K38" i="3" s="1"/>
  <c r="AD11" i="1"/>
  <c r="FG38" i="3" s="1"/>
  <c r="V11" i="1"/>
  <c r="BP38" i="3" s="1"/>
  <c r="AJ11" i="1"/>
  <c r="HL38" i="3" s="1"/>
  <c r="H50" i="3"/>
  <c r="AJ13" i="1"/>
  <c r="HL50" i="3" s="1"/>
  <c r="R13" i="1"/>
  <c r="K50" i="3" s="1"/>
  <c r="AF13" i="1"/>
  <c r="FZ50" i="3" s="1"/>
  <c r="V13" i="1"/>
  <c r="BP50" i="3" s="1"/>
  <c r="AH22" i="1"/>
  <c r="GS104" i="3" s="1"/>
  <c r="H104" i="3"/>
  <c r="AJ22" i="1"/>
  <c r="HL104" i="3" s="1"/>
  <c r="T22" i="1"/>
  <c r="AW104" i="3" s="1"/>
  <c r="AD22" i="1"/>
  <c r="FG104" i="3" s="1"/>
  <c r="P22" i="1"/>
  <c r="AD104" i="3" s="1"/>
  <c r="Z22" i="1"/>
  <c r="DU104" i="3" s="1"/>
  <c r="AF22" i="1"/>
  <c r="FZ104" i="3" s="1"/>
  <c r="AJ25" i="1"/>
  <c r="HL120" i="3" s="1"/>
  <c r="H120" i="3"/>
  <c r="AF25" i="1"/>
  <c r="FZ120" i="3" s="1"/>
  <c r="AF28" i="1"/>
  <c r="T35" i="1"/>
  <c r="AW213" i="3" s="1"/>
  <c r="AN36" i="1"/>
  <c r="IX218" i="3" s="1"/>
  <c r="ML218" i="3"/>
  <c r="I218" i="3"/>
  <c r="KZ218" i="3" s="1"/>
  <c r="AV36" i="1"/>
  <c r="IE218" i="3" s="1"/>
  <c r="ML247" i="3"/>
  <c r="I247" i="3"/>
  <c r="D64" i="6" s="1"/>
  <c r="AN41" i="1"/>
  <c r="IX247" i="3" s="1"/>
  <c r="AL42" i="1"/>
  <c r="LC254" i="3" s="1"/>
  <c r="AR43" i="1"/>
  <c r="KJ259" i="3" s="1"/>
  <c r="ML259" i="3"/>
  <c r="I259" i="3"/>
  <c r="D67" i="6" s="1"/>
  <c r="R45" i="1"/>
  <c r="K269" i="3" s="1"/>
  <c r="AD48" i="1"/>
  <c r="FG284" i="3" s="1"/>
  <c r="AV54" i="1"/>
  <c r="IE317" i="3" s="1"/>
  <c r="ML317" i="3"/>
  <c r="I317" i="3"/>
  <c r="KZ317" i="3" s="1"/>
  <c r="ML357" i="3"/>
  <c r="I357" i="3"/>
  <c r="KZ357" i="3" s="1"/>
  <c r="AN60" i="1"/>
  <c r="IX357" i="3" s="1"/>
  <c r="H393" i="3"/>
  <c r="AH64" i="1"/>
  <c r="GS393" i="3" s="1"/>
  <c r="P64" i="1"/>
  <c r="AD393" i="3" s="1"/>
  <c r="AB64" i="1"/>
  <c r="EN393" i="3" s="1"/>
  <c r="V64" i="1"/>
  <c r="BP393" i="3" s="1"/>
  <c r="AJ64" i="1"/>
  <c r="HL393" i="3" s="1"/>
  <c r="R66" i="1"/>
  <c r="K410" i="3" s="1"/>
  <c r="AQ81" i="1"/>
  <c r="ML298" i="3"/>
  <c r="I298" i="3"/>
  <c r="KZ298" i="3" s="1"/>
  <c r="AN30" i="1"/>
  <c r="ML187" i="3"/>
  <c r="I187" i="3"/>
  <c r="D49" i="6" s="1"/>
  <c r="AL33" i="1"/>
  <c r="LC199" i="3" s="1"/>
  <c r="H199" i="3"/>
  <c r="X33" i="1"/>
  <c r="DB199" i="3" s="1"/>
  <c r="AV47" i="1"/>
  <c r="IE279" i="3" s="1"/>
  <c r="ML279" i="3"/>
  <c r="I279" i="3"/>
  <c r="D71" i="6" s="1"/>
  <c r="AF12" i="1"/>
  <c r="FZ44" i="3" s="1"/>
  <c r="H44" i="3"/>
  <c r="T12" i="1"/>
  <c r="AW44" i="3" s="1"/>
  <c r="AH12" i="1"/>
  <c r="GS44" i="3" s="1"/>
  <c r="ML56" i="3"/>
  <c r="I56" i="3"/>
  <c r="KG56" i="3" s="1"/>
  <c r="ML73" i="3"/>
  <c r="I73" i="3"/>
  <c r="D33" i="6" s="1"/>
  <c r="AN27" i="1"/>
  <c r="ML169" i="3"/>
  <c r="I169" i="3"/>
  <c r="D46" i="6" s="1"/>
  <c r="AN34" i="1"/>
  <c r="IX205" i="3" s="1"/>
  <c r="ML205" i="3"/>
  <c r="I205" i="3"/>
  <c r="D54" i="6" s="1"/>
  <c r="H225" i="3"/>
  <c r="AH37" i="1"/>
  <c r="GS225" i="3" s="1"/>
  <c r="X37" i="1"/>
  <c r="DB225" i="3" s="1"/>
  <c r="R37" i="1"/>
  <c r="K225" i="3" s="1"/>
  <c r="R42" i="1"/>
  <c r="K254" i="3" s="1"/>
  <c r="AF46" i="1"/>
  <c r="FZ274" i="3" s="1"/>
  <c r="H274" i="3"/>
  <c r="AD46" i="1"/>
  <c r="FG274" i="3" s="1"/>
  <c r="P46" i="1"/>
  <c r="AD274" i="3" s="1"/>
  <c r="Z46" i="1"/>
  <c r="DU274" i="3" s="1"/>
  <c r="AJ46" i="1"/>
  <c r="HL274" i="3" s="1"/>
  <c r="V46" i="1"/>
  <c r="BP274" i="3" s="1"/>
  <c r="AH46" i="1"/>
  <c r="GS274" i="3" s="1"/>
  <c r="Z50" i="1"/>
  <c r="DU293" i="3" s="1"/>
  <c r="H293" i="3"/>
  <c r="AP52" i="1"/>
  <c r="JQ303" i="3" s="1"/>
  <c r="X53" i="1"/>
  <c r="DB310" i="3" s="1"/>
  <c r="T61" i="1"/>
  <c r="AW363" i="3" s="1"/>
  <c r="AN62" i="1"/>
  <c r="IX372" i="3" s="1"/>
  <c r="ML372" i="3"/>
  <c r="I372" i="3"/>
  <c r="KG372" i="3" s="1"/>
  <c r="AN63" i="1"/>
  <c r="IX386" i="3" s="1"/>
  <c r="ML386" i="3"/>
  <c r="I386" i="3"/>
  <c r="KZ386" i="3" s="1"/>
  <c r="AD65" i="1"/>
  <c r="FG404" i="3" s="1"/>
  <c r="H404" i="3"/>
  <c r="R65" i="1"/>
  <c r="K404" i="3" s="1"/>
  <c r="AH65" i="1"/>
  <c r="GS404" i="3" s="1"/>
  <c r="Z65" i="1"/>
  <c r="DU404" i="3" s="1"/>
  <c r="O81" i="1"/>
  <c r="AK81" i="1"/>
  <c r="ML20" i="3"/>
  <c r="ML21" i="3"/>
  <c r="ML22" i="3"/>
  <c r="I20" i="3"/>
  <c r="D18" i="6" s="1"/>
  <c r="ML102" i="3"/>
  <c r="ML101" i="3"/>
  <c r="ML103" i="3"/>
  <c r="I101" i="3"/>
  <c r="KZ101" i="3" s="1"/>
  <c r="AJ28" i="1"/>
  <c r="H190" i="3"/>
  <c r="AB31" i="1"/>
  <c r="V31" i="1"/>
  <c r="AH31" i="1"/>
  <c r="P31" i="1"/>
  <c r="AJ31" i="1"/>
  <c r="H324" i="3"/>
  <c r="V55" i="1"/>
  <c r="BP324" i="3" s="1"/>
  <c r="AH55" i="1"/>
  <c r="GS324" i="3" s="1"/>
  <c r="P55" i="1"/>
  <c r="AD324" i="3" s="1"/>
  <c r="AB55" i="1"/>
  <c r="EN324" i="3" s="1"/>
  <c r="ML92" i="3"/>
  <c r="I92" i="3"/>
  <c r="KG92" i="3" s="1"/>
  <c r="AF23" i="1"/>
  <c r="FZ109" i="3" s="1"/>
  <c r="H109" i="3"/>
  <c r="T23" i="1"/>
  <c r="AW109" i="3" s="1"/>
  <c r="AH23" i="1"/>
  <c r="GS109" i="3" s="1"/>
  <c r="ML115" i="3"/>
  <c r="I115" i="3"/>
  <c r="KG115" i="3" s="1"/>
  <c r="AH29" i="1"/>
  <c r="H183" i="3"/>
  <c r="V79" i="1"/>
  <c r="BP187" i="3"/>
  <c r="N31" i="1"/>
  <c r="N33" i="1"/>
  <c r="CI199" i="3" s="1"/>
  <c r="H213" i="3"/>
  <c r="V35" i="1"/>
  <c r="BP213" i="3" s="1"/>
  <c r="AL35" i="1"/>
  <c r="LC213" i="3" s="1"/>
  <c r="P35" i="1"/>
  <c r="AD213" i="3" s="1"/>
  <c r="AF35" i="1"/>
  <c r="FZ213" i="3" s="1"/>
  <c r="H242" i="3"/>
  <c r="AJ40" i="1"/>
  <c r="HL242" i="3" s="1"/>
  <c r="X40" i="1"/>
  <c r="DB242" i="3" s="1"/>
  <c r="R40" i="1"/>
  <c r="K242" i="3" s="1"/>
  <c r="X42" i="1"/>
  <c r="DB254" i="3" s="1"/>
  <c r="AF45" i="1"/>
  <c r="FZ269" i="3" s="1"/>
  <c r="H269" i="3"/>
  <c r="Z45" i="1"/>
  <c r="DU269" i="3" s="1"/>
  <c r="AJ45" i="1"/>
  <c r="HL269" i="3" s="1"/>
  <c r="V45" i="1"/>
  <c r="BP269" i="3" s="1"/>
  <c r="AD45" i="1"/>
  <c r="FG269" i="3" s="1"/>
  <c r="P45" i="1"/>
  <c r="AD269" i="3" s="1"/>
  <c r="AH45" i="1"/>
  <c r="GS269" i="3" s="1"/>
  <c r="AR47" i="1"/>
  <c r="KJ279" i="3" s="1"/>
  <c r="N48" i="1"/>
  <c r="CI284" i="3" s="1"/>
  <c r="T49" i="1"/>
  <c r="AW289" i="3" s="1"/>
  <c r="H289" i="3"/>
  <c r="Z49" i="1"/>
  <c r="DU289" i="3" s="1"/>
  <c r="AV52" i="1"/>
  <c r="IE303" i="3" s="1"/>
  <c r="N55" i="1"/>
  <c r="CI324" i="3" s="1"/>
  <c r="AN57" i="1"/>
  <c r="IX335" i="3" s="1"/>
  <c r="ML335" i="3"/>
  <c r="I335" i="3"/>
  <c r="D83" i="6" s="1"/>
  <c r="AV58" i="1"/>
  <c r="IE344" i="3" s="1"/>
  <c r="ML344" i="3"/>
  <c r="I344" i="3"/>
  <c r="D84" i="6" s="1"/>
  <c r="H410" i="3"/>
  <c r="LS410" i="3" s="1"/>
  <c r="V66" i="1"/>
  <c r="BP410" i="3" s="1"/>
  <c r="AH66" i="1"/>
  <c r="GS410" i="3" s="1"/>
  <c r="P66" i="1"/>
  <c r="AD410" i="3" s="1"/>
  <c r="AB66" i="1"/>
  <c r="EN410" i="3" s="1"/>
  <c r="AJ66" i="1"/>
  <c r="HL410" i="3" s="1"/>
  <c r="AV81" i="1"/>
  <c r="H178" i="3"/>
  <c r="V28" i="1"/>
  <c r="AH28" i="1"/>
  <c r="P28" i="1"/>
  <c r="AB28" i="1"/>
  <c r="AV44" i="1"/>
  <c r="IE264" i="3" s="1"/>
  <c r="ML264" i="3"/>
  <c r="I264" i="3"/>
  <c r="D68" i="6" s="1"/>
  <c r="AT44" i="1"/>
  <c r="LV264" i="3" s="1"/>
  <c r="H284" i="3"/>
  <c r="AB48" i="1"/>
  <c r="EN284" i="3" s="1"/>
  <c r="X48" i="1"/>
  <c r="DB284" i="3" s="1"/>
  <c r="AF48" i="1"/>
  <c r="FZ284" i="3" s="1"/>
  <c r="P48" i="1"/>
  <c r="AD284" i="3" s="1"/>
  <c r="AJ55" i="1"/>
  <c r="HL324" i="3" s="1"/>
  <c r="AN59" i="1"/>
  <c r="IX351" i="3" s="1"/>
  <c r="ML351" i="3"/>
  <c r="I351" i="3"/>
  <c r="KZ351" i="3" s="1"/>
  <c r="AV59" i="1"/>
  <c r="IE351" i="3" s="1"/>
  <c r="H25" i="3"/>
  <c r="V9" i="1"/>
  <c r="BP25" i="3" s="1"/>
  <c r="AJ9" i="1"/>
  <c r="HL25" i="3" s="1"/>
  <c r="R9" i="1"/>
  <c r="K25" i="3" s="1"/>
  <c r="AF9" i="1"/>
  <c r="FZ25" i="3" s="1"/>
  <c r="ML68" i="3"/>
  <c r="I68" i="3"/>
  <c r="D32" i="6" s="1"/>
  <c r="AJ18" i="1"/>
  <c r="HL78" i="3" s="1"/>
  <c r="H78" i="3"/>
  <c r="AF18" i="1"/>
  <c r="FZ78" i="3" s="1"/>
  <c r="ML100" i="3"/>
  <c r="ML98" i="3"/>
  <c r="ML97" i="3"/>
  <c r="I97" i="3"/>
  <c r="KZ97" i="3" s="1"/>
  <c r="T28" i="1"/>
  <c r="T31" i="1"/>
  <c r="AF33" i="1"/>
  <c r="FZ199" i="3" s="1"/>
  <c r="P37" i="1"/>
  <c r="AD225" i="3" s="1"/>
  <c r="AN39" i="1"/>
  <c r="IX235" i="3" s="1"/>
  <c r="ML235" i="3"/>
  <c r="I235" i="3"/>
  <c r="JN235" i="3" s="1"/>
  <c r="AL45" i="1"/>
  <c r="LC269" i="3" s="1"/>
  <c r="N46" i="1"/>
  <c r="CI274" i="3" s="1"/>
  <c r="R48" i="1"/>
  <c r="K284" i="3" s="1"/>
  <c r="T55" i="1"/>
  <c r="AW324" i="3" s="1"/>
  <c r="ML329" i="3"/>
  <c r="I329" i="3"/>
  <c r="KG329" i="3" s="1"/>
  <c r="AV63" i="1"/>
  <c r="IE386" i="3" s="1"/>
  <c r="N65" i="1"/>
  <c r="CI404" i="3" s="1"/>
  <c r="Z28" i="1"/>
  <c r="Z31" i="1"/>
  <c r="AF42" i="1"/>
  <c r="FZ254" i="3" s="1"/>
  <c r="H254" i="3"/>
  <c r="Z42" i="1"/>
  <c r="DU254" i="3" s="1"/>
  <c r="AJ42" i="1"/>
  <c r="HL254" i="3" s="1"/>
  <c r="V42" i="1"/>
  <c r="BP254" i="3" s="1"/>
  <c r="AD42" i="1"/>
  <c r="FG254" i="3" s="1"/>
  <c r="P42" i="1"/>
  <c r="AD254" i="3" s="1"/>
  <c r="AH42" i="1"/>
  <c r="GS254" i="3" s="1"/>
  <c r="H310" i="3"/>
  <c r="Z53" i="1"/>
  <c r="DU310" i="3" s="1"/>
  <c r="R53" i="1"/>
  <c r="K310" i="3" s="1"/>
  <c r="AL53" i="1"/>
  <c r="LC310" i="3" s="1"/>
  <c r="H363" i="3"/>
  <c r="AL61" i="1"/>
  <c r="LC363" i="3" s="1"/>
  <c r="V61" i="1"/>
  <c r="BP363" i="3" s="1"/>
  <c r="P61" i="1"/>
  <c r="AD363" i="3" s="1"/>
  <c r="AT81" i="1"/>
  <c r="AV9" i="1"/>
  <c r="IE25" i="3" s="1"/>
  <c r="ML25" i="3"/>
  <c r="I25" i="3"/>
  <c r="D20" i="6" s="1"/>
  <c r="ML32" i="3"/>
  <c r="I32" i="3"/>
  <c r="KZ32" i="3" s="1"/>
  <c r="AH14" i="1"/>
  <c r="GS56" i="3" s="1"/>
  <c r="H56" i="3"/>
  <c r="AF17" i="1"/>
  <c r="FZ73" i="3" s="1"/>
  <c r="H73" i="3"/>
  <c r="ML104" i="3"/>
  <c r="I104" i="3"/>
  <c r="KZ104" i="3" s="1"/>
  <c r="AB26" i="1"/>
  <c r="H126" i="3"/>
  <c r="AN28" i="1"/>
  <c r="ML178" i="3"/>
  <c r="I178" i="3"/>
  <c r="KZ178" i="3" s="1"/>
  <c r="AN29" i="1"/>
  <c r="ML185" i="3"/>
  <c r="ML184" i="3"/>
  <c r="ML183" i="3"/>
  <c r="I183" i="3"/>
  <c r="D48" i="6" s="1"/>
  <c r="AB79" i="1"/>
  <c r="EN187" i="3"/>
  <c r="ML216" i="3"/>
  <c r="ML214" i="3"/>
  <c r="ML213" i="3"/>
  <c r="I213" i="3"/>
  <c r="KZ213" i="3" s="1"/>
  <c r="AH36" i="1"/>
  <c r="GS218" i="3" s="1"/>
  <c r="H218" i="3"/>
  <c r="X36" i="1"/>
  <c r="DB218" i="3" s="1"/>
  <c r="AL36" i="1"/>
  <c r="LC218" i="3" s="1"/>
  <c r="AR49" i="1"/>
  <c r="KJ289" i="3" s="1"/>
  <c r="ML290" i="3"/>
  <c r="ML289" i="3"/>
  <c r="I289" i="3"/>
  <c r="KG289" i="3" s="1"/>
  <c r="AV50" i="1"/>
  <c r="IE293" i="3" s="1"/>
  <c r="ML294" i="3"/>
  <c r="ML293" i="3"/>
  <c r="I293" i="3"/>
  <c r="KZ293" i="3" s="1"/>
  <c r="AL52" i="1"/>
  <c r="LC303" i="3" s="1"/>
  <c r="AR53" i="1"/>
  <c r="KJ310" i="3" s="1"/>
  <c r="ML311" i="3"/>
  <c r="ML310" i="3"/>
  <c r="I310" i="3"/>
  <c r="JN310" i="3" s="1"/>
  <c r="AV55" i="1"/>
  <c r="IE324" i="3" s="1"/>
  <c r="ML324" i="3"/>
  <c r="I324" i="3"/>
  <c r="KZ324" i="3" s="1"/>
  <c r="AH56" i="1"/>
  <c r="GS329" i="3" s="1"/>
  <c r="AN66" i="1"/>
  <c r="IX410" i="3" s="1"/>
  <c r="ML410" i="3"/>
  <c r="I410" i="3"/>
  <c r="D95" i="6" s="1"/>
  <c r="W81" i="1"/>
  <c r="AR81" i="1"/>
  <c r="S81" i="1"/>
  <c r="ML38" i="3"/>
  <c r="I38" i="3"/>
  <c r="KZ38" i="3" s="1"/>
  <c r="ML44" i="3"/>
  <c r="I44" i="3"/>
  <c r="KZ44" i="3" s="1"/>
  <c r="ML50" i="3"/>
  <c r="I50" i="3"/>
  <c r="JN50" i="3" s="1"/>
  <c r="N14" i="1"/>
  <c r="CI56" i="3" s="1"/>
  <c r="ML62" i="3"/>
  <c r="I62" i="3"/>
  <c r="D30" i="6" s="1"/>
  <c r="R16" i="1"/>
  <c r="K68" i="3" s="1"/>
  <c r="AF19" i="1"/>
  <c r="FZ92" i="3" s="1"/>
  <c r="H92" i="3"/>
  <c r="AJ19" i="1"/>
  <c r="HL92" i="3" s="1"/>
  <c r="T20" i="1"/>
  <c r="AW97" i="3" s="1"/>
  <c r="AJ20" i="1"/>
  <c r="HL97" i="3" s="1"/>
  <c r="ML109" i="3"/>
  <c r="I109" i="3"/>
  <c r="KZ109" i="3" s="1"/>
  <c r="AD24" i="1"/>
  <c r="FG115" i="3" s="1"/>
  <c r="ML120" i="3"/>
  <c r="I120" i="3"/>
  <c r="KZ120" i="3" s="1"/>
  <c r="X26" i="1"/>
  <c r="AH30" i="1"/>
  <c r="H187" i="3"/>
  <c r="AN33" i="1"/>
  <c r="IX199" i="3" s="1"/>
  <c r="ML199" i="3"/>
  <c r="I199" i="3"/>
  <c r="KG199" i="3" s="1"/>
  <c r="AF34" i="1"/>
  <c r="FZ205" i="3" s="1"/>
  <c r="H205" i="3"/>
  <c r="AH34" i="1"/>
  <c r="GS205" i="3" s="1"/>
  <c r="N36" i="1"/>
  <c r="CI218" i="3" s="1"/>
  <c r="AB36" i="1"/>
  <c r="EN218" i="3" s="1"/>
  <c r="V38" i="1"/>
  <c r="BP230" i="3" s="1"/>
  <c r="H230" i="3"/>
  <c r="AH39" i="1"/>
  <c r="GS235" i="3" s="1"/>
  <c r="H235" i="3"/>
  <c r="Z39" i="1"/>
  <c r="DU235" i="3" s="1"/>
  <c r="V41" i="1"/>
  <c r="BP247" i="3" s="1"/>
  <c r="H247" i="3"/>
  <c r="Z43" i="1"/>
  <c r="DU259" i="3" s="1"/>
  <c r="X44" i="1"/>
  <c r="DB264" i="3" s="1"/>
  <c r="AV46" i="1"/>
  <c r="IE274" i="3" s="1"/>
  <c r="ML274" i="3"/>
  <c r="I274" i="3"/>
  <c r="KZ274" i="3" s="1"/>
  <c r="R47" i="1"/>
  <c r="K279" i="3" s="1"/>
  <c r="AP50" i="1"/>
  <c r="JQ293" i="3" s="1"/>
  <c r="R51" i="1"/>
  <c r="K298" i="3" s="1"/>
  <c r="R52" i="1"/>
  <c r="K303" i="3" s="1"/>
  <c r="AL54" i="1"/>
  <c r="LC317" i="3" s="1"/>
  <c r="R56" i="1"/>
  <c r="K329" i="3" s="1"/>
  <c r="AH57" i="1"/>
  <c r="GS335" i="3" s="1"/>
  <c r="H335" i="3"/>
  <c r="X57" i="1"/>
  <c r="DB335" i="3" s="1"/>
  <c r="AL57" i="1"/>
  <c r="LC335" i="3" s="1"/>
  <c r="R58" i="1"/>
  <c r="K344" i="3" s="1"/>
  <c r="R60" i="1"/>
  <c r="K357" i="3" s="1"/>
  <c r="AH62" i="1"/>
  <c r="GS372" i="3" s="1"/>
  <c r="H372" i="3"/>
  <c r="X62" i="1"/>
  <c r="DB372" i="3" s="1"/>
  <c r="AL62" i="1"/>
  <c r="LC372" i="3" s="1"/>
  <c r="R63" i="1"/>
  <c r="K386" i="3" s="1"/>
  <c r="AN64" i="1"/>
  <c r="IX393" i="3" s="1"/>
  <c r="ML393" i="3"/>
  <c r="I393" i="3"/>
  <c r="D92" i="6" s="1"/>
  <c r="AN65" i="1"/>
  <c r="IX404" i="3" s="1"/>
  <c r="ML405" i="3"/>
  <c r="ML404" i="3"/>
  <c r="I404" i="3"/>
  <c r="D94" i="6" s="1"/>
  <c r="AA81" i="1"/>
  <c r="AM81" i="1"/>
  <c r="CI187" i="3"/>
  <c r="AF8" i="1"/>
  <c r="FZ20" i="3" s="1"/>
  <c r="H20" i="3"/>
  <c r="AB14" i="1"/>
  <c r="EN56" i="3" s="1"/>
  <c r="AH16" i="1"/>
  <c r="GS68" i="3" s="1"/>
  <c r="H68" i="3"/>
  <c r="X16" i="1"/>
  <c r="DB68" i="3" s="1"/>
  <c r="AL16" i="1"/>
  <c r="LC68" i="3" s="1"/>
  <c r="ML78" i="3"/>
  <c r="I78" i="3"/>
  <c r="JN78" i="3" s="1"/>
  <c r="Z20" i="1"/>
  <c r="DU97" i="3" s="1"/>
  <c r="AH21" i="1"/>
  <c r="GS101" i="3" s="1"/>
  <c r="H101" i="3"/>
  <c r="AH27" i="1"/>
  <c r="GS169" i="3" s="1"/>
  <c r="H169" i="3"/>
  <c r="AN31" i="1"/>
  <c r="ML191" i="3"/>
  <c r="ML190" i="3"/>
  <c r="I190" i="3"/>
  <c r="D50" i="6" s="1"/>
  <c r="AV32" i="1"/>
  <c r="IE194" i="3" s="1"/>
  <c r="ML196" i="3"/>
  <c r="ML194" i="3"/>
  <c r="I194" i="3"/>
  <c r="KZ194" i="3" s="1"/>
  <c r="AV35" i="1"/>
  <c r="IE213" i="3" s="1"/>
  <c r="R36" i="1"/>
  <c r="K218" i="3" s="1"/>
  <c r="AF36" i="1"/>
  <c r="FZ218" i="3" s="1"/>
  <c r="AV37" i="1"/>
  <c r="IE225" i="3" s="1"/>
  <c r="ML225" i="3"/>
  <c r="I225" i="3"/>
  <c r="D59" i="6" s="1"/>
  <c r="ML244" i="3"/>
  <c r="ML243" i="3"/>
  <c r="ML242" i="3"/>
  <c r="I242" i="3"/>
  <c r="JN242" i="3" s="1"/>
  <c r="AP42" i="1"/>
  <c r="JQ254" i="3" s="1"/>
  <c r="ML254" i="3"/>
  <c r="I254" i="3"/>
  <c r="D66" i="6" s="1"/>
  <c r="AH44" i="1"/>
  <c r="GS264" i="3" s="1"/>
  <c r="AV45" i="1"/>
  <c r="IE269" i="3" s="1"/>
  <c r="ML269" i="3"/>
  <c r="I269" i="3"/>
  <c r="D69" i="6" s="1"/>
  <c r="AH47" i="1"/>
  <c r="GS279" i="3" s="1"/>
  <c r="H279" i="3"/>
  <c r="X47" i="1"/>
  <c r="DB279" i="3" s="1"/>
  <c r="AL47" i="1"/>
  <c r="LC279" i="3" s="1"/>
  <c r="AV48" i="1"/>
  <c r="IE284" i="3" s="1"/>
  <c r="ML284" i="3"/>
  <c r="I284" i="3"/>
  <c r="D72" i="6" s="1"/>
  <c r="AR48" i="1"/>
  <c r="KJ284" i="3" s="1"/>
  <c r="AH51" i="1"/>
  <c r="GS298" i="3" s="1"/>
  <c r="H298" i="3"/>
  <c r="X51" i="1"/>
  <c r="DB298" i="3" s="1"/>
  <c r="AL51" i="1"/>
  <c r="LC298" i="3" s="1"/>
  <c r="X52" i="1"/>
  <c r="DB303" i="3" s="1"/>
  <c r="AN55" i="1"/>
  <c r="IX324" i="3" s="1"/>
  <c r="X56" i="1"/>
  <c r="DB329" i="3" s="1"/>
  <c r="AH58" i="1"/>
  <c r="GS344" i="3" s="1"/>
  <c r="H344" i="3"/>
  <c r="X58" i="1"/>
  <c r="DB344" i="3" s="1"/>
  <c r="AL58" i="1"/>
  <c r="LC344" i="3" s="1"/>
  <c r="X60" i="1"/>
  <c r="DB357" i="3" s="1"/>
  <c r="ML364" i="3"/>
  <c r="ML363" i="3"/>
  <c r="I363" i="3"/>
  <c r="KZ363" i="3" s="1"/>
  <c r="AH63" i="1"/>
  <c r="GS386" i="3" s="1"/>
  <c r="H386" i="3"/>
  <c r="X63" i="1"/>
  <c r="DB386" i="3" s="1"/>
  <c r="AL63" i="1"/>
  <c r="LC386" i="3" s="1"/>
  <c r="M81" i="1"/>
  <c r="Y81" i="1"/>
  <c r="JN68" i="3"/>
  <c r="KZ56" i="3"/>
  <c r="JN259" i="3"/>
  <c r="MN410" i="3"/>
  <c r="AN75" i="1"/>
  <c r="AF15" i="1"/>
  <c r="FZ62" i="3" s="1"/>
  <c r="T15" i="1"/>
  <c r="AW62" i="3" s="1"/>
  <c r="AL29" i="1"/>
  <c r="AD32" i="1"/>
  <c r="FG194" i="3" s="1"/>
  <c r="R32" i="1"/>
  <c r="K194" i="3" s="1"/>
  <c r="AN45" i="1"/>
  <c r="IX269" i="3" s="1"/>
  <c r="AD59" i="1"/>
  <c r="FG351" i="3" s="1"/>
  <c r="R59" i="1"/>
  <c r="K351" i="3" s="1"/>
  <c r="AL59" i="1"/>
  <c r="LC351" i="3" s="1"/>
  <c r="Z59" i="1"/>
  <c r="DU351" i="3" s="1"/>
  <c r="AH59" i="1"/>
  <c r="GS351" i="3" s="1"/>
  <c r="T59" i="1"/>
  <c r="AW351" i="3" s="1"/>
  <c r="X59" i="1"/>
  <c r="DB351" i="3" s="1"/>
  <c r="P8" i="1"/>
  <c r="AD20" i="3" s="1"/>
  <c r="AD8" i="1"/>
  <c r="FG20" i="3" s="1"/>
  <c r="AL9" i="1"/>
  <c r="LC25" i="3" s="1"/>
  <c r="Z9" i="1"/>
  <c r="DU25" i="3" s="1"/>
  <c r="N9" i="1"/>
  <c r="CI25" i="3" s="1"/>
  <c r="X9" i="1"/>
  <c r="N10" i="1"/>
  <c r="CI32" i="3" s="1"/>
  <c r="AB10" i="1"/>
  <c r="P12" i="1"/>
  <c r="AD12" i="1"/>
  <c r="FG44" i="3" s="1"/>
  <c r="AB13" i="1"/>
  <c r="EN50" i="3" s="1"/>
  <c r="P13" i="1"/>
  <c r="AD50" i="3" s="1"/>
  <c r="X13" i="1"/>
  <c r="DB50" i="3" s="1"/>
  <c r="AL13" i="1"/>
  <c r="LC50" i="3" s="1"/>
  <c r="P14" i="1"/>
  <c r="AD56" i="3" s="1"/>
  <c r="AF14" i="1"/>
  <c r="FZ56" i="3" s="1"/>
  <c r="Z15" i="1"/>
  <c r="DU62" i="3" s="1"/>
  <c r="Z17" i="1"/>
  <c r="DU73" i="3" s="1"/>
  <c r="T18" i="1"/>
  <c r="AH18" i="1"/>
  <c r="GS78" i="3" s="1"/>
  <c r="N19" i="1"/>
  <c r="CI92" i="3" s="1"/>
  <c r="AD19" i="1"/>
  <c r="FG92" i="3" s="1"/>
  <c r="P21" i="1"/>
  <c r="AD101" i="3" s="1"/>
  <c r="AD21" i="1"/>
  <c r="FG101" i="3" s="1"/>
  <c r="P23" i="1"/>
  <c r="AD109" i="3" s="1"/>
  <c r="AD23" i="1"/>
  <c r="FG109" i="3" s="1"/>
  <c r="AL24" i="1"/>
  <c r="LC115" i="3" s="1"/>
  <c r="Z24" i="1"/>
  <c r="DU115" i="3" s="1"/>
  <c r="N24" i="1"/>
  <c r="CI115" i="3" s="1"/>
  <c r="X24" i="1"/>
  <c r="DB115" i="3" s="1"/>
  <c r="T25" i="1"/>
  <c r="AW120" i="3" s="1"/>
  <c r="AH25" i="1"/>
  <c r="GS120" i="3" s="1"/>
  <c r="Z26" i="1"/>
  <c r="P27" i="1"/>
  <c r="AD169" i="3" s="1"/>
  <c r="AF27" i="1"/>
  <c r="FZ169" i="3" s="1"/>
  <c r="Z29" i="1"/>
  <c r="P30" i="1"/>
  <c r="AF30" i="1"/>
  <c r="Z32" i="1"/>
  <c r="DU194" i="3" s="1"/>
  <c r="AN32" i="1"/>
  <c r="IX194" i="3" s="1"/>
  <c r="R33" i="1"/>
  <c r="K199" i="3" s="1"/>
  <c r="AJ33" i="1"/>
  <c r="HL199" i="3" s="1"/>
  <c r="AB34" i="1"/>
  <c r="EN205" i="3" s="1"/>
  <c r="P38" i="1"/>
  <c r="AD230" i="3" s="1"/>
  <c r="AH38" i="1"/>
  <c r="GS230" i="3" s="1"/>
  <c r="AF40" i="1"/>
  <c r="FZ242" i="3" s="1"/>
  <c r="T40" i="1"/>
  <c r="AW242" i="3" s="1"/>
  <c r="AL40" i="1"/>
  <c r="LC242" i="3" s="1"/>
  <c r="Z40" i="1"/>
  <c r="DU242" i="3" s="1"/>
  <c r="N40" i="1"/>
  <c r="AB40" i="1"/>
  <c r="EN242" i="3" s="1"/>
  <c r="T41" i="1"/>
  <c r="AW247" i="3" s="1"/>
  <c r="AL41" i="1"/>
  <c r="LC247" i="3" s="1"/>
  <c r="AN42" i="1"/>
  <c r="IX254" i="3" s="1"/>
  <c r="AN46" i="1"/>
  <c r="IX274" i="3" s="1"/>
  <c r="R49" i="1"/>
  <c r="K289" i="3" s="1"/>
  <c r="AL49" i="1"/>
  <c r="LC289" i="3" s="1"/>
  <c r="X50" i="1"/>
  <c r="DB293" i="3" s="1"/>
  <c r="AB52" i="1"/>
  <c r="EN303" i="3" s="1"/>
  <c r="P52" i="1"/>
  <c r="AD303" i="3" s="1"/>
  <c r="AJ52" i="1"/>
  <c r="HL303" i="3" s="1"/>
  <c r="V52" i="1"/>
  <c r="AD52" i="1"/>
  <c r="FG303" i="3" s="1"/>
  <c r="N52" i="1"/>
  <c r="CI303" i="3" s="1"/>
  <c r="AF52" i="1"/>
  <c r="FZ303" i="3" s="1"/>
  <c r="AF54" i="1"/>
  <c r="FZ317" i="3" s="1"/>
  <c r="T54" i="1"/>
  <c r="AW317" i="3" s="1"/>
  <c r="AB54" i="1"/>
  <c r="EN317" i="3" s="1"/>
  <c r="N54" i="1"/>
  <c r="CI317" i="3" s="1"/>
  <c r="AJ54" i="1"/>
  <c r="HL317" i="3" s="1"/>
  <c r="V54" i="1"/>
  <c r="BP317" i="3" s="1"/>
  <c r="AD54" i="1"/>
  <c r="FG317" i="3" s="1"/>
  <c r="AB59" i="1"/>
  <c r="EN351" i="3" s="1"/>
  <c r="AL60" i="1"/>
  <c r="LC357" i="3" s="1"/>
  <c r="Z60" i="1"/>
  <c r="DU357" i="3" s="1"/>
  <c r="N60" i="1"/>
  <c r="CI357" i="3" s="1"/>
  <c r="AD60" i="1"/>
  <c r="FG357" i="3" s="1"/>
  <c r="P60" i="1"/>
  <c r="AD357" i="3" s="1"/>
  <c r="AJ60" i="1"/>
  <c r="HL357" i="3" s="1"/>
  <c r="V60" i="1"/>
  <c r="BP357" i="3" s="1"/>
  <c r="AF60" i="1"/>
  <c r="FZ357" i="3" s="1"/>
  <c r="AJ61" i="1"/>
  <c r="HL363" i="3" s="1"/>
  <c r="X61" i="1"/>
  <c r="DB363" i="3" s="1"/>
  <c r="AF61" i="1"/>
  <c r="FZ363" i="3" s="1"/>
  <c r="R61" i="1"/>
  <c r="K363" i="3" s="1"/>
  <c r="Z61" i="1"/>
  <c r="DU363" i="3" s="1"/>
  <c r="AB61" i="1"/>
  <c r="EN363" i="3" s="1"/>
  <c r="R8" i="1"/>
  <c r="K20" i="3" s="1"/>
  <c r="AB9" i="1"/>
  <c r="P10" i="1"/>
  <c r="AD32" i="3" s="1"/>
  <c r="AL11" i="1"/>
  <c r="LC38" i="3" s="1"/>
  <c r="Z11" i="1"/>
  <c r="N11" i="1"/>
  <c r="X11" i="1"/>
  <c r="DB38" i="3" s="1"/>
  <c r="R12" i="1"/>
  <c r="K44" i="3" s="1"/>
  <c r="Z13" i="1"/>
  <c r="DU50" i="3" s="1"/>
  <c r="T14" i="1"/>
  <c r="AW56" i="3" s="1"/>
  <c r="N15" i="1"/>
  <c r="CI62" i="3" s="1"/>
  <c r="AB15" i="1"/>
  <c r="EN62" i="3" s="1"/>
  <c r="N17" i="1"/>
  <c r="CI73" i="3" s="1"/>
  <c r="AB17" i="1"/>
  <c r="EN73" i="3" s="1"/>
  <c r="V18" i="1"/>
  <c r="BP78" i="3" s="1"/>
  <c r="R19" i="1"/>
  <c r="K92" i="3" s="1"/>
  <c r="AD20" i="1"/>
  <c r="FG97" i="3" s="1"/>
  <c r="R20" i="1"/>
  <c r="X20" i="1"/>
  <c r="DB97" i="3" s="1"/>
  <c r="AL20" i="1"/>
  <c r="LC97" i="3" s="1"/>
  <c r="R21" i="1"/>
  <c r="K101" i="3" s="1"/>
  <c r="R23" i="1"/>
  <c r="K109" i="3" s="1"/>
  <c r="AB24" i="1"/>
  <c r="V25" i="1"/>
  <c r="BP120" i="3" s="1"/>
  <c r="N26" i="1"/>
  <c r="AW81" i="1"/>
  <c r="T27" i="1"/>
  <c r="AW169" i="3" s="1"/>
  <c r="AD28" i="1"/>
  <c r="R28" i="1"/>
  <c r="K178" i="3" s="1"/>
  <c r="X28" i="1"/>
  <c r="AL28" i="1"/>
  <c r="N29" i="1"/>
  <c r="AB29" i="1"/>
  <c r="T30" i="1"/>
  <c r="AD31" i="1"/>
  <c r="R31" i="1"/>
  <c r="K190" i="3" s="1"/>
  <c r="X31" i="1"/>
  <c r="AL31" i="1"/>
  <c r="N32" i="1"/>
  <c r="CI194" i="3" s="1"/>
  <c r="AB32" i="1"/>
  <c r="EN194" i="3" s="1"/>
  <c r="T33" i="1"/>
  <c r="AW199" i="3" s="1"/>
  <c r="N34" i="1"/>
  <c r="CI205" i="3" s="1"/>
  <c r="AD35" i="1"/>
  <c r="FG213" i="3" s="1"/>
  <c r="R35" i="1"/>
  <c r="K213" i="3" s="1"/>
  <c r="AJ35" i="1"/>
  <c r="HL213" i="3" s="1"/>
  <c r="X35" i="1"/>
  <c r="DB213" i="3" s="1"/>
  <c r="Z35" i="1"/>
  <c r="DU213" i="3" s="1"/>
  <c r="AL37" i="1"/>
  <c r="LC225" i="3" s="1"/>
  <c r="Z37" i="1"/>
  <c r="DU225" i="3" s="1"/>
  <c r="N37" i="1"/>
  <c r="CI225" i="3" s="1"/>
  <c r="AF37" i="1"/>
  <c r="FZ225" i="3" s="1"/>
  <c r="T37" i="1"/>
  <c r="AW225" i="3" s="1"/>
  <c r="AB37" i="1"/>
  <c r="T38" i="1"/>
  <c r="AW230" i="3" s="1"/>
  <c r="AL38" i="1"/>
  <c r="LC230" i="3" s="1"/>
  <c r="AD40" i="1"/>
  <c r="FG242" i="3" s="1"/>
  <c r="AJ43" i="1"/>
  <c r="HL259" i="3" s="1"/>
  <c r="X43" i="1"/>
  <c r="DB259" i="3" s="1"/>
  <c r="AD43" i="1"/>
  <c r="FG259" i="3" s="1"/>
  <c r="R43" i="1"/>
  <c r="K259" i="3" s="1"/>
  <c r="V43" i="1"/>
  <c r="BP259" i="3" s="1"/>
  <c r="AN43" i="1"/>
  <c r="AF44" i="1"/>
  <c r="FZ264" i="3" s="1"/>
  <c r="T44" i="1"/>
  <c r="AB44" i="1"/>
  <c r="EN264" i="3" s="1"/>
  <c r="N44" i="1"/>
  <c r="CI264" i="3" s="1"/>
  <c r="AJ44" i="1"/>
  <c r="HL264" i="3" s="1"/>
  <c r="V44" i="1"/>
  <c r="BP264" i="3" s="1"/>
  <c r="AD44" i="1"/>
  <c r="FG264" i="3" s="1"/>
  <c r="AN47" i="1"/>
  <c r="IX279" i="3" s="1"/>
  <c r="AN52" i="1"/>
  <c r="IX303" i="3" s="1"/>
  <c r="AR52" i="1"/>
  <c r="KJ303" i="3" s="1"/>
  <c r="AH52" i="1"/>
  <c r="GS303" i="3" s="1"/>
  <c r="AF53" i="1"/>
  <c r="FZ310" i="3" s="1"/>
  <c r="T53" i="1"/>
  <c r="AW310" i="3" s="1"/>
  <c r="AJ53" i="1"/>
  <c r="HL310" i="3" s="1"/>
  <c r="V53" i="1"/>
  <c r="BP310" i="3" s="1"/>
  <c r="AB53" i="1"/>
  <c r="EN310" i="3" s="1"/>
  <c r="N53" i="1"/>
  <c r="CI310" i="3" s="1"/>
  <c r="AD53" i="1"/>
  <c r="FG310" i="3" s="1"/>
  <c r="AH54" i="1"/>
  <c r="GS317" i="3" s="1"/>
  <c r="AB56" i="1"/>
  <c r="EN329" i="3" s="1"/>
  <c r="P56" i="1"/>
  <c r="AD329" i="3" s="1"/>
  <c r="AJ56" i="1"/>
  <c r="HL329" i="3" s="1"/>
  <c r="V56" i="1"/>
  <c r="BP329" i="3" s="1"/>
  <c r="AD56" i="1"/>
  <c r="FG329" i="3" s="1"/>
  <c r="N56" i="1"/>
  <c r="CI329" i="3" s="1"/>
  <c r="AF56" i="1"/>
  <c r="FZ329" i="3" s="1"/>
  <c r="AF59" i="1"/>
  <c r="FZ351" i="3" s="1"/>
  <c r="AH60" i="1"/>
  <c r="GS357" i="3" s="1"/>
  <c r="AD61" i="1"/>
  <c r="FG363" i="3" s="1"/>
  <c r="AQ67" i="1"/>
  <c r="AS81" i="1"/>
  <c r="AL15" i="1"/>
  <c r="LC62" i="3" s="1"/>
  <c r="V17" i="1"/>
  <c r="BP73" i="3" s="1"/>
  <c r="AD26" i="1"/>
  <c r="R26" i="1"/>
  <c r="K126" i="3" s="1"/>
  <c r="AL26" i="1"/>
  <c r="X29" i="1"/>
  <c r="AL32" i="1"/>
  <c r="LC194" i="3" s="1"/>
  <c r="P15" i="1"/>
  <c r="AD62" i="3" s="1"/>
  <c r="AD15" i="1"/>
  <c r="P17" i="1"/>
  <c r="AD73" i="3" s="1"/>
  <c r="AD17" i="1"/>
  <c r="FG73" i="3" s="1"/>
  <c r="AL18" i="1"/>
  <c r="LC78" i="3" s="1"/>
  <c r="Z18" i="1"/>
  <c r="DU78" i="3" s="1"/>
  <c r="N18" i="1"/>
  <c r="CI78" i="3" s="1"/>
  <c r="X18" i="1"/>
  <c r="DB78" i="3" s="1"/>
  <c r="AB25" i="1"/>
  <c r="EN120" i="3" s="1"/>
  <c r="P25" i="1"/>
  <c r="X25" i="1"/>
  <c r="DB120" i="3" s="1"/>
  <c r="AL25" i="1"/>
  <c r="LC120" i="3" s="1"/>
  <c r="P26" i="1"/>
  <c r="AF26" i="1"/>
  <c r="P29" i="1"/>
  <c r="AF29" i="1"/>
  <c r="P32" i="1"/>
  <c r="AD194" i="3" s="1"/>
  <c r="AF32" i="1"/>
  <c r="FZ194" i="3" s="1"/>
  <c r="AD41" i="1"/>
  <c r="FG247" i="3" s="1"/>
  <c r="R41" i="1"/>
  <c r="K247" i="3" s="1"/>
  <c r="AJ41" i="1"/>
  <c r="HL247" i="3" s="1"/>
  <c r="X41" i="1"/>
  <c r="DB247" i="3" s="1"/>
  <c r="Z41" i="1"/>
  <c r="DU247" i="3" s="1"/>
  <c r="AT45" i="1"/>
  <c r="LV269" i="3" s="1"/>
  <c r="AB50" i="1"/>
  <c r="EN293" i="3" s="1"/>
  <c r="P50" i="1"/>
  <c r="AD293" i="3" s="1"/>
  <c r="AJ50" i="1"/>
  <c r="HL293" i="3" s="1"/>
  <c r="V50" i="1"/>
  <c r="BP293" i="3" s="1"/>
  <c r="AD50" i="1"/>
  <c r="FG293" i="3" s="1"/>
  <c r="N50" i="1"/>
  <c r="CI293" i="3" s="1"/>
  <c r="AF50" i="1"/>
  <c r="FZ293" i="3" s="1"/>
  <c r="AN58" i="1"/>
  <c r="IX344" i="3" s="1"/>
  <c r="N59" i="1"/>
  <c r="CI351" i="3" s="1"/>
  <c r="M67" i="1"/>
  <c r="N12" i="1"/>
  <c r="CI44" i="3" s="1"/>
  <c r="AL17" i="1"/>
  <c r="LC73" i="3" s="1"/>
  <c r="AJ8" i="1"/>
  <c r="X8" i="1"/>
  <c r="V8" i="1"/>
  <c r="BP20" i="3" s="1"/>
  <c r="AL8" i="1"/>
  <c r="AL12" i="1"/>
  <c r="LC44" i="3" s="1"/>
  <c r="Z12" i="1"/>
  <c r="DU44" i="3" s="1"/>
  <c r="V12" i="1"/>
  <c r="BP44" i="3" s="1"/>
  <c r="AJ12" i="1"/>
  <c r="HL44" i="3" s="1"/>
  <c r="AD14" i="1"/>
  <c r="FG56" i="3" s="1"/>
  <c r="R14" i="1"/>
  <c r="K56" i="3" s="1"/>
  <c r="X14" i="1"/>
  <c r="DB56" i="3" s="1"/>
  <c r="AL14" i="1"/>
  <c r="LC56" i="3" s="1"/>
  <c r="R15" i="1"/>
  <c r="K62" i="3" s="1"/>
  <c r="AH15" i="1"/>
  <c r="R17" i="1"/>
  <c r="K73" i="3" s="1"/>
  <c r="AB18" i="1"/>
  <c r="EN78" i="3" s="1"/>
  <c r="AF21" i="1"/>
  <c r="FZ101" i="3" s="1"/>
  <c r="T21" i="1"/>
  <c r="AW101" i="3" s="1"/>
  <c r="X21" i="1"/>
  <c r="DB101" i="3" s="1"/>
  <c r="AL21" i="1"/>
  <c r="LC101" i="3" s="1"/>
  <c r="AJ23" i="1"/>
  <c r="HL109" i="3" s="1"/>
  <c r="X23" i="1"/>
  <c r="DB109" i="3" s="1"/>
  <c r="V23" i="1"/>
  <c r="BP109" i="3" s="1"/>
  <c r="AL23" i="1"/>
  <c r="LC109" i="3" s="1"/>
  <c r="Z25" i="1"/>
  <c r="DU120" i="3" s="1"/>
  <c r="T26" i="1"/>
  <c r="AH26" i="1"/>
  <c r="AD27" i="1"/>
  <c r="FG169" i="3" s="1"/>
  <c r="R27" i="1"/>
  <c r="K169" i="3" s="1"/>
  <c r="X27" i="1"/>
  <c r="DB169" i="3" s="1"/>
  <c r="AL27" i="1"/>
  <c r="LC169" i="3" s="1"/>
  <c r="T29" i="1"/>
  <c r="AD30" i="1"/>
  <c r="R30" i="1"/>
  <c r="K187" i="3" s="1"/>
  <c r="X30" i="1"/>
  <c r="AL30" i="1"/>
  <c r="T32" i="1"/>
  <c r="AW194" i="3" s="1"/>
  <c r="AH32" i="1"/>
  <c r="GS194" i="3" s="1"/>
  <c r="AH33" i="1"/>
  <c r="GS199" i="3" s="1"/>
  <c r="V33" i="1"/>
  <c r="BP199" i="3" s="1"/>
  <c r="AB33" i="1"/>
  <c r="EN199" i="3" s="1"/>
  <c r="P33" i="1"/>
  <c r="AD199" i="3" s="1"/>
  <c r="Z33" i="1"/>
  <c r="DU199" i="3" s="1"/>
  <c r="AJ38" i="1"/>
  <c r="HL230" i="3" s="1"/>
  <c r="X38" i="1"/>
  <c r="DB230" i="3" s="1"/>
  <c r="AD38" i="1"/>
  <c r="FG230" i="3" s="1"/>
  <c r="R38" i="1"/>
  <c r="K230" i="3" s="1"/>
  <c r="Z38" i="1"/>
  <c r="DU230" i="3" s="1"/>
  <c r="AB41" i="1"/>
  <c r="EN247" i="3" s="1"/>
  <c r="AT46" i="1"/>
  <c r="LV274" i="3" s="1"/>
  <c r="AW48" i="1"/>
  <c r="AN50" i="1"/>
  <c r="IX293" i="3" s="1"/>
  <c r="AR50" i="1"/>
  <c r="KJ293" i="3" s="1"/>
  <c r="AH50" i="1"/>
  <c r="GS293" i="3" s="1"/>
  <c r="AV51" i="1"/>
  <c r="AP51" i="1"/>
  <c r="JQ298" i="3" s="1"/>
  <c r="AN51" i="1"/>
  <c r="IX298" i="3" s="1"/>
  <c r="P59" i="1"/>
  <c r="AD351" i="3" s="1"/>
  <c r="AJ59" i="1"/>
  <c r="HL351" i="3" s="1"/>
  <c r="X15" i="1"/>
  <c r="DB62" i="3" s="1"/>
  <c r="AJ17" i="1"/>
  <c r="HL73" i="3" s="1"/>
  <c r="X17" i="1"/>
  <c r="DB73" i="3" s="1"/>
  <c r="AD29" i="1"/>
  <c r="R29" i="1"/>
  <c r="K183" i="3" s="1"/>
  <c r="Z8" i="1"/>
  <c r="DU20" i="3" s="1"/>
  <c r="AJ10" i="1"/>
  <c r="HL32" i="3" s="1"/>
  <c r="X10" i="1"/>
  <c r="DB32" i="3" s="1"/>
  <c r="V10" i="1"/>
  <c r="BP32" i="3" s="1"/>
  <c r="AL10" i="1"/>
  <c r="LC32" i="3" s="1"/>
  <c r="X12" i="1"/>
  <c r="DB44" i="3" s="1"/>
  <c r="AW12" i="1"/>
  <c r="AW67" i="1" s="1"/>
  <c r="AW73" i="1" s="1"/>
  <c r="Z14" i="1"/>
  <c r="DU56" i="3" s="1"/>
  <c r="V15" i="1"/>
  <c r="BP62" i="3" s="1"/>
  <c r="AJ15" i="1"/>
  <c r="HL62" i="3" s="1"/>
  <c r="T17" i="1"/>
  <c r="AH17" i="1"/>
  <c r="GS73" i="3" s="1"/>
  <c r="P18" i="1"/>
  <c r="AD78" i="3" s="1"/>
  <c r="AD18" i="1"/>
  <c r="FG78" i="3" s="1"/>
  <c r="AB19" i="1"/>
  <c r="EN92" i="3" s="1"/>
  <c r="P19" i="1"/>
  <c r="AD92" i="3" s="1"/>
  <c r="X19" i="1"/>
  <c r="DB92" i="3" s="1"/>
  <c r="AL19" i="1"/>
  <c r="LC92" i="3" s="1"/>
  <c r="Z21" i="1"/>
  <c r="DU101" i="3" s="1"/>
  <c r="Z23" i="1"/>
  <c r="DU109" i="3" s="1"/>
  <c r="N25" i="1"/>
  <c r="CI120" i="3" s="1"/>
  <c r="AD25" i="1"/>
  <c r="FG120" i="3" s="1"/>
  <c r="V26" i="1"/>
  <c r="AJ26" i="1"/>
  <c r="Z27" i="1"/>
  <c r="DU169" i="3" s="1"/>
  <c r="V29" i="1"/>
  <c r="AJ29" i="1"/>
  <c r="Z30" i="1"/>
  <c r="V32" i="1"/>
  <c r="BP194" i="3" s="1"/>
  <c r="AJ32" i="1"/>
  <c r="HL194" i="3" s="1"/>
  <c r="AD33" i="1"/>
  <c r="FG199" i="3" s="1"/>
  <c r="AD34" i="1"/>
  <c r="FG205" i="3" s="1"/>
  <c r="R34" i="1"/>
  <c r="K205" i="3" s="1"/>
  <c r="AJ34" i="1"/>
  <c r="HL205" i="3" s="1"/>
  <c r="X34" i="1"/>
  <c r="DB205" i="3" s="1"/>
  <c r="V34" i="1"/>
  <c r="BP205" i="3" s="1"/>
  <c r="AB38" i="1"/>
  <c r="EN230" i="3" s="1"/>
  <c r="N41" i="1"/>
  <c r="CI247" i="3" s="1"/>
  <c r="AF41" i="1"/>
  <c r="FZ247" i="3" s="1"/>
  <c r="AS67" i="1"/>
  <c r="AT42" i="1"/>
  <c r="LV254" i="3" s="1"/>
  <c r="AT43" i="1"/>
  <c r="LV259" i="3" s="1"/>
  <c r="AN44" i="1"/>
  <c r="IX264" i="3" s="1"/>
  <c r="AB49" i="1"/>
  <c r="EN289" i="3" s="1"/>
  <c r="P49" i="1"/>
  <c r="AD289" i="3" s="1"/>
  <c r="AD49" i="1"/>
  <c r="FG289" i="3" s="1"/>
  <c r="N49" i="1"/>
  <c r="CI289" i="3" s="1"/>
  <c r="AJ49" i="1"/>
  <c r="HL289" i="3" s="1"/>
  <c r="V49" i="1"/>
  <c r="BP289" i="3" s="1"/>
  <c r="AF49" i="1"/>
  <c r="FZ289" i="3" s="1"/>
  <c r="R50" i="1"/>
  <c r="K293" i="3" s="1"/>
  <c r="AL50" i="1"/>
  <c r="LC293" i="3" s="1"/>
  <c r="AR51" i="1"/>
  <c r="KJ298" i="3" s="1"/>
  <c r="AX53" i="1"/>
  <c r="V59" i="1"/>
  <c r="BP351" i="3" s="1"/>
  <c r="AU81" i="1"/>
  <c r="V7" i="1"/>
  <c r="AX7" i="1" s="1"/>
  <c r="V16" i="1"/>
  <c r="BP68" i="3" s="1"/>
  <c r="V22" i="1"/>
  <c r="V36" i="1"/>
  <c r="P39" i="1"/>
  <c r="AD235" i="3" s="1"/>
  <c r="AB39" i="1"/>
  <c r="EN235" i="3" s="1"/>
  <c r="T42" i="1"/>
  <c r="AW254" i="3" s="1"/>
  <c r="AR45" i="1"/>
  <c r="KJ269" i="3" s="1"/>
  <c r="AH48" i="1"/>
  <c r="GS284" i="3" s="1"/>
  <c r="V48" i="1"/>
  <c r="T48" i="1"/>
  <c r="AW284" i="3" s="1"/>
  <c r="AJ48" i="1"/>
  <c r="HL284" i="3" s="1"/>
  <c r="AD55" i="1"/>
  <c r="FG324" i="3" s="1"/>
  <c r="R55" i="1"/>
  <c r="K324" i="3" s="1"/>
  <c r="X55" i="1"/>
  <c r="DB324" i="3" s="1"/>
  <c r="AL55" i="1"/>
  <c r="LC324" i="3" s="1"/>
  <c r="AF64" i="1"/>
  <c r="FZ393" i="3" s="1"/>
  <c r="T64" i="1"/>
  <c r="X64" i="1"/>
  <c r="DB393" i="3" s="1"/>
  <c r="AL64" i="1"/>
  <c r="LC393" i="3" s="1"/>
  <c r="P65" i="1"/>
  <c r="AF66" i="1"/>
  <c r="FZ410" i="3" s="1"/>
  <c r="T66" i="1"/>
  <c r="X66" i="1"/>
  <c r="DB410" i="3" s="1"/>
  <c r="AL66" i="1"/>
  <c r="LC410" i="3" s="1"/>
  <c r="AI81" i="1"/>
  <c r="AC81" i="1"/>
  <c r="V39" i="1"/>
  <c r="BP235" i="3" s="1"/>
  <c r="AR44" i="1"/>
  <c r="AR46" i="1"/>
  <c r="KJ274" i="3" s="1"/>
  <c r="AF65" i="1"/>
  <c r="FZ404" i="3" s="1"/>
  <c r="T65" i="1"/>
  <c r="AW404" i="3" s="1"/>
  <c r="X65" i="1"/>
  <c r="DB404" i="3" s="1"/>
  <c r="AL65" i="1"/>
  <c r="LC404" i="3" s="1"/>
  <c r="Q81" i="1"/>
  <c r="T45" i="1"/>
  <c r="T46" i="1"/>
  <c r="V47" i="1"/>
  <c r="V51" i="1"/>
  <c r="V57" i="1"/>
  <c r="V58" i="1"/>
  <c r="V62" i="1"/>
  <c r="V63" i="1"/>
  <c r="CF128" i="3"/>
  <c r="CF129" i="3"/>
  <c r="CF130" i="3"/>
  <c r="CF131" i="3"/>
  <c r="CF132" i="3"/>
  <c r="CF133" i="3"/>
  <c r="CF134" i="3"/>
  <c r="CF135" i="3"/>
  <c r="CF136" i="3"/>
  <c r="CF137" i="3"/>
  <c r="CF138" i="3"/>
  <c r="CF139" i="3"/>
  <c r="CF140" i="3"/>
  <c r="CF141" i="3"/>
  <c r="CF142" i="3"/>
  <c r="CF143" i="3"/>
  <c r="CF144" i="3"/>
  <c r="CF145" i="3"/>
  <c r="CF146" i="3"/>
  <c r="CF127" i="3"/>
  <c r="BM27" i="3"/>
  <c r="AZ395" i="3"/>
  <c r="BA395" i="3"/>
  <c r="BB395" i="3"/>
  <c r="BC395" i="3"/>
  <c r="BD395" i="3"/>
  <c r="BE395" i="3"/>
  <c r="AZ396" i="3"/>
  <c r="BA396" i="3"/>
  <c r="BB396" i="3"/>
  <c r="BC396" i="3"/>
  <c r="BD396" i="3"/>
  <c r="BE396" i="3"/>
  <c r="AZ397" i="3"/>
  <c r="BA397" i="3"/>
  <c r="BB397" i="3"/>
  <c r="BC397" i="3"/>
  <c r="BD397" i="3"/>
  <c r="BE397" i="3"/>
  <c r="AZ398" i="3"/>
  <c r="BA398" i="3"/>
  <c r="BB398" i="3"/>
  <c r="BC398" i="3"/>
  <c r="BD398" i="3"/>
  <c r="BE398" i="3"/>
  <c r="AZ374" i="3"/>
  <c r="BA374" i="3"/>
  <c r="BB374" i="3"/>
  <c r="BC374" i="3"/>
  <c r="BD374" i="3"/>
  <c r="BE374" i="3"/>
  <c r="AZ375" i="3"/>
  <c r="BA375" i="3"/>
  <c r="BB375" i="3"/>
  <c r="BC375" i="3"/>
  <c r="BD375" i="3"/>
  <c r="BE375" i="3"/>
  <c r="AZ376" i="3"/>
  <c r="BA376" i="3"/>
  <c r="BB376" i="3"/>
  <c r="BC376" i="3"/>
  <c r="BD376" i="3"/>
  <c r="BE376" i="3"/>
  <c r="AZ377" i="3"/>
  <c r="BA377" i="3"/>
  <c r="BB377" i="3"/>
  <c r="BC377" i="3"/>
  <c r="BD377" i="3"/>
  <c r="BE377" i="3"/>
  <c r="AZ378" i="3"/>
  <c r="BA378" i="3"/>
  <c r="BB378" i="3"/>
  <c r="BC378" i="3"/>
  <c r="BD378" i="3"/>
  <c r="BE378" i="3"/>
  <c r="AZ379" i="3"/>
  <c r="BA379" i="3"/>
  <c r="BB379" i="3"/>
  <c r="BC379" i="3"/>
  <c r="BD379" i="3"/>
  <c r="BE379" i="3"/>
  <c r="BE359" i="3"/>
  <c r="BD359" i="3"/>
  <c r="BC359" i="3"/>
  <c r="BB359" i="3"/>
  <c r="BA359" i="3"/>
  <c r="AZ359" i="3"/>
  <c r="BE358" i="3"/>
  <c r="BD358" i="3"/>
  <c r="BC358" i="3"/>
  <c r="BB358" i="3"/>
  <c r="BA358" i="3"/>
  <c r="AZ358" i="3"/>
  <c r="AZ340" i="3"/>
  <c r="BA340" i="3"/>
  <c r="BB340" i="3"/>
  <c r="BC340" i="3"/>
  <c r="BD340" i="3"/>
  <c r="BE340" i="3"/>
  <c r="BE330" i="3"/>
  <c r="BD330" i="3"/>
  <c r="BC330" i="3"/>
  <c r="BB330" i="3"/>
  <c r="BA330" i="3"/>
  <c r="AZ330" i="3"/>
  <c r="AZ326" i="3"/>
  <c r="BA326" i="3"/>
  <c r="BB326" i="3"/>
  <c r="BC326" i="3"/>
  <c r="BD326" i="3"/>
  <c r="BE326" i="3"/>
  <c r="AZ327" i="3"/>
  <c r="BA327" i="3"/>
  <c r="BB327" i="3"/>
  <c r="BC327" i="3"/>
  <c r="BD327" i="3"/>
  <c r="BE327" i="3"/>
  <c r="AZ281" i="3"/>
  <c r="BA281" i="3"/>
  <c r="BB281" i="3"/>
  <c r="BC281" i="3"/>
  <c r="BD281" i="3"/>
  <c r="BE281" i="3"/>
  <c r="AZ276" i="3"/>
  <c r="BA276" i="3"/>
  <c r="BB276" i="3"/>
  <c r="BC276" i="3"/>
  <c r="BD276" i="3"/>
  <c r="BE276" i="3"/>
  <c r="AZ266" i="3"/>
  <c r="BA266" i="3"/>
  <c r="BB266" i="3"/>
  <c r="BC266" i="3"/>
  <c r="BD266" i="3"/>
  <c r="BE266" i="3"/>
  <c r="AZ261" i="3"/>
  <c r="BA261" i="3"/>
  <c r="BB261" i="3"/>
  <c r="BC261" i="3"/>
  <c r="BD261" i="3"/>
  <c r="BE261" i="3"/>
  <c r="AZ249" i="3"/>
  <c r="BA249" i="3"/>
  <c r="BB249" i="3"/>
  <c r="BC249" i="3"/>
  <c r="BD249" i="3"/>
  <c r="BE249" i="3"/>
  <c r="AZ250" i="3"/>
  <c r="BA250" i="3"/>
  <c r="BB250" i="3"/>
  <c r="BC250" i="3"/>
  <c r="BD250" i="3"/>
  <c r="BE250" i="3"/>
  <c r="BE206" i="3"/>
  <c r="BD206" i="3"/>
  <c r="BC206" i="3"/>
  <c r="BB206" i="3"/>
  <c r="BA206" i="3"/>
  <c r="AZ206" i="3"/>
  <c r="AZ201" i="3"/>
  <c r="BA201" i="3"/>
  <c r="BB201" i="3"/>
  <c r="BC201" i="3"/>
  <c r="BD201" i="3"/>
  <c r="BE201" i="3"/>
  <c r="BE189" i="3"/>
  <c r="BD189" i="3"/>
  <c r="BC189" i="3"/>
  <c r="BB189" i="3"/>
  <c r="BA189" i="3"/>
  <c r="AZ189" i="3"/>
  <c r="BE188" i="3"/>
  <c r="BD188" i="3"/>
  <c r="BC188" i="3"/>
  <c r="BB188" i="3"/>
  <c r="BA188" i="3"/>
  <c r="AZ188" i="3"/>
  <c r="AZ132" i="3"/>
  <c r="BA132" i="3"/>
  <c r="BB132" i="3"/>
  <c r="BC132" i="3"/>
  <c r="BD132" i="3"/>
  <c r="BE132" i="3"/>
  <c r="AZ133" i="3"/>
  <c r="BA133" i="3"/>
  <c r="BB133" i="3"/>
  <c r="BC133" i="3"/>
  <c r="BD133" i="3"/>
  <c r="BE133" i="3"/>
  <c r="AZ134" i="3"/>
  <c r="BA134" i="3"/>
  <c r="BB134" i="3"/>
  <c r="BC134" i="3"/>
  <c r="BD134" i="3"/>
  <c r="BE134" i="3"/>
  <c r="AZ135" i="3"/>
  <c r="BA135" i="3"/>
  <c r="BB135" i="3"/>
  <c r="BC135" i="3"/>
  <c r="BD135" i="3"/>
  <c r="BE135" i="3"/>
  <c r="AZ136" i="3"/>
  <c r="BA136" i="3"/>
  <c r="BB136" i="3"/>
  <c r="BC136" i="3"/>
  <c r="BD136" i="3"/>
  <c r="BE136" i="3"/>
  <c r="AZ137" i="3"/>
  <c r="BA137" i="3"/>
  <c r="BB137" i="3"/>
  <c r="BC137" i="3"/>
  <c r="BD137" i="3"/>
  <c r="BE137" i="3"/>
  <c r="AZ138" i="3"/>
  <c r="BA138" i="3"/>
  <c r="BB138" i="3"/>
  <c r="BC138" i="3"/>
  <c r="BD138" i="3"/>
  <c r="BE138" i="3"/>
  <c r="AZ139" i="3"/>
  <c r="BA139" i="3"/>
  <c r="BB139" i="3"/>
  <c r="BC139" i="3"/>
  <c r="BD139" i="3"/>
  <c r="BE139" i="3"/>
  <c r="AZ140" i="3"/>
  <c r="BA140" i="3"/>
  <c r="BB140" i="3"/>
  <c r="BC140" i="3"/>
  <c r="BD140" i="3"/>
  <c r="BE140" i="3"/>
  <c r="AZ141" i="3"/>
  <c r="BA141" i="3"/>
  <c r="BB141" i="3"/>
  <c r="BC141" i="3"/>
  <c r="BD141" i="3"/>
  <c r="BE141" i="3"/>
  <c r="AZ142" i="3"/>
  <c r="BA142" i="3"/>
  <c r="BB142" i="3"/>
  <c r="BC142" i="3"/>
  <c r="BD142" i="3"/>
  <c r="BE142" i="3"/>
  <c r="AZ143" i="3"/>
  <c r="BA143" i="3"/>
  <c r="BB143" i="3"/>
  <c r="BC143" i="3"/>
  <c r="BD143" i="3"/>
  <c r="BE143" i="3"/>
  <c r="AZ144" i="3"/>
  <c r="BA144" i="3"/>
  <c r="BB144" i="3"/>
  <c r="BC144" i="3"/>
  <c r="BD144" i="3"/>
  <c r="BE144" i="3"/>
  <c r="AZ145" i="3"/>
  <c r="BA145" i="3"/>
  <c r="BB145" i="3"/>
  <c r="BC145" i="3"/>
  <c r="BD145" i="3"/>
  <c r="BE145" i="3"/>
  <c r="AZ146" i="3"/>
  <c r="BA146" i="3"/>
  <c r="BB146" i="3"/>
  <c r="BC146" i="3"/>
  <c r="BD146" i="3"/>
  <c r="BE146" i="3"/>
  <c r="BE130" i="3"/>
  <c r="BE131" i="3"/>
  <c r="AZ131" i="3"/>
  <c r="BA131" i="3"/>
  <c r="BB131" i="3"/>
  <c r="BC131" i="3"/>
  <c r="BD131" i="3"/>
  <c r="AZ130" i="3"/>
  <c r="BA130" i="3"/>
  <c r="BB130" i="3"/>
  <c r="BC130" i="3"/>
  <c r="BD130" i="3"/>
  <c r="AZ128" i="3"/>
  <c r="AZ129" i="3"/>
  <c r="BA128" i="3"/>
  <c r="BB128" i="3"/>
  <c r="BC128" i="3"/>
  <c r="BD128" i="3"/>
  <c r="BE128" i="3"/>
  <c r="BA129" i="3"/>
  <c r="BB129" i="3"/>
  <c r="BC129" i="3"/>
  <c r="BD129" i="3"/>
  <c r="BE129" i="3"/>
  <c r="BE105" i="3"/>
  <c r="BD105" i="3"/>
  <c r="BC105" i="3"/>
  <c r="BB105" i="3"/>
  <c r="BA105" i="3"/>
  <c r="AZ105" i="3"/>
  <c r="AT359" i="3"/>
  <c r="AT358" i="3"/>
  <c r="AU310" i="3"/>
  <c r="AT304" i="3"/>
  <c r="AT285" i="3"/>
  <c r="AT99" i="3"/>
  <c r="AT83" i="3"/>
  <c r="AT80" i="3"/>
  <c r="AT340" i="3"/>
  <c r="AG140" i="3"/>
  <c r="AP140" i="3" s="1"/>
  <c r="AH140" i="3"/>
  <c r="AQ140" i="3" s="1"/>
  <c r="AI140" i="3"/>
  <c r="AJ140" i="3"/>
  <c r="AK140" i="3"/>
  <c r="AL140" i="3"/>
  <c r="AG141" i="3"/>
  <c r="AP141" i="3" s="1"/>
  <c r="AH141" i="3"/>
  <c r="AQ141" i="3" s="1"/>
  <c r="AI141" i="3"/>
  <c r="AJ141" i="3"/>
  <c r="AK141" i="3"/>
  <c r="AL141" i="3"/>
  <c r="AG142" i="3"/>
  <c r="AP142" i="3" s="1"/>
  <c r="AH142" i="3"/>
  <c r="AQ142" i="3" s="1"/>
  <c r="AI142" i="3"/>
  <c r="AJ142" i="3"/>
  <c r="AK142" i="3"/>
  <c r="AL142" i="3"/>
  <c r="AG143" i="3"/>
  <c r="AP143" i="3" s="1"/>
  <c r="AH143" i="3"/>
  <c r="AQ143" i="3" s="1"/>
  <c r="AI143" i="3"/>
  <c r="AJ143" i="3"/>
  <c r="AK143" i="3"/>
  <c r="AL143" i="3"/>
  <c r="AG144" i="3"/>
  <c r="AP144" i="3" s="1"/>
  <c r="AH144" i="3"/>
  <c r="AI144" i="3"/>
  <c r="AJ144" i="3"/>
  <c r="AK144" i="3"/>
  <c r="AL144" i="3"/>
  <c r="AG145" i="3"/>
  <c r="AP145" i="3" s="1"/>
  <c r="AH145" i="3"/>
  <c r="AQ145" i="3" s="1"/>
  <c r="AI145" i="3"/>
  <c r="AJ145" i="3"/>
  <c r="AK145" i="3"/>
  <c r="AL145" i="3"/>
  <c r="AG146" i="3"/>
  <c r="AP146" i="3" s="1"/>
  <c r="AH146" i="3"/>
  <c r="AQ146" i="3" s="1"/>
  <c r="AI146" i="3"/>
  <c r="AJ146" i="3"/>
  <c r="AK146" i="3"/>
  <c r="AL146" i="3"/>
  <c r="AG27" i="3"/>
  <c r="AP27" i="3" s="1"/>
  <c r="AH27" i="3"/>
  <c r="AQ27" i="3" s="1"/>
  <c r="AI27" i="3"/>
  <c r="AJ27" i="3"/>
  <c r="AK27" i="3"/>
  <c r="AL27" i="3"/>
  <c r="BF128" i="3" l="1"/>
  <c r="BF142" i="3"/>
  <c r="BF201" i="3"/>
  <c r="BF250" i="3"/>
  <c r="BF249" i="3"/>
  <c r="BF261" i="3"/>
  <c r="BF266" i="3"/>
  <c r="BF276" i="3"/>
  <c r="BF281" i="3"/>
  <c r="BF327" i="3"/>
  <c r="BF326" i="3"/>
  <c r="BF340" i="3"/>
  <c r="BF379" i="3"/>
  <c r="BF377" i="3"/>
  <c r="BF398" i="3"/>
  <c r="BF395" i="3"/>
  <c r="BG128" i="3"/>
  <c r="BH129" i="3"/>
  <c r="BG130" i="3"/>
  <c r="BF131" i="3"/>
  <c r="BH146" i="3"/>
  <c r="BH145" i="3"/>
  <c r="BH144" i="3"/>
  <c r="BH143" i="3"/>
  <c r="BH142" i="3"/>
  <c r="BH141" i="3"/>
  <c r="BH140" i="3"/>
  <c r="BH139" i="3"/>
  <c r="BH138" i="3"/>
  <c r="BH137" i="3"/>
  <c r="BH136" i="3"/>
  <c r="BH135" i="3"/>
  <c r="BH134" i="3"/>
  <c r="BH133" i="3"/>
  <c r="BH250" i="3"/>
  <c r="BH249" i="3"/>
  <c r="BH261" i="3"/>
  <c r="BH266" i="3"/>
  <c r="BH276" i="3"/>
  <c r="BH281" i="3"/>
  <c r="BH327" i="3"/>
  <c r="BH326" i="3"/>
  <c r="BH340" i="3"/>
  <c r="BH379" i="3"/>
  <c r="BH378" i="3"/>
  <c r="BH377" i="3"/>
  <c r="BH376" i="3"/>
  <c r="BH375" i="3"/>
  <c r="BH374" i="3"/>
  <c r="BH398" i="3"/>
  <c r="BH397" i="3"/>
  <c r="BH396" i="3"/>
  <c r="BH131" i="3"/>
  <c r="BH132" i="3"/>
  <c r="BH201" i="3"/>
  <c r="BH395" i="3"/>
  <c r="BG129" i="3"/>
  <c r="BG201" i="3"/>
  <c r="BG250" i="3"/>
  <c r="BG249" i="3"/>
  <c r="BG261" i="3"/>
  <c r="BG266" i="3"/>
  <c r="BG276" i="3"/>
  <c r="BG281" i="3"/>
  <c r="BG327" i="3"/>
  <c r="BG326" i="3"/>
  <c r="BG340" i="3"/>
  <c r="BG396" i="3"/>
  <c r="BI144" i="3"/>
  <c r="BF144" i="3"/>
  <c r="BI138" i="3"/>
  <c r="BF138" i="3"/>
  <c r="BI132" i="3"/>
  <c r="BF132" i="3"/>
  <c r="BI129" i="3"/>
  <c r="BF129" i="3"/>
  <c r="BF130" i="3"/>
  <c r="BJ146" i="3"/>
  <c r="BG146" i="3"/>
  <c r="BJ145" i="3"/>
  <c r="BG145" i="3"/>
  <c r="BJ144" i="3"/>
  <c r="BG144" i="3"/>
  <c r="BJ143" i="3"/>
  <c r="BG143" i="3"/>
  <c r="BJ142" i="3"/>
  <c r="BG142" i="3"/>
  <c r="BJ141" i="3"/>
  <c r="BG141" i="3"/>
  <c r="BJ140" i="3"/>
  <c r="BG140" i="3"/>
  <c r="BJ139" i="3"/>
  <c r="BG139" i="3"/>
  <c r="BJ138" i="3"/>
  <c r="BG138" i="3"/>
  <c r="BJ137" i="3"/>
  <c r="BG137" i="3"/>
  <c r="BJ136" i="3"/>
  <c r="BG136" i="3"/>
  <c r="BJ135" i="3"/>
  <c r="BG135" i="3"/>
  <c r="BJ134" i="3"/>
  <c r="BG134" i="3"/>
  <c r="BJ133" i="3"/>
  <c r="BG133" i="3"/>
  <c r="BJ132" i="3"/>
  <c r="BG132" i="3"/>
  <c r="BJ379" i="3"/>
  <c r="BG379" i="3"/>
  <c r="BJ378" i="3"/>
  <c r="BG378" i="3"/>
  <c r="BJ377" i="3"/>
  <c r="BG377" i="3"/>
  <c r="BJ376" i="3"/>
  <c r="BG376" i="3"/>
  <c r="BJ375" i="3"/>
  <c r="BG375" i="3"/>
  <c r="BJ374" i="3"/>
  <c r="BG374" i="3"/>
  <c r="BJ398" i="3"/>
  <c r="BG398" i="3"/>
  <c r="BJ397" i="3"/>
  <c r="BG397" i="3"/>
  <c r="BJ395" i="3"/>
  <c r="BG395" i="3"/>
  <c r="BI143" i="3"/>
  <c r="BF143" i="3"/>
  <c r="BI136" i="3"/>
  <c r="BF136" i="3"/>
  <c r="BI378" i="3"/>
  <c r="BF378" i="3"/>
  <c r="BI376" i="3"/>
  <c r="BF376" i="3"/>
  <c r="BI375" i="3"/>
  <c r="BF375" i="3"/>
  <c r="BI374" i="3"/>
  <c r="BF374" i="3"/>
  <c r="BI397" i="3"/>
  <c r="BF397" i="3"/>
  <c r="BI396" i="3"/>
  <c r="BF396" i="3"/>
  <c r="BI141" i="3"/>
  <c r="BF141" i="3"/>
  <c r="BF105" i="3"/>
  <c r="BF188" i="3"/>
  <c r="BF189" i="3"/>
  <c r="BF206" i="3"/>
  <c r="BF330" i="3"/>
  <c r="BF358" i="3"/>
  <c r="BF359" i="3"/>
  <c r="BI145" i="3"/>
  <c r="BF145" i="3"/>
  <c r="BI140" i="3"/>
  <c r="BF140" i="3"/>
  <c r="BI135" i="3"/>
  <c r="BF135" i="3"/>
  <c r="BG105" i="3"/>
  <c r="BG188" i="3"/>
  <c r="BG189" i="3"/>
  <c r="BG206" i="3"/>
  <c r="BG330" i="3"/>
  <c r="BG358" i="3"/>
  <c r="BJ359" i="3"/>
  <c r="BG359" i="3"/>
  <c r="BI146" i="3"/>
  <c r="BF146" i="3"/>
  <c r="BI139" i="3"/>
  <c r="BF139" i="3"/>
  <c r="BI134" i="3"/>
  <c r="BF134" i="3"/>
  <c r="BH105" i="3"/>
  <c r="BH128" i="3"/>
  <c r="BH130" i="3"/>
  <c r="BJ131" i="3"/>
  <c r="BG131" i="3"/>
  <c r="BH188" i="3"/>
  <c r="BH189" i="3"/>
  <c r="BH206" i="3"/>
  <c r="BH330" i="3"/>
  <c r="BH358" i="3"/>
  <c r="BH359" i="3"/>
  <c r="BI137" i="3"/>
  <c r="BF137" i="3"/>
  <c r="BI133" i="3"/>
  <c r="BF133" i="3"/>
  <c r="AQ73" i="1"/>
  <c r="KI415" i="3"/>
  <c r="JN126" i="3"/>
  <c r="AX16" i="1"/>
  <c r="JN56" i="3"/>
  <c r="KZ279" i="3"/>
  <c r="KG279" i="3"/>
  <c r="D45" i="6"/>
  <c r="JN279" i="3"/>
  <c r="KZ126" i="3"/>
  <c r="D28" i="6"/>
  <c r="KG218" i="3"/>
  <c r="KG303" i="3"/>
  <c r="JN115" i="3"/>
  <c r="KG259" i="3"/>
  <c r="D42" i="6"/>
  <c r="KG293" i="3"/>
  <c r="JN218" i="3"/>
  <c r="KZ289" i="3"/>
  <c r="D61" i="6"/>
  <c r="JN317" i="3"/>
  <c r="D56" i="6"/>
  <c r="JN410" i="3"/>
  <c r="KG351" i="3"/>
  <c r="KG25" i="3"/>
  <c r="KG213" i="3"/>
  <c r="KG247" i="3"/>
  <c r="JN363" i="3"/>
  <c r="JN357" i="3"/>
  <c r="JN213" i="3"/>
  <c r="KZ393" i="3"/>
  <c r="JN386" i="3"/>
  <c r="KG62" i="3"/>
  <c r="JN20" i="3"/>
  <c r="KZ235" i="3"/>
  <c r="D36" i="6"/>
  <c r="KZ329" i="3"/>
  <c r="KZ20" i="3"/>
  <c r="KG235" i="3"/>
  <c r="JN62" i="3"/>
  <c r="KZ254" i="3"/>
  <c r="KZ115" i="3"/>
  <c r="KG20" i="3"/>
  <c r="KZ62" i="3"/>
  <c r="JN293" i="3"/>
  <c r="KZ25" i="3"/>
  <c r="D35" i="6"/>
  <c r="KZ284" i="3"/>
  <c r="KG97" i="3"/>
  <c r="JN120" i="3"/>
  <c r="JN97" i="3"/>
  <c r="D37" i="6"/>
  <c r="JN199" i="3"/>
  <c r="KZ199" i="3"/>
  <c r="KG317" i="3"/>
  <c r="KG386" i="3"/>
  <c r="D78" i="6"/>
  <c r="KG194" i="3"/>
  <c r="KZ259" i="3"/>
  <c r="KG298" i="3"/>
  <c r="KG310" i="3"/>
  <c r="KG230" i="3"/>
  <c r="JN109" i="3"/>
  <c r="D77" i="6"/>
  <c r="KG120" i="3"/>
  <c r="D53" i="6"/>
  <c r="D25" i="6"/>
  <c r="KZ310" i="3"/>
  <c r="KZ335" i="3"/>
  <c r="KG284" i="3"/>
  <c r="JN372" i="3"/>
  <c r="JN194" i="3"/>
  <c r="KG225" i="3"/>
  <c r="D52" i="6"/>
  <c r="D23" i="6"/>
  <c r="KZ404" i="3"/>
  <c r="JN25" i="3"/>
  <c r="KG357" i="3"/>
  <c r="JN254" i="3"/>
  <c r="JN393" i="3"/>
  <c r="JN247" i="3"/>
  <c r="KG38" i="3"/>
  <c r="KG344" i="3"/>
  <c r="KZ92" i="3"/>
  <c r="D57" i="6"/>
  <c r="D43" i="6"/>
  <c r="KZ247" i="3"/>
  <c r="KG393" i="3"/>
  <c r="D80" i="6"/>
  <c r="D74" i="6"/>
  <c r="D47" i="6"/>
  <c r="JN230" i="3"/>
  <c r="KZ78" i="3"/>
  <c r="D39" i="6"/>
  <c r="D89" i="6"/>
  <c r="KG101" i="3"/>
  <c r="KG264" i="3"/>
  <c r="KZ264" i="3"/>
  <c r="KZ372" i="3"/>
  <c r="D60" i="6"/>
  <c r="JN101" i="3"/>
  <c r="KG274" i="3"/>
  <c r="KG404" i="3"/>
  <c r="JN264" i="3"/>
  <c r="D70" i="6"/>
  <c r="KG335" i="3"/>
  <c r="KG269" i="3"/>
  <c r="KG78" i="3"/>
  <c r="JN274" i="3"/>
  <c r="JN404" i="3"/>
  <c r="KG324" i="3"/>
  <c r="D38" i="6"/>
  <c r="D21" i="6"/>
  <c r="JN335" i="3"/>
  <c r="JN269" i="3"/>
  <c r="JN324" i="3"/>
  <c r="KZ269" i="3"/>
  <c r="KG410" i="3"/>
  <c r="JN284" i="3"/>
  <c r="KG32" i="3"/>
  <c r="JN329" i="3"/>
  <c r="JN38" i="3"/>
  <c r="JN92" i="3"/>
  <c r="D81" i="6"/>
  <c r="D40" i="6"/>
  <c r="LU415" i="3"/>
  <c r="JN44" i="3"/>
  <c r="JN289" i="3"/>
  <c r="KG109" i="3"/>
  <c r="JN104" i="3"/>
  <c r="KZ344" i="3"/>
  <c r="D86" i="6"/>
  <c r="D73" i="6"/>
  <c r="D85" i="6"/>
  <c r="KZ303" i="3"/>
  <c r="D87" i="6"/>
  <c r="JN178" i="3"/>
  <c r="JN298" i="3"/>
  <c r="JN32" i="3"/>
  <c r="JN351" i="3"/>
  <c r="JN303" i="3"/>
  <c r="D90" i="6"/>
  <c r="KG44" i="3"/>
  <c r="KG104" i="3"/>
  <c r="D75" i="6"/>
  <c r="MN415" i="3"/>
  <c r="AX48" i="1"/>
  <c r="BP284" i="3"/>
  <c r="AX36" i="1"/>
  <c r="BP218" i="3"/>
  <c r="AX65" i="1"/>
  <c r="AD404" i="3"/>
  <c r="V75" i="1"/>
  <c r="BP126" i="3"/>
  <c r="AL79" i="1"/>
  <c r="LC187" i="3"/>
  <c r="AX39" i="1"/>
  <c r="AX47" i="1"/>
  <c r="BP279" i="3"/>
  <c r="Z79" i="1"/>
  <c r="DU187" i="3"/>
  <c r="X79" i="1"/>
  <c r="DB187" i="3"/>
  <c r="AX44" i="1"/>
  <c r="AW264" i="3"/>
  <c r="T79" i="1"/>
  <c r="AW187" i="3"/>
  <c r="AD77" i="1"/>
  <c r="FG178" i="3"/>
  <c r="AX52" i="1"/>
  <c r="BP303" i="3"/>
  <c r="AX40" i="1"/>
  <c r="CI242" i="3"/>
  <c r="AF79" i="1"/>
  <c r="FZ187" i="3"/>
  <c r="AX10" i="1"/>
  <c r="EN32" i="3"/>
  <c r="KG178" i="3"/>
  <c r="KG254" i="3"/>
  <c r="KG363" i="3"/>
  <c r="KZ225" i="3"/>
  <c r="AN80" i="1"/>
  <c r="IX190" i="3"/>
  <c r="Z80" i="1"/>
  <c r="DU190" i="3"/>
  <c r="V77" i="1"/>
  <c r="BP178" i="3"/>
  <c r="P80" i="1"/>
  <c r="AD190" i="3"/>
  <c r="AX63" i="1"/>
  <c r="BP386" i="3"/>
  <c r="AX46" i="1"/>
  <c r="AW274" i="3"/>
  <c r="AJ78" i="1"/>
  <c r="HL183" i="3"/>
  <c r="AD78" i="1"/>
  <c r="FG183" i="3"/>
  <c r="AL67" i="1"/>
  <c r="LC20" i="3"/>
  <c r="X78" i="1"/>
  <c r="DB183" i="3"/>
  <c r="AB78" i="1"/>
  <c r="EN183" i="3"/>
  <c r="P79" i="1"/>
  <c r="AD187" i="3"/>
  <c r="AX18" i="1"/>
  <c r="AW78" i="3"/>
  <c r="AL78" i="1"/>
  <c r="LC183" i="3"/>
  <c r="AB75" i="1"/>
  <c r="EN126" i="3"/>
  <c r="Z77" i="1"/>
  <c r="DU178" i="3"/>
  <c r="AH80" i="1"/>
  <c r="GS190" i="3"/>
  <c r="AN79" i="1"/>
  <c r="IX187" i="3"/>
  <c r="AX62" i="1"/>
  <c r="BP372" i="3"/>
  <c r="AX45" i="1"/>
  <c r="AW269" i="3"/>
  <c r="AX64" i="1"/>
  <c r="AW393" i="3"/>
  <c r="V78" i="1"/>
  <c r="BP183" i="3"/>
  <c r="AD79" i="1"/>
  <c r="FG187" i="3"/>
  <c r="AH75" i="1"/>
  <c r="GS126" i="3"/>
  <c r="AF78" i="1"/>
  <c r="FZ183" i="3"/>
  <c r="AX25" i="1"/>
  <c r="AD120" i="3"/>
  <c r="AL75" i="1"/>
  <c r="LC126" i="3"/>
  <c r="AN67" i="1"/>
  <c r="IX259" i="3"/>
  <c r="AL80" i="1"/>
  <c r="LC190" i="3"/>
  <c r="N78" i="1"/>
  <c r="CI183" i="3"/>
  <c r="AB67" i="1"/>
  <c r="EN25" i="3"/>
  <c r="Z78" i="1"/>
  <c r="DU183" i="3"/>
  <c r="AP67" i="1"/>
  <c r="AN78" i="1"/>
  <c r="IX183" i="3"/>
  <c r="V80" i="1"/>
  <c r="BP190" i="3"/>
  <c r="AN76" i="1"/>
  <c r="IX169" i="3"/>
  <c r="AF77" i="1"/>
  <c r="FZ178" i="3"/>
  <c r="AX58" i="1"/>
  <c r="BP344" i="3"/>
  <c r="AR67" i="1"/>
  <c r="AR73" i="1" s="1"/>
  <c r="KJ264" i="3"/>
  <c r="AX66" i="1"/>
  <c r="AW410" i="3"/>
  <c r="MO410" i="3" s="1"/>
  <c r="AV67" i="1"/>
  <c r="IE298" i="3"/>
  <c r="AX42" i="1"/>
  <c r="T78" i="1"/>
  <c r="AW183" i="3"/>
  <c r="T75" i="1"/>
  <c r="AW126" i="3"/>
  <c r="AH67" i="1"/>
  <c r="AH73" i="1" s="1"/>
  <c r="GS62" i="3"/>
  <c r="X67" i="1"/>
  <c r="DB20" i="3"/>
  <c r="P78" i="1"/>
  <c r="AD183" i="3"/>
  <c r="X80" i="1"/>
  <c r="DB190" i="3"/>
  <c r="AL77" i="1"/>
  <c r="LC178" i="3"/>
  <c r="N75" i="1"/>
  <c r="N81" i="1" s="1"/>
  <c r="CI126" i="3"/>
  <c r="AX9" i="1"/>
  <c r="DB25" i="3"/>
  <c r="AH79" i="1"/>
  <c r="GS187" i="3"/>
  <c r="T80" i="1"/>
  <c r="AW190" i="3"/>
  <c r="AB77" i="1"/>
  <c r="EN178" i="3"/>
  <c r="AH78" i="1"/>
  <c r="GS183" i="3"/>
  <c r="AB80" i="1"/>
  <c r="EN190" i="3"/>
  <c r="AX57" i="1"/>
  <c r="BP335" i="3"/>
  <c r="AJ75" i="1"/>
  <c r="HL126" i="3"/>
  <c r="AF67" i="1"/>
  <c r="AJ67" i="1"/>
  <c r="HL20" i="3"/>
  <c r="AF75" i="1"/>
  <c r="FZ126" i="3"/>
  <c r="AD67" i="1"/>
  <c r="FG62" i="3"/>
  <c r="AD75" i="1"/>
  <c r="FG126" i="3"/>
  <c r="X77" i="1"/>
  <c r="DB178" i="3"/>
  <c r="AX20" i="1"/>
  <c r="K97" i="3"/>
  <c r="AX11" i="1"/>
  <c r="CI38" i="3"/>
  <c r="X75" i="1"/>
  <c r="DB126" i="3"/>
  <c r="T77" i="1"/>
  <c r="AW178" i="3"/>
  <c r="P77" i="1"/>
  <c r="AD178" i="3"/>
  <c r="AX51" i="1"/>
  <c r="BP298" i="3"/>
  <c r="AX22" i="1"/>
  <c r="BP104" i="3"/>
  <c r="T67" i="1"/>
  <c r="AW73" i="3"/>
  <c r="R67" i="1"/>
  <c r="P75" i="1"/>
  <c r="AD126" i="3"/>
  <c r="AX37" i="1"/>
  <c r="EN225" i="3"/>
  <c r="AD80" i="1"/>
  <c r="FG190" i="3"/>
  <c r="AX24" i="1"/>
  <c r="EN115" i="3"/>
  <c r="Z67" i="1"/>
  <c r="DU38" i="3"/>
  <c r="Z75" i="1"/>
  <c r="DU126" i="3"/>
  <c r="P67" i="1"/>
  <c r="AD44" i="3"/>
  <c r="AN77" i="1"/>
  <c r="AN81" i="1" s="1"/>
  <c r="IX178" i="3"/>
  <c r="AH77" i="1"/>
  <c r="GS178" i="3"/>
  <c r="N80" i="1"/>
  <c r="CI190" i="3"/>
  <c r="AJ80" i="1"/>
  <c r="HL190" i="3"/>
  <c r="AJ77" i="1"/>
  <c r="HL178" i="3"/>
  <c r="R79" i="1"/>
  <c r="AX30" i="1"/>
  <c r="AX79" i="1" s="1"/>
  <c r="AX14" i="1"/>
  <c r="AX41" i="1"/>
  <c r="AX35" i="1"/>
  <c r="AX12" i="1"/>
  <c r="AX33" i="1"/>
  <c r="N67" i="1"/>
  <c r="AX17" i="1"/>
  <c r="AX26" i="1"/>
  <c r="AX75" i="1" s="1"/>
  <c r="R75" i="1"/>
  <c r="AX8" i="1"/>
  <c r="AX32" i="1"/>
  <c r="AX43" i="1"/>
  <c r="R80" i="1"/>
  <c r="AX31" i="1"/>
  <c r="AX80" i="1" s="1"/>
  <c r="AX59" i="1"/>
  <c r="AX61" i="1"/>
  <c r="AX54" i="1"/>
  <c r="AX49" i="1"/>
  <c r="R77" i="1"/>
  <c r="AX28" i="1"/>
  <c r="AX77" i="1" s="1"/>
  <c r="AX55" i="1"/>
  <c r="AX23" i="1"/>
  <c r="AX19" i="1"/>
  <c r="AX60" i="1"/>
  <c r="AT67" i="1"/>
  <c r="AX15" i="1"/>
  <c r="V67" i="1"/>
  <c r="AX50" i="1"/>
  <c r="AX34" i="1"/>
  <c r="R78" i="1"/>
  <c r="AX29" i="1"/>
  <c r="AX78" i="1" s="1"/>
  <c r="AX38" i="1"/>
  <c r="AX27" i="1"/>
  <c r="AX76" i="1" s="1"/>
  <c r="AX21" i="1"/>
  <c r="AX13" i="1"/>
  <c r="U27" i="3"/>
  <c r="AN142" i="3"/>
  <c r="V140" i="3"/>
  <c r="BJ201" i="3"/>
  <c r="BI359" i="3"/>
  <c r="BI131" i="3"/>
  <c r="V397" i="3"/>
  <c r="BJ396" i="3"/>
  <c r="BI395" i="3"/>
  <c r="BI398" i="3"/>
  <c r="BI377" i="3"/>
  <c r="BI379" i="3"/>
  <c r="BI358" i="3"/>
  <c r="BJ358" i="3"/>
  <c r="BI201" i="3"/>
  <c r="BI142" i="3"/>
  <c r="BJ129" i="3"/>
  <c r="U143" i="3"/>
  <c r="U142" i="3"/>
  <c r="U141" i="3"/>
  <c r="V146" i="3"/>
  <c r="AO27" i="3"/>
  <c r="AO140" i="3"/>
  <c r="V144" i="3"/>
  <c r="T398" i="3"/>
  <c r="AN146" i="3"/>
  <c r="AM140" i="3"/>
  <c r="T140" i="3"/>
  <c r="AO144" i="3"/>
  <c r="T145" i="3"/>
  <c r="U144" i="3"/>
  <c r="U397" i="3"/>
  <c r="AM27" i="3"/>
  <c r="AM145" i="3"/>
  <c r="V145" i="3"/>
  <c r="AO145" i="3"/>
  <c r="T146" i="3"/>
  <c r="AO141" i="3"/>
  <c r="V27" i="3"/>
  <c r="AN27" i="3"/>
  <c r="AN144" i="3"/>
  <c r="AN141" i="3"/>
  <c r="T397" i="3"/>
  <c r="AO146" i="3"/>
  <c r="AO143" i="3"/>
  <c r="V141" i="3"/>
  <c r="U146" i="3"/>
  <c r="T144" i="3"/>
  <c r="V398" i="3"/>
  <c r="AO142" i="3"/>
  <c r="AN140" i="3"/>
  <c r="T143" i="3"/>
  <c r="V143" i="3"/>
  <c r="T142" i="3"/>
  <c r="T141" i="3"/>
  <c r="U145" i="3"/>
  <c r="AN145" i="3"/>
  <c r="T27" i="3"/>
  <c r="V142" i="3"/>
  <c r="U140" i="3"/>
  <c r="U398" i="3"/>
  <c r="AM146" i="3"/>
  <c r="AN143" i="3"/>
  <c r="AM141" i="3"/>
  <c r="AM142" i="3"/>
  <c r="AM143" i="3"/>
  <c r="AM144" i="3"/>
  <c r="AQ144" i="3"/>
  <c r="T81" i="1" l="1"/>
  <c r="Z81" i="1"/>
  <c r="X81" i="1"/>
  <c r="AF81" i="1"/>
  <c r="AL81" i="1"/>
  <c r="AW415" i="3"/>
  <c r="GS415" i="3"/>
  <c r="GU415" i="3" s="1"/>
  <c r="AD81" i="1"/>
  <c r="V81" i="1"/>
  <c r="IX415" i="3"/>
  <c r="AD415" i="3"/>
  <c r="K415" i="3"/>
  <c r="AJ81" i="1"/>
  <c r="JQ415" i="3"/>
  <c r="AH81" i="1"/>
  <c r="AB81" i="1"/>
  <c r="LC415" i="3"/>
  <c r="AR1" i="1"/>
  <c r="KJ415" i="3"/>
  <c r="AX67" i="1"/>
  <c r="AX73" i="1" s="1"/>
  <c r="BP415" i="3"/>
  <c r="CI415" i="3"/>
  <c r="HL415" i="3"/>
  <c r="AU1" i="1"/>
  <c r="LV415" i="3"/>
  <c r="P81" i="1"/>
  <c r="R81" i="1"/>
  <c r="AX81" i="1"/>
  <c r="JA396" i="3"/>
  <c r="JB396" i="3"/>
  <c r="JC396" i="3"/>
  <c r="JD396" i="3"/>
  <c r="JE396" i="3"/>
  <c r="JF396" i="3"/>
  <c r="JA397" i="3"/>
  <c r="JB397" i="3"/>
  <c r="MS397" i="3" s="1"/>
  <c r="JC397" i="3"/>
  <c r="MT397" i="3" s="1"/>
  <c r="JD397" i="3"/>
  <c r="MU397" i="3" s="1"/>
  <c r="JE397" i="3"/>
  <c r="MV397" i="3" s="1"/>
  <c r="JF397" i="3"/>
  <c r="MW397" i="3" s="1"/>
  <c r="JA398" i="3"/>
  <c r="JB398" i="3"/>
  <c r="MS398" i="3" s="1"/>
  <c r="JC398" i="3"/>
  <c r="MT398" i="3" s="1"/>
  <c r="JD398" i="3"/>
  <c r="MU398" i="3" s="1"/>
  <c r="JE398" i="3"/>
  <c r="MV398" i="3" s="1"/>
  <c r="JF398" i="3"/>
  <c r="MW398" i="3" s="1"/>
  <c r="JA395" i="3"/>
  <c r="JB395" i="3"/>
  <c r="JC395" i="3"/>
  <c r="JD395" i="3"/>
  <c r="JE395" i="3"/>
  <c r="JF395" i="3"/>
  <c r="JA374" i="3"/>
  <c r="JB374" i="3"/>
  <c r="JC374" i="3"/>
  <c r="JD374" i="3"/>
  <c r="JE374" i="3"/>
  <c r="JF374" i="3"/>
  <c r="JA375" i="3"/>
  <c r="JB375" i="3"/>
  <c r="JC375" i="3"/>
  <c r="JD375" i="3"/>
  <c r="JE375" i="3"/>
  <c r="JF375" i="3"/>
  <c r="JA376" i="3"/>
  <c r="JB376" i="3"/>
  <c r="JC376" i="3"/>
  <c r="JD376" i="3"/>
  <c r="JE376" i="3"/>
  <c r="JF376" i="3"/>
  <c r="JA377" i="3"/>
  <c r="JB377" i="3"/>
  <c r="JC377" i="3"/>
  <c r="JD377" i="3"/>
  <c r="JE377" i="3"/>
  <c r="JF377" i="3"/>
  <c r="JA378" i="3"/>
  <c r="JB378" i="3"/>
  <c r="JC378" i="3"/>
  <c r="JD378" i="3"/>
  <c r="JE378" i="3"/>
  <c r="JF378" i="3"/>
  <c r="JA379" i="3"/>
  <c r="JB379" i="3"/>
  <c r="JC379" i="3"/>
  <c r="JD379" i="3"/>
  <c r="JE379" i="3"/>
  <c r="JF379" i="3"/>
  <c r="JF330" i="3"/>
  <c r="JE330" i="3"/>
  <c r="JD330" i="3"/>
  <c r="JC330" i="3"/>
  <c r="JB330" i="3"/>
  <c r="JA330" i="3"/>
  <c r="JA326" i="3"/>
  <c r="JB326" i="3"/>
  <c r="JC326" i="3"/>
  <c r="JD326" i="3"/>
  <c r="JE326" i="3"/>
  <c r="JF326" i="3"/>
  <c r="JA327" i="3"/>
  <c r="JB327" i="3"/>
  <c r="JC327" i="3"/>
  <c r="JD327" i="3"/>
  <c r="JE327" i="3"/>
  <c r="JF327" i="3"/>
  <c r="JA250" i="3"/>
  <c r="JB250" i="3"/>
  <c r="JC250" i="3"/>
  <c r="JD250" i="3"/>
  <c r="JE250" i="3"/>
  <c r="JF250" i="3"/>
  <c r="JA201" i="3"/>
  <c r="JB201" i="3"/>
  <c r="JC201" i="3"/>
  <c r="JD201" i="3"/>
  <c r="JE201" i="3"/>
  <c r="JF201" i="3"/>
  <c r="JA128" i="3"/>
  <c r="JB128" i="3"/>
  <c r="JC128" i="3"/>
  <c r="JD128" i="3"/>
  <c r="JE128" i="3"/>
  <c r="JF128" i="3"/>
  <c r="JA80" i="3"/>
  <c r="JB80" i="3"/>
  <c r="JC80" i="3"/>
  <c r="JD80" i="3"/>
  <c r="JE80" i="3"/>
  <c r="JF80" i="3"/>
  <c r="JF69" i="3"/>
  <c r="JE69" i="3"/>
  <c r="JD69" i="3"/>
  <c r="JC69" i="3"/>
  <c r="JB69" i="3"/>
  <c r="JA69" i="3"/>
  <c r="JF64" i="3"/>
  <c r="JE64" i="3"/>
  <c r="JD64" i="3"/>
  <c r="JC64" i="3"/>
  <c r="JB64" i="3"/>
  <c r="JA64" i="3"/>
  <c r="JF63" i="3"/>
  <c r="JE63" i="3"/>
  <c r="JD63" i="3"/>
  <c r="JC63" i="3"/>
  <c r="JB63" i="3"/>
  <c r="JA63" i="3"/>
  <c r="MT140" i="3"/>
  <c r="MU140" i="3"/>
  <c r="MV140" i="3"/>
  <c r="MW140" i="3"/>
  <c r="MS141" i="3"/>
  <c r="NB141" i="3" s="1"/>
  <c r="MT141" i="3"/>
  <c r="MV141" i="3"/>
  <c r="MW141" i="3"/>
  <c r="MT142" i="3"/>
  <c r="MV142" i="3"/>
  <c r="MW142" i="3"/>
  <c r="MS143" i="3"/>
  <c r="MT143" i="3"/>
  <c r="MU143" i="3"/>
  <c r="MV143" i="3"/>
  <c r="MW143" i="3"/>
  <c r="MS144" i="3"/>
  <c r="MU144" i="3"/>
  <c r="MV144" i="3"/>
  <c r="MT145" i="3"/>
  <c r="MU145" i="3"/>
  <c r="MW145" i="3"/>
  <c r="MT146" i="3"/>
  <c r="MU146" i="3"/>
  <c r="MV146" i="3"/>
  <c r="MW146" i="3"/>
  <c r="CL27" i="3"/>
  <c r="CM27" i="3"/>
  <c r="CN27" i="3"/>
  <c r="CO27" i="3"/>
  <c r="CP27" i="3"/>
  <c r="CQ27" i="3"/>
  <c r="MS140" i="3"/>
  <c r="NB140" i="3" s="1"/>
  <c r="MU141" i="3"/>
  <c r="MS142" i="3"/>
  <c r="MU142" i="3"/>
  <c r="MT144" i="3"/>
  <c r="MW144" i="3"/>
  <c r="MS145" i="3"/>
  <c r="NB145" i="3" s="1"/>
  <c r="MV145" i="3"/>
  <c r="AZ46" i="3"/>
  <c r="BA46" i="3"/>
  <c r="BB46" i="3"/>
  <c r="BC46" i="3"/>
  <c r="BD46" i="3"/>
  <c r="BE46" i="3"/>
  <c r="AZ48" i="3"/>
  <c r="BA48" i="3"/>
  <c r="BB48" i="3"/>
  <c r="BC48" i="3"/>
  <c r="BD48" i="3"/>
  <c r="BE48" i="3"/>
  <c r="AZ49" i="3"/>
  <c r="BA49" i="3"/>
  <c r="BB49" i="3"/>
  <c r="BC49" i="3"/>
  <c r="BD49" i="3"/>
  <c r="BE49" i="3"/>
  <c r="AZ27" i="3"/>
  <c r="BA27" i="3"/>
  <c r="BB27" i="3"/>
  <c r="BC27" i="3"/>
  <c r="BD27" i="3"/>
  <c r="BE27" i="3"/>
  <c r="BF27" i="3" l="1"/>
  <c r="BI49" i="3"/>
  <c r="BF49" i="3"/>
  <c r="BI48" i="3"/>
  <c r="BF48" i="3"/>
  <c r="BI46" i="3"/>
  <c r="BF46" i="3"/>
  <c r="CT27" i="3"/>
  <c r="CV27" i="3"/>
  <c r="CS27" i="3"/>
  <c r="CU27" i="3"/>
  <c r="CR27" i="3"/>
  <c r="BH27" i="3"/>
  <c r="BH49" i="3"/>
  <c r="BH48" i="3"/>
  <c r="BH46" i="3"/>
  <c r="BG27" i="3"/>
  <c r="BJ49" i="3"/>
  <c r="BG49" i="3"/>
  <c r="BJ48" i="3"/>
  <c r="BG48" i="3"/>
  <c r="BJ46" i="3"/>
  <c r="BG46" i="3"/>
  <c r="MS146" i="3"/>
  <c r="NB146" i="3" s="1"/>
  <c r="MS27" i="3"/>
  <c r="NB27" i="3" s="1"/>
  <c r="MW27" i="3"/>
  <c r="MR27" i="3"/>
  <c r="NA27" i="3" s="1"/>
  <c r="MU27" i="3"/>
  <c r="MV27" i="3"/>
  <c r="MT27" i="3"/>
  <c r="MZ145" i="3"/>
  <c r="MZ144" i="3"/>
  <c r="MZ146" i="3"/>
  <c r="MZ143" i="3"/>
  <c r="MZ140" i="3"/>
  <c r="MZ398" i="3"/>
  <c r="MZ397" i="3"/>
  <c r="MY145" i="3"/>
  <c r="MY141" i="3"/>
  <c r="MY140" i="3"/>
  <c r="MR141" i="3"/>
  <c r="MZ142" i="3"/>
  <c r="MZ141" i="3"/>
  <c r="MR145" i="3"/>
  <c r="NA145" i="3" s="1"/>
  <c r="MR140" i="3"/>
  <c r="NA140" i="3" s="1"/>
  <c r="MR143" i="3"/>
  <c r="MR397" i="3"/>
  <c r="MR144" i="3"/>
  <c r="MR398" i="3"/>
  <c r="NA398" i="3" s="1"/>
  <c r="MR146" i="3"/>
  <c r="NA146" i="3" s="1"/>
  <c r="MR142" i="3"/>
  <c r="MY144" i="3"/>
  <c r="NB144" i="3"/>
  <c r="NB143" i="3"/>
  <c r="MY143" i="3"/>
  <c r="NB142" i="3"/>
  <c r="MY142" i="3"/>
  <c r="NB398" i="3"/>
  <c r="MY398" i="3"/>
  <c r="NB397" i="3"/>
  <c r="MY397" i="3"/>
  <c r="AT74" i="1"/>
  <c r="MO415" i="3"/>
  <c r="AT1" i="1"/>
  <c r="CG146" i="3"/>
  <c r="CG145" i="3"/>
  <c r="CG144" i="3"/>
  <c r="CG143" i="3"/>
  <c r="CG142" i="3"/>
  <c r="CG141" i="3"/>
  <c r="CG140" i="3"/>
  <c r="BJ27" i="3"/>
  <c r="BN27" i="3"/>
  <c r="BL27" i="3"/>
  <c r="BI27" i="3"/>
  <c r="BK27" i="3"/>
  <c r="JH201" i="3"/>
  <c r="JH250" i="3"/>
  <c r="JG201" i="3"/>
  <c r="JG250" i="3"/>
  <c r="BZ140" i="3"/>
  <c r="BY140" i="3"/>
  <c r="CA27" i="3"/>
  <c r="BY141" i="3"/>
  <c r="JG63" i="3"/>
  <c r="JG64" i="3"/>
  <c r="JH80" i="3"/>
  <c r="JG80" i="3"/>
  <c r="CA145" i="3"/>
  <c r="JG128" i="3"/>
  <c r="BZ143" i="3"/>
  <c r="CA142" i="3"/>
  <c r="JG69" i="3"/>
  <c r="CA143" i="3"/>
  <c r="CA146" i="3"/>
  <c r="BY144" i="3"/>
  <c r="BZ146" i="3"/>
  <c r="BZ141" i="3"/>
  <c r="JH128" i="3"/>
  <c r="BZ27" i="3"/>
  <c r="BY146" i="3"/>
  <c r="BZ145" i="3"/>
  <c r="CA144" i="3"/>
  <c r="BZ142" i="3"/>
  <c r="CA140" i="3"/>
  <c r="JH63" i="3"/>
  <c r="JH64" i="3"/>
  <c r="JH69" i="3"/>
  <c r="BY27" i="3"/>
  <c r="BY145" i="3"/>
  <c r="CA141" i="3"/>
  <c r="BY142" i="3"/>
  <c r="BY143" i="3"/>
  <c r="BZ144" i="3"/>
  <c r="MY146" i="3" l="1"/>
  <c r="MX27" i="3"/>
  <c r="MZ27" i="3"/>
  <c r="MY27" i="3"/>
  <c r="NA142" i="3"/>
  <c r="MX142" i="3"/>
  <c r="MX398" i="3"/>
  <c r="NA143" i="3"/>
  <c r="MX143" i="3"/>
  <c r="MX140" i="3"/>
  <c r="NA397" i="3"/>
  <c r="MX397" i="3"/>
  <c r="MX145" i="3"/>
  <c r="NA141" i="3"/>
  <c r="MX141" i="3"/>
  <c r="MX144" i="3"/>
  <c r="NA144" i="3"/>
  <c r="MX146" i="3"/>
  <c r="HO12" i="3"/>
  <c r="HX12" i="3" s="1"/>
  <c r="HP12" i="3"/>
  <c r="HY12" i="3" s="1"/>
  <c r="HQ12" i="3"/>
  <c r="HR12" i="3"/>
  <c r="HS12" i="3"/>
  <c r="HT12" i="3"/>
  <c r="IC359" i="3" l="1"/>
  <c r="IC378" i="3"/>
  <c r="IC376" i="3"/>
  <c r="HR357" i="3"/>
  <c r="HO357" i="3"/>
  <c r="HQ357" i="3"/>
  <c r="HV12" i="3"/>
  <c r="HW12" i="3"/>
  <c r="HT357" i="3"/>
  <c r="HS357" i="3"/>
  <c r="HP357" i="3"/>
  <c r="HU12" i="3"/>
  <c r="GC64" i="3" l="1"/>
  <c r="GL64" i="3" s="1"/>
  <c r="GD64" i="3"/>
  <c r="GE64" i="3"/>
  <c r="GF64" i="3"/>
  <c r="GG64" i="3"/>
  <c r="GH64" i="3"/>
  <c r="GM64" i="3" l="1"/>
  <c r="GQ64" i="3"/>
  <c r="GJ64" i="3"/>
  <c r="GI64" i="3"/>
  <c r="GK64" i="3"/>
  <c r="CQ405" i="3"/>
  <c r="CP405" i="3"/>
  <c r="CO405" i="3"/>
  <c r="CN405" i="3"/>
  <c r="CM405" i="3"/>
  <c r="CL405" i="3"/>
  <c r="CQ357" i="3"/>
  <c r="CP357" i="3"/>
  <c r="CO357" i="3"/>
  <c r="CQ310" i="3"/>
  <c r="CP310" i="3"/>
  <c r="CO310" i="3"/>
  <c r="CN310" i="3"/>
  <c r="CL310" i="3"/>
  <c r="CV75" i="3"/>
  <c r="CV74" i="3"/>
  <c r="CU74" i="3"/>
  <c r="CV52" i="3"/>
  <c r="CV51" i="3"/>
  <c r="CU51" i="3"/>
  <c r="CQ33" i="3"/>
  <c r="CP33" i="3"/>
  <c r="CO33" i="3"/>
  <c r="CN33" i="3"/>
  <c r="CM33" i="3"/>
  <c r="CL33" i="3"/>
  <c r="CQ26" i="3"/>
  <c r="CP26" i="3"/>
  <c r="CO26" i="3"/>
  <c r="CN26" i="3"/>
  <c r="CM26" i="3"/>
  <c r="CL26" i="3"/>
  <c r="CQ22" i="3"/>
  <c r="CP22" i="3"/>
  <c r="CO22" i="3"/>
  <c r="CN22" i="3"/>
  <c r="CM22" i="3"/>
  <c r="CL22" i="3"/>
  <c r="CQ21" i="3"/>
  <c r="CP21" i="3"/>
  <c r="CO21" i="3"/>
  <c r="CN21" i="3"/>
  <c r="CM21" i="3"/>
  <c r="CL21" i="3"/>
  <c r="CQ12" i="3"/>
  <c r="CP12" i="3"/>
  <c r="CO12" i="3"/>
  <c r="CN12" i="3"/>
  <c r="CM12" i="3"/>
  <c r="CL12" i="3"/>
  <c r="MV196" i="3"/>
  <c r="CA76" i="3"/>
  <c r="BZ76" i="3"/>
  <c r="CA74" i="3"/>
  <c r="BZ74" i="3"/>
  <c r="CA52" i="3"/>
  <c r="BZ52" i="3"/>
  <c r="CA51" i="3"/>
  <c r="BZ51" i="3"/>
  <c r="AG395" i="3"/>
  <c r="AP395" i="3" s="1"/>
  <c r="AH395" i="3"/>
  <c r="AQ395" i="3" s="1"/>
  <c r="AI395" i="3"/>
  <c r="AJ395" i="3"/>
  <c r="AK395" i="3"/>
  <c r="AL395" i="3"/>
  <c r="AG396" i="3"/>
  <c r="AP396" i="3" s="1"/>
  <c r="AH396" i="3"/>
  <c r="AQ396" i="3" s="1"/>
  <c r="AI396" i="3"/>
  <c r="AJ396" i="3"/>
  <c r="AK396" i="3"/>
  <c r="AL396" i="3"/>
  <c r="AG374" i="3"/>
  <c r="AP374" i="3" s="1"/>
  <c r="AH374" i="3"/>
  <c r="AQ374" i="3" s="1"/>
  <c r="AI374" i="3"/>
  <c r="AJ374" i="3"/>
  <c r="AK374" i="3"/>
  <c r="AL374" i="3"/>
  <c r="AG375" i="3"/>
  <c r="AP375" i="3" s="1"/>
  <c r="AH375" i="3"/>
  <c r="AQ375" i="3" s="1"/>
  <c r="AI375" i="3"/>
  <c r="AJ375" i="3"/>
  <c r="AK375" i="3"/>
  <c r="AL375" i="3"/>
  <c r="AG376" i="3"/>
  <c r="AP376" i="3" s="1"/>
  <c r="AH376" i="3"/>
  <c r="AQ376" i="3" s="1"/>
  <c r="AI376" i="3"/>
  <c r="AJ376" i="3"/>
  <c r="AK376" i="3"/>
  <c r="AL376" i="3"/>
  <c r="AG377" i="3"/>
  <c r="AP377" i="3" s="1"/>
  <c r="AH377" i="3"/>
  <c r="AQ377" i="3" s="1"/>
  <c r="AI377" i="3"/>
  <c r="AJ377" i="3"/>
  <c r="AK377" i="3"/>
  <c r="AL377" i="3"/>
  <c r="AG378" i="3"/>
  <c r="AP378" i="3" s="1"/>
  <c r="AH378" i="3"/>
  <c r="AI378" i="3"/>
  <c r="AJ378" i="3"/>
  <c r="AK378" i="3"/>
  <c r="AL378" i="3"/>
  <c r="AG379" i="3"/>
  <c r="AP379" i="3" s="1"/>
  <c r="AH379" i="3"/>
  <c r="AQ379" i="3" s="1"/>
  <c r="AI379" i="3"/>
  <c r="AJ379" i="3"/>
  <c r="AK379" i="3"/>
  <c r="AL379" i="3"/>
  <c r="AG359" i="3"/>
  <c r="AP359" i="3" s="1"/>
  <c r="AH359" i="3"/>
  <c r="AI359" i="3"/>
  <c r="AJ359" i="3"/>
  <c r="AK359" i="3"/>
  <c r="AL359" i="3"/>
  <c r="AL330" i="3"/>
  <c r="AK330" i="3"/>
  <c r="AJ330" i="3"/>
  <c r="AI330" i="3"/>
  <c r="AH330" i="3"/>
  <c r="AQ330" i="3" s="1"/>
  <c r="AG330" i="3"/>
  <c r="AG326" i="3"/>
  <c r="AP326" i="3" s="1"/>
  <c r="AH326" i="3"/>
  <c r="AQ326" i="3" s="1"/>
  <c r="AI326" i="3"/>
  <c r="AJ326" i="3"/>
  <c r="AK326" i="3"/>
  <c r="AL326" i="3"/>
  <c r="AG327" i="3"/>
  <c r="AP327" i="3" s="1"/>
  <c r="AH327" i="3"/>
  <c r="AQ327" i="3" s="1"/>
  <c r="AI327" i="3"/>
  <c r="AJ327" i="3"/>
  <c r="AK327" i="3"/>
  <c r="AL327" i="3"/>
  <c r="AG281" i="3"/>
  <c r="AP281" i="3" s="1"/>
  <c r="AH281" i="3"/>
  <c r="AI281" i="3"/>
  <c r="AJ281" i="3"/>
  <c r="AK281" i="3"/>
  <c r="AL281" i="3"/>
  <c r="AG276" i="3"/>
  <c r="AP276" i="3" s="1"/>
  <c r="AH276" i="3"/>
  <c r="AQ276" i="3" s="1"/>
  <c r="AI276" i="3"/>
  <c r="AJ276" i="3"/>
  <c r="AK276" i="3"/>
  <c r="AL276" i="3"/>
  <c r="AG266" i="3"/>
  <c r="AP266" i="3" s="1"/>
  <c r="AH266" i="3"/>
  <c r="AQ266" i="3" s="1"/>
  <c r="AI266" i="3"/>
  <c r="AJ266" i="3"/>
  <c r="AK266" i="3"/>
  <c r="AL266" i="3"/>
  <c r="AG261" i="3"/>
  <c r="AP261" i="3" s="1"/>
  <c r="AH261" i="3"/>
  <c r="AQ261" i="3" s="1"/>
  <c r="AI261" i="3"/>
  <c r="AJ261" i="3"/>
  <c r="AK261" i="3"/>
  <c r="AL261" i="3"/>
  <c r="AG250" i="3"/>
  <c r="AP250" i="3" s="1"/>
  <c r="AH250" i="3"/>
  <c r="AQ250" i="3" s="1"/>
  <c r="AI250" i="3"/>
  <c r="AJ250" i="3"/>
  <c r="AK250" i="3"/>
  <c r="AL250" i="3"/>
  <c r="AG201" i="3"/>
  <c r="AH201" i="3"/>
  <c r="AQ201" i="3" s="1"/>
  <c r="AI201" i="3"/>
  <c r="AJ201" i="3"/>
  <c r="AK201" i="3"/>
  <c r="AL201" i="3"/>
  <c r="AG130" i="3"/>
  <c r="AP130" i="3" s="1"/>
  <c r="AH130" i="3"/>
  <c r="AQ130" i="3" s="1"/>
  <c r="AI130" i="3"/>
  <c r="AJ130" i="3"/>
  <c r="AK130" i="3"/>
  <c r="AL130" i="3"/>
  <c r="AG131" i="3"/>
  <c r="AP131" i="3" s="1"/>
  <c r="AH131" i="3"/>
  <c r="AQ131" i="3" s="1"/>
  <c r="AI131" i="3"/>
  <c r="AJ131" i="3"/>
  <c r="AK131" i="3"/>
  <c r="AL131" i="3"/>
  <c r="AG132" i="3"/>
  <c r="AP132" i="3" s="1"/>
  <c r="AH132" i="3"/>
  <c r="AQ132" i="3" s="1"/>
  <c r="AI132" i="3"/>
  <c r="AJ132" i="3"/>
  <c r="AK132" i="3"/>
  <c r="AL132" i="3"/>
  <c r="AG133" i="3"/>
  <c r="AP133" i="3" s="1"/>
  <c r="AH133" i="3"/>
  <c r="AQ133" i="3" s="1"/>
  <c r="AI133" i="3"/>
  <c r="AJ133" i="3"/>
  <c r="AK133" i="3"/>
  <c r="AL133" i="3"/>
  <c r="AG134" i="3"/>
  <c r="AH134" i="3"/>
  <c r="AI134" i="3"/>
  <c r="AJ134" i="3"/>
  <c r="AK134" i="3"/>
  <c r="AL134" i="3"/>
  <c r="AG135" i="3"/>
  <c r="AP135" i="3" s="1"/>
  <c r="AH135" i="3"/>
  <c r="AQ135" i="3" s="1"/>
  <c r="AI135" i="3"/>
  <c r="AJ135" i="3"/>
  <c r="AK135" i="3"/>
  <c r="AL135" i="3"/>
  <c r="AG136" i="3"/>
  <c r="AP136" i="3" s="1"/>
  <c r="AH136" i="3"/>
  <c r="AQ136" i="3" s="1"/>
  <c r="AI136" i="3"/>
  <c r="AJ136" i="3"/>
  <c r="AK136" i="3"/>
  <c r="AL136" i="3"/>
  <c r="AG137" i="3"/>
  <c r="AP137" i="3" s="1"/>
  <c r="AH137" i="3"/>
  <c r="AQ137" i="3" s="1"/>
  <c r="AI137" i="3"/>
  <c r="AJ137" i="3"/>
  <c r="AK137" i="3"/>
  <c r="AL137" i="3"/>
  <c r="AG138" i="3"/>
  <c r="AH138" i="3"/>
  <c r="AQ138" i="3" s="1"/>
  <c r="AI138" i="3"/>
  <c r="AJ138" i="3"/>
  <c r="AK138" i="3"/>
  <c r="AL138" i="3"/>
  <c r="AG139" i="3"/>
  <c r="AP139" i="3" s="1"/>
  <c r="AH139" i="3"/>
  <c r="AQ139" i="3" s="1"/>
  <c r="AI139" i="3"/>
  <c r="AJ139" i="3"/>
  <c r="AK139" i="3"/>
  <c r="AL139" i="3"/>
  <c r="AG129" i="3"/>
  <c r="AP129" i="3" s="1"/>
  <c r="AH129" i="3"/>
  <c r="AQ129" i="3" s="1"/>
  <c r="AI129" i="3"/>
  <c r="AJ129" i="3"/>
  <c r="AK129" i="3"/>
  <c r="AL129" i="3"/>
  <c r="AL103" i="3"/>
  <c r="AK103" i="3"/>
  <c r="AJ103" i="3"/>
  <c r="AI103" i="3"/>
  <c r="AH103" i="3"/>
  <c r="AQ103" i="3" s="1"/>
  <c r="AG103" i="3"/>
  <c r="AL102" i="3"/>
  <c r="AK102" i="3"/>
  <c r="AJ102" i="3"/>
  <c r="AI102" i="3"/>
  <c r="AH102" i="3"/>
  <c r="AG102" i="3"/>
  <c r="AP102" i="3" s="1"/>
  <c r="AG80" i="3"/>
  <c r="AP80" i="3" s="1"/>
  <c r="AH80" i="3"/>
  <c r="AI80" i="3"/>
  <c r="AJ80" i="3"/>
  <c r="AK80" i="3"/>
  <c r="AL80" i="3"/>
  <c r="AL69" i="3"/>
  <c r="AK69" i="3"/>
  <c r="AJ69" i="3"/>
  <c r="AI69" i="3"/>
  <c r="AH69" i="3"/>
  <c r="AG69" i="3"/>
  <c r="AP69" i="3" s="1"/>
  <c r="AL64" i="3"/>
  <c r="AK64" i="3"/>
  <c r="AJ64" i="3"/>
  <c r="AI64" i="3"/>
  <c r="AH64" i="3"/>
  <c r="AQ64" i="3" s="1"/>
  <c r="AG64" i="3"/>
  <c r="AP64" i="3" s="1"/>
  <c r="AL63" i="3"/>
  <c r="AK63" i="3"/>
  <c r="AJ63" i="3"/>
  <c r="AI63" i="3"/>
  <c r="AH63" i="3"/>
  <c r="AG63" i="3"/>
  <c r="AP63" i="3" s="1"/>
  <c r="CY210" i="2"/>
  <c r="CT210" i="2"/>
  <c r="CS210" i="2"/>
  <c r="CN210" i="2"/>
  <c r="CM210" i="2"/>
  <c r="CH209" i="2"/>
  <c r="CH210" i="2" s="1"/>
  <c r="CG209" i="2"/>
  <c r="CG210" i="2" s="1"/>
  <c r="CB210" i="2"/>
  <c r="CA210" i="2"/>
  <c r="CT12" i="3" l="1"/>
  <c r="CT21" i="3"/>
  <c r="CT22" i="3"/>
  <c r="CT26" i="3"/>
  <c r="CT33" i="3"/>
  <c r="CR405" i="3"/>
  <c r="CS21" i="3"/>
  <c r="CS22" i="3"/>
  <c r="CS33" i="3"/>
  <c r="CT310" i="3"/>
  <c r="CR12" i="3"/>
  <c r="CR21" i="3"/>
  <c r="CR22" i="3"/>
  <c r="CR26" i="3"/>
  <c r="CR33" i="3"/>
  <c r="CV12" i="3"/>
  <c r="CS12" i="3"/>
  <c r="CV26" i="3"/>
  <c r="CS26" i="3"/>
  <c r="CV405" i="3"/>
  <c r="CS405" i="3"/>
  <c r="CT405" i="3"/>
  <c r="CR310" i="3"/>
  <c r="MS133" i="3"/>
  <c r="NB133" i="3" s="1"/>
  <c r="MS136" i="3"/>
  <c r="NB136" i="3" s="1"/>
  <c r="MS137" i="3"/>
  <c r="NB137" i="3" s="1"/>
  <c r="MS138" i="3"/>
  <c r="NB138" i="3" s="1"/>
  <c r="MS139" i="3"/>
  <c r="MS201" i="3"/>
  <c r="NB201" i="3" s="1"/>
  <c r="MS376" i="3"/>
  <c r="NB376" i="3" s="1"/>
  <c r="MS377" i="3"/>
  <c r="NB377" i="3" s="1"/>
  <c r="MS395" i="3"/>
  <c r="NB395" i="3" s="1"/>
  <c r="MS396" i="3"/>
  <c r="NB396" i="3" s="1"/>
  <c r="MU80" i="3"/>
  <c r="MU129" i="3"/>
  <c r="MU131" i="3"/>
  <c r="MU133" i="3"/>
  <c r="MU134" i="3"/>
  <c r="MU135" i="3"/>
  <c r="MU136" i="3"/>
  <c r="MU137" i="3"/>
  <c r="MU138" i="3"/>
  <c r="MU139" i="3"/>
  <c r="MU196" i="3"/>
  <c r="MU201" i="3"/>
  <c r="MU376" i="3"/>
  <c r="MR129" i="3"/>
  <c r="NA129" i="3" s="1"/>
  <c r="MR131" i="3"/>
  <c r="MX131" i="3" s="1"/>
  <c r="MR133" i="3"/>
  <c r="NA133" i="3" s="1"/>
  <c r="MR135" i="3"/>
  <c r="NA135" i="3" s="1"/>
  <c r="MR136" i="3"/>
  <c r="NA136" i="3" s="1"/>
  <c r="MR137" i="3"/>
  <c r="NA137" i="3" s="1"/>
  <c r="MR138" i="3"/>
  <c r="NA138" i="3" s="1"/>
  <c r="MR139" i="3"/>
  <c r="NA139" i="3" s="1"/>
  <c r="MR196" i="3"/>
  <c r="MR201" i="3"/>
  <c r="NA201" i="3" s="1"/>
  <c r="MR376" i="3"/>
  <c r="NA376" i="3" s="1"/>
  <c r="MR379" i="3"/>
  <c r="MR395" i="3"/>
  <c r="NA395" i="3" s="1"/>
  <c r="MS379" i="3"/>
  <c r="NB379" i="3" s="1"/>
  <c r="MT136" i="3"/>
  <c r="MT139" i="3"/>
  <c r="MT196" i="3"/>
  <c r="MT201" i="3"/>
  <c r="MT376" i="3"/>
  <c r="MT377" i="3"/>
  <c r="MT378" i="3"/>
  <c r="MT379" i="3"/>
  <c r="MT395" i="3"/>
  <c r="MT396" i="3"/>
  <c r="MS80" i="3"/>
  <c r="MS135" i="3"/>
  <c r="NB135" i="3" s="1"/>
  <c r="MT131" i="3"/>
  <c r="MT135" i="3"/>
  <c r="MT138" i="3"/>
  <c r="MU377" i="3"/>
  <c r="MU378" i="3"/>
  <c r="MU379" i="3"/>
  <c r="MU395" i="3"/>
  <c r="MU396" i="3"/>
  <c r="MS196" i="3"/>
  <c r="MT80" i="3"/>
  <c r="MT129" i="3"/>
  <c r="MT134" i="3"/>
  <c r="MV80" i="3"/>
  <c r="MV129" i="3"/>
  <c r="MV131" i="3"/>
  <c r="MV133" i="3"/>
  <c r="MV134" i="3"/>
  <c r="MV135" i="3"/>
  <c r="MV136" i="3"/>
  <c r="MV137" i="3"/>
  <c r="MV138" i="3"/>
  <c r="MV139" i="3"/>
  <c r="MV201" i="3"/>
  <c r="MV376" i="3"/>
  <c r="MV377" i="3"/>
  <c r="MV378" i="3"/>
  <c r="MV379" i="3"/>
  <c r="MV395" i="3"/>
  <c r="MV396" i="3"/>
  <c r="MS129" i="3"/>
  <c r="NB129" i="3" s="1"/>
  <c r="MT133" i="3"/>
  <c r="MT137" i="3"/>
  <c r="MW80" i="3"/>
  <c r="MW129" i="3"/>
  <c r="MW131" i="3"/>
  <c r="MW133" i="3"/>
  <c r="MW134" i="3"/>
  <c r="MW135" i="3"/>
  <c r="MW136" i="3"/>
  <c r="MW137" i="3"/>
  <c r="MW138" i="3"/>
  <c r="MW139" i="3"/>
  <c r="MW196" i="3"/>
  <c r="MW201" i="3"/>
  <c r="MW376" i="3"/>
  <c r="MW377" i="3"/>
  <c r="MW378" i="3"/>
  <c r="MW379" i="3"/>
  <c r="MW395" i="3"/>
  <c r="MW396" i="3"/>
  <c r="MS131" i="3"/>
  <c r="NB131" i="3" s="1"/>
  <c r="MS134" i="3"/>
  <c r="NB134" i="3" s="1"/>
  <c r="MS378" i="3"/>
  <c r="NB378" i="3" s="1"/>
  <c r="MR80" i="3"/>
  <c r="MR134" i="3"/>
  <c r="NA134" i="3" s="1"/>
  <c r="MR377" i="3"/>
  <c r="NA377" i="3" s="1"/>
  <c r="MR378" i="3"/>
  <c r="NA378" i="3" s="1"/>
  <c r="MR396" i="3"/>
  <c r="NA396" i="3" s="1"/>
  <c r="CM310" i="3"/>
  <c r="CS310" i="3" s="1"/>
  <c r="MW12" i="3"/>
  <c r="MT12" i="3"/>
  <c r="MU12" i="3"/>
  <c r="MV12" i="3"/>
  <c r="AB374" i="3"/>
  <c r="AB377" i="3"/>
  <c r="MR12" i="3"/>
  <c r="MS12" i="3"/>
  <c r="CG127" i="3"/>
  <c r="CG128" i="3"/>
  <c r="CG129" i="3"/>
  <c r="CG130" i="3"/>
  <c r="CG131" i="3"/>
  <c r="CG132" i="3"/>
  <c r="CG133" i="3"/>
  <c r="CG134" i="3"/>
  <c r="CG135" i="3"/>
  <c r="CG136" i="3"/>
  <c r="CG137" i="3"/>
  <c r="CG138" i="3"/>
  <c r="CG139" i="3"/>
  <c r="AQ80" i="3"/>
  <c r="AU80" i="3"/>
  <c r="AQ359" i="3"/>
  <c r="AU359" i="3"/>
  <c r="MT359" i="3"/>
  <c r="MU359" i="3"/>
  <c r="MV359" i="3"/>
  <c r="MW359" i="3"/>
  <c r="AO80" i="3"/>
  <c r="BY26" i="3"/>
  <c r="BZ395" i="3"/>
  <c r="BZ396" i="3"/>
  <c r="MR359" i="3"/>
  <c r="NA359" i="3" s="1"/>
  <c r="AM376" i="3"/>
  <c r="CA83" i="3"/>
  <c r="CA105" i="3"/>
  <c r="CA137" i="3"/>
  <c r="CA138" i="3"/>
  <c r="CA188" i="3"/>
  <c r="CA189" i="3"/>
  <c r="CA200" i="3"/>
  <c r="CA201" i="3"/>
  <c r="CA244" i="3"/>
  <c r="CA248" i="3"/>
  <c r="CA261" i="3"/>
  <c r="CA265" i="3"/>
  <c r="CA280" i="3"/>
  <c r="CA281" i="3"/>
  <c r="CA304" i="3"/>
  <c r="CA311" i="3"/>
  <c r="CA325" i="3"/>
  <c r="CA326" i="3"/>
  <c r="CA327" i="3"/>
  <c r="CA336" i="3"/>
  <c r="CA337" i="3"/>
  <c r="CA338" i="3"/>
  <c r="CA339" i="3"/>
  <c r="CA352" i="3"/>
  <c r="CA358" i="3"/>
  <c r="CA359" i="3"/>
  <c r="CA375" i="3"/>
  <c r="CA376" i="3"/>
  <c r="CA377" i="3"/>
  <c r="CA378" i="3"/>
  <c r="CA394" i="3"/>
  <c r="MS359" i="3"/>
  <c r="AO250" i="3"/>
  <c r="CV22" i="3"/>
  <c r="AO135" i="3"/>
  <c r="AN131" i="3"/>
  <c r="AM201" i="3"/>
  <c r="CU12" i="3"/>
  <c r="CU21" i="3"/>
  <c r="CV21" i="3"/>
  <c r="CU22" i="3"/>
  <c r="CU405" i="3"/>
  <c r="CU33" i="3"/>
  <c r="CU76" i="3"/>
  <c r="CU26" i="3"/>
  <c r="CV33" i="3"/>
  <c r="CU52" i="3"/>
  <c r="CU75" i="3"/>
  <c r="CV76" i="3"/>
  <c r="CA395" i="3"/>
  <c r="CA396" i="3"/>
  <c r="CA405" i="3"/>
  <c r="AN377" i="3"/>
  <c r="AO375" i="3"/>
  <c r="BZ39" i="3"/>
  <c r="AM80" i="3"/>
  <c r="AM132" i="3"/>
  <c r="AM250" i="3"/>
  <c r="AO266" i="3"/>
  <c r="AO374" i="3"/>
  <c r="T63" i="3"/>
  <c r="T83" i="3"/>
  <c r="AO395" i="3"/>
  <c r="CA82" i="3"/>
  <c r="BZ102" i="3"/>
  <c r="BZ105" i="3"/>
  <c r="BZ110" i="3"/>
  <c r="BZ133" i="3"/>
  <c r="BZ138" i="3"/>
  <c r="BZ139" i="3"/>
  <c r="BZ189" i="3"/>
  <c r="BZ191" i="3"/>
  <c r="BZ201" i="3"/>
  <c r="BZ206" i="3"/>
  <c r="BZ248" i="3"/>
  <c r="BZ249" i="3"/>
  <c r="BZ265" i="3"/>
  <c r="BZ266" i="3"/>
  <c r="BZ281" i="3"/>
  <c r="BZ285" i="3"/>
  <c r="BZ311" i="3"/>
  <c r="BZ325" i="3"/>
  <c r="BZ330" i="3"/>
  <c r="BZ337" i="3"/>
  <c r="BZ338" i="3"/>
  <c r="BZ358" i="3"/>
  <c r="BZ359" i="3"/>
  <c r="BZ376" i="3"/>
  <c r="BZ377" i="3"/>
  <c r="T26" i="3"/>
  <c r="T69" i="3"/>
  <c r="T99" i="3"/>
  <c r="AN134" i="3"/>
  <c r="BZ22" i="3"/>
  <c r="BZ26" i="3"/>
  <c r="CA103" i="3"/>
  <c r="T98" i="3"/>
  <c r="CA22" i="3"/>
  <c r="CA45" i="3"/>
  <c r="CA79" i="3"/>
  <c r="CA80" i="3"/>
  <c r="CA81" i="3"/>
  <c r="BY83" i="3"/>
  <c r="BY128" i="3"/>
  <c r="BY129" i="3"/>
  <c r="BY132" i="3"/>
  <c r="BY135" i="3"/>
  <c r="BY136" i="3"/>
  <c r="BY138" i="3"/>
  <c r="BY184" i="3"/>
  <c r="BY185" i="3"/>
  <c r="BY189" i="3"/>
  <c r="BY195" i="3"/>
  <c r="BY196" i="3"/>
  <c r="BY201" i="3"/>
  <c r="BY216" i="3"/>
  <c r="BY243" i="3"/>
  <c r="BY248" i="3"/>
  <c r="BY255" i="3"/>
  <c r="BY260" i="3"/>
  <c r="BY265" i="3"/>
  <c r="BY275" i="3"/>
  <c r="BY276" i="3"/>
  <c r="BY281" i="3"/>
  <c r="BY294" i="3"/>
  <c r="BY299" i="3"/>
  <c r="BY311" i="3"/>
  <c r="BY327" i="3"/>
  <c r="BY330" i="3"/>
  <c r="BY340" i="3"/>
  <c r="BY345" i="3"/>
  <c r="BY358" i="3"/>
  <c r="BY373" i="3"/>
  <c r="BY374" i="3"/>
  <c r="BY376" i="3"/>
  <c r="BY379" i="3"/>
  <c r="BY387" i="3"/>
  <c r="AN63" i="3"/>
  <c r="AN69" i="3"/>
  <c r="AM103" i="3"/>
  <c r="AN276" i="3"/>
  <c r="AO330" i="3"/>
  <c r="AM379" i="3"/>
  <c r="AO396" i="3"/>
  <c r="AN395" i="3"/>
  <c r="BZ12" i="3"/>
  <c r="CA21" i="3"/>
  <c r="BY45" i="3"/>
  <c r="BZ46" i="3"/>
  <c r="BZ81" i="3"/>
  <c r="BZ82" i="3"/>
  <c r="CA130" i="3"/>
  <c r="BY131" i="3"/>
  <c r="CA136" i="3"/>
  <c r="BY137" i="3"/>
  <c r="CA185" i="3"/>
  <c r="BY188" i="3"/>
  <c r="CA196" i="3"/>
  <c r="BY200" i="3"/>
  <c r="CA243" i="3"/>
  <c r="BY244" i="3"/>
  <c r="CA260" i="3"/>
  <c r="BY261" i="3"/>
  <c r="CA276" i="3"/>
  <c r="BY280" i="3"/>
  <c r="CA299" i="3"/>
  <c r="BY304" i="3"/>
  <c r="BZ336" i="3"/>
  <c r="BZ352" i="3"/>
  <c r="BZ375" i="3"/>
  <c r="BZ394" i="3"/>
  <c r="BY395" i="3"/>
  <c r="AO63" i="3"/>
  <c r="AO64" i="3"/>
  <c r="AO69" i="3"/>
  <c r="AN132" i="3"/>
  <c r="AO130" i="3"/>
  <c r="AO201" i="3"/>
  <c r="AN250" i="3"/>
  <c r="AM261" i="3"/>
  <c r="AO326" i="3"/>
  <c r="AN359" i="3"/>
  <c r="AO377" i="3"/>
  <c r="AM375" i="3"/>
  <c r="AN396" i="3"/>
  <c r="AM395" i="3"/>
  <c r="CA12" i="3"/>
  <c r="BY21" i="3"/>
  <c r="CA33" i="3"/>
  <c r="CA39" i="3"/>
  <c r="BZ45" i="3"/>
  <c r="CA46" i="3"/>
  <c r="CA64" i="3"/>
  <c r="CA69" i="3"/>
  <c r="BY80" i="3"/>
  <c r="BY105" i="3"/>
  <c r="BZ131" i="3"/>
  <c r="BZ137" i="3"/>
  <c r="BZ188" i="3"/>
  <c r="BZ200" i="3"/>
  <c r="BZ244" i="3"/>
  <c r="BZ261" i="3"/>
  <c r="BZ280" i="3"/>
  <c r="BZ304" i="3"/>
  <c r="BY337" i="3"/>
  <c r="CA340" i="3"/>
  <c r="BZ345" i="3"/>
  <c r="CA364" i="3"/>
  <c r="CA373" i="3"/>
  <c r="BZ374" i="3"/>
  <c r="CA379" i="3"/>
  <c r="BZ387" i="3"/>
  <c r="AO129" i="3"/>
  <c r="AM134" i="3"/>
  <c r="BY12" i="3"/>
  <c r="BZ21" i="3"/>
  <c r="CA26" i="3"/>
  <c r="BY39" i="3"/>
  <c r="BY69" i="3"/>
  <c r="BY82" i="3"/>
  <c r="CA99" i="3"/>
  <c r="CA100" i="3"/>
  <c r="CA102" i="3"/>
  <c r="CA127" i="3"/>
  <c r="CA128" i="3"/>
  <c r="CA129" i="3"/>
  <c r="CA133" i="3"/>
  <c r="CA134" i="3"/>
  <c r="CA135" i="3"/>
  <c r="BZ136" i="3"/>
  <c r="CA139" i="3"/>
  <c r="CA179" i="3"/>
  <c r="CA184" i="3"/>
  <c r="BZ185" i="3"/>
  <c r="CA191" i="3"/>
  <c r="CA192" i="3"/>
  <c r="CA195" i="3"/>
  <c r="BZ196" i="3"/>
  <c r="CA206" i="3"/>
  <c r="CA214" i="3"/>
  <c r="CA216" i="3"/>
  <c r="BZ243" i="3"/>
  <c r="CA249" i="3"/>
  <c r="CA250" i="3"/>
  <c r="CA255" i="3"/>
  <c r="BZ260" i="3"/>
  <c r="CA266" i="3"/>
  <c r="CA270" i="3"/>
  <c r="CA275" i="3"/>
  <c r="BZ276" i="3"/>
  <c r="CA285" i="3"/>
  <c r="CA290" i="3"/>
  <c r="CA294" i="3"/>
  <c r="BZ299" i="3"/>
  <c r="CA330" i="3"/>
  <c r="BY336" i="3"/>
  <c r="CA345" i="3"/>
  <c r="BY352" i="3"/>
  <c r="CA374" i="3"/>
  <c r="BY375" i="3"/>
  <c r="CA387" i="3"/>
  <c r="BY394" i="3"/>
  <c r="BY75" i="3"/>
  <c r="BZ33" i="3"/>
  <c r="BZ79" i="3"/>
  <c r="BY81" i="3"/>
  <c r="BZ63" i="3"/>
  <c r="CA63" i="3"/>
  <c r="BY74" i="3"/>
  <c r="BY76" i="3"/>
  <c r="BZ83" i="3"/>
  <c r="BZ99" i="3"/>
  <c r="BY102" i="3"/>
  <c r="CA110" i="3"/>
  <c r="BY130" i="3"/>
  <c r="BZ132" i="3"/>
  <c r="BY133" i="3"/>
  <c r="BY22" i="3"/>
  <c r="BY64" i="3"/>
  <c r="BZ80" i="3"/>
  <c r="BY127" i="3"/>
  <c r="BZ130" i="3"/>
  <c r="CA132" i="3"/>
  <c r="BY134" i="3"/>
  <c r="BZ64" i="3"/>
  <c r="BY98" i="3"/>
  <c r="BY100" i="3"/>
  <c r="BZ127" i="3"/>
  <c r="BZ129" i="3"/>
  <c r="BZ134" i="3"/>
  <c r="BY33" i="3"/>
  <c r="BY79" i="3"/>
  <c r="BZ98" i="3"/>
  <c r="BZ100" i="3"/>
  <c r="BY110" i="3"/>
  <c r="BY46" i="3"/>
  <c r="BY63" i="3"/>
  <c r="BZ75" i="3"/>
  <c r="CA98" i="3"/>
  <c r="BY103" i="3"/>
  <c r="BZ69" i="3"/>
  <c r="CA75" i="3"/>
  <c r="BY99" i="3"/>
  <c r="BZ103" i="3"/>
  <c r="BZ128" i="3"/>
  <c r="CA131" i="3"/>
  <c r="BZ135" i="3"/>
  <c r="BY179" i="3"/>
  <c r="BZ184" i="3"/>
  <c r="BY192" i="3"/>
  <c r="BZ195" i="3"/>
  <c r="BY214" i="3"/>
  <c r="BZ216" i="3"/>
  <c r="BY250" i="3"/>
  <c r="BZ255" i="3"/>
  <c r="BY270" i="3"/>
  <c r="BZ275" i="3"/>
  <c r="BY290" i="3"/>
  <c r="BZ294" i="3"/>
  <c r="BY326" i="3"/>
  <c r="BZ327" i="3"/>
  <c r="BY339" i="3"/>
  <c r="BZ340" i="3"/>
  <c r="BY364" i="3"/>
  <c r="BZ373" i="3"/>
  <c r="BY378" i="3"/>
  <c r="BZ379" i="3"/>
  <c r="BY405" i="3"/>
  <c r="BY139" i="3"/>
  <c r="BZ179" i="3"/>
  <c r="BY191" i="3"/>
  <c r="BZ192" i="3"/>
  <c r="BY206" i="3"/>
  <c r="BZ214" i="3"/>
  <c r="BY249" i="3"/>
  <c r="BZ250" i="3"/>
  <c r="BY266" i="3"/>
  <c r="BZ270" i="3"/>
  <c r="BY285" i="3"/>
  <c r="BZ290" i="3"/>
  <c r="BY325" i="3"/>
  <c r="BZ326" i="3"/>
  <c r="BY338" i="3"/>
  <c r="BZ339" i="3"/>
  <c r="BY359" i="3"/>
  <c r="BZ364" i="3"/>
  <c r="BY377" i="3"/>
  <c r="BZ378" i="3"/>
  <c r="BY396" i="3"/>
  <c r="BZ405" i="3"/>
  <c r="AM129" i="3"/>
  <c r="AN138" i="3"/>
  <c r="AO136" i="3"/>
  <c r="AM266" i="3"/>
  <c r="AN326" i="3"/>
  <c r="AM359" i="3"/>
  <c r="AN378" i="3"/>
  <c r="AN266" i="3"/>
  <c r="AO139" i="3"/>
  <c r="AM138" i="3"/>
  <c r="AO137" i="3"/>
  <c r="AO134" i="3"/>
  <c r="AN133" i="3"/>
  <c r="AM378" i="3"/>
  <c r="AM377" i="3"/>
  <c r="AO376" i="3"/>
  <c r="V395" i="3"/>
  <c r="V396" i="3"/>
  <c r="V405" i="3"/>
  <c r="AN129" i="3"/>
  <c r="AO138" i="3"/>
  <c r="AN137" i="3"/>
  <c r="AO378" i="3"/>
  <c r="AQ69" i="3"/>
  <c r="AN139" i="3"/>
  <c r="AM137" i="3"/>
  <c r="AO132" i="3"/>
  <c r="AM130" i="3"/>
  <c r="AN261" i="3"/>
  <c r="AM276" i="3"/>
  <c r="AN281" i="3"/>
  <c r="AM327" i="3"/>
  <c r="AM330" i="3"/>
  <c r="AO379" i="3"/>
  <c r="AN375" i="3"/>
  <c r="AN374" i="3"/>
  <c r="AM396" i="3"/>
  <c r="AN102" i="3"/>
  <c r="AN136" i="3"/>
  <c r="AM135" i="3"/>
  <c r="AO133" i="3"/>
  <c r="AM131" i="3"/>
  <c r="AO276" i="3"/>
  <c r="AM281" i="3"/>
  <c r="AO327" i="3"/>
  <c r="AN376" i="3"/>
  <c r="AM374" i="3"/>
  <c r="AO102" i="3"/>
  <c r="AO103" i="3"/>
  <c r="AM136" i="3"/>
  <c r="AO131" i="3"/>
  <c r="AN130" i="3"/>
  <c r="AO261" i="3"/>
  <c r="AO281" i="3"/>
  <c r="AN327" i="3"/>
  <c r="AM326" i="3"/>
  <c r="AO359" i="3"/>
  <c r="AN379" i="3"/>
  <c r="AQ378" i="3"/>
  <c r="AP330" i="3"/>
  <c r="AN330" i="3"/>
  <c r="AQ281" i="3"/>
  <c r="AN201" i="3"/>
  <c r="AP201" i="3"/>
  <c r="AM139" i="3"/>
  <c r="AN135" i="3"/>
  <c r="AP138" i="3"/>
  <c r="AQ134" i="3"/>
  <c r="AP134" i="3"/>
  <c r="AM133" i="3"/>
  <c r="AM102" i="3"/>
  <c r="AN103" i="3"/>
  <c r="AP103" i="3"/>
  <c r="AQ102" i="3"/>
  <c r="AN80" i="3"/>
  <c r="AM69" i="3"/>
  <c r="AM64" i="3"/>
  <c r="AM63" i="3"/>
  <c r="AN64" i="3"/>
  <c r="AQ63" i="3"/>
  <c r="U46" i="3"/>
  <c r="U64" i="3"/>
  <c r="U82" i="3"/>
  <c r="V22" i="3"/>
  <c r="V337" i="3"/>
  <c r="V338" i="3"/>
  <c r="V339" i="3"/>
  <c r="V340" i="3"/>
  <c r="V345" i="3"/>
  <c r="V374" i="3"/>
  <c r="V375" i="3"/>
  <c r="V394" i="3"/>
  <c r="U395" i="3"/>
  <c r="U396" i="3"/>
  <c r="V21" i="3"/>
  <c r="V46" i="3"/>
  <c r="V80" i="3"/>
  <c r="V135" i="3"/>
  <c r="V136" i="3"/>
  <c r="V185" i="3"/>
  <c r="V188" i="3"/>
  <c r="V189" i="3"/>
  <c r="V191" i="3"/>
  <c r="V192" i="3"/>
  <c r="T137" i="3"/>
  <c r="T138" i="3"/>
  <c r="T195" i="3"/>
  <c r="T196" i="3"/>
  <c r="T243" i="3"/>
  <c r="T244" i="3"/>
  <c r="T248" i="3"/>
  <c r="T255" i="3"/>
  <c r="T260" i="3"/>
  <c r="V134" i="3"/>
  <c r="U136" i="3"/>
  <c r="U137" i="3"/>
  <c r="U138" i="3"/>
  <c r="U139" i="3"/>
  <c r="U188" i="3"/>
  <c r="U189" i="3"/>
  <c r="U191" i="3"/>
  <c r="U192" i="3"/>
  <c r="U98" i="3"/>
  <c r="V45" i="3"/>
  <c r="V105" i="3"/>
  <c r="V110" i="3"/>
  <c r="V127" i="3"/>
  <c r="V128" i="3"/>
  <c r="T136" i="3"/>
  <c r="V265" i="3"/>
  <c r="V266" i="3"/>
  <c r="V270" i="3"/>
  <c r="V275" i="3"/>
  <c r="V276" i="3"/>
  <c r="V299" i="3"/>
  <c r="V304" i="3"/>
  <c r="V336" i="3"/>
  <c r="U337" i="3"/>
  <c r="U338" i="3"/>
  <c r="U345" i="3"/>
  <c r="U375" i="3"/>
  <c r="U376" i="3"/>
  <c r="U377" i="3"/>
  <c r="T139" i="3"/>
  <c r="U22" i="3"/>
  <c r="U99" i="3"/>
  <c r="V214" i="3"/>
  <c r="U243" i="3"/>
  <c r="U244" i="3"/>
  <c r="U248" i="3"/>
  <c r="U249" i="3"/>
  <c r="T276" i="3"/>
  <c r="T280" i="3"/>
  <c r="T304" i="3"/>
  <c r="T311" i="3"/>
  <c r="T327" i="3"/>
  <c r="T330" i="3"/>
  <c r="V82" i="3"/>
  <c r="V103" i="3"/>
  <c r="U110" i="3"/>
  <c r="U127" i="3"/>
  <c r="U128" i="3"/>
  <c r="T129" i="3"/>
  <c r="T130" i="3"/>
  <c r="V216" i="3"/>
  <c r="V243" i="3"/>
  <c r="V261" i="3"/>
  <c r="U265" i="3"/>
  <c r="U266" i="3"/>
  <c r="U276" i="3"/>
  <c r="U304" i="3"/>
  <c r="U311" i="3"/>
  <c r="U325" i="3"/>
  <c r="T345" i="3"/>
  <c r="T352" i="3"/>
  <c r="T375" i="3"/>
  <c r="T376" i="3"/>
  <c r="T379" i="3"/>
  <c r="T387" i="3"/>
  <c r="V64" i="3"/>
  <c r="V98" i="3"/>
  <c r="V99" i="3"/>
  <c r="V12" i="3"/>
  <c r="U21" i="3"/>
  <c r="V39" i="3"/>
  <c r="V63" i="3"/>
  <c r="V79" i="3"/>
  <c r="T81" i="3"/>
  <c r="V102" i="3"/>
  <c r="U103" i="3"/>
  <c r="T105" i="3"/>
  <c r="T110" i="3"/>
  <c r="T127" i="3"/>
  <c r="V131" i="3"/>
  <c r="V132" i="3"/>
  <c r="V133" i="3"/>
  <c r="U134" i="3"/>
  <c r="T135" i="3"/>
  <c r="V184" i="3"/>
  <c r="U185" i="3"/>
  <c r="T188" i="3"/>
  <c r="T189" i="3"/>
  <c r="T191" i="3"/>
  <c r="V200" i="3"/>
  <c r="V206" i="3"/>
  <c r="U214" i="3"/>
  <c r="T216" i="3"/>
  <c r="U261" i="3"/>
  <c r="T265" i="3"/>
  <c r="T275" i="3"/>
  <c r="V281" i="3"/>
  <c r="V285" i="3"/>
  <c r="V290" i="3"/>
  <c r="V294" i="3"/>
  <c r="U299" i="3"/>
  <c r="U336" i="3"/>
  <c r="T337" i="3"/>
  <c r="T340" i="3"/>
  <c r="V358" i="3"/>
  <c r="V359" i="3"/>
  <c r="V364" i="3"/>
  <c r="V373" i="3"/>
  <c r="U374" i="3"/>
  <c r="U394" i="3"/>
  <c r="T395" i="3"/>
  <c r="T79" i="3"/>
  <c r="V83" i="3"/>
  <c r="U100" i="3"/>
  <c r="T102" i="3"/>
  <c r="V129" i="3"/>
  <c r="U130" i="3"/>
  <c r="T131" i="3"/>
  <c r="T132" i="3"/>
  <c r="T133" i="3"/>
  <c r="V137" i="3"/>
  <c r="V138" i="3"/>
  <c r="V139" i="3"/>
  <c r="U179" i="3"/>
  <c r="T184" i="3"/>
  <c r="V195" i="3"/>
  <c r="U196" i="3"/>
  <c r="T200" i="3"/>
  <c r="T206" i="3"/>
  <c r="V244" i="3"/>
  <c r="V248" i="3"/>
  <c r="V249" i="3"/>
  <c r="V250" i="3"/>
  <c r="V255" i="3"/>
  <c r="U260" i="3"/>
  <c r="U280" i="3"/>
  <c r="T281" i="3"/>
  <c r="T294" i="3"/>
  <c r="V311" i="3"/>
  <c r="V325" i="3"/>
  <c r="V326" i="3"/>
  <c r="V327" i="3"/>
  <c r="U330" i="3"/>
  <c r="U352" i="3"/>
  <c r="T358" i="3"/>
  <c r="T373" i="3"/>
  <c r="V376" i="3"/>
  <c r="V377" i="3"/>
  <c r="V378" i="3"/>
  <c r="V379" i="3"/>
  <c r="U387" i="3"/>
  <c r="T12" i="3"/>
  <c r="V26" i="3"/>
  <c r="T45" i="3"/>
  <c r="T22" i="3"/>
  <c r="U33" i="3"/>
  <c r="V69" i="3"/>
  <c r="U79" i="3"/>
  <c r="V100" i="3"/>
  <c r="T103" i="3"/>
  <c r="V130" i="3"/>
  <c r="U132" i="3"/>
  <c r="U133" i="3"/>
  <c r="V179" i="3"/>
  <c r="T185" i="3"/>
  <c r="V196" i="3"/>
  <c r="U200" i="3"/>
  <c r="U206" i="3"/>
  <c r="V260" i="3"/>
  <c r="T261" i="3"/>
  <c r="V280" i="3"/>
  <c r="U281" i="3"/>
  <c r="U285" i="3"/>
  <c r="T299" i="3"/>
  <c r="V330" i="3"/>
  <c r="T336" i="3"/>
  <c r="V352" i="3"/>
  <c r="U358" i="3"/>
  <c r="U359" i="3"/>
  <c r="T374" i="3"/>
  <c r="V387" i="3"/>
  <c r="T394" i="3"/>
  <c r="T21" i="3"/>
  <c r="U39" i="3"/>
  <c r="T33" i="3"/>
  <c r="T46" i="3"/>
  <c r="T64" i="3"/>
  <c r="U80" i="3"/>
  <c r="U12" i="3"/>
  <c r="T82" i="3"/>
  <c r="U26" i="3"/>
  <c r="U45" i="3"/>
  <c r="U69" i="3"/>
  <c r="V81" i="3"/>
  <c r="U83" i="3"/>
  <c r="T39" i="3"/>
  <c r="V33" i="3"/>
  <c r="U105" i="3"/>
  <c r="U131" i="3"/>
  <c r="U63" i="3"/>
  <c r="T80" i="3"/>
  <c r="U81" i="3"/>
  <c r="T100" i="3"/>
  <c r="U102" i="3"/>
  <c r="T128" i="3"/>
  <c r="U129" i="3"/>
  <c r="T134" i="3"/>
  <c r="U135" i="3"/>
  <c r="T179" i="3"/>
  <c r="U184" i="3"/>
  <c r="T192" i="3"/>
  <c r="U195" i="3"/>
  <c r="T214" i="3"/>
  <c r="U216" i="3"/>
  <c r="T250" i="3"/>
  <c r="U255" i="3"/>
  <c r="T270" i="3"/>
  <c r="U275" i="3"/>
  <c r="T290" i="3"/>
  <c r="U294" i="3"/>
  <c r="T326" i="3"/>
  <c r="U327" i="3"/>
  <c r="T339" i="3"/>
  <c r="U340" i="3"/>
  <c r="T364" i="3"/>
  <c r="U373" i="3"/>
  <c r="T378" i="3"/>
  <c r="U379" i="3"/>
  <c r="T405" i="3"/>
  <c r="T249" i="3"/>
  <c r="U250" i="3"/>
  <c r="T266" i="3"/>
  <c r="U270" i="3"/>
  <c r="T285" i="3"/>
  <c r="U290" i="3"/>
  <c r="T325" i="3"/>
  <c r="U326" i="3"/>
  <c r="T338" i="3"/>
  <c r="U339" i="3"/>
  <c r="T359" i="3"/>
  <c r="U364" i="3"/>
  <c r="T377" i="3"/>
  <c r="U378" i="3"/>
  <c r="T396" i="3"/>
  <c r="U405" i="3"/>
  <c r="MY133" i="3" l="1"/>
  <c r="MZ379" i="3"/>
  <c r="MY396" i="3"/>
  <c r="MY139" i="3"/>
  <c r="MY377" i="3"/>
  <c r="MY136" i="3"/>
  <c r="NB139" i="3"/>
  <c r="MX133" i="3"/>
  <c r="NA131" i="3"/>
  <c r="MY376" i="3"/>
  <c r="MY135" i="3"/>
  <c r="MY201" i="3"/>
  <c r="MY138" i="3"/>
  <c r="MY395" i="3"/>
  <c r="MY137" i="3"/>
  <c r="MX138" i="3"/>
  <c r="MX395" i="3"/>
  <c r="MX201" i="3"/>
  <c r="MX135" i="3"/>
  <c r="MX139" i="3"/>
  <c r="MX137" i="3"/>
  <c r="MX376" i="3"/>
  <c r="MX136" i="3"/>
  <c r="MX379" i="3"/>
  <c r="NA379" i="3"/>
  <c r="MZ396" i="3"/>
  <c r="MZ134" i="3"/>
  <c r="MZ133" i="3"/>
  <c r="MY379" i="3"/>
  <c r="MX377" i="3"/>
  <c r="MZ135" i="3"/>
  <c r="MZ378" i="3"/>
  <c r="MZ136" i="3"/>
  <c r="MY378" i="3"/>
  <c r="MZ377" i="3"/>
  <c r="MZ137" i="3"/>
  <c r="MX396" i="3"/>
  <c r="MZ376" i="3"/>
  <c r="MZ201" i="3"/>
  <c r="MY131" i="3"/>
  <c r="MY134" i="3"/>
  <c r="MX134" i="3"/>
  <c r="MZ138" i="3"/>
  <c r="MZ395" i="3"/>
  <c r="MZ131" i="3"/>
  <c r="MX378" i="3"/>
  <c r="MZ139" i="3"/>
  <c r="MZ12" i="3"/>
  <c r="MY12" i="3"/>
  <c r="NB12" i="3"/>
  <c r="MX12" i="3"/>
  <c r="NA12" i="3"/>
  <c r="MZ359" i="3"/>
  <c r="NB359" i="3"/>
  <c r="MY359" i="3"/>
  <c r="MX359" i="3"/>
  <c r="CB211" i="2" l="1"/>
  <c r="CC211" i="2"/>
  <c r="CA211" i="2"/>
  <c r="LY281" i="3"/>
  <c r="LZ281" i="3"/>
  <c r="MA281" i="3"/>
  <c r="LY276" i="3"/>
  <c r="LZ276" i="3"/>
  <c r="MA276" i="3"/>
  <c r="LY266" i="3"/>
  <c r="LZ266" i="3"/>
  <c r="MA266" i="3"/>
  <c r="MB266" i="3"/>
  <c r="MC266" i="3"/>
  <c r="MD266" i="3"/>
  <c r="LY261" i="3"/>
  <c r="LZ261" i="3"/>
  <c r="MA261" i="3"/>
  <c r="MB261" i="3"/>
  <c r="MC261" i="3"/>
  <c r="MD261" i="3"/>
  <c r="LY249" i="3"/>
  <c r="LZ249" i="3"/>
  <c r="MA249" i="3"/>
  <c r="MB249" i="3"/>
  <c r="MC249" i="3"/>
  <c r="MD249" i="3"/>
  <c r="MD206" i="3"/>
  <c r="MC206" i="3"/>
  <c r="MB206" i="3"/>
  <c r="MA206" i="3"/>
  <c r="LZ206" i="3"/>
  <c r="LY206" i="3"/>
  <c r="LY83" i="3"/>
  <c r="LZ83" i="3"/>
  <c r="MA83" i="3"/>
  <c r="MB83" i="3"/>
  <c r="MC83" i="3"/>
  <c r="MD83" i="3"/>
  <c r="R22" i="10" l="1"/>
  <c r="AD22" i="10" s="1"/>
  <c r="S22" i="10"/>
  <c r="AE22" i="10" s="1"/>
  <c r="T22" i="10"/>
  <c r="MM261" i="3"/>
  <c r="MM281" i="3"/>
  <c r="MM276" i="3"/>
  <c r="ML261" i="3"/>
  <c r="ML281" i="3"/>
  <c r="ML276" i="3"/>
  <c r="R22" i="7"/>
  <c r="Z22" i="7" s="1"/>
  <c r="Q22" i="7"/>
  <c r="Y22" i="7" s="1"/>
  <c r="ME83" i="3"/>
  <c r="MG83" i="3"/>
  <c r="MF83" i="3"/>
  <c r="AO211" i="2" l="1"/>
  <c r="AN211" i="2"/>
  <c r="AM211" i="2"/>
  <c r="AL211" i="2"/>
  <c r="AK211" i="2"/>
  <c r="B95" i="6" l="1"/>
  <c r="B78" i="6"/>
  <c r="B77" i="6"/>
  <c r="LZ415" i="3"/>
  <c r="MA415" i="3"/>
  <c r="MB415" i="3"/>
  <c r="MC415" i="3"/>
  <c r="MD415" i="3"/>
  <c r="LY415" i="3"/>
  <c r="MH415" i="3" s="1"/>
  <c r="LG415" i="3"/>
  <c r="LH415" i="3"/>
  <c r="LI415" i="3"/>
  <c r="LJ415" i="3"/>
  <c r="LK415" i="3"/>
  <c r="LF415" i="3"/>
  <c r="KN415" i="3"/>
  <c r="KO415" i="3"/>
  <c r="KP415" i="3"/>
  <c r="KQ415" i="3"/>
  <c r="KR415" i="3"/>
  <c r="KM415" i="3"/>
  <c r="JU415" i="3"/>
  <c r="JV415" i="3"/>
  <c r="JW415" i="3"/>
  <c r="JX415" i="3"/>
  <c r="JY415" i="3"/>
  <c r="JT415" i="3"/>
  <c r="JB415" i="3"/>
  <c r="JC415" i="3"/>
  <c r="JD415" i="3"/>
  <c r="JE415" i="3"/>
  <c r="JF415" i="3"/>
  <c r="JA415" i="3"/>
  <c r="HP415" i="3"/>
  <c r="HQ415" i="3"/>
  <c r="HR415" i="3"/>
  <c r="HS415" i="3"/>
  <c r="HT415" i="3"/>
  <c r="HO415" i="3"/>
  <c r="GW415" i="3"/>
  <c r="GX415" i="3"/>
  <c r="GY415" i="3"/>
  <c r="GZ415" i="3"/>
  <c r="HA415" i="3"/>
  <c r="GV415" i="3"/>
  <c r="GD415" i="3"/>
  <c r="GE415" i="3"/>
  <c r="GF415" i="3"/>
  <c r="GG415" i="3"/>
  <c r="GH415" i="3"/>
  <c r="GC415" i="3"/>
  <c r="FJ83" i="3"/>
  <c r="FK83" i="3"/>
  <c r="FL83" i="3"/>
  <c r="FM83" i="3"/>
  <c r="FN83" i="3"/>
  <c r="FO83" i="3"/>
  <c r="FJ128" i="3"/>
  <c r="FS128" i="3" s="1"/>
  <c r="FK128" i="3"/>
  <c r="FT128" i="3" s="1"/>
  <c r="FL128" i="3"/>
  <c r="FM128" i="3"/>
  <c r="FN128" i="3"/>
  <c r="FO128" i="3"/>
  <c r="FJ130" i="3"/>
  <c r="FS130" i="3" s="1"/>
  <c r="FK130" i="3"/>
  <c r="FT130" i="3" s="1"/>
  <c r="FL130" i="3"/>
  <c r="FM130" i="3"/>
  <c r="FN130" i="3"/>
  <c r="FO130" i="3"/>
  <c r="FJ132" i="3"/>
  <c r="FS132" i="3" s="1"/>
  <c r="FK132" i="3"/>
  <c r="FT132" i="3" s="1"/>
  <c r="FL132" i="3"/>
  <c r="FM132" i="3"/>
  <c r="FN132" i="3"/>
  <c r="FO132" i="3"/>
  <c r="FO206" i="3"/>
  <c r="FN206" i="3"/>
  <c r="FM206" i="3"/>
  <c r="FL206" i="3"/>
  <c r="FK206" i="3"/>
  <c r="FT206" i="3" s="1"/>
  <c r="FJ206" i="3"/>
  <c r="FJ249" i="3"/>
  <c r="FS249" i="3" s="1"/>
  <c r="FK249" i="3"/>
  <c r="FT249" i="3" s="1"/>
  <c r="FL249" i="3"/>
  <c r="FM249" i="3"/>
  <c r="FN249" i="3"/>
  <c r="FO249" i="3"/>
  <c r="FJ261" i="3"/>
  <c r="FS261" i="3" s="1"/>
  <c r="FK261" i="3"/>
  <c r="FT261" i="3" s="1"/>
  <c r="FL261" i="3"/>
  <c r="FM261" i="3"/>
  <c r="FN261" i="3"/>
  <c r="FO261" i="3"/>
  <c r="FJ266" i="3"/>
  <c r="FS266" i="3" s="1"/>
  <c r="FK266" i="3"/>
  <c r="FT266" i="3" s="1"/>
  <c r="FL266" i="3"/>
  <c r="FM266" i="3"/>
  <c r="FN266" i="3"/>
  <c r="FO266" i="3"/>
  <c r="FJ276" i="3"/>
  <c r="FS276" i="3" s="1"/>
  <c r="FK276" i="3"/>
  <c r="FT276" i="3" s="1"/>
  <c r="FL276" i="3"/>
  <c r="FM276" i="3"/>
  <c r="FN276" i="3"/>
  <c r="FO276" i="3"/>
  <c r="FJ281" i="3"/>
  <c r="FK281" i="3"/>
  <c r="FT281" i="3" s="1"/>
  <c r="FL281" i="3"/>
  <c r="FM281" i="3"/>
  <c r="FN281" i="3"/>
  <c r="FO281" i="3"/>
  <c r="FJ326" i="3"/>
  <c r="FS326" i="3" s="1"/>
  <c r="FK326" i="3"/>
  <c r="FT326" i="3" s="1"/>
  <c r="FL326" i="3"/>
  <c r="FM326" i="3"/>
  <c r="FN326" i="3"/>
  <c r="FO326" i="3"/>
  <c r="FJ327" i="3"/>
  <c r="FS327" i="3" s="1"/>
  <c r="FK327" i="3"/>
  <c r="FT327" i="3" s="1"/>
  <c r="FL327" i="3"/>
  <c r="FM327" i="3"/>
  <c r="FN327" i="3"/>
  <c r="FO327" i="3"/>
  <c r="FJ340" i="3"/>
  <c r="FS340" i="3" s="1"/>
  <c r="FK340" i="3"/>
  <c r="FT340" i="3" s="1"/>
  <c r="FL340" i="3"/>
  <c r="FM340" i="3"/>
  <c r="FN340" i="3"/>
  <c r="FO340" i="3"/>
  <c r="FO358" i="3"/>
  <c r="FN358" i="3"/>
  <c r="FM358" i="3"/>
  <c r="FL358" i="3"/>
  <c r="FK358" i="3"/>
  <c r="FT358" i="3" s="1"/>
  <c r="FJ358" i="3"/>
  <c r="FJ374" i="3"/>
  <c r="FS374" i="3" s="1"/>
  <c r="FK374" i="3"/>
  <c r="FT374" i="3" s="1"/>
  <c r="FL374" i="3"/>
  <c r="FM374" i="3"/>
  <c r="FN374" i="3"/>
  <c r="FO374" i="3"/>
  <c r="FJ375" i="3"/>
  <c r="FK375" i="3"/>
  <c r="FT375" i="3" s="1"/>
  <c r="FL375" i="3"/>
  <c r="FM375" i="3"/>
  <c r="FN375" i="3"/>
  <c r="FO375" i="3"/>
  <c r="FK415" i="3"/>
  <c r="FL415" i="3"/>
  <c r="FM415" i="3"/>
  <c r="FN415" i="3"/>
  <c r="FO415" i="3"/>
  <c r="FJ415" i="3"/>
  <c r="ER415" i="3"/>
  <c r="ES415" i="3"/>
  <c r="ET415" i="3"/>
  <c r="EU415" i="3"/>
  <c r="EV415" i="3"/>
  <c r="EQ415" i="3"/>
  <c r="DY415" i="3"/>
  <c r="DZ415" i="3"/>
  <c r="EA415" i="3"/>
  <c r="EB415" i="3"/>
  <c r="EC415" i="3"/>
  <c r="DX415" i="3"/>
  <c r="DF415" i="3"/>
  <c r="DG415" i="3"/>
  <c r="DH415" i="3"/>
  <c r="DI415" i="3"/>
  <c r="DJ415" i="3"/>
  <c r="DE415" i="3"/>
  <c r="CL327" i="3"/>
  <c r="CM327" i="3"/>
  <c r="CN327" i="3"/>
  <c r="CO327" i="3"/>
  <c r="CP327" i="3"/>
  <c r="CQ327" i="3"/>
  <c r="CL326" i="3"/>
  <c r="CM326" i="3"/>
  <c r="CN326" i="3"/>
  <c r="CO326" i="3"/>
  <c r="CP326" i="3"/>
  <c r="CQ326" i="3"/>
  <c r="Z9" i="10" s="1"/>
  <c r="Z23" i="10" s="1"/>
  <c r="CL276" i="3"/>
  <c r="CM276" i="3"/>
  <c r="CN276" i="3"/>
  <c r="CO276" i="3"/>
  <c r="CP276" i="3"/>
  <c r="CQ276" i="3"/>
  <c r="CL266" i="3"/>
  <c r="CM266" i="3"/>
  <c r="CN266" i="3"/>
  <c r="CO266" i="3"/>
  <c r="CP266" i="3"/>
  <c r="CQ266" i="3"/>
  <c r="CM415" i="3"/>
  <c r="CN415" i="3"/>
  <c r="CO415" i="3"/>
  <c r="CP415" i="3"/>
  <c r="CQ415" i="3"/>
  <c r="CL415" i="3"/>
  <c r="BT415" i="3"/>
  <c r="BU415" i="3"/>
  <c r="BV415" i="3"/>
  <c r="BW415" i="3"/>
  <c r="BX415" i="3"/>
  <c r="BS415" i="3"/>
  <c r="BA415" i="3"/>
  <c r="BB415" i="3"/>
  <c r="BC415" i="3"/>
  <c r="BD415" i="3"/>
  <c r="BE415" i="3"/>
  <c r="AZ415" i="3"/>
  <c r="S357" i="3"/>
  <c r="R357" i="3"/>
  <c r="Q357" i="3"/>
  <c r="P357" i="3"/>
  <c r="O357" i="3"/>
  <c r="N357" i="3"/>
  <c r="CC357" i="3"/>
  <c r="CB357" i="3"/>
  <c r="CA357" i="3"/>
  <c r="BZ357" i="3"/>
  <c r="BY357" i="3"/>
  <c r="BX357" i="3"/>
  <c r="BW357" i="3"/>
  <c r="BV357" i="3"/>
  <c r="BU357" i="3"/>
  <c r="BT357" i="3"/>
  <c r="BS357" i="3"/>
  <c r="BJ357" i="3"/>
  <c r="BI357" i="3"/>
  <c r="BE357" i="3"/>
  <c r="BD357" i="3"/>
  <c r="BC357" i="3"/>
  <c r="BB357" i="3"/>
  <c r="BA357" i="3"/>
  <c r="AZ357" i="3"/>
  <c r="AL358" i="3"/>
  <c r="AL357" i="3" s="1"/>
  <c r="AK358" i="3"/>
  <c r="AK357" i="3" s="1"/>
  <c r="AJ358" i="3"/>
  <c r="AJ357" i="3" s="1"/>
  <c r="AI358" i="3"/>
  <c r="AH358" i="3"/>
  <c r="AG358" i="3"/>
  <c r="IM303" i="3"/>
  <c r="IL303" i="3"/>
  <c r="IK303" i="3"/>
  <c r="IJ303" i="3"/>
  <c r="II303" i="3"/>
  <c r="IH303" i="3"/>
  <c r="AH415" i="3"/>
  <c r="AI415" i="3"/>
  <c r="AJ415" i="3"/>
  <c r="AK415" i="3"/>
  <c r="AL415" i="3"/>
  <c r="AG415" i="3"/>
  <c r="O415" i="3"/>
  <c r="P415" i="3"/>
  <c r="Q415" i="3"/>
  <c r="R415" i="3"/>
  <c r="S415" i="3"/>
  <c r="N415" i="3"/>
  <c r="MR415" i="3"/>
  <c r="MS415" i="3"/>
  <c r="MT415" i="3"/>
  <c r="MU415" i="3"/>
  <c r="MV415" i="3"/>
  <c r="MW415" i="3"/>
  <c r="CS266" i="3" l="1"/>
  <c r="CS276" i="3"/>
  <c r="CS327" i="3"/>
  <c r="CT326" i="3"/>
  <c r="CT327" i="3"/>
  <c r="BF357" i="3"/>
  <c r="CR327" i="3"/>
  <c r="CT266" i="3"/>
  <c r="CT276" i="3"/>
  <c r="CV326" i="3"/>
  <c r="CS326" i="3"/>
  <c r="CU266" i="3"/>
  <c r="CR266" i="3"/>
  <c r="CU276" i="3"/>
  <c r="CR276" i="3"/>
  <c r="CU326" i="3"/>
  <c r="CR326" i="3"/>
  <c r="BG357" i="3"/>
  <c r="BH357" i="3"/>
  <c r="V9" i="7"/>
  <c r="V23" i="7" s="1"/>
  <c r="Y9" i="10"/>
  <c r="Y23" i="10" s="1"/>
  <c r="U9" i="7"/>
  <c r="U23" i="7" s="1"/>
  <c r="X9" i="10"/>
  <c r="X23" i="10" s="1"/>
  <c r="CV266" i="3"/>
  <c r="CZ266" i="3"/>
  <c r="CV276" i="3"/>
  <c r="CZ276" i="3"/>
  <c r="CV327" i="3"/>
  <c r="CZ327" i="3"/>
  <c r="AQ358" i="3"/>
  <c r="AQ357" i="3" s="1"/>
  <c r="AU358" i="3"/>
  <c r="FQ374" i="3"/>
  <c r="AM358" i="3"/>
  <c r="AM357" i="3" s="1"/>
  <c r="FR132" i="3"/>
  <c r="FP340" i="3"/>
  <c r="FP128" i="3"/>
  <c r="FR326" i="3"/>
  <c r="FP281" i="3"/>
  <c r="IO303" i="3"/>
  <c r="FR261" i="3"/>
  <c r="FP276" i="3"/>
  <c r="FP132" i="3"/>
  <c r="FR128" i="3"/>
  <c r="FP375" i="3"/>
  <c r="FP374" i="3"/>
  <c r="FP358" i="3"/>
  <c r="FQ340" i="3"/>
  <c r="FS281" i="3"/>
  <c r="FR249" i="3"/>
  <c r="FR206" i="3"/>
  <c r="FR375" i="3"/>
  <c r="FP326" i="3"/>
  <c r="FR281" i="3"/>
  <c r="FR276" i="3"/>
  <c r="FR266" i="3"/>
  <c r="FP261" i="3"/>
  <c r="FP206" i="3"/>
  <c r="FQ132" i="3"/>
  <c r="FP327" i="3"/>
  <c r="FS375" i="3"/>
  <c r="FP130" i="3"/>
  <c r="FR374" i="3"/>
  <c r="FR358" i="3"/>
  <c r="FP249" i="3"/>
  <c r="CU327" i="3"/>
  <c r="IP303" i="3"/>
  <c r="FQ276" i="3"/>
  <c r="FP266" i="3"/>
  <c r="FQ375" i="3"/>
  <c r="FR340" i="3"/>
  <c r="FQ326" i="3"/>
  <c r="FQ206" i="3"/>
  <c r="FQ128" i="3"/>
  <c r="FR327" i="3"/>
  <c r="FQ281" i="3"/>
  <c r="FR130" i="3"/>
  <c r="IN303" i="3"/>
  <c r="AO358" i="3"/>
  <c r="AO357" i="3" s="1"/>
  <c r="FQ327" i="3"/>
  <c r="FQ130" i="3"/>
  <c r="FS206" i="3"/>
  <c r="FQ249" i="3"/>
  <c r="FQ261" i="3"/>
  <c r="FQ266" i="3"/>
  <c r="FQ358" i="3"/>
  <c r="FS358" i="3"/>
  <c r="AH357" i="3"/>
  <c r="AG357" i="3"/>
  <c r="AI357" i="3"/>
  <c r="AN358" i="3"/>
  <c r="AN357" i="3" s="1"/>
  <c r="AP358" i="3"/>
  <c r="AP357" i="3" s="1"/>
  <c r="MZ415" i="3"/>
  <c r="MY415" i="3"/>
  <c r="MX415" i="3"/>
  <c r="CW209" i="2" l="1"/>
  <c r="CV209" i="2"/>
  <c r="BJ209" i="2"/>
  <c r="BI209" i="2"/>
  <c r="Y253" i="3" l="1"/>
  <c r="Z253" i="3"/>
  <c r="AB253" i="3"/>
  <c r="BK253" i="3"/>
  <c r="BL253" i="3"/>
  <c r="BN253" i="3"/>
  <c r="CD253" i="3"/>
  <c r="CE253" i="3"/>
  <c r="CG253" i="3"/>
  <c r="DP253" i="3"/>
  <c r="DQ253" i="3"/>
  <c r="EI253" i="3"/>
  <c r="EJ253" i="3"/>
  <c r="EL253" i="3"/>
  <c r="FB253" i="3"/>
  <c r="FC253" i="3"/>
  <c r="FE253" i="3"/>
  <c r="FU253" i="3"/>
  <c r="FV253" i="3"/>
  <c r="GN253" i="3"/>
  <c r="GO253" i="3"/>
  <c r="GQ253" i="3"/>
  <c r="IJ253" i="3"/>
  <c r="IM253" i="3"/>
  <c r="IP253" i="3"/>
  <c r="KE253" i="3"/>
  <c r="KF253" i="3"/>
  <c r="LQ253" i="3"/>
  <c r="LR253" i="3"/>
  <c r="C78" i="6" l="1"/>
  <c r="C95" i="6"/>
  <c r="C77" i="6"/>
  <c r="MW322" i="3" l="1"/>
  <c r="MV322" i="3"/>
  <c r="MU322" i="3"/>
  <c r="MT322" i="3"/>
  <c r="MS322" i="3"/>
  <c r="MR322" i="3"/>
  <c r="NA322" i="3" s="1"/>
  <c r="MI322" i="3"/>
  <c r="MH322" i="3"/>
  <c r="MG322" i="3"/>
  <c r="MF322" i="3"/>
  <c r="ME322" i="3"/>
  <c r="LP322" i="3"/>
  <c r="LO322" i="3"/>
  <c r="LN322" i="3"/>
  <c r="LM322" i="3"/>
  <c r="LL322" i="3"/>
  <c r="KW322" i="3"/>
  <c r="KV322" i="3"/>
  <c r="KU322" i="3"/>
  <c r="KT322" i="3"/>
  <c r="KS322" i="3"/>
  <c r="KD322" i="3"/>
  <c r="KC322" i="3"/>
  <c r="KB322" i="3"/>
  <c r="KA322" i="3"/>
  <c r="JZ322" i="3"/>
  <c r="JK322" i="3"/>
  <c r="JJ322" i="3"/>
  <c r="JI322" i="3"/>
  <c r="JH322" i="3"/>
  <c r="JG322" i="3"/>
  <c r="IR322" i="3"/>
  <c r="IQ322" i="3"/>
  <c r="HY322" i="3"/>
  <c r="HX322" i="3"/>
  <c r="HW322" i="3"/>
  <c r="HV322" i="3"/>
  <c r="HU322" i="3"/>
  <c r="HF322" i="3"/>
  <c r="HE322" i="3"/>
  <c r="HD322" i="3"/>
  <c r="HC322" i="3"/>
  <c r="HB322" i="3"/>
  <c r="GM322" i="3"/>
  <c r="GL322" i="3"/>
  <c r="GK322" i="3"/>
  <c r="GJ322" i="3"/>
  <c r="GI322" i="3"/>
  <c r="FT322" i="3"/>
  <c r="FS322" i="3"/>
  <c r="FR322" i="3"/>
  <c r="FQ322" i="3"/>
  <c r="FP322" i="3"/>
  <c r="FA322" i="3"/>
  <c r="EZ322" i="3"/>
  <c r="EH322" i="3"/>
  <c r="EG322" i="3"/>
  <c r="EF322" i="3"/>
  <c r="EE322" i="3"/>
  <c r="ED322" i="3"/>
  <c r="DO322" i="3"/>
  <c r="DN322" i="3"/>
  <c r="CV322" i="3"/>
  <c r="CU322" i="3"/>
  <c r="CC322" i="3"/>
  <c r="CB322" i="3"/>
  <c r="CA322" i="3"/>
  <c r="BZ322" i="3"/>
  <c r="BY322" i="3"/>
  <c r="BJ322" i="3"/>
  <c r="BI322" i="3"/>
  <c r="AQ322" i="3"/>
  <c r="AP322" i="3"/>
  <c r="AO322" i="3"/>
  <c r="AN322" i="3"/>
  <c r="AM322" i="3"/>
  <c r="X322" i="3"/>
  <c r="W322" i="3"/>
  <c r="V322" i="3"/>
  <c r="U322" i="3"/>
  <c r="T322" i="3"/>
  <c r="MW321" i="3"/>
  <c r="MV321" i="3"/>
  <c r="MU321" i="3"/>
  <c r="MT321" i="3"/>
  <c r="MS321" i="3"/>
  <c r="NB321" i="3" s="1"/>
  <c r="MR321" i="3"/>
  <c r="MI321" i="3"/>
  <c r="MH321" i="3"/>
  <c r="MG321" i="3"/>
  <c r="MF321" i="3"/>
  <c r="ME321" i="3"/>
  <c r="LP321" i="3"/>
  <c r="LO321" i="3"/>
  <c r="LN321" i="3"/>
  <c r="LM321" i="3"/>
  <c r="LL321" i="3"/>
  <c r="KW321" i="3"/>
  <c r="KV321" i="3"/>
  <c r="KU321" i="3"/>
  <c r="KT321" i="3"/>
  <c r="KS321" i="3"/>
  <c r="KD321" i="3"/>
  <c r="KC321" i="3"/>
  <c r="KB321" i="3"/>
  <c r="KA321" i="3"/>
  <c r="JZ321" i="3"/>
  <c r="JK321" i="3"/>
  <c r="JJ321" i="3"/>
  <c r="JI321" i="3"/>
  <c r="JH321" i="3"/>
  <c r="JG321" i="3"/>
  <c r="IR321" i="3"/>
  <c r="IQ321" i="3"/>
  <c r="HY321" i="3"/>
  <c r="HX321" i="3"/>
  <c r="HW321" i="3"/>
  <c r="HV321" i="3"/>
  <c r="HU321" i="3"/>
  <c r="HF321" i="3"/>
  <c r="HE321" i="3"/>
  <c r="HD321" i="3"/>
  <c r="HC321" i="3"/>
  <c r="HB321" i="3"/>
  <c r="GM321" i="3"/>
  <c r="GL321" i="3"/>
  <c r="GK321" i="3"/>
  <c r="GJ321" i="3"/>
  <c r="GI321" i="3"/>
  <c r="FT321" i="3"/>
  <c r="FS321" i="3"/>
  <c r="FR321" i="3"/>
  <c r="FQ321" i="3"/>
  <c r="FP321" i="3"/>
  <c r="FA321" i="3"/>
  <c r="EZ321" i="3"/>
  <c r="EH321" i="3"/>
  <c r="EG321" i="3"/>
  <c r="EF321" i="3"/>
  <c r="EE321" i="3"/>
  <c r="ED321" i="3"/>
  <c r="DO321" i="3"/>
  <c r="DN321" i="3"/>
  <c r="CV321" i="3"/>
  <c r="CU321" i="3"/>
  <c r="CC321" i="3"/>
  <c r="CB321" i="3"/>
  <c r="CA321" i="3"/>
  <c r="BZ321" i="3"/>
  <c r="BY321" i="3"/>
  <c r="BJ321" i="3"/>
  <c r="BI321" i="3"/>
  <c r="AQ321" i="3"/>
  <c r="AP321" i="3"/>
  <c r="AO321" i="3"/>
  <c r="AN321" i="3"/>
  <c r="AM321" i="3"/>
  <c r="X321" i="3"/>
  <c r="W321" i="3"/>
  <c r="V321" i="3"/>
  <c r="U321" i="3"/>
  <c r="T321" i="3"/>
  <c r="MW320" i="3"/>
  <c r="MV320" i="3"/>
  <c r="MU320" i="3"/>
  <c r="MT320" i="3"/>
  <c r="MS320" i="3"/>
  <c r="MR320" i="3"/>
  <c r="NA320" i="3" s="1"/>
  <c r="MI320" i="3"/>
  <c r="MH320" i="3"/>
  <c r="MG320" i="3"/>
  <c r="MF320" i="3"/>
  <c r="ME320" i="3"/>
  <c r="LP320" i="3"/>
  <c r="LO320" i="3"/>
  <c r="LN320" i="3"/>
  <c r="LM320" i="3"/>
  <c r="LL320" i="3"/>
  <c r="KW320" i="3"/>
  <c r="KV320" i="3"/>
  <c r="KU320" i="3"/>
  <c r="KT320" i="3"/>
  <c r="KS320" i="3"/>
  <c r="KD320" i="3"/>
  <c r="KC320" i="3"/>
  <c r="KB320" i="3"/>
  <c r="KA320" i="3"/>
  <c r="JZ320" i="3"/>
  <c r="JK320" i="3"/>
  <c r="JJ320" i="3"/>
  <c r="JI320" i="3"/>
  <c r="JH320" i="3"/>
  <c r="JG320" i="3"/>
  <c r="IR320" i="3"/>
  <c r="IQ320" i="3"/>
  <c r="HY320" i="3"/>
  <c r="HX320" i="3"/>
  <c r="HW320" i="3"/>
  <c r="HV320" i="3"/>
  <c r="HU320" i="3"/>
  <c r="HF320" i="3"/>
  <c r="HE320" i="3"/>
  <c r="HD320" i="3"/>
  <c r="HC320" i="3"/>
  <c r="HB320" i="3"/>
  <c r="GM320" i="3"/>
  <c r="GL320" i="3"/>
  <c r="GK320" i="3"/>
  <c r="GJ320" i="3"/>
  <c r="GI320" i="3"/>
  <c r="FT320" i="3"/>
  <c r="FS320" i="3"/>
  <c r="FR320" i="3"/>
  <c r="FQ320" i="3"/>
  <c r="FP320" i="3"/>
  <c r="FA320" i="3"/>
  <c r="EZ320" i="3"/>
  <c r="EH320" i="3"/>
  <c r="EG320" i="3"/>
  <c r="EF320" i="3"/>
  <c r="EE320" i="3"/>
  <c r="ED320" i="3"/>
  <c r="DO320" i="3"/>
  <c r="DN320" i="3"/>
  <c r="CV320" i="3"/>
  <c r="CU320" i="3"/>
  <c r="CC320" i="3"/>
  <c r="CB320" i="3"/>
  <c r="CA320" i="3"/>
  <c r="BZ320" i="3"/>
  <c r="BY320" i="3"/>
  <c r="BJ320" i="3"/>
  <c r="BI320" i="3"/>
  <c r="AQ320" i="3"/>
  <c r="AP320" i="3"/>
  <c r="AO320" i="3"/>
  <c r="AN320" i="3"/>
  <c r="AM320" i="3"/>
  <c r="X320" i="3"/>
  <c r="W320" i="3"/>
  <c r="V320" i="3"/>
  <c r="U320" i="3"/>
  <c r="T320" i="3"/>
  <c r="MW319" i="3"/>
  <c r="MV319" i="3"/>
  <c r="MU319" i="3"/>
  <c r="MT319" i="3"/>
  <c r="MS319" i="3"/>
  <c r="NB319" i="3" s="1"/>
  <c r="MR319" i="3"/>
  <c r="MI319" i="3"/>
  <c r="MH319" i="3"/>
  <c r="MG319" i="3"/>
  <c r="MF319" i="3"/>
  <c r="ME319" i="3"/>
  <c r="LP319" i="3"/>
  <c r="LO319" i="3"/>
  <c r="LN319" i="3"/>
  <c r="LM319" i="3"/>
  <c r="LL319" i="3"/>
  <c r="KW319" i="3"/>
  <c r="KV319" i="3"/>
  <c r="KU319" i="3"/>
  <c r="KT319" i="3"/>
  <c r="KS319" i="3"/>
  <c r="KD319" i="3"/>
  <c r="KC319" i="3"/>
  <c r="KB319" i="3"/>
  <c r="KA319" i="3"/>
  <c r="JZ319" i="3"/>
  <c r="JK319" i="3"/>
  <c r="JJ319" i="3"/>
  <c r="JI319" i="3"/>
  <c r="JH319" i="3"/>
  <c r="JG319" i="3"/>
  <c r="IR319" i="3"/>
  <c r="IQ319" i="3"/>
  <c r="HY319" i="3"/>
  <c r="HX319" i="3"/>
  <c r="HW319" i="3"/>
  <c r="HV319" i="3"/>
  <c r="HU319" i="3"/>
  <c r="HF319" i="3"/>
  <c r="HE319" i="3"/>
  <c r="HD319" i="3"/>
  <c r="HC319" i="3"/>
  <c r="HB319" i="3"/>
  <c r="GM319" i="3"/>
  <c r="GL319" i="3"/>
  <c r="GK319" i="3"/>
  <c r="GJ319" i="3"/>
  <c r="GI319" i="3"/>
  <c r="FT319" i="3"/>
  <c r="FS319" i="3"/>
  <c r="FR319" i="3"/>
  <c r="FQ319" i="3"/>
  <c r="FP319" i="3"/>
  <c r="FA319" i="3"/>
  <c r="EZ319" i="3"/>
  <c r="EH319" i="3"/>
  <c r="EG319" i="3"/>
  <c r="EF319" i="3"/>
  <c r="EE319" i="3"/>
  <c r="ED319" i="3"/>
  <c r="DO319" i="3"/>
  <c r="DN319" i="3"/>
  <c r="CV319" i="3"/>
  <c r="CU319" i="3"/>
  <c r="CC319" i="3"/>
  <c r="CB319" i="3"/>
  <c r="CA319" i="3"/>
  <c r="BZ319" i="3"/>
  <c r="BY319" i="3"/>
  <c r="BJ319" i="3"/>
  <c r="BI319" i="3"/>
  <c r="AQ319" i="3"/>
  <c r="AP319" i="3"/>
  <c r="AO319" i="3"/>
  <c r="AN319" i="3"/>
  <c r="AM319" i="3"/>
  <c r="X319" i="3"/>
  <c r="W319" i="3"/>
  <c r="V319" i="3"/>
  <c r="U319" i="3"/>
  <c r="T319" i="3"/>
  <c r="MW318" i="3"/>
  <c r="MV318" i="3"/>
  <c r="MU318" i="3"/>
  <c r="MT318" i="3"/>
  <c r="MS318" i="3"/>
  <c r="MR318" i="3"/>
  <c r="NA318" i="3" s="1"/>
  <c r="MI318" i="3"/>
  <c r="MH318" i="3"/>
  <c r="MG318" i="3"/>
  <c r="MF318" i="3"/>
  <c r="ME318" i="3"/>
  <c r="LP318" i="3"/>
  <c r="LO318" i="3"/>
  <c r="LN318" i="3"/>
  <c r="LM318" i="3"/>
  <c r="LL318" i="3"/>
  <c r="KW318" i="3"/>
  <c r="KV318" i="3"/>
  <c r="KU318" i="3"/>
  <c r="KT318" i="3"/>
  <c r="KS318" i="3"/>
  <c r="KD318" i="3"/>
  <c r="KC318" i="3"/>
  <c r="KB318" i="3"/>
  <c r="KA318" i="3"/>
  <c r="JZ318" i="3"/>
  <c r="JK318" i="3"/>
  <c r="JJ318" i="3"/>
  <c r="JI318" i="3"/>
  <c r="JH318" i="3"/>
  <c r="JG318" i="3"/>
  <c r="IR318" i="3"/>
  <c r="IQ318" i="3"/>
  <c r="HY318" i="3"/>
  <c r="HX318" i="3"/>
  <c r="HW318" i="3"/>
  <c r="HV318" i="3"/>
  <c r="HU318" i="3"/>
  <c r="HF318" i="3"/>
  <c r="HE318" i="3"/>
  <c r="HD318" i="3"/>
  <c r="HC318" i="3"/>
  <c r="HB318" i="3"/>
  <c r="GM318" i="3"/>
  <c r="GL318" i="3"/>
  <c r="GK318" i="3"/>
  <c r="GJ318" i="3"/>
  <c r="GI318" i="3"/>
  <c r="FT318" i="3"/>
  <c r="FS318" i="3"/>
  <c r="FR318" i="3"/>
  <c r="FQ318" i="3"/>
  <c r="FP318" i="3"/>
  <c r="FA318" i="3"/>
  <c r="EZ318" i="3"/>
  <c r="EH318" i="3"/>
  <c r="EG318" i="3"/>
  <c r="EF318" i="3"/>
  <c r="EE318" i="3"/>
  <c r="ED318" i="3"/>
  <c r="DO318" i="3"/>
  <c r="DN318" i="3"/>
  <c r="CV318" i="3"/>
  <c r="CU318" i="3"/>
  <c r="CC318" i="3"/>
  <c r="CB318" i="3"/>
  <c r="CA318" i="3"/>
  <c r="BZ318" i="3"/>
  <c r="BY318" i="3"/>
  <c r="BJ318" i="3"/>
  <c r="BI318" i="3"/>
  <c r="AQ318" i="3"/>
  <c r="AP318" i="3"/>
  <c r="AO318" i="3"/>
  <c r="AN318" i="3"/>
  <c r="AM318" i="3"/>
  <c r="X318" i="3"/>
  <c r="W318" i="3"/>
  <c r="V318" i="3"/>
  <c r="U318" i="3"/>
  <c r="T318" i="3"/>
  <c r="DJ317" i="3"/>
  <c r="MW317" i="3" s="1"/>
  <c r="DI317" i="3"/>
  <c r="MV317" i="3" s="1"/>
  <c r="DH317" i="3"/>
  <c r="MU317" i="3" s="1"/>
  <c r="L78" i="6" s="1"/>
  <c r="DG317" i="3"/>
  <c r="MT317" i="3" s="1"/>
  <c r="K78" i="6" s="1"/>
  <c r="DF317" i="3"/>
  <c r="MS317" i="3" s="1"/>
  <c r="J78" i="6" s="1"/>
  <c r="MM317" i="3"/>
  <c r="MG317" i="3"/>
  <c r="MF317" i="3"/>
  <c r="ME317" i="3"/>
  <c r="LX317" i="3"/>
  <c r="MI317" i="3" s="1"/>
  <c r="LW317" i="3"/>
  <c r="MH317" i="3" s="1"/>
  <c r="LT317" i="3"/>
  <c r="LS317" i="3"/>
  <c r="LN317" i="3"/>
  <c r="LM317" i="3"/>
  <c r="LL317" i="3"/>
  <c r="LD317" i="3"/>
  <c r="LO317" i="3" s="1"/>
  <c r="LA317" i="3"/>
  <c r="KU317" i="3"/>
  <c r="KT317" i="3"/>
  <c r="KS317" i="3"/>
  <c r="KL317" i="3"/>
  <c r="KW317" i="3" s="1"/>
  <c r="KK317" i="3"/>
  <c r="KV317" i="3" s="1"/>
  <c r="KH317" i="3"/>
  <c r="KB317" i="3"/>
  <c r="KA317" i="3"/>
  <c r="JZ317" i="3"/>
  <c r="JS317" i="3"/>
  <c r="KD317" i="3" s="1"/>
  <c r="JR317" i="3"/>
  <c r="KC317" i="3" s="1"/>
  <c r="JI317" i="3"/>
  <c r="JH317" i="3"/>
  <c r="JG317" i="3"/>
  <c r="IZ317" i="3"/>
  <c r="JK317" i="3" s="1"/>
  <c r="IY317" i="3"/>
  <c r="JJ317" i="3" s="1"/>
  <c r="IV317" i="3"/>
  <c r="IU317" i="3"/>
  <c r="IF317" i="3"/>
  <c r="IQ317" i="3" s="1"/>
  <c r="IB317" i="3"/>
  <c r="HW317" i="3"/>
  <c r="HV317" i="3"/>
  <c r="HU317" i="3"/>
  <c r="HM317" i="3"/>
  <c r="HX317" i="3" s="1"/>
  <c r="HI317" i="3"/>
  <c r="HD317" i="3"/>
  <c r="HC317" i="3"/>
  <c r="HB317" i="3"/>
  <c r="GT317" i="3"/>
  <c r="HE317" i="3" s="1"/>
  <c r="GP317" i="3"/>
  <c r="GK317" i="3"/>
  <c r="GJ317" i="3"/>
  <c r="GI317" i="3"/>
  <c r="GA317" i="3"/>
  <c r="GL317" i="3" s="1"/>
  <c r="FW317" i="3"/>
  <c r="FR317" i="3"/>
  <c r="FQ317" i="3"/>
  <c r="FP317" i="3"/>
  <c r="FH317" i="3"/>
  <c r="FS317" i="3" s="1"/>
  <c r="FD317" i="3"/>
  <c r="EO317" i="3"/>
  <c r="EZ317" i="3" s="1"/>
  <c r="EK317" i="3"/>
  <c r="EF317" i="3"/>
  <c r="EE317" i="3"/>
  <c r="ED317" i="3"/>
  <c r="DV317" i="3"/>
  <c r="EG317" i="3" s="1"/>
  <c r="DR317" i="3"/>
  <c r="DC317" i="3"/>
  <c r="CY317" i="3"/>
  <c r="CJ317" i="3"/>
  <c r="CU317" i="3" s="1"/>
  <c r="CF317" i="3"/>
  <c r="CA317" i="3"/>
  <c r="BZ317" i="3"/>
  <c r="BY317" i="3"/>
  <c r="BQ317" i="3"/>
  <c r="CB317" i="3" s="1"/>
  <c r="BM317" i="3"/>
  <c r="AX317" i="3"/>
  <c r="BI317" i="3" s="1"/>
  <c r="AT317" i="3"/>
  <c r="AO317" i="3"/>
  <c r="AN317" i="3"/>
  <c r="AM317" i="3"/>
  <c r="AA317" i="3"/>
  <c r="V317" i="3"/>
  <c r="U317" i="3"/>
  <c r="T317" i="3"/>
  <c r="L317" i="3"/>
  <c r="W317" i="3" s="1"/>
  <c r="MW316" i="3"/>
  <c r="MV316" i="3"/>
  <c r="MU316" i="3"/>
  <c r="MT316" i="3"/>
  <c r="MS316" i="3"/>
  <c r="NB316" i="3" s="1"/>
  <c r="MR316" i="3"/>
  <c r="NA316" i="3" s="1"/>
  <c r="MI316" i="3"/>
  <c r="MH316" i="3"/>
  <c r="MG316" i="3"/>
  <c r="MF316" i="3"/>
  <c r="ME316" i="3"/>
  <c r="LP316" i="3"/>
  <c r="LO316" i="3"/>
  <c r="LN316" i="3"/>
  <c r="LM316" i="3"/>
  <c r="LL316" i="3"/>
  <c r="KW316" i="3"/>
  <c r="KV316" i="3"/>
  <c r="KU316" i="3"/>
  <c r="KT316" i="3"/>
  <c r="KS316" i="3"/>
  <c r="KD316" i="3"/>
  <c r="KC316" i="3"/>
  <c r="KB316" i="3"/>
  <c r="KA316" i="3"/>
  <c r="JZ316" i="3"/>
  <c r="JK316" i="3"/>
  <c r="JJ316" i="3"/>
  <c r="JI316" i="3"/>
  <c r="JH316" i="3"/>
  <c r="JG316" i="3"/>
  <c r="IR316" i="3"/>
  <c r="IQ316" i="3"/>
  <c r="HY316" i="3"/>
  <c r="HX316" i="3"/>
  <c r="HW316" i="3"/>
  <c r="HV316" i="3"/>
  <c r="HU316" i="3"/>
  <c r="HF316" i="3"/>
  <c r="HE316" i="3"/>
  <c r="HD316" i="3"/>
  <c r="HC316" i="3"/>
  <c r="HB316" i="3"/>
  <c r="GM316" i="3"/>
  <c r="GL316" i="3"/>
  <c r="GK316" i="3"/>
  <c r="GJ316" i="3"/>
  <c r="GI316" i="3"/>
  <c r="FT316" i="3"/>
  <c r="FS316" i="3"/>
  <c r="FR316" i="3"/>
  <c r="FQ316" i="3"/>
  <c r="FP316" i="3"/>
  <c r="FA316" i="3"/>
  <c r="EZ316" i="3"/>
  <c r="EH316" i="3"/>
  <c r="EG316" i="3"/>
  <c r="EF316" i="3"/>
  <c r="EE316" i="3"/>
  <c r="ED316" i="3"/>
  <c r="DO316" i="3"/>
  <c r="DN316" i="3"/>
  <c r="CV316" i="3"/>
  <c r="CU316" i="3"/>
  <c r="CC316" i="3"/>
  <c r="CB316" i="3"/>
  <c r="CA316" i="3"/>
  <c r="BZ316" i="3"/>
  <c r="BY316" i="3"/>
  <c r="BJ316" i="3"/>
  <c r="BI316" i="3"/>
  <c r="AQ316" i="3"/>
  <c r="AP316" i="3"/>
  <c r="AO316" i="3"/>
  <c r="AN316" i="3"/>
  <c r="AM316" i="3"/>
  <c r="X316" i="3"/>
  <c r="W316" i="3"/>
  <c r="V316" i="3"/>
  <c r="U316" i="3"/>
  <c r="T316" i="3"/>
  <c r="MW315" i="3"/>
  <c r="MV315" i="3"/>
  <c r="MU315" i="3"/>
  <c r="MT315" i="3"/>
  <c r="MS315" i="3"/>
  <c r="NB315" i="3" s="1"/>
  <c r="MR315" i="3"/>
  <c r="MI315" i="3"/>
  <c r="MH315" i="3"/>
  <c r="MG315" i="3"/>
  <c r="MF315" i="3"/>
  <c r="ME315" i="3"/>
  <c r="LP315" i="3"/>
  <c r="LO315" i="3"/>
  <c r="LN315" i="3"/>
  <c r="LM315" i="3"/>
  <c r="LL315" i="3"/>
  <c r="KW315" i="3"/>
  <c r="KV315" i="3"/>
  <c r="KU315" i="3"/>
  <c r="KT315" i="3"/>
  <c r="KS315" i="3"/>
  <c r="KD315" i="3"/>
  <c r="KC315" i="3"/>
  <c r="KB315" i="3"/>
  <c r="KA315" i="3"/>
  <c r="JZ315" i="3"/>
  <c r="JK315" i="3"/>
  <c r="JJ315" i="3"/>
  <c r="JI315" i="3"/>
  <c r="JH315" i="3"/>
  <c r="JG315" i="3"/>
  <c r="IR315" i="3"/>
  <c r="IQ315" i="3"/>
  <c r="HY315" i="3"/>
  <c r="HX315" i="3"/>
  <c r="HW315" i="3"/>
  <c r="HV315" i="3"/>
  <c r="HU315" i="3"/>
  <c r="HF315" i="3"/>
  <c r="HE315" i="3"/>
  <c r="HD315" i="3"/>
  <c r="HC315" i="3"/>
  <c r="HB315" i="3"/>
  <c r="GM315" i="3"/>
  <c r="GL315" i="3"/>
  <c r="GK315" i="3"/>
  <c r="GJ315" i="3"/>
  <c r="GI315" i="3"/>
  <c r="FT315" i="3"/>
  <c r="FS315" i="3"/>
  <c r="FR315" i="3"/>
  <c r="FQ315" i="3"/>
  <c r="FP315" i="3"/>
  <c r="FA315" i="3"/>
  <c r="EZ315" i="3"/>
  <c r="EH315" i="3"/>
  <c r="EG315" i="3"/>
  <c r="EF315" i="3"/>
  <c r="EE315" i="3"/>
  <c r="ED315" i="3"/>
  <c r="DO315" i="3"/>
  <c r="DN315" i="3"/>
  <c r="CV315" i="3"/>
  <c r="CU315" i="3"/>
  <c r="CC315" i="3"/>
  <c r="CB315" i="3"/>
  <c r="CA315" i="3"/>
  <c r="BZ315" i="3"/>
  <c r="BY315" i="3"/>
  <c r="BJ315" i="3"/>
  <c r="BI315" i="3"/>
  <c r="AQ315" i="3"/>
  <c r="AP315" i="3"/>
  <c r="AO315" i="3"/>
  <c r="AN315" i="3"/>
  <c r="AM315" i="3"/>
  <c r="X315" i="3"/>
  <c r="W315" i="3"/>
  <c r="V315" i="3"/>
  <c r="U315" i="3"/>
  <c r="T315" i="3"/>
  <c r="MW314" i="3"/>
  <c r="MV314" i="3"/>
  <c r="MU314" i="3"/>
  <c r="MT314" i="3"/>
  <c r="MS314" i="3"/>
  <c r="MR314" i="3"/>
  <c r="NA314" i="3" s="1"/>
  <c r="MI314" i="3"/>
  <c r="MH314" i="3"/>
  <c r="MG314" i="3"/>
  <c r="MF314" i="3"/>
  <c r="ME314" i="3"/>
  <c r="LP314" i="3"/>
  <c r="LO314" i="3"/>
  <c r="LN314" i="3"/>
  <c r="LM314" i="3"/>
  <c r="LL314" i="3"/>
  <c r="KW314" i="3"/>
  <c r="KV314" i="3"/>
  <c r="KU314" i="3"/>
  <c r="KT314" i="3"/>
  <c r="KS314" i="3"/>
  <c r="KD314" i="3"/>
  <c r="KC314" i="3"/>
  <c r="KB314" i="3"/>
  <c r="KA314" i="3"/>
  <c r="JZ314" i="3"/>
  <c r="JK314" i="3"/>
  <c r="JJ314" i="3"/>
  <c r="JI314" i="3"/>
  <c r="JH314" i="3"/>
  <c r="JG314" i="3"/>
  <c r="IR314" i="3"/>
  <c r="IQ314" i="3"/>
  <c r="HY314" i="3"/>
  <c r="HX314" i="3"/>
  <c r="HW314" i="3"/>
  <c r="HV314" i="3"/>
  <c r="HU314" i="3"/>
  <c r="HF314" i="3"/>
  <c r="HE314" i="3"/>
  <c r="HD314" i="3"/>
  <c r="HC314" i="3"/>
  <c r="HB314" i="3"/>
  <c r="GM314" i="3"/>
  <c r="GL314" i="3"/>
  <c r="GK314" i="3"/>
  <c r="GJ314" i="3"/>
  <c r="GI314" i="3"/>
  <c r="FT314" i="3"/>
  <c r="FS314" i="3"/>
  <c r="FR314" i="3"/>
  <c r="FQ314" i="3"/>
  <c r="FP314" i="3"/>
  <c r="FA314" i="3"/>
  <c r="EZ314" i="3"/>
  <c r="EH314" i="3"/>
  <c r="EG314" i="3"/>
  <c r="EF314" i="3"/>
  <c r="EE314" i="3"/>
  <c r="ED314" i="3"/>
  <c r="DO314" i="3"/>
  <c r="DN314" i="3"/>
  <c r="CV314" i="3"/>
  <c r="CU314" i="3"/>
  <c r="CC314" i="3"/>
  <c r="CB314" i="3"/>
  <c r="CA314" i="3"/>
  <c r="BZ314" i="3"/>
  <c r="BY314" i="3"/>
  <c r="BJ314" i="3"/>
  <c r="BI314" i="3"/>
  <c r="AQ314" i="3"/>
  <c r="AP314" i="3"/>
  <c r="AO314" i="3"/>
  <c r="AN314" i="3"/>
  <c r="AM314" i="3"/>
  <c r="X314" i="3"/>
  <c r="W314" i="3"/>
  <c r="V314" i="3"/>
  <c r="U314" i="3"/>
  <c r="T314" i="3"/>
  <c r="MW313" i="3"/>
  <c r="MV313" i="3"/>
  <c r="MU313" i="3"/>
  <c r="MT313" i="3"/>
  <c r="MS313" i="3"/>
  <c r="NB313" i="3" s="1"/>
  <c r="MR313" i="3"/>
  <c r="NA313" i="3" s="1"/>
  <c r="MI313" i="3"/>
  <c r="MH313" i="3"/>
  <c r="MG313" i="3"/>
  <c r="MF313" i="3"/>
  <c r="ME313" i="3"/>
  <c r="LP313" i="3"/>
  <c r="LO313" i="3"/>
  <c r="LN313" i="3"/>
  <c r="LM313" i="3"/>
  <c r="LL313" i="3"/>
  <c r="KW313" i="3"/>
  <c r="KV313" i="3"/>
  <c r="KU313" i="3"/>
  <c r="KT313" i="3"/>
  <c r="KS313" i="3"/>
  <c r="KD313" i="3"/>
  <c r="KC313" i="3"/>
  <c r="KB313" i="3"/>
  <c r="KA313" i="3"/>
  <c r="JZ313" i="3"/>
  <c r="JK313" i="3"/>
  <c r="JJ313" i="3"/>
  <c r="JI313" i="3"/>
  <c r="JH313" i="3"/>
  <c r="JG313" i="3"/>
  <c r="IR313" i="3"/>
  <c r="IQ313" i="3"/>
  <c r="HY313" i="3"/>
  <c r="HX313" i="3"/>
  <c r="HW313" i="3"/>
  <c r="HV313" i="3"/>
  <c r="HU313" i="3"/>
  <c r="HF313" i="3"/>
  <c r="HE313" i="3"/>
  <c r="HD313" i="3"/>
  <c r="HC313" i="3"/>
  <c r="HB313" i="3"/>
  <c r="GM313" i="3"/>
  <c r="GL313" i="3"/>
  <c r="GK313" i="3"/>
  <c r="GJ313" i="3"/>
  <c r="GI313" i="3"/>
  <c r="FT313" i="3"/>
  <c r="FS313" i="3"/>
  <c r="FR313" i="3"/>
  <c r="FQ313" i="3"/>
  <c r="FP313" i="3"/>
  <c r="FA313" i="3"/>
  <c r="EZ313" i="3"/>
  <c r="EH313" i="3"/>
  <c r="EG313" i="3"/>
  <c r="EF313" i="3"/>
  <c r="EE313" i="3"/>
  <c r="ED313" i="3"/>
  <c r="DO313" i="3"/>
  <c r="DN313" i="3"/>
  <c r="CV313" i="3"/>
  <c r="CU313" i="3"/>
  <c r="CC313" i="3"/>
  <c r="CB313" i="3"/>
  <c r="CA313" i="3"/>
  <c r="BZ313" i="3"/>
  <c r="BY313" i="3"/>
  <c r="BJ313" i="3"/>
  <c r="BI313" i="3"/>
  <c r="AQ313" i="3"/>
  <c r="AP313" i="3"/>
  <c r="AO313" i="3"/>
  <c r="AN313" i="3"/>
  <c r="AM313" i="3"/>
  <c r="X313" i="3"/>
  <c r="W313" i="3"/>
  <c r="V313" i="3"/>
  <c r="U313" i="3"/>
  <c r="T313" i="3"/>
  <c r="MW312" i="3"/>
  <c r="MV312" i="3"/>
  <c r="MU312" i="3"/>
  <c r="MT312" i="3"/>
  <c r="MS312" i="3"/>
  <c r="NB312" i="3" s="1"/>
  <c r="MR312" i="3"/>
  <c r="NA312" i="3" s="1"/>
  <c r="MI312" i="3"/>
  <c r="MH312" i="3"/>
  <c r="MG312" i="3"/>
  <c r="MF312" i="3"/>
  <c r="ME312" i="3"/>
  <c r="LP312" i="3"/>
  <c r="LO312" i="3"/>
  <c r="LN312" i="3"/>
  <c r="LM312" i="3"/>
  <c r="LL312" i="3"/>
  <c r="KW312" i="3"/>
  <c r="KV312" i="3"/>
  <c r="KU312" i="3"/>
  <c r="KT312" i="3"/>
  <c r="KS312" i="3"/>
  <c r="KD312" i="3"/>
  <c r="KC312" i="3"/>
  <c r="KB312" i="3"/>
  <c r="KA312" i="3"/>
  <c r="JZ312" i="3"/>
  <c r="JK312" i="3"/>
  <c r="JJ312" i="3"/>
  <c r="JI312" i="3"/>
  <c r="JH312" i="3"/>
  <c r="JG312" i="3"/>
  <c r="IR312" i="3"/>
  <c r="IQ312" i="3"/>
  <c r="HY312" i="3"/>
  <c r="HX312" i="3"/>
  <c r="HW312" i="3"/>
  <c r="HV312" i="3"/>
  <c r="HU312" i="3"/>
  <c r="HF312" i="3"/>
  <c r="HE312" i="3"/>
  <c r="HD312" i="3"/>
  <c r="HC312" i="3"/>
  <c r="HB312" i="3"/>
  <c r="GM312" i="3"/>
  <c r="GL312" i="3"/>
  <c r="GK312" i="3"/>
  <c r="GJ312" i="3"/>
  <c r="GI312" i="3"/>
  <c r="FT312" i="3"/>
  <c r="FS312" i="3"/>
  <c r="FR312" i="3"/>
  <c r="FQ312" i="3"/>
  <c r="FP312" i="3"/>
  <c r="FA312" i="3"/>
  <c r="EZ312" i="3"/>
  <c r="EH312" i="3"/>
  <c r="EG312" i="3"/>
  <c r="EF312" i="3"/>
  <c r="EE312" i="3"/>
  <c r="ED312" i="3"/>
  <c r="DO312" i="3"/>
  <c r="DN312" i="3"/>
  <c r="CV312" i="3"/>
  <c r="CU312" i="3"/>
  <c r="CC312" i="3"/>
  <c r="CB312" i="3"/>
  <c r="CA312" i="3"/>
  <c r="BZ312" i="3"/>
  <c r="BY312" i="3"/>
  <c r="BJ312" i="3"/>
  <c r="BI312" i="3"/>
  <c r="AQ312" i="3"/>
  <c r="AP312" i="3"/>
  <c r="AO312" i="3"/>
  <c r="AN312" i="3"/>
  <c r="AM312" i="3"/>
  <c r="X312" i="3"/>
  <c r="W312" i="3"/>
  <c r="V312" i="3"/>
  <c r="U312" i="3"/>
  <c r="T312" i="3"/>
  <c r="MD311" i="3"/>
  <c r="MC311" i="3"/>
  <c r="MB311" i="3"/>
  <c r="MA311" i="3"/>
  <c r="LZ311" i="3"/>
  <c r="MI311" i="3" s="1"/>
  <c r="LY311" i="3"/>
  <c r="LK311" i="3"/>
  <c r="LJ311" i="3"/>
  <c r="LI311" i="3"/>
  <c r="LH311" i="3"/>
  <c r="LG311" i="3"/>
  <c r="LF311" i="3"/>
  <c r="LO311" i="3" s="1"/>
  <c r="KR311" i="3"/>
  <c r="KQ311" i="3"/>
  <c r="KP311" i="3"/>
  <c r="KO311" i="3"/>
  <c r="KN311" i="3"/>
  <c r="KW311" i="3" s="1"/>
  <c r="KM311" i="3"/>
  <c r="JY311" i="3"/>
  <c r="JX311" i="3"/>
  <c r="JW311" i="3"/>
  <c r="JV311" i="3"/>
  <c r="JU311" i="3"/>
  <c r="JT311" i="3"/>
  <c r="JF311" i="3"/>
  <c r="JE311" i="3"/>
  <c r="JD311" i="3"/>
  <c r="JC311" i="3"/>
  <c r="JB311" i="3"/>
  <c r="JK311" i="3" s="1"/>
  <c r="JA311" i="3"/>
  <c r="IR311" i="3"/>
  <c r="IQ311" i="3"/>
  <c r="IB311" i="3"/>
  <c r="GH311" i="3"/>
  <c r="GG311" i="3"/>
  <c r="GF311" i="3"/>
  <c r="GE311" i="3"/>
  <c r="GD311" i="3"/>
  <c r="GC311" i="3"/>
  <c r="FO311" i="3"/>
  <c r="FN311" i="3"/>
  <c r="FM311" i="3"/>
  <c r="FL311" i="3"/>
  <c r="FK311" i="3"/>
  <c r="FT311" i="3" s="1"/>
  <c r="FJ311" i="3"/>
  <c r="EV311" i="3"/>
  <c r="EU311" i="3"/>
  <c r="ET311" i="3"/>
  <c r="ES311" i="3"/>
  <c r="ER311" i="3"/>
  <c r="EQ311" i="3"/>
  <c r="EZ311" i="3" s="1"/>
  <c r="EC311" i="3"/>
  <c r="EB311" i="3"/>
  <c r="EA311" i="3"/>
  <c r="DZ311" i="3"/>
  <c r="DY311" i="3"/>
  <c r="DX311" i="3"/>
  <c r="DR311" i="3"/>
  <c r="DJ311" i="3"/>
  <c r="DJ310" i="3" s="1"/>
  <c r="MW310" i="3" s="1"/>
  <c r="DI311" i="3"/>
  <c r="DI310" i="3" s="1"/>
  <c r="MV310" i="3" s="1"/>
  <c r="L77" i="6" s="1"/>
  <c r="DH311" i="3"/>
  <c r="DH310" i="3" s="1"/>
  <c r="MU310" i="3" s="1"/>
  <c r="K77" i="6" s="1"/>
  <c r="DG311" i="3"/>
  <c r="DG310" i="3" s="1"/>
  <c r="MT310" i="3" s="1"/>
  <c r="DF311" i="3"/>
  <c r="DF310" i="3" s="1"/>
  <c r="MS310" i="3" s="1"/>
  <c r="J77" i="6" s="1"/>
  <c r="DE311" i="3"/>
  <c r="DN311" i="3" s="1"/>
  <c r="BE311" i="3"/>
  <c r="BD311" i="3"/>
  <c r="BC311" i="3"/>
  <c r="BB311" i="3"/>
  <c r="BA311" i="3"/>
  <c r="AZ311" i="3"/>
  <c r="AL311" i="3"/>
  <c r="AK311" i="3"/>
  <c r="AJ311" i="3"/>
  <c r="AI311" i="3"/>
  <c r="AH311" i="3"/>
  <c r="AQ311" i="3" s="1"/>
  <c r="AG311" i="3"/>
  <c r="AP311" i="3" s="1"/>
  <c r="MM310" i="3"/>
  <c r="MG310" i="3"/>
  <c r="MF310" i="3"/>
  <c r="ME310" i="3"/>
  <c r="LX310" i="3"/>
  <c r="MI310" i="3" s="1"/>
  <c r="LW310" i="3"/>
  <c r="MH310" i="3" s="1"/>
  <c r="LT310" i="3"/>
  <c r="LS310" i="3"/>
  <c r="LN310" i="3"/>
  <c r="LM310" i="3"/>
  <c r="LL310" i="3"/>
  <c r="LD310" i="3"/>
  <c r="LO310" i="3" s="1"/>
  <c r="LA310" i="3"/>
  <c r="KU310" i="3"/>
  <c r="KT310" i="3"/>
  <c r="KS310" i="3"/>
  <c r="KL310" i="3"/>
  <c r="KW310" i="3" s="1"/>
  <c r="KK310" i="3"/>
  <c r="KV310" i="3" s="1"/>
  <c r="KH310" i="3"/>
  <c r="KB310" i="3"/>
  <c r="KA310" i="3"/>
  <c r="JZ310" i="3"/>
  <c r="JS310" i="3"/>
  <c r="KD310" i="3" s="1"/>
  <c r="JR310" i="3"/>
  <c r="KC310" i="3" s="1"/>
  <c r="JI310" i="3"/>
  <c r="JH310" i="3"/>
  <c r="JG310" i="3"/>
  <c r="IZ310" i="3"/>
  <c r="JK310" i="3" s="1"/>
  <c r="IY310" i="3"/>
  <c r="JJ310" i="3" s="1"/>
  <c r="IV310" i="3"/>
  <c r="IU310" i="3"/>
  <c r="IF310" i="3"/>
  <c r="IQ310" i="3" s="1"/>
  <c r="IB310" i="3"/>
  <c r="HW310" i="3"/>
  <c r="HV310" i="3"/>
  <c r="HU310" i="3"/>
  <c r="HM310" i="3"/>
  <c r="HX310" i="3" s="1"/>
  <c r="HI310" i="3"/>
  <c r="HD310" i="3"/>
  <c r="HC310" i="3"/>
  <c r="HB310" i="3"/>
  <c r="GT310" i="3"/>
  <c r="HE310" i="3" s="1"/>
  <c r="GP310" i="3"/>
  <c r="GK310" i="3"/>
  <c r="GJ310" i="3"/>
  <c r="GI310" i="3"/>
  <c r="GA310" i="3"/>
  <c r="GL310" i="3" s="1"/>
  <c r="FW310" i="3"/>
  <c r="FR310" i="3"/>
  <c r="FQ310" i="3"/>
  <c r="FP310" i="3"/>
  <c r="FH310" i="3"/>
  <c r="FS310" i="3" s="1"/>
  <c r="FD310" i="3"/>
  <c r="EO310" i="3"/>
  <c r="EZ310" i="3" s="1"/>
  <c r="EK310" i="3"/>
  <c r="EF310" i="3"/>
  <c r="EE310" i="3"/>
  <c r="ED310" i="3"/>
  <c r="DV310" i="3"/>
  <c r="EG310" i="3" s="1"/>
  <c r="DR310" i="3"/>
  <c r="DC310" i="3"/>
  <c r="CY310" i="3"/>
  <c r="CJ310" i="3"/>
  <c r="CU310" i="3" s="1"/>
  <c r="CF310" i="3"/>
  <c r="CA310" i="3"/>
  <c r="BZ310" i="3"/>
  <c r="BY310" i="3"/>
  <c r="BQ310" i="3"/>
  <c r="CB310" i="3" s="1"/>
  <c r="BM310" i="3"/>
  <c r="AX310" i="3"/>
  <c r="BI310" i="3" s="1"/>
  <c r="AT310" i="3"/>
  <c r="AO310" i="3"/>
  <c r="AN310" i="3"/>
  <c r="AM310" i="3"/>
  <c r="AA310" i="3"/>
  <c r="V310" i="3"/>
  <c r="U310" i="3"/>
  <c r="T310" i="3"/>
  <c r="L310" i="3"/>
  <c r="W310" i="3" s="1"/>
  <c r="AA323" i="3"/>
  <c r="AO323" i="3"/>
  <c r="AT323" i="3"/>
  <c r="BM323" i="3"/>
  <c r="CF323" i="3"/>
  <c r="CY323" i="3"/>
  <c r="DR323" i="3"/>
  <c r="EK323" i="3"/>
  <c r="FD323" i="3"/>
  <c r="FW323" i="3"/>
  <c r="GP323" i="3"/>
  <c r="HI323" i="3"/>
  <c r="IB323" i="3"/>
  <c r="IU323" i="3"/>
  <c r="JI323" i="3"/>
  <c r="JN323" i="3"/>
  <c r="KB323" i="3"/>
  <c r="KG323" i="3"/>
  <c r="KZ323" i="3"/>
  <c r="LF323" i="3"/>
  <c r="LG323" i="3"/>
  <c r="LI323" i="3"/>
  <c r="LJ323" i="3"/>
  <c r="LN323" i="3"/>
  <c r="LS323" i="3"/>
  <c r="LY323" i="3"/>
  <c r="LZ323" i="3"/>
  <c r="MA323" i="3"/>
  <c r="MB323" i="3"/>
  <c r="MC323" i="3"/>
  <c r="MD323" i="3"/>
  <c r="L324" i="3"/>
  <c r="AA324" i="3"/>
  <c r="AE324" i="3"/>
  <c r="AO324" i="3"/>
  <c r="AT324" i="3"/>
  <c r="AX324" i="3"/>
  <c r="BM324" i="3"/>
  <c r="BQ324" i="3"/>
  <c r="CF324" i="3"/>
  <c r="CY324" i="3"/>
  <c r="DC324" i="3"/>
  <c r="DR324" i="3"/>
  <c r="DV324" i="3"/>
  <c r="EK324" i="3"/>
  <c r="EO324" i="3"/>
  <c r="FD324" i="3"/>
  <c r="FH324" i="3"/>
  <c r="FW324" i="3"/>
  <c r="GA324" i="3"/>
  <c r="GP324" i="3"/>
  <c r="GT324" i="3"/>
  <c r="HI324" i="3"/>
  <c r="HM324" i="3"/>
  <c r="IB324" i="3"/>
  <c r="IF324" i="3"/>
  <c r="IH324" i="3"/>
  <c r="II324" i="3"/>
  <c r="IK324" i="3"/>
  <c r="IL324" i="3"/>
  <c r="IU324" i="3"/>
  <c r="IY324" i="3"/>
  <c r="IZ324" i="3"/>
  <c r="JI324" i="3"/>
  <c r="JR324" i="3"/>
  <c r="JS324" i="3"/>
  <c r="KB324" i="3"/>
  <c r="KK324" i="3"/>
  <c r="KL324" i="3"/>
  <c r="LD324" i="3"/>
  <c r="LO324" i="3" s="1"/>
  <c r="LL324" i="3"/>
  <c r="LM324" i="3"/>
  <c r="LN324" i="3"/>
  <c r="LS324" i="3"/>
  <c r="LT324" i="3"/>
  <c r="LW324" i="3"/>
  <c r="MH324" i="3" s="1"/>
  <c r="LX324" i="3"/>
  <c r="MI324" i="3" s="1"/>
  <c r="ME324" i="3"/>
  <c r="MF324" i="3"/>
  <c r="MG324" i="3"/>
  <c r="MM324" i="3"/>
  <c r="N324" i="3"/>
  <c r="O324" i="3"/>
  <c r="Q324" i="3"/>
  <c r="R324" i="3"/>
  <c r="S324" i="3"/>
  <c r="V324" i="3" s="1"/>
  <c r="AG325" i="3"/>
  <c r="AG324" i="3" s="1"/>
  <c r="AH325" i="3"/>
  <c r="AH324" i="3" s="1"/>
  <c r="AI325" i="3"/>
  <c r="AJ325" i="3"/>
  <c r="AJ324" i="3" s="1"/>
  <c r="AK325" i="3"/>
  <c r="AK324" i="3" s="1"/>
  <c r="AL325" i="3"/>
  <c r="AZ325" i="3"/>
  <c r="BA325" i="3"/>
  <c r="BB325" i="3"/>
  <c r="BC325" i="3"/>
  <c r="BD325" i="3"/>
  <c r="BD324" i="3" s="1"/>
  <c r="BE325" i="3"/>
  <c r="BS324" i="3"/>
  <c r="BT324" i="3"/>
  <c r="BV324" i="3"/>
  <c r="BW324" i="3"/>
  <c r="BX324" i="3"/>
  <c r="CA324" i="3" s="1"/>
  <c r="CL324" i="3"/>
  <c r="CN324" i="3"/>
  <c r="CO324" i="3"/>
  <c r="CP324" i="3"/>
  <c r="CQ324" i="3"/>
  <c r="DE325" i="3"/>
  <c r="DE324" i="3" s="1"/>
  <c r="DF325" i="3"/>
  <c r="DO325" i="3" s="1"/>
  <c r="DG325" i="3"/>
  <c r="DG324" i="3" s="1"/>
  <c r="DH325" i="3"/>
  <c r="DH324" i="3" s="1"/>
  <c r="DI325" i="3"/>
  <c r="DI324" i="3" s="1"/>
  <c r="DJ325" i="3"/>
  <c r="DJ324" i="3" s="1"/>
  <c r="DX325" i="3"/>
  <c r="DX324" i="3" s="1"/>
  <c r="DY325" i="3"/>
  <c r="DY324" i="3" s="1"/>
  <c r="DZ325" i="3"/>
  <c r="DZ324" i="3" s="1"/>
  <c r="EA325" i="3"/>
  <c r="EA324" i="3" s="1"/>
  <c r="EB325" i="3"/>
  <c r="EB324" i="3" s="1"/>
  <c r="EC325" i="3"/>
  <c r="EC324" i="3" s="1"/>
  <c r="EQ325" i="3"/>
  <c r="ER325" i="3"/>
  <c r="ER324" i="3" s="1"/>
  <c r="ES325" i="3"/>
  <c r="ES324" i="3" s="1"/>
  <c r="ET325" i="3"/>
  <c r="ET324" i="3" s="1"/>
  <c r="EU325" i="3"/>
  <c r="EU324" i="3" s="1"/>
  <c r="EV325" i="3"/>
  <c r="EV324" i="3" s="1"/>
  <c r="FJ325" i="3"/>
  <c r="FJ324" i="3" s="1"/>
  <c r="FK325" i="3"/>
  <c r="FL325" i="3"/>
  <c r="FL324" i="3" s="1"/>
  <c r="FM325" i="3"/>
  <c r="FM324" i="3" s="1"/>
  <c r="FN325" i="3"/>
  <c r="FN324" i="3" s="1"/>
  <c r="FO325" i="3"/>
  <c r="FO324" i="3" s="1"/>
  <c r="GC325" i="3"/>
  <c r="GC324" i="3" s="1"/>
  <c r="GD325" i="3"/>
  <c r="GD324" i="3" s="1"/>
  <c r="GE325" i="3"/>
  <c r="GF325" i="3"/>
  <c r="GF324" i="3" s="1"/>
  <c r="GG325" i="3"/>
  <c r="GG324" i="3" s="1"/>
  <c r="GH325" i="3"/>
  <c r="GH324" i="3" s="1"/>
  <c r="GV324" i="3"/>
  <c r="GW324" i="3"/>
  <c r="GX324" i="3"/>
  <c r="GY324" i="3"/>
  <c r="GZ324" i="3"/>
  <c r="HA324" i="3"/>
  <c r="HQ324" i="3"/>
  <c r="HR324" i="3"/>
  <c r="HS324" i="3"/>
  <c r="HT324" i="3"/>
  <c r="IB325" i="3"/>
  <c r="IQ325" i="3"/>
  <c r="IR325" i="3"/>
  <c r="JA325" i="3"/>
  <c r="JA324" i="3" s="1"/>
  <c r="JB325" i="3"/>
  <c r="JB324" i="3" s="1"/>
  <c r="JC325" i="3"/>
  <c r="JD325" i="3"/>
  <c r="JD324" i="3" s="1"/>
  <c r="JE325" i="3"/>
  <c r="JE324" i="3" s="1"/>
  <c r="JF325" i="3"/>
  <c r="JT325" i="3"/>
  <c r="JU325" i="3"/>
  <c r="JU324" i="3" s="1"/>
  <c r="JV325" i="3"/>
  <c r="JW325" i="3"/>
  <c r="JW324" i="3" s="1"/>
  <c r="JX325" i="3"/>
  <c r="JX324" i="3" s="1"/>
  <c r="JY325" i="3"/>
  <c r="KM325" i="3"/>
  <c r="KV325" i="3" s="1"/>
  <c r="KN325" i="3"/>
  <c r="KO325" i="3"/>
  <c r="KO324" i="3" s="1"/>
  <c r="KP325" i="3"/>
  <c r="KP324" i="3" s="1"/>
  <c r="KQ325" i="3"/>
  <c r="KQ324" i="3" s="1"/>
  <c r="KR325" i="3"/>
  <c r="KR324" i="3" s="1"/>
  <c r="LF325" i="3"/>
  <c r="LG325" i="3"/>
  <c r="LP325" i="3" s="1"/>
  <c r="LH325" i="3"/>
  <c r="LI325" i="3"/>
  <c r="LJ325" i="3"/>
  <c r="LK325" i="3"/>
  <c r="LY325" i="3"/>
  <c r="LZ325" i="3"/>
  <c r="MA325" i="3"/>
  <c r="MB325" i="3"/>
  <c r="MC325" i="3"/>
  <c r="MD325" i="3"/>
  <c r="BI326" i="3"/>
  <c r="BJ326" i="3"/>
  <c r="DK326" i="3"/>
  <c r="DL326" i="3"/>
  <c r="DN326" i="3"/>
  <c r="DO326" i="3"/>
  <c r="ED326" i="3"/>
  <c r="EE326" i="3"/>
  <c r="EF326" i="3"/>
  <c r="EG326" i="3"/>
  <c r="EH326" i="3"/>
  <c r="EW326" i="3"/>
  <c r="EX326" i="3"/>
  <c r="EZ326" i="3"/>
  <c r="FA326" i="3"/>
  <c r="GI326" i="3"/>
  <c r="GJ326" i="3"/>
  <c r="GK326" i="3"/>
  <c r="GL326" i="3"/>
  <c r="GM326" i="3"/>
  <c r="IN326" i="3"/>
  <c r="IO326" i="3"/>
  <c r="IQ326" i="3"/>
  <c r="IR326" i="3"/>
  <c r="JG326" i="3"/>
  <c r="JH326" i="3"/>
  <c r="JI326" i="3"/>
  <c r="JJ326" i="3"/>
  <c r="JK326" i="3"/>
  <c r="JZ326" i="3"/>
  <c r="KA326" i="3"/>
  <c r="KB326" i="3"/>
  <c r="KC326" i="3"/>
  <c r="KD326" i="3"/>
  <c r="KS326" i="3"/>
  <c r="KT326" i="3"/>
  <c r="KU326" i="3"/>
  <c r="KV326" i="3"/>
  <c r="KW326" i="3"/>
  <c r="LL326" i="3"/>
  <c r="LM326" i="3"/>
  <c r="LN326" i="3"/>
  <c r="LO326" i="3"/>
  <c r="LP326" i="3"/>
  <c r="ME326" i="3"/>
  <c r="MF326" i="3"/>
  <c r="MG326" i="3"/>
  <c r="MH326" i="3"/>
  <c r="MI326" i="3"/>
  <c r="MR326" i="3"/>
  <c r="MS326" i="3"/>
  <c r="MT326" i="3"/>
  <c r="MU326" i="3"/>
  <c r="MV326" i="3"/>
  <c r="MW326" i="3"/>
  <c r="BI327" i="3"/>
  <c r="BJ327" i="3"/>
  <c r="DK327" i="3"/>
  <c r="DL327" i="3"/>
  <c r="DN327" i="3"/>
  <c r="DO327" i="3"/>
  <c r="ED327" i="3"/>
  <c r="EE327" i="3"/>
  <c r="EF327" i="3"/>
  <c r="EG327" i="3"/>
  <c r="EH327" i="3"/>
  <c r="EW327" i="3"/>
  <c r="EX327" i="3"/>
  <c r="EZ327" i="3"/>
  <c r="FA327" i="3"/>
  <c r="GI327" i="3"/>
  <c r="GJ327" i="3"/>
  <c r="GK327" i="3"/>
  <c r="GL327" i="3"/>
  <c r="GM327" i="3"/>
  <c r="IN327" i="3"/>
  <c r="IO327" i="3"/>
  <c r="IQ327" i="3"/>
  <c r="IR327" i="3"/>
  <c r="JG327" i="3"/>
  <c r="JH327" i="3"/>
  <c r="JI327" i="3"/>
  <c r="JJ327" i="3"/>
  <c r="JK327" i="3"/>
  <c r="JZ327" i="3"/>
  <c r="KA327" i="3"/>
  <c r="KB327" i="3"/>
  <c r="KC327" i="3"/>
  <c r="KD327" i="3"/>
  <c r="KS327" i="3"/>
  <c r="KT327" i="3"/>
  <c r="KU327" i="3"/>
  <c r="KV327" i="3"/>
  <c r="KW327" i="3"/>
  <c r="LL327" i="3"/>
  <c r="LM327" i="3"/>
  <c r="LN327" i="3"/>
  <c r="LO327" i="3"/>
  <c r="LP327" i="3"/>
  <c r="ME327" i="3"/>
  <c r="MF327" i="3"/>
  <c r="MG327" i="3"/>
  <c r="MH327" i="3"/>
  <c r="MI327" i="3"/>
  <c r="MR327" i="3"/>
  <c r="NA327" i="3" s="1"/>
  <c r="MS327" i="3"/>
  <c r="MT327" i="3"/>
  <c r="MU327" i="3"/>
  <c r="MV327" i="3"/>
  <c r="MW327" i="3"/>
  <c r="T328" i="3"/>
  <c r="U328" i="3"/>
  <c r="V328" i="3"/>
  <c r="W328" i="3"/>
  <c r="X328" i="3"/>
  <c r="AM328" i="3"/>
  <c r="AN328" i="3"/>
  <c r="AO328" i="3"/>
  <c r="AP328" i="3"/>
  <c r="AQ328" i="3"/>
  <c r="BI328" i="3"/>
  <c r="BJ328" i="3"/>
  <c r="BY328" i="3"/>
  <c r="BZ328" i="3"/>
  <c r="CA328" i="3"/>
  <c r="CB328" i="3"/>
  <c r="CC328" i="3"/>
  <c r="CU328" i="3"/>
  <c r="CV328" i="3"/>
  <c r="DK328" i="3"/>
  <c r="DL328" i="3"/>
  <c r="DN328" i="3"/>
  <c r="DO328" i="3"/>
  <c r="ED328" i="3"/>
  <c r="EE328" i="3"/>
  <c r="EF328" i="3"/>
  <c r="EG328" i="3"/>
  <c r="EH328" i="3"/>
  <c r="EW328" i="3"/>
  <c r="EX328" i="3"/>
  <c r="EZ328" i="3"/>
  <c r="FA328" i="3"/>
  <c r="FP328" i="3"/>
  <c r="FQ328" i="3"/>
  <c r="FR328" i="3"/>
  <c r="FS328" i="3"/>
  <c r="FT328" i="3"/>
  <c r="GI328" i="3"/>
  <c r="GJ328" i="3"/>
  <c r="GK328" i="3"/>
  <c r="GL328" i="3"/>
  <c r="GM328" i="3"/>
  <c r="HB328" i="3"/>
  <c r="HC328" i="3"/>
  <c r="HD328" i="3"/>
  <c r="HE328" i="3"/>
  <c r="HF328" i="3"/>
  <c r="HU328" i="3"/>
  <c r="HV328" i="3"/>
  <c r="HW328" i="3"/>
  <c r="HX328" i="3"/>
  <c r="HY328" i="3"/>
  <c r="IN328" i="3"/>
  <c r="IO328" i="3"/>
  <c r="IQ328" i="3"/>
  <c r="IR328" i="3"/>
  <c r="JG328" i="3"/>
  <c r="JH328" i="3"/>
  <c r="JI328" i="3"/>
  <c r="JJ328" i="3"/>
  <c r="JK328" i="3"/>
  <c r="JZ328" i="3"/>
  <c r="KA328" i="3"/>
  <c r="KB328" i="3"/>
  <c r="KC328" i="3"/>
  <c r="KD328" i="3"/>
  <c r="KS328" i="3"/>
  <c r="KT328" i="3"/>
  <c r="KU328" i="3"/>
  <c r="KV328" i="3"/>
  <c r="KW328" i="3"/>
  <c r="LL328" i="3"/>
  <c r="LM328" i="3"/>
  <c r="LN328" i="3"/>
  <c r="LO328" i="3"/>
  <c r="LP328" i="3"/>
  <c r="ME328" i="3"/>
  <c r="MF328" i="3"/>
  <c r="MG328" i="3"/>
  <c r="MH328" i="3"/>
  <c r="MI328" i="3"/>
  <c r="MR328" i="3"/>
  <c r="NA328" i="3" s="1"/>
  <c r="MS328" i="3"/>
  <c r="MT328" i="3"/>
  <c r="MU328" i="3"/>
  <c r="MV328" i="3"/>
  <c r="MW328" i="3"/>
  <c r="AA329" i="3"/>
  <c r="AO329" i="3"/>
  <c r="AT329" i="3"/>
  <c r="BM329" i="3"/>
  <c r="CF329" i="3"/>
  <c r="CY329" i="3"/>
  <c r="DR329" i="3"/>
  <c r="EK329" i="3"/>
  <c r="FD329" i="3"/>
  <c r="FW329" i="3"/>
  <c r="GP329" i="3"/>
  <c r="HI329" i="3"/>
  <c r="IB329" i="3"/>
  <c r="IH329" i="3"/>
  <c r="II329" i="3"/>
  <c r="IK329" i="3"/>
  <c r="IL329" i="3"/>
  <c r="IU329" i="3"/>
  <c r="JI329" i="3"/>
  <c r="KB329" i="3"/>
  <c r="LL329" i="3"/>
  <c r="LM329" i="3"/>
  <c r="LN329" i="3"/>
  <c r="LS329" i="3"/>
  <c r="LT329" i="3"/>
  <c r="ME329" i="3"/>
  <c r="MF329" i="3"/>
  <c r="MG329" i="3"/>
  <c r="MM329" i="3"/>
  <c r="BH311" i="3" l="1"/>
  <c r="CR324" i="3"/>
  <c r="BB324" i="3"/>
  <c r="BH324" i="3" s="1"/>
  <c r="BH325" i="3"/>
  <c r="BF311" i="3"/>
  <c r="BA324" i="3"/>
  <c r="BG324" i="3" s="1"/>
  <c r="BG325" i="3"/>
  <c r="BJ311" i="3"/>
  <c r="BG311" i="3"/>
  <c r="CT324" i="3"/>
  <c r="AZ324" i="3"/>
  <c r="BF325" i="3"/>
  <c r="IH323" i="3"/>
  <c r="NB326" i="3"/>
  <c r="JQ323" i="3"/>
  <c r="JS323" i="3" s="1"/>
  <c r="IL323" i="3"/>
  <c r="MM323" i="3"/>
  <c r="IW323" i="3"/>
  <c r="IY323" i="3" s="1"/>
  <c r="KJ323" i="3"/>
  <c r="KL323" i="3" s="1"/>
  <c r="IK323" i="3"/>
  <c r="MZ322" i="3"/>
  <c r="MY318" i="3"/>
  <c r="MY322" i="3"/>
  <c r="MZ321" i="3"/>
  <c r="MZ316" i="3"/>
  <c r="IN324" i="3"/>
  <c r="IV324" i="3"/>
  <c r="LT323" i="3"/>
  <c r="MY326" i="3"/>
  <c r="MZ327" i="3"/>
  <c r="MG323" i="3"/>
  <c r="LM323" i="3"/>
  <c r="MY314" i="3"/>
  <c r="MX315" i="3"/>
  <c r="MX319" i="3"/>
  <c r="MX321" i="3"/>
  <c r="IO324" i="3"/>
  <c r="LL323" i="3"/>
  <c r="MY320" i="3"/>
  <c r="II323" i="3"/>
  <c r="AC323" i="3"/>
  <c r="AE323" i="3" s="1"/>
  <c r="MZ326" i="3"/>
  <c r="MZ319" i="3"/>
  <c r="DE310" i="3"/>
  <c r="DN310" i="3" s="1"/>
  <c r="EF311" i="3"/>
  <c r="FR311" i="3"/>
  <c r="GI311" i="3"/>
  <c r="HD311" i="3"/>
  <c r="EX311" i="3"/>
  <c r="GJ311" i="3"/>
  <c r="ME311" i="3"/>
  <c r="MU311" i="3"/>
  <c r="KA311" i="3"/>
  <c r="DE317" i="3"/>
  <c r="DS317" i="3" s="1"/>
  <c r="DM317" i="3"/>
  <c r="MT311" i="3"/>
  <c r="MG325" i="3"/>
  <c r="LL325" i="3"/>
  <c r="LN325" i="3"/>
  <c r="EW325" i="3"/>
  <c r="BI325" i="3"/>
  <c r="MX328" i="3"/>
  <c r="MZ328" i="3"/>
  <c r="MZ315" i="3"/>
  <c r="MZ318" i="3"/>
  <c r="ME323" i="3"/>
  <c r="MX312" i="3"/>
  <c r="MY316" i="3"/>
  <c r="MZ320" i="3"/>
  <c r="KT325" i="3"/>
  <c r="MX318" i="3"/>
  <c r="MY328" i="3"/>
  <c r="BJ325" i="3"/>
  <c r="AP325" i="3"/>
  <c r="MX327" i="3"/>
  <c r="MX326" i="3"/>
  <c r="MF323" i="3"/>
  <c r="EE311" i="3"/>
  <c r="HC311" i="3"/>
  <c r="JI311" i="3"/>
  <c r="JZ311" i="3"/>
  <c r="KU311" i="3"/>
  <c r="MG311" i="3"/>
  <c r="MZ312" i="3"/>
  <c r="MY312" i="3"/>
  <c r="MX316" i="3"/>
  <c r="MY321" i="3"/>
  <c r="MX322" i="3"/>
  <c r="GR323" i="3"/>
  <c r="GT323" i="3" s="1"/>
  <c r="LU323" i="3"/>
  <c r="LW323" i="3" s="1"/>
  <c r="MH323" i="3" s="1"/>
  <c r="ID323" i="3"/>
  <c r="IF323" i="3" s="1"/>
  <c r="FF323" i="3"/>
  <c r="FH323" i="3" s="1"/>
  <c r="LV323" i="3"/>
  <c r="LX323" i="3" s="1"/>
  <c r="MI323" i="3" s="1"/>
  <c r="LB323" i="3"/>
  <c r="LD323" i="3" s="1"/>
  <c r="LO323" i="3" s="1"/>
  <c r="HK323" i="3"/>
  <c r="HM323" i="3" s="1"/>
  <c r="EM323" i="3"/>
  <c r="EO323" i="3" s="1"/>
  <c r="BO323" i="3"/>
  <c r="BQ323" i="3" s="1"/>
  <c r="IX323" i="3"/>
  <c r="IZ323" i="3" s="1"/>
  <c r="KI323" i="3"/>
  <c r="KK323" i="3" s="1"/>
  <c r="JP323" i="3"/>
  <c r="JR323" i="3" s="1"/>
  <c r="FY323" i="3"/>
  <c r="GA323" i="3" s="1"/>
  <c r="JS329" i="3"/>
  <c r="MN317" i="3"/>
  <c r="E78" i="6" s="1"/>
  <c r="IY329" i="3"/>
  <c r="EO329" i="3"/>
  <c r="DS311" i="3"/>
  <c r="MW325" i="3"/>
  <c r="KN324" i="3"/>
  <c r="KW324" i="3" s="1"/>
  <c r="KW325" i="3"/>
  <c r="JI325" i="3"/>
  <c r="HP324" i="3"/>
  <c r="HV324" i="3" s="1"/>
  <c r="IC325" i="3"/>
  <c r="MY317" i="3"/>
  <c r="N78" i="6" s="1"/>
  <c r="MT325" i="3"/>
  <c r="AE329" i="3"/>
  <c r="DT323" i="3"/>
  <c r="DV323" i="3" s="1"/>
  <c r="DV329" i="3"/>
  <c r="MZ317" i="3"/>
  <c r="EH325" i="3"/>
  <c r="MV311" i="3"/>
  <c r="AO311" i="3"/>
  <c r="AN311" i="3"/>
  <c r="DM311" i="3"/>
  <c r="DM310" i="3" s="1"/>
  <c r="IC311" i="3"/>
  <c r="JG311" i="3"/>
  <c r="KB311" i="3"/>
  <c r="KS311" i="3"/>
  <c r="KT311" i="3"/>
  <c r="MZ313" i="3"/>
  <c r="MX313" i="3"/>
  <c r="MX314" i="3"/>
  <c r="AE317" i="3"/>
  <c r="AP317" i="3" s="1"/>
  <c r="DK317" i="3"/>
  <c r="MY319" i="3"/>
  <c r="MX320" i="3"/>
  <c r="NB320" i="3"/>
  <c r="NA321" i="3"/>
  <c r="MF325" i="3"/>
  <c r="GM325" i="3"/>
  <c r="EG325" i="3"/>
  <c r="AQ325" i="3"/>
  <c r="IQ324" i="3"/>
  <c r="MN310" i="3"/>
  <c r="E77" i="6" s="1"/>
  <c r="MZ310" i="3"/>
  <c r="MW311" i="3"/>
  <c r="AM311" i="3"/>
  <c r="ED311" i="3"/>
  <c r="EY311" i="3"/>
  <c r="FP311" i="3"/>
  <c r="GK311" i="3"/>
  <c r="HB311" i="3"/>
  <c r="MZ314" i="3"/>
  <c r="MY315" i="3"/>
  <c r="DL317" i="3"/>
  <c r="HW324" i="3"/>
  <c r="EE325" i="3"/>
  <c r="EF324" i="3"/>
  <c r="DN325" i="3"/>
  <c r="DM324" i="3"/>
  <c r="NB318" i="3"/>
  <c r="NA319" i="3"/>
  <c r="NB322" i="3"/>
  <c r="LM311" i="3"/>
  <c r="LN311" i="3"/>
  <c r="MY313" i="3"/>
  <c r="MV325" i="3"/>
  <c r="KM324" i="3"/>
  <c r="KV324" i="3" s="1"/>
  <c r="KS325" i="3"/>
  <c r="MY310" i="3"/>
  <c r="N77" i="6" s="1"/>
  <c r="BQ329" i="3"/>
  <c r="J323" i="3"/>
  <c r="L323" i="3" s="1"/>
  <c r="L329" i="3"/>
  <c r="MS325" i="3"/>
  <c r="KD325" i="3"/>
  <c r="JT324" i="3"/>
  <c r="JZ324" i="3" s="1"/>
  <c r="JZ325" i="3"/>
  <c r="KC325" i="3"/>
  <c r="MR325" i="3"/>
  <c r="NA325" i="3" s="1"/>
  <c r="LM325" i="3"/>
  <c r="JJ325" i="3"/>
  <c r="HB325" i="3"/>
  <c r="GL325" i="3"/>
  <c r="FS325" i="3"/>
  <c r="FA325" i="3"/>
  <c r="DL325" i="3"/>
  <c r="AN325" i="3"/>
  <c r="AE310" i="3"/>
  <c r="AP310" i="3" s="1"/>
  <c r="BI311" i="3"/>
  <c r="DK311" i="3"/>
  <c r="DK310" i="3" s="1"/>
  <c r="DO311" i="3"/>
  <c r="EG311" i="3"/>
  <c r="EW311" i="3"/>
  <c r="FA311" i="3"/>
  <c r="FQ311" i="3"/>
  <c r="JH311" i="3"/>
  <c r="KV311" i="3"/>
  <c r="LL311" i="3"/>
  <c r="LP311" i="3"/>
  <c r="MF311" i="3"/>
  <c r="MR311" i="3"/>
  <c r="NB314" i="3"/>
  <c r="NA315" i="3"/>
  <c r="MH325" i="3"/>
  <c r="MU325" i="3"/>
  <c r="KB325" i="3"/>
  <c r="GI325" i="3"/>
  <c r="GK325" i="3"/>
  <c r="FR325" i="3"/>
  <c r="EY325" i="3"/>
  <c r="AM325" i="3"/>
  <c r="AO325" i="3"/>
  <c r="DL311" i="3"/>
  <c r="DL310" i="3" s="1"/>
  <c r="EH311" i="3"/>
  <c r="GL311" i="3"/>
  <c r="KC311" i="3"/>
  <c r="MS311" i="3"/>
  <c r="FQ325" i="3"/>
  <c r="FS311" i="3"/>
  <c r="GM311" i="3"/>
  <c r="JJ311" i="3"/>
  <c r="KD311" i="3"/>
  <c r="MH311" i="3"/>
  <c r="HC325" i="3"/>
  <c r="ED325" i="3"/>
  <c r="JR329" i="3"/>
  <c r="DA323" i="3"/>
  <c r="DC323" i="3" s="1"/>
  <c r="DC329" i="3"/>
  <c r="LW329" i="3"/>
  <c r="MH329" i="3" s="1"/>
  <c r="KK329" i="3"/>
  <c r="IZ329" i="3"/>
  <c r="IV329" i="3"/>
  <c r="IO329" i="3"/>
  <c r="HM329" i="3"/>
  <c r="GT329" i="3"/>
  <c r="GA329" i="3"/>
  <c r="NB328" i="3"/>
  <c r="KU324" i="3"/>
  <c r="HD324" i="3"/>
  <c r="EE324" i="3"/>
  <c r="MV324" i="3"/>
  <c r="HC324" i="3"/>
  <c r="FR324" i="3"/>
  <c r="EY324" i="3"/>
  <c r="EG324" i="3"/>
  <c r="ED324" i="3"/>
  <c r="DN324" i="3"/>
  <c r="DK324" i="3"/>
  <c r="KD324" i="3"/>
  <c r="KA324" i="3"/>
  <c r="JH324" i="3"/>
  <c r="JK324" i="3"/>
  <c r="HE324" i="3"/>
  <c r="HB324" i="3"/>
  <c r="GJ324" i="3"/>
  <c r="EX324" i="3"/>
  <c r="AN324" i="3"/>
  <c r="IN329" i="3"/>
  <c r="LX329" i="3"/>
  <c r="MI329" i="3" s="1"/>
  <c r="LD329" i="3"/>
  <c r="LO329" i="3" s="1"/>
  <c r="KL329" i="3"/>
  <c r="IF329" i="3"/>
  <c r="IQ329" i="3" s="1"/>
  <c r="FH329" i="3"/>
  <c r="AV323" i="3"/>
  <c r="AX323" i="3" s="1"/>
  <c r="AX329" i="3"/>
  <c r="MY327" i="3"/>
  <c r="NB327" i="3"/>
  <c r="JJ324" i="3"/>
  <c r="JG324" i="3"/>
  <c r="GL324" i="3"/>
  <c r="GI324" i="3"/>
  <c r="FS324" i="3"/>
  <c r="FP324" i="3"/>
  <c r="BY324" i="3"/>
  <c r="CB324" i="3"/>
  <c r="AP324" i="3"/>
  <c r="AM324" i="3"/>
  <c r="NA326" i="3"/>
  <c r="MI325" i="3"/>
  <c r="ME325" i="3"/>
  <c r="LO325" i="3"/>
  <c r="KU325" i="3"/>
  <c r="KA325" i="3"/>
  <c r="JK325" i="3"/>
  <c r="JG325" i="3"/>
  <c r="HD325" i="3"/>
  <c r="GJ325" i="3"/>
  <c r="FT325" i="3"/>
  <c r="FP325" i="3"/>
  <c r="EZ325" i="3"/>
  <c r="EF325" i="3"/>
  <c r="DK325" i="3"/>
  <c r="GE324" i="3"/>
  <c r="GK324" i="3" s="1"/>
  <c r="BC324" i="3"/>
  <c r="MU324" i="3" s="1"/>
  <c r="BI324" i="3"/>
  <c r="FK324" i="3"/>
  <c r="DF324" i="3"/>
  <c r="CM324" i="3"/>
  <c r="CS324" i="3" s="1"/>
  <c r="BZ324" i="3"/>
  <c r="EX325" i="3"/>
  <c r="U324" i="3"/>
  <c r="HO324" i="3"/>
  <c r="EQ324" i="3"/>
  <c r="JH325" i="3"/>
  <c r="W324" i="3"/>
  <c r="T324" i="3"/>
  <c r="MW324" i="3"/>
  <c r="BF324" i="3" l="1"/>
  <c r="IQ323" i="3"/>
  <c r="IN323" i="3"/>
  <c r="IO323" i="3"/>
  <c r="IV323" i="3"/>
  <c r="DS310" i="3"/>
  <c r="KC324" i="3"/>
  <c r="KS324" i="3"/>
  <c r="MR310" i="3"/>
  <c r="KT324" i="3"/>
  <c r="MY325" i="3"/>
  <c r="DN317" i="3"/>
  <c r="MX325" i="3"/>
  <c r="MZ311" i="3"/>
  <c r="MR317" i="3"/>
  <c r="KH324" i="3"/>
  <c r="MZ325" i="3"/>
  <c r="LA324" i="3"/>
  <c r="MP317" i="3"/>
  <c r="NB325" i="3"/>
  <c r="MY311" i="3"/>
  <c r="NB311" i="3"/>
  <c r="MX311" i="3"/>
  <c r="NA311" i="3"/>
  <c r="MP310" i="3"/>
  <c r="CZ324" i="3"/>
  <c r="DL324" i="3"/>
  <c r="FQ324" i="3"/>
  <c r="MT324" i="3"/>
  <c r="MZ324" i="3" s="1"/>
  <c r="MR324" i="3"/>
  <c r="HX324" i="3"/>
  <c r="HU324" i="3"/>
  <c r="EZ324" i="3"/>
  <c r="EW324" i="3"/>
  <c r="MS324" i="3"/>
  <c r="NA317" i="3" l="1"/>
  <c r="G78" i="6"/>
  <c r="MX317" i="3"/>
  <c r="M78" i="6" s="1"/>
  <c r="I78" i="6"/>
  <c r="Q78" i="6" s="1"/>
  <c r="MX310" i="3"/>
  <c r="M77" i="6" s="1"/>
  <c r="I77" i="6"/>
  <c r="NA310" i="3"/>
  <c r="G77" i="6"/>
  <c r="MY324" i="3"/>
  <c r="MX324" i="3"/>
  <c r="O77" i="6" l="1"/>
  <c r="Q77" i="6"/>
  <c r="O78" i="6"/>
  <c r="T19" i="3"/>
  <c r="U19" i="3"/>
  <c r="V19" i="3"/>
  <c r="T23" i="3"/>
  <c r="U23" i="3"/>
  <c r="V23" i="3"/>
  <c r="T34" i="3"/>
  <c r="U34" i="3"/>
  <c r="V34" i="3"/>
  <c r="T35" i="3"/>
  <c r="U35" i="3"/>
  <c r="V35" i="3"/>
  <c r="T36" i="3"/>
  <c r="U36" i="3"/>
  <c r="V36" i="3"/>
  <c r="T40" i="3"/>
  <c r="U40" i="3"/>
  <c r="V40" i="3"/>
  <c r="T41" i="3"/>
  <c r="U41" i="3"/>
  <c r="V41" i="3"/>
  <c r="T42" i="3"/>
  <c r="U42" i="3"/>
  <c r="V42" i="3"/>
  <c r="T48" i="3"/>
  <c r="U48" i="3"/>
  <c r="V48" i="3"/>
  <c r="T49" i="3"/>
  <c r="U49" i="3"/>
  <c r="V49" i="3"/>
  <c r="T50" i="3"/>
  <c r="U50" i="3"/>
  <c r="V50" i="3"/>
  <c r="T53" i="3"/>
  <c r="U53" i="3"/>
  <c r="V53" i="3"/>
  <c r="T54" i="3"/>
  <c r="U54" i="3"/>
  <c r="V54" i="3"/>
  <c r="T57" i="3"/>
  <c r="U57" i="3"/>
  <c r="V57" i="3"/>
  <c r="T58" i="3"/>
  <c r="U58" i="3"/>
  <c r="V58" i="3"/>
  <c r="T59" i="3"/>
  <c r="U59" i="3"/>
  <c r="V59" i="3"/>
  <c r="T60" i="3"/>
  <c r="U60" i="3"/>
  <c r="V60" i="3"/>
  <c r="T65" i="3"/>
  <c r="U65" i="3"/>
  <c r="V65" i="3"/>
  <c r="T66" i="3"/>
  <c r="U66" i="3"/>
  <c r="V66" i="3"/>
  <c r="T68" i="3"/>
  <c r="U68" i="3"/>
  <c r="V68" i="3"/>
  <c r="T70" i="3"/>
  <c r="U70" i="3"/>
  <c r="V70" i="3"/>
  <c r="T71" i="3"/>
  <c r="U71" i="3"/>
  <c r="V71" i="3"/>
  <c r="T72" i="3"/>
  <c r="U72" i="3"/>
  <c r="V72" i="3"/>
  <c r="T73" i="3"/>
  <c r="U73" i="3"/>
  <c r="V73" i="3"/>
  <c r="T106" i="3"/>
  <c r="U106" i="3"/>
  <c r="V106" i="3"/>
  <c r="T107" i="3"/>
  <c r="U107" i="3"/>
  <c r="V107" i="3"/>
  <c r="T108" i="3"/>
  <c r="U108" i="3"/>
  <c r="V108" i="3"/>
  <c r="T111" i="3"/>
  <c r="U111" i="3"/>
  <c r="V111" i="3"/>
  <c r="T112" i="3"/>
  <c r="U112" i="3"/>
  <c r="V112" i="3"/>
  <c r="T113" i="3"/>
  <c r="U113" i="3"/>
  <c r="V113" i="3"/>
  <c r="T121" i="3"/>
  <c r="U121" i="3"/>
  <c r="V121" i="3"/>
  <c r="T122" i="3"/>
  <c r="U122" i="3"/>
  <c r="V122" i="3"/>
  <c r="T123" i="3"/>
  <c r="U123" i="3"/>
  <c r="V123" i="3"/>
  <c r="T124" i="3"/>
  <c r="U124" i="3"/>
  <c r="V124" i="3"/>
  <c r="T168" i="3"/>
  <c r="U168" i="3"/>
  <c r="V168" i="3"/>
  <c r="T169" i="3"/>
  <c r="U169" i="3"/>
  <c r="V169" i="3"/>
  <c r="T180" i="3"/>
  <c r="U180" i="3"/>
  <c r="V180" i="3"/>
  <c r="T181" i="3"/>
  <c r="U181" i="3"/>
  <c r="V181" i="3"/>
  <c r="T182" i="3"/>
  <c r="U182" i="3"/>
  <c r="V182" i="3"/>
  <c r="T183" i="3"/>
  <c r="U183" i="3"/>
  <c r="V183" i="3"/>
  <c r="T186" i="3"/>
  <c r="U186" i="3"/>
  <c r="V186" i="3"/>
  <c r="T187" i="3"/>
  <c r="U187" i="3"/>
  <c r="V187" i="3"/>
  <c r="T198" i="3"/>
  <c r="U198" i="3"/>
  <c r="V198" i="3"/>
  <c r="T204" i="3"/>
  <c r="U204" i="3"/>
  <c r="V204" i="3"/>
  <c r="T205" i="3"/>
  <c r="U205" i="3"/>
  <c r="V205" i="3"/>
  <c r="T207" i="3"/>
  <c r="U207" i="3"/>
  <c r="V207" i="3"/>
  <c r="T208" i="3"/>
  <c r="U208" i="3"/>
  <c r="V208" i="3"/>
  <c r="T209" i="3"/>
  <c r="U209" i="3"/>
  <c r="V209" i="3"/>
  <c r="T210" i="3"/>
  <c r="U210" i="3"/>
  <c r="V210" i="3"/>
  <c r="T211" i="3"/>
  <c r="U211" i="3"/>
  <c r="V211" i="3"/>
  <c r="T234" i="3"/>
  <c r="U234" i="3"/>
  <c r="V234" i="3"/>
  <c r="T241" i="3"/>
  <c r="U241" i="3"/>
  <c r="V241" i="3"/>
  <c r="T245" i="3"/>
  <c r="U245" i="3"/>
  <c r="V245" i="3"/>
  <c r="T251" i="3"/>
  <c r="U251" i="3"/>
  <c r="V251" i="3"/>
  <c r="T252" i="3"/>
  <c r="U252" i="3"/>
  <c r="V252" i="3"/>
  <c r="T256" i="3"/>
  <c r="U256" i="3"/>
  <c r="V256" i="3"/>
  <c r="T257" i="3"/>
  <c r="U257" i="3"/>
  <c r="V257" i="3"/>
  <c r="T258" i="3"/>
  <c r="U258" i="3"/>
  <c r="V258" i="3"/>
  <c r="T262" i="3"/>
  <c r="U262" i="3"/>
  <c r="V262" i="3"/>
  <c r="T263" i="3"/>
  <c r="U263" i="3"/>
  <c r="V263" i="3"/>
  <c r="T267" i="3"/>
  <c r="U267" i="3"/>
  <c r="V267" i="3"/>
  <c r="T268" i="3"/>
  <c r="U268" i="3"/>
  <c r="V268" i="3"/>
  <c r="T271" i="3"/>
  <c r="U271" i="3"/>
  <c r="V271" i="3"/>
  <c r="T272" i="3"/>
  <c r="U272" i="3"/>
  <c r="V272" i="3"/>
  <c r="T273" i="3"/>
  <c r="U273" i="3"/>
  <c r="V273" i="3"/>
  <c r="T277" i="3"/>
  <c r="U277" i="3"/>
  <c r="V277" i="3"/>
  <c r="T278" i="3"/>
  <c r="U278" i="3"/>
  <c r="V278" i="3"/>
  <c r="T282" i="3"/>
  <c r="U282" i="3"/>
  <c r="V282" i="3"/>
  <c r="T283" i="3"/>
  <c r="U283" i="3"/>
  <c r="V283" i="3"/>
  <c r="T286" i="3"/>
  <c r="U286" i="3"/>
  <c r="V286" i="3"/>
  <c r="T287" i="3"/>
  <c r="U287" i="3"/>
  <c r="V287" i="3"/>
  <c r="T288" i="3"/>
  <c r="U288" i="3"/>
  <c r="V288" i="3"/>
  <c r="T291" i="3"/>
  <c r="U291" i="3"/>
  <c r="V291" i="3"/>
  <c r="T292" i="3"/>
  <c r="U292" i="3"/>
  <c r="V292" i="3"/>
  <c r="T295" i="3"/>
  <c r="U295" i="3"/>
  <c r="V295" i="3"/>
  <c r="T296" i="3"/>
  <c r="U296" i="3"/>
  <c r="V296" i="3"/>
  <c r="T297" i="3"/>
  <c r="U297" i="3"/>
  <c r="V297" i="3"/>
  <c r="T300" i="3"/>
  <c r="U300" i="3"/>
  <c r="V300" i="3"/>
  <c r="T301" i="3"/>
  <c r="U301" i="3"/>
  <c r="V301" i="3"/>
  <c r="T302" i="3"/>
  <c r="U302" i="3"/>
  <c r="V302" i="3"/>
  <c r="T305" i="3"/>
  <c r="U305" i="3"/>
  <c r="V305" i="3"/>
  <c r="T306" i="3"/>
  <c r="U306" i="3"/>
  <c r="V306" i="3"/>
  <c r="T307" i="3"/>
  <c r="U307" i="3"/>
  <c r="V307" i="3"/>
  <c r="T308" i="3"/>
  <c r="U308" i="3"/>
  <c r="V308" i="3"/>
  <c r="T309" i="3"/>
  <c r="U309" i="3"/>
  <c r="V309" i="3"/>
  <c r="T331" i="3"/>
  <c r="U331" i="3"/>
  <c r="V331" i="3"/>
  <c r="T332" i="3"/>
  <c r="U332" i="3"/>
  <c r="V332" i="3"/>
  <c r="T333" i="3"/>
  <c r="U333" i="3"/>
  <c r="V333" i="3"/>
  <c r="T346" i="3"/>
  <c r="U346" i="3"/>
  <c r="V346" i="3"/>
  <c r="T347" i="3"/>
  <c r="U347" i="3"/>
  <c r="V347" i="3"/>
  <c r="T348" i="3"/>
  <c r="U348" i="3"/>
  <c r="V348" i="3"/>
  <c r="T349" i="3"/>
  <c r="U349" i="3"/>
  <c r="V349" i="3"/>
  <c r="T350" i="3"/>
  <c r="U350" i="3"/>
  <c r="V350" i="3"/>
  <c r="T354" i="3"/>
  <c r="U354" i="3"/>
  <c r="V354" i="3"/>
  <c r="T355" i="3"/>
  <c r="U355" i="3"/>
  <c r="V355" i="3"/>
  <c r="T356" i="3"/>
  <c r="U356" i="3"/>
  <c r="V356" i="3"/>
  <c r="T368" i="3"/>
  <c r="U368" i="3"/>
  <c r="V368" i="3"/>
  <c r="T369" i="3"/>
  <c r="U369" i="3"/>
  <c r="V369" i="3"/>
  <c r="T370" i="3"/>
  <c r="U370" i="3"/>
  <c r="V370" i="3"/>
  <c r="T388" i="3"/>
  <c r="U388" i="3"/>
  <c r="V388" i="3"/>
  <c r="T389" i="3"/>
  <c r="U389" i="3"/>
  <c r="V389" i="3"/>
  <c r="T390" i="3"/>
  <c r="U390" i="3"/>
  <c r="V390" i="3"/>
  <c r="T391" i="3"/>
  <c r="U391" i="3"/>
  <c r="V391" i="3"/>
  <c r="T399" i="3"/>
  <c r="U399" i="3"/>
  <c r="V399" i="3"/>
  <c r="T400" i="3"/>
  <c r="U400" i="3"/>
  <c r="V400" i="3"/>
  <c r="T401" i="3"/>
  <c r="U401" i="3"/>
  <c r="V401" i="3"/>
  <c r="T402" i="3"/>
  <c r="U402" i="3"/>
  <c r="V402" i="3"/>
  <c r="T410" i="3"/>
  <c r="U410" i="3"/>
  <c r="V410" i="3"/>
  <c r="GC63" i="3"/>
  <c r="GD63" i="3"/>
  <c r="GE63" i="3"/>
  <c r="GF63" i="3"/>
  <c r="GG63" i="3"/>
  <c r="GH63" i="3"/>
  <c r="MW358" i="3"/>
  <c r="MV358" i="3"/>
  <c r="MU358" i="3"/>
  <c r="MT358" i="3"/>
  <c r="MS358" i="3"/>
  <c r="GM63" i="3" l="1"/>
  <c r="GQ63" i="3"/>
  <c r="NB358" i="3"/>
  <c r="GK63" i="3"/>
  <c r="GI63" i="3"/>
  <c r="GL63" i="3"/>
  <c r="P230" i="3"/>
  <c r="GJ63" i="3"/>
  <c r="MR358" i="3"/>
  <c r="MX358" i="3" s="1"/>
  <c r="MZ358" i="3"/>
  <c r="MY358" i="3"/>
  <c r="NA358" i="3" l="1"/>
  <c r="CJ329" i="3" l="1"/>
  <c r="MP329" i="3" s="1"/>
  <c r="MN329" i="3"/>
  <c r="CJ324" i="3" l="1"/>
  <c r="CW324" i="3"/>
  <c r="MN324" i="3"/>
  <c r="NE324" i="3"/>
  <c r="CH323" i="3"/>
  <c r="CJ323" i="3" l="1"/>
  <c r="MP323" i="3" s="1"/>
  <c r="MN323" i="3"/>
  <c r="MP324" i="3"/>
  <c r="CU324" i="3"/>
  <c r="NG324" i="3"/>
  <c r="NC324" i="3" l="1"/>
  <c r="NA324" i="3"/>
  <c r="Z209" i="2"/>
  <c r="Z210" i="2" s="1"/>
  <c r="Y209" i="2"/>
  <c r="Y210" i="2" s="1"/>
  <c r="MZ410" i="3" l="1"/>
  <c r="MY410" i="3"/>
  <c r="MX410" i="3"/>
  <c r="MZ242" i="3"/>
  <c r="MY242" i="3"/>
  <c r="MX242" i="3"/>
  <c r="MZ169" i="3"/>
  <c r="MY169" i="3"/>
  <c r="MX169" i="3"/>
  <c r="MG410" i="3"/>
  <c r="MF410" i="3"/>
  <c r="ME410" i="3"/>
  <c r="MG405" i="3"/>
  <c r="MF405" i="3"/>
  <c r="ME405" i="3"/>
  <c r="MG404" i="3"/>
  <c r="MF404" i="3"/>
  <c r="ME404" i="3"/>
  <c r="MG402" i="3"/>
  <c r="MF402" i="3"/>
  <c r="ME402" i="3"/>
  <c r="MG401" i="3"/>
  <c r="MF401" i="3"/>
  <c r="ME401" i="3"/>
  <c r="MG400" i="3"/>
  <c r="MF400" i="3"/>
  <c r="ME400" i="3"/>
  <c r="MG399" i="3"/>
  <c r="MF399" i="3"/>
  <c r="ME399" i="3"/>
  <c r="MG393" i="3"/>
  <c r="MF393" i="3"/>
  <c r="ME393" i="3"/>
  <c r="MG391" i="3"/>
  <c r="MF391" i="3"/>
  <c r="ME391" i="3"/>
  <c r="MG390" i="3"/>
  <c r="MF390" i="3"/>
  <c r="ME390" i="3"/>
  <c r="MG389" i="3"/>
  <c r="MF389" i="3"/>
  <c r="ME389" i="3"/>
  <c r="MG388" i="3"/>
  <c r="MF388" i="3"/>
  <c r="ME388" i="3"/>
  <c r="MG386" i="3"/>
  <c r="MF386" i="3"/>
  <c r="ME386" i="3"/>
  <c r="MG375" i="3"/>
  <c r="MF375" i="3"/>
  <c r="ME375" i="3"/>
  <c r="MG374" i="3"/>
  <c r="MF374" i="3"/>
  <c r="ME374" i="3"/>
  <c r="MG372" i="3"/>
  <c r="MF372" i="3"/>
  <c r="ME372" i="3"/>
  <c r="MG370" i="3"/>
  <c r="MF370" i="3"/>
  <c r="ME370" i="3"/>
  <c r="MG369" i="3"/>
  <c r="MF369" i="3"/>
  <c r="ME369" i="3"/>
  <c r="MG368" i="3"/>
  <c r="MF368" i="3"/>
  <c r="ME368" i="3"/>
  <c r="MG363" i="3"/>
  <c r="MF363" i="3"/>
  <c r="ME363" i="3"/>
  <c r="MG357" i="3"/>
  <c r="MF357" i="3"/>
  <c r="ME357" i="3"/>
  <c r="MG356" i="3"/>
  <c r="MF356" i="3"/>
  <c r="ME356" i="3"/>
  <c r="MG355" i="3"/>
  <c r="MF355" i="3"/>
  <c r="ME355" i="3"/>
  <c r="MG354" i="3"/>
  <c r="MF354" i="3"/>
  <c r="ME354" i="3"/>
  <c r="MG351" i="3"/>
  <c r="MF351" i="3"/>
  <c r="ME351" i="3"/>
  <c r="MG350" i="3"/>
  <c r="MF350" i="3"/>
  <c r="ME350" i="3"/>
  <c r="MG349" i="3"/>
  <c r="MF349" i="3"/>
  <c r="ME349" i="3"/>
  <c r="MG348" i="3"/>
  <c r="MF348" i="3"/>
  <c r="ME348" i="3"/>
  <c r="MG347" i="3"/>
  <c r="MF347" i="3"/>
  <c r="ME347" i="3"/>
  <c r="MG346" i="3"/>
  <c r="MF346" i="3"/>
  <c r="ME346" i="3"/>
  <c r="MG345" i="3"/>
  <c r="MF345" i="3"/>
  <c r="ME345" i="3"/>
  <c r="MG344" i="3"/>
  <c r="MF344" i="3"/>
  <c r="ME344" i="3"/>
  <c r="MG340" i="3"/>
  <c r="MF340" i="3"/>
  <c r="ME340" i="3"/>
  <c r="MG335" i="3"/>
  <c r="MF335" i="3"/>
  <c r="ME335" i="3"/>
  <c r="MG333" i="3"/>
  <c r="MF333" i="3"/>
  <c r="ME333" i="3"/>
  <c r="MG332" i="3"/>
  <c r="MF332" i="3"/>
  <c r="ME332" i="3"/>
  <c r="MG331" i="3"/>
  <c r="MF331" i="3"/>
  <c r="ME331" i="3"/>
  <c r="MG330" i="3"/>
  <c r="MF330" i="3"/>
  <c r="ME330" i="3"/>
  <c r="MG309" i="3"/>
  <c r="MF309" i="3"/>
  <c r="ME309" i="3"/>
  <c r="MG308" i="3"/>
  <c r="MF308" i="3"/>
  <c r="ME308" i="3"/>
  <c r="MG307" i="3"/>
  <c r="MF307" i="3"/>
  <c r="ME307" i="3"/>
  <c r="MG306" i="3"/>
  <c r="MF306" i="3"/>
  <c r="ME306" i="3"/>
  <c r="MG305" i="3"/>
  <c r="MF305" i="3"/>
  <c r="ME305" i="3"/>
  <c r="MG302" i="3"/>
  <c r="MF302" i="3"/>
  <c r="ME302" i="3"/>
  <c r="MG301" i="3"/>
  <c r="MF301" i="3"/>
  <c r="ME301" i="3"/>
  <c r="MG300" i="3"/>
  <c r="MF300" i="3"/>
  <c r="ME300" i="3"/>
  <c r="MG298" i="3"/>
  <c r="MF298" i="3"/>
  <c r="ME298" i="3"/>
  <c r="MG297" i="3"/>
  <c r="MF297" i="3"/>
  <c r="ME297" i="3"/>
  <c r="MG296" i="3"/>
  <c r="MF296" i="3"/>
  <c r="ME296" i="3"/>
  <c r="MG295" i="3"/>
  <c r="MF295" i="3"/>
  <c r="ME295" i="3"/>
  <c r="MG293" i="3"/>
  <c r="MF293" i="3"/>
  <c r="ME293" i="3"/>
  <c r="MG292" i="3"/>
  <c r="MF292" i="3"/>
  <c r="ME292" i="3"/>
  <c r="MG291" i="3"/>
  <c r="MF291" i="3"/>
  <c r="ME291" i="3"/>
  <c r="MG290" i="3"/>
  <c r="MF290" i="3"/>
  <c r="ME290" i="3"/>
  <c r="MG289" i="3"/>
  <c r="MF289" i="3"/>
  <c r="ME289" i="3"/>
  <c r="MG288" i="3"/>
  <c r="MF288" i="3"/>
  <c r="ME288" i="3"/>
  <c r="MG287" i="3"/>
  <c r="MF287" i="3"/>
  <c r="ME287" i="3"/>
  <c r="MG286" i="3"/>
  <c r="MF286" i="3"/>
  <c r="ME286" i="3"/>
  <c r="MG284" i="3"/>
  <c r="MF284" i="3"/>
  <c r="ME284" i="3"/>
  <c r="MG283" i="3"/>
  <c r="MF283" i="3"/>
  <c r="ME283" i="3"/>
  <c r="MG282" i="3"/>
  <c r="MF282" i="3"/>
  <c r="ME282" i="3"/>
  <c r="MG281" i="3"/>
  <c r="MF281" i="3"/>
  <c r="ME281" i="3"/>
  <c r="MG278" i="3"/>
  <c r="MF278" i="3"/>
  <c r="ME278" i="3"/>
  <c r="MG277" i="3"/>
  <c r="MF277" i="3"/>
  <c r="ME277" i="3"/>
  <c r="MG276" i="3"/>
  <c r="MF276" i="3"/>
  <c r="ME276" i="3"/>
  <c r="MG273" i="3"/>
  <c r="MF273" i="3"/>
  <c r="ME273" i="3"/>
  <c r="MG272" i="3"/>
  <c r="MF272" i="3"/>
  <c r="ME272" i="3"/>
  <c r="MG271" i="3"/>
  <c r="MF271" i="3"/>
  <c r="ME271" i="3"/>
  <c r="MG268" i="3"/>
  <c r="MF268" i="3"/>
  <c r="ME268" i="3"/>
  <c r="MG267" i="3"/>
  <c r="MF267" i="3"/>
  <c r="ME267" i="3"/>
  <c r="MG266" i="3"/>
  <c r="MF266" i="3"/>
  <c r="ME266" i="3"/>
  <c r="MG263" i="3"/>
  <c r="MF263" i="3"/>
  <c r="ME263" i="3"/>
  <c r="MG262" i="3"/>
  <c r="MF262" i="3"/>
  <c r="ME262" i="3"/>
  <c r="MG261" i="3"/>
  <c r="MF261" i="3"/>
  <c r="ME261" i="3"/>
  <c r="MG258" i="3"/>
  <c r="MF258" i="3"/>
  <c r="ME258" i="3"/>
  <c r="MG257" i="3"/>
  <c r="MF257" i="3"/>
  <c r="ME257" i="3"/>
  <c r="MG256" i="3"/>
  <c r="MF256" i="3"/>
  <c r="ME256" i="3"/>
  <c r="MG252" i="3"/>
  <c r="MF252" i="3"/>
  <c r="ME252" i="3"/>
  <c r="MG251" i="3"/>
  <c r="MF251" i="3"/>
  <c r="ME251" i="3"/>
  <c r="MG250" i="3"/>
  <c r="MF250" i="3"/>
  <c r="ME250" i="3"/>
  <c r="MG249" i="3"/>
  <c r="MF249" i="3"/>
  <c r="ME249" i="3"/>
  <c r="MG247" i="3"/>
  <c r="MF247" i="3"/>
  <c r="ME247" i="3"/>
  <c r="MG245" i="3"/>
  <c r="MF245" i="3"/>
  <c r="ME245" i="3"/>
  <c r="MG244" i="3"/>
  <c r="MF244" i="3"/>
  <c r="ME244" i="3"/>
  <c r="MG243" i="3"/>
  <c r="MF243" i="3"/>
  <c r="ME243" i="3"/>
  <c r="MG242" i="3"/>
  <c r="MF242" i="3"/>
  <c r="ME242" i="3"/>
  <c r="MG241" i="3"/>
  <c r="MF241" i="3"/>
  <c r="ME241" i="3"/>
  <c r="MG235" i="3"/>
  <c r="MF235" i="3"/>
  <c r="ME235" i="3"/>
  <c r="MG234" i="3"/>
  <c r="MF234" i="3"/>
  <c r="ME234" i="3"/>
  <c r="MG230" i="3"/>
  <c r="MF230" i="3"/>
  <c r="ME230" i="3"/>
  <c r="MG225" i="3"/>
  <c r="MF225" i="3"/>
  <c r="ME225" i="3"/>
  <c r="MG218" i="3"/>
  <c r="MF218" i="3"/>
  <c r="ME218" i="3"/>
  <c r="MG216" i="3"/>
  <c r="MF216" i="3"/>
  <c r="ME216" i="3"/>
  <c r="MG213" i="3"/>
  <c r="MF213" i="3"/>
  <c r="ME213" i="3"/>
  <c r="MG211" i="3"/>
  <c r="MF211" i="3"/>
  <c r="ME211" i="3"/>
  <c r="MG210" i="3"/>
  <c r="MF210" i="3"/>
  <c r="ME210" i="3"/>
  <c r="MG209" i="3"/>
  <c r="MF209" i="3"/>
  <c r="ME209" i="3"/>
  <c r="MG208" i="3"/>
  <c r="MF208" i="3"/>
  <c r="ME208" i="3"/>
  <c r="MG207" i="3"/>
  <c r="MF207" i="3"/>
  <c r="ME207" i="3"/>
  <c r="MG206" i="3"/>
  <c r="MF206" i="3"/>
  <c r="ME206" i="3"/>
  <c r="MG205" i="3"/>
  <c r="MF205" i="3"/>
  <c r="ME205" i="3"/>
  <c r="MG204" i="3"/>
  <c r="MF204" i="3"/>
  <c r="ME204" i="3"/>
  <c r="MG199" i="3"/>
  <c r="MF199" i="3"/>
  <c r="ME199" i="3"/>
  <c r="MG198" i="3"/>
  <c r="MF198" i="3"/>
  <c r="ME198" i="3"/>
  <c r="MG194" i="3"/>
  <c r="MF194" i="3"/>
  <c r="ME194" i="3"/>
  <c r="MG192" i="3"/>
  <c r="MF192" i="3"/>
  <c r="ME192" i="3"/>
  <c r="MG191" i="3"/>
  <c r="MF191" i="3"/>
  <c r="ME191" i="3"/>
  <c r="MG189" i="3"/>
  <c r="MF189" i="3"/>
  <c r="ME189" i="3"/>
  <c r="MG187" i="3"/>
  <c r="MF187" i="3"/>
  <c r="ME187" i="3"/>
  <c r="MG186" i="3"/>
  <c r="MF186" i="3"/>
  <c r="ME186" i="3"/>
  <c r="MG185" i="3"/>
  <c r="MF185" i="3"/>
  <c r="ME185" i="3"/>
  <c r="MG184" i="3"/>
  <c r="MF184" i="3"/>
  <c r="ME184" i="3"/>
  <c r="MG183" i="3"/>
  <c r="MF183" i="3"/>
  <c r="ME183" i="3"/>
  <c r="MG182" i="3"/>
  <c r="MF182" i="3"/>
  <c r="ME182" i="3"/>
  <c r="MG181" i="3"/>
  <c r="MF181" i="3"/>
  <c r="ME181" i="3"/>
  <c r="MG180" i="3"/>
  <c r="MF180" i="3"/>
  <c r="ME180" i="3"/>
  <c r="MG178" i="3"/>
  <c r="MF178" i="3"/>
  <c r="ME178" i="3"/>
  <c r="MG169" i="3"/>
  <c r="MF169" i="3"/>
  <c r="ME169" i="3"/>
  <c r="MG168" i="3"/>
  <c r="MF168" i="3"/>
  <c r="ME168" i="3"/>
  <c r="MG126" i="3"/>
  <c r="MF126" i="3"/>
  <c r="ME126" i="3"/>
  <c r="MG124" i="3"/>
  <c r="MF124" i="3"/>
  <c r="ME124" i="3"/>
  <c r="MG123" i="3"/>
  <c r="MF123" i="3"/>
  <c r="ME123" i="3"/>
  <c r="MG122" i="3"/>
  <c r="MF122" i="3"/>
  <c r="ME122" i="3"/>
  <c r="MG121" i="3"/>
  <c r="MF121" i="3"/>
  <c r="ME121" i="3"/>
  <c r="MG120" i="3"/>
  <c r="MF120" i="3"/>
  <c r="ME120" i="3"/>
  <c r="MG115" i="3"/>
  <c r="MF115" i="3"/>
  <c r="ME115" i="3"/>
  <c r="MG113" i="3"/>
  <c r="MF113" i="3"/>
  <c r="ME113" i="3"/>
  <c r="MG112" i="3"/>
  <c r="MF112" i="3"/>
  <c r="ME112" i="3"/>
  <c r="MG111" i="3"/>
  <c r="MF111" i="3"/>
  <c r="ME111" i="3"/>
  <c r="MG109" i="3"/>
  <c r="MF109" i="3"/>
  <c r="ME109" i="3"/>
  <c r="MG108" i="3"/>
  <c r="MF108" i="3"/>
  <c r="ME108" i="3"/>
  <c r="MG107" i="3"/>
  <c r="MF107" i="3"/>
  <c r="ME107" i="3"/>
  <c r="MG106" i="3"/>
  <c r="MF106" i="3"/>
  <c r="ME106" i="3"/>
  <c r="MG104" i="3"/>
  <c r="MF104" i="3"/>
  <c r="ME104" i="3"/>
  <c r="MG103" i="3"/>
  <c r="MF103" i="3"/>
  <c r="ME103" i="3"/>
  <c r="MG102" i="3"/>
  <c r="MF102" i="3"/>
  <c r="ME102" i="3"/>
  <c r="MG101" i="3"/>
  <c r="MF101" i="3"/>
  <c r="ME101" i="3"/>
  <c r="MG100" i="3"/>
  <c r="MF100" i="3"/>
  <c r="ME100" i="3"/>
  <c r="MG99" i="3"/>
  <c r="MF99" i="3"/>
  <c r="ME99" i="3"/>
  <c r="MG98" i="3"/>
  <c r="MF98" i="3"/>
  <c r="ME98" i="3"/>
  <c r="MG97" i="3"/>
  <c r="MF97" i="3"/>
  <c r="ME97" i="3"/>
  <c r="MG92" i="3"/>
  <c r="MF92" i="3"/>
  <c r="ME92" i="3"/>
  <c r="MG78" i="3"/>
  <c r="MF78" i="3"/>
  <c r="ME78" i="3"/>
  <c r="MG76" i="3"/>
  <c r="MF76" i="3"/>
  <c r="ME76" i="3"/>
  <c r="MG75" i="3"/>
  <c r="MF75" i="3"/>
  <c r="ME75" i="3"/>
  <c r="MG73" i="3"/>
  <c r="MF73" i="3"/>
  <c r="ME73" i="3"/>
  <c r="MG72" i="3"/>
  <c r="MF72" i="3"/>
  <c r="ME72" i="3"/>
  <c r="MG71" i="3"/>
  <c r="MF71" i="3"/>
  <c r="ME71" i="3"/>
  <c r="MG70" i="3"/>
  <c r="MF70" i="3"/>
  <c r="ME70" i="3"/>
  <c r="MG69" i="3"/>
  <c r="MF69" i="3"/>
  <c r="ME69" i="3"/>
  <c r="MG68" i="3"/>
  <c r="MF68" i="3"/>
  <c r="ME68" i="3"/>
  <c r="MG67" i="3"/>
  <c r="MG66" i="3"/>
  <c r="MF66" i="3"/>
  <c r="ME66" i="3"/>
  <c r="MG65" i="3"/>
  <c r="MF65" i="3"/>
  <c r="ME65" i="3"/>
  <c r="MG64" i="3"/>
  <c r="MF64" i="3"/>
  <c r="ME64" i="3"/>
  <c r="MG63" i="3"/>
  <c r="MF63" i="3"/>
  <c r="ME63" i="3"/>
  <c r="MG62" i="3"/>
  <c r="MF62" i="3"/>
  <c r="ME62" i="3"/>
  <c r="MG60" i="3"/>
  <c r="MF60" i="3"/>
  <c r="ME60" i="3"/>
  <c r="MG59" i="3"/>
  <c r="MF59" i="3"/>
  <c r="ME59" i="3"/>
  <c r="MG58" i="3"/>
  <c r="MF58" i="3"/>
  <c r="ME58" i="3"/>
  <c r="MG57" i="3"/>
  <c r="MF57" i="3"/>
  <c r="ME57" i="3"/>
  <c r="MG56" i="3"/>
  <c r="MF56" i="3"/>
  <c r="ME56" i="3"/>
  <c r="MG54" i="3"/>
  <c r="MF54" i="3"/>
  <c r="ME54" i="3"/>
  <c r="MG53" i="3"/>
  <c r="MF53" i="3"/>
  <c r="ME53" i="3"/>
  <c r="MG52" i="3"/>
  <c r="MF52" i="3"/>
  <c r="ME52" i="3"/>
  <c r="MG51" i="3"/>
  <c r="MF51" i="3"/>
  <c r="ME51" i="3"/>
  <c r="MG50" i="3"/>
  <c r="MF50" i="3"/>
  <c r="ME50" i="3"/>
  <c r="MG44" i="3"/>
  <c r="MF44" i="3"/>
  <c r="ME44" i="3"/>
  <c r="MG42" i="3"/>
  <c r="MF42" i="3"/>
  <c r="ME42" i="3"/>
  <c r="MG41" i="3"/>
  <c r="MF41" i="3"/>
  <c r="ME41" i="3"/>
  <c r="MG40" i="3"/>
  <c r="MF40" i="3"/>
  <c r="ME40" i="3"/>
  <c r="MG38" i="3"/>
  <c r="MF38" i="3"/>
  <c r="ME38" i="3"/>
  <c r="MG36" i="3"/>
  <c r="MF36" i="3"/>
  <c r="ME36" i="3"/>
  <c r="MG35" i="3"/>
  <c r="MF35" i="3"/>
  <c r="ME35" i="3"/>
  <c r="MG34" i="3"/>
  <c r="MF34" i="3"/>
  <c r="ME34" i="3"/>
  <c r="MG32" i="3"/>
  <c r="MF32" i="3"/>
  <c r="ME32" i="3"/>
  <c r="MG25" i="3"/>
  <c r="MF25" i="3"/>
  <c r="ME25" i="3"/>
  <c r="MG23" i="3"/>
  <c r="MF23" i="3"/>
  <c r="ME23" i="3"/>
  <c r="MG20" i="3"/>
  <c r="MF20" i="3"/>
  <c r="ME20" i="3"/>
  <c r="MG19" i="3"/>
  <c r="MF19" i="3"/>
  <c r="ME19" i="3"/>
  <c r="LN410" i="3"/>
  <c r="LM410" i="3"/>
  <c r="LL410" i="3"/>
  <c r="LN405" i="3"/>
  <c r="LM405" i="3"/>
  <c r="LL405" i="3"/>
  <c r="LN404" i="3"/>
  <c r="LM404" i="3"/>
  <c r="LL404" i="3"/>
  <c r="LN402" i="3"/>
  <c r="LM402" i="3"/>
  <c r="LL402" i="3"/>
  <c r="LN401" i="3"/>
  <c r="LM401" i="3"/>
  <c r="LL401" i="3"/>
  <c r="LN400" i="3"/>
  <c r="LM400" i="3"/>
  <c r="LL400" i="3"/>
  <c r="LN399" i="3"/>
  <c r="LM399" i="3"/>
  <c r="LL399" i="3"/>
  <c r="LN393" i="3"/>
  <c r="LM393" i="3"/>
  <c r="LL393" i="3"/>
  <c r="LN392" i="3"/>
  <c r="LN391" i="3"/>
  <c r="LM391" i="3"/>
  <c r="LL391" i="3"/>
  <c r="LN390" i="3"/>
  <c r="LM390" i="3"/>
  <c r="LL390" i="3"/>
  <c r="LN389" i="3"/>
  <c r="LM389" i="3"/>
  <c r="LL389" i="3"/>
  <c r="LN388" i="3"/>
  <c r="LM388" i="3"/>
  <c r="LL388" i="3"/>
  <c r="LN386" i="3"/>
  <c r="LM386" i="3"/>
  <c r="LL386" i="3"/>
  <c r="LN375" i="3"/>
  <c r="LM375" i="3"/>
  <c r="LL375" i="3"/>
  <c r="LN374" i="3"/>
  <c r="LM374" i="3"/>
  <c r="LL374" i="3"/>
  <c r="LN372" i="3"/>
  <c r="LM372" i="3"/>
  <c r="LL372" i="3"/>
  <c r="LN371" i="3"/>
  <c r="LN370" i="3"/>
  <c r="LM370" i="3"/>
  <c r="LL370" i="3"/>
  <c r="LN369" i="3"/>
  <c r="LM369" i="3"/>
  <c r="LL369" i="3"/>
  <c r="LN368" i="3"/>
  <c r="LM368" i="3"/>
  <c r="LL368" i="3"/>
  <c r="LN363" i="3"/>
  <c r="LM363" i="3"/>
  <c r="LL363" i="3"/>
  <c r="LN357" i="3"/>
  <c r="LM357" i="3"/>
  <c r="LL357" i="3"/>
  <c r="LN356" i="3"/>
  <c r="LM356" i="3"/>
  <c r="LL356" i="3"/>
  <c r="LN355" i="3"/>
  <c r="LM355" i="3"/>
  <c r="LL355" i="3"/>
  <c r="LN354" i="3"/>
  <c r="LM354" i="3"/>
  <c r="LL354" i="3"/>
  <c r="LN351" i="3"/>
  <c r="LM351" i="3"/>
  <c r="LL351" i="3"/>
  <c r="LN350" i="3"/>
  <c r="LM350" i="3"/>
  <c r="LL350" i="3"/>
  <c r="LN349" i="3"/>
  <c r="LM349" i="3"/>
  <c r="LL349" i="3"/>
  <c r="LN348" i="3"/>
  <c r="LM348" i="3"/>
  <c r="LL348" i="3"/>
  <c r="LN347" i="3"/>
  <c r="LM347" i="3"/>
  <c r="LL347" i="3"/>
  <c r="LN346" i="3"/>
  <c r="LM346" i="3"/>
  <c r="LL346" i="3"/>
  <c r="LN345" i="3"/>
  <c r="LM345" i="3"/>
  <c r="LL345" i="3"/>
  <c r="LN344" i="3"/>
  <c r="LM344" i="3"/>
  <c r="LL344" i="3"/>
  <c r="LN340" i="3"/>
  <c r="LM340" i="3"/>
  <c r="LL340" i="3"/>
  <c r="LN335" i="3"/>
  <c r="LM335" i="3"/>
  <c r="LL335" i="3"/>
  <c r="LN333" i="3"/>
  <c r="LM333" i="3"/>
  <c r="LL333" i="3"/>
  <c r="LN332" i="3"/>
  <c r="LM332" i="3"/>
  <c r="LL332" i="3"/>
  <c r="LN331" i="3"/>
  <c r="LM331" i="3"/>
  <c r="LL331" i="3"/>
  <c r="LN330" i="3"/>
  <c r="LM330" i="3"/>
  <c r="LL330" i="3"/>
  <c r="LN309" i="3"/>
  <c r="LM309" i="3"/>
  <c r="LL309" i="3"/>
  <c r="LN308" i="3"/>
  <c r="LM308" i="3"/>
  <c r="LL308" i="3"/>
  <c r="LN307" i="3"/>
  <c r="LM307" i="3"/>
  <c r="LL307" i="3"/>
  <c r="LN306" i="3"/>
  <c r="LM306" i="3"/>
  <c r="LL306" i="3"/>
  <c r="LN305" i="3"/>
  <c r="LM305" i="3"/>
  <c r="LL305" i="3"/>
  <c r="LN302" i="3"/>
  <c r="LM302" i="3"/>
  <c r="LL302" i="3"/>
  <c r="LN301" i="3"/>
  <c r="LM301" i="3"/>
  <c r="LL301" i="3"/>
  <c r="LN300" i="3"/>
  <c r="LM300" i="3"/>
  <c r="LL300" i="3"/>
  <c r="LN298" i="3"/>
  <c r="LM298" i="3"/>
  <c r="LL298" i="3"/>
  <c r="LN297" i="3"/>
  <c r="LM297" i="3"/>
  <c r="LL297" i="3"/>
  <c r="LN296" i="3"/>
  <c r="LM296" i="3"/>
  <c r="LL296" i="3"/>
  <c r="LN295" i="3"/>
  <c r="LM295" i="3"/>
  <c r="LL295" i="3"/>
  <c r="LN293" i="3"/>
  <c r="LM293" i="3"/>
  <c r="LL293" i="3"/>
  <c r="LN292" i="3"/>
  <c r="LM292" i="3"/>
  <c r="LL292" i="3"/>
  <c r="LN291" i="3"/>
  <c r="LM291" i="3"/>
  <c r="LL291" i="3"/>
  <c r="LN290" i="3"/>
  <c r="LM290" i="3"/>
  <c r="LL290" i="3"/>
  <c r="LN289" i="3"/>
  <c r="LM289" i="3"/>
  <c r="LL289" i="3"/>
  <c r="LN288" i="3"/>
  <c r="LM288" i="3"/>
  <c r="LL288" i="3"/>
  <c r="LN287" i="3"/>
  <c r="LM287" i="3"/>
  <c r="LL287" i="3"/>
  <c r="LN286" i="3"/>
  <c r="LM286" i="3"/>
  <c r="LL286" i="3"/>
  <c r="LN284" i="3"/>
  <c r="LM284" i="3"/>
  <c r="LL284" i="3"/>
  <c r="LN283" i="3"/>
  <c r="LM283" i="3"/>
  <c r="LL283" i="3"/>
  <c r="LN282" i="3"/>
  <c r="LM282" i="3"/>
  <c r="LL282" i="3"/>
  <c r="LN281" i="3"/>
  <c r="LM281" i="3"/>
  <c r="LL281" i="3"/>
  <c r="LN279" i="3"/>
  <c r="LM279" i="3"/>
  <c r="LL279" i="3"/>
  <c r="LN278" i="3"/>
  <c r="LM278" i="3"/>
  <c r="LL278" i="3"/>
  <c r="LN277" i="3"/>
  <c r="LM277" i="3"/>
  <c r="LL277" i="3"/>
  <c r="LN276" i="3"/>
  <c r="LM276" i="3"/>
  <c r="LL276" i="3"/>
  <c r="LN274" i="3"/>
  <c r="LM274" i="3"/>
  <c r="LL274" i="3"/>
  <c r="LN273" i="3"/>
  <c r="LM273" i="3"/>
  <c r="LL273" i="3"/>
  <c r="LN272" i="3"/>
  <c r="LM272" i="3"/>
  <c r="LL272" i="3"/>
  <c r="LN271" i="3"/>
  <c r="LM271" i="3"/>
  <c r="LL271" i="3"/>
  <c r="LN269" i="3"/>
  <c r="LM269" i="3"/>
  <c r="LL269" i="3"/>
  <c r="LN268" i="3"/>
  <c r="LM268" i="3"/>
  <c r="LL268" i="3"/>
  <c r="LN267" i="3"/>
  <c r="LM267" i="3"/>
  <c r="LL267" i="3"/>
  <c r="LN266" i="3"/>
  <c r="LM266" i="3"/>
  <c r="LL266" i="3"/>
  <c r="LN264" i="3"/>
  <c r="LM264" i="3"/>
  <c r="LL264" i="3"/>
  <c r="LN263" i="3"/>
  <c r="LM263" i="3"/>
  <c r="LL263" i="3"/>
  <c r="LN262" i="3"/>
  <c r="LM262" i="3"/>
  <c r="LL262" i="3"/>
  <c r="LN261" i="3"/>
  <c r="LM261" i="3"/>
  <c r="LL261" i="3"/>
  <c r="LN259" i="3"/>
  <c r="LM259" i="3"/>
  <c r="LL259" i="3"/>
  <c r="LN258" i="3"/>
  <c r="LM258" i="3"/>
  <c r="LL258" i="3"/>
  <c r="LN257" i="3"/>
  <c r="LM257" i="3"/>
  <c r="LL257" i="3"/>
  <c r="LN256" i="3"/>
  <c r="LM256" i="3"/>
  <c r="LL256" i="3"/>
  <c r="LN254" i="3"/>
  <c r="LM254" i="3"/>
  <c r="LL254" i="3"/>
  <c r="LN252" i="3"/>
  <c r="LM252" i="3"/>
  <c r="LL252" i="3"/>
  <c r="LN251" i="3"/>
  <c r="LM251" i="3"/>
  <c r="LL251" i="3"/>
  <c r="LN250" i="3"/>
  <c r="LM250" i="3"/>
  <c r="LL250" i="3"/>
  <c r="LN249" i="3"/>
  <c r="LM249" i="3"/>
  <c r="LL249" i="3"/>
  <c r="LN247" i="3"/>
  <c r="LM247" i="3"/>
  <c r="LL247" i="3"/>
  <c r="LN246" i="3"/>
  <c r="LN245" i="3"/>
  <c r="LM245" i="3"/>
  <c r="LL245" i="3"/>
  <c r="LN244" i="3"/>
  <c r="LM244" i="3"/>
  <c r="LL244" i="3"/>
  <c r="LN243" i="3"/>
  <c r="LM243" i="3"/>
  <c r="LL243" i="3"/>
  <c r="LN242" i="3"/>
  <c r="LM242" i="3"/>
  <c r="LL242" i="3"/>
  <c r="LN241" i="3"/>
  <c r="LM241" i="3"/>
  <c r="LL241" i="3"/>
  <c r="LN235" i="3"/>
  <c r="LM235" i="3"/>
  <c r="LL235" i="3"/>
  <c r="LN234" i="3"/>
  <c r="LM234" i="3"/>
  <c r="LL234" i="3"/>
  <c r="LN230" i="3"/>
  <c r="LM230" i="3"/>
  <c r="LL230" i="3"/>
  <c r="LN225" i="3"/>
  <c r="LM225" i="3"/>
  <c r="LL225" i="3"/>
  <c r="LN218" i="3"/>
  <c r="LM218" i="3"/>
  <c r="LL218" i="3"/>
  <c r="LN213" i="3"/>
  <c r="LM213" i="3"/>
  <c r="LL213" i="3"/>
  <c r="LN212" i="3"/>
  <c r="LN211" i="3"/>
  <c r="LM211" i="3"/>
  <c r="LL211" i="3"/>
  <c r="LN210" i="3"/>
  <c r="LM210" i="3"/>
  <c r="LL210" i="3"/>
  <c r="LN209" i="3"/>
  <c r="LM209" i="3"/>
  <c r="LL209" i="3"/>
  <c r="LN208" i="3"/>
  <c r="LM208" i="3"/>
  <c r="LL208" i="3"/>
  <c r="LN207" i="3"/>
  <c r="LM207" i="3"/>
  <c r="LL207" i="3"/>
  <c r="LN206" i="3"/>
  <c r="LM206" i="3"/>
  <c r="LL206" i="3"/>
  <c r="LN205" i="3"/>
  <c r="LM205" i="3"/>
  <c r="LL205" i="3"/>
  <c r="LN204" i="3"/>
  <c r="LM204" i="3"/>
  <c r="LL204" i="3"/>
  <c r="LN199" i="3"/>
  <c r="LM199" i="3"/>
  <c r="LL199" i="3"/>
  <c r="LN198" i="3"/>
  <c r="LM198" i="3"/>
  <c r="LL198" i="3"/>
  <c r="LN192" i="3"/>
  <c r="LM192" i="3"/>
  <c r="LL192" i="3"/>
  <c r="LN191" i="3"/>
  <c r="LM191" i="3"/>
  <c r="LL191" i="3"/>
  <c r="LN189" i="3"/>
  <c r="LM189" i="3"/>
  <c r="LL189" i="3"/>
  <c r="LN187" i="3"/>
  <c r="LM187" i="3"/>
  <c r="LL187" i="3"/>
  <c r="LN186" i="3"/>
  <c r="LM186" i="3"/>
  <c r="LL186" i="3"/>
  <c r="LN185" i="3"/>
  <c r="LM185" i="3"/>
  <c r="LL185" i="3"/>
  <c r="LN184" i="3"/>
  <c r="LM184" i="3"/>
  <c r="LL184" i="3"/>
  <c r="LN183" i="3"/>
  <c r="LM183" i="3"/>
  <c r="LL183" i="3"/>
  <c r="LN182" i="3"/>
  <c r="LM182" i="3"/>
  <c r="LL182" i="3"/>
  <c r="LN181" i="3"/>
  <c r="LM181" i="3"/>
  <c r="LL181" i="3"/>
  <c r="LN180" i="3"/>
  <c r="LM180" i="3"/>
  <c r="LL180" i="3"/>
  <c r="LN178" i="3"/>
  <c r="LM178" i="3"/>
  <c r="LL178" i="3"/>
  <c r="LN169" i="3"/>
  <c r="LM169" i="3"/>
  <c r="LL169" i="3"/>
  <c r="LN168" i="3"/>
  <c r="LM168" i="3"/>
  <c r="LL168" i="3"/>
  <c r="LN126" i="3"/>
  <c r="LM126" i="3"/>
  <c r="LL126" i="3"/>
  <c r="LN124" i="3"/>
  <c r="LM124" i="3"/>
  <c r="LL124" i="3"/>
  <c r="LN123" i="3"/>
  <c r="LM123" i="3"/>
  <c r="LL123" i="3"/>
  <c r="LN122" i="3"/>
  <c r="LM122" i="3"/>
  <c r="LL122" i="3"/>
  <c r="LN121" i="3"/>
  <c r="LM121" i="3"/>
  <c r="LL121" i="3"/>
  <c r="LN120" i="3"/>
  <c r="LM120" i="3"/>
  <c r="LL120" i="3"/>
  <c r="LN115" i="3"/>
  <c r="LM115" i="3"/>
  <c r="LL115" i="3"/>
  <c r="LN114" i="3"/>
  <c r="LN113" i="3"/>
  <c r="LM113" i="3"/>
  <c r="LL113" i="3"/>
  <c r="LN112" i="3"/>
  <c r="LM112" i="3"/>
  <c r="LL112" i="3"/>
  <c r="LN111" i="3"/>
  <c r="LM111" i="3"/>
  <c r="LL111" i="3"/>
  <c r="LN109" i="3"/>
  <c r="LM109" i="3"/>
  <c r="LL109" i="3"/>
  <c r="LN108" i="3"/>
  <c r="LM108" i="3"/>
  <c r="LL108" i="3"/>
  <c r="LN107" i="3"/>
  <c r="LM107" i="3"/>
  <c r="LL107" i="3"/>
  <c r="LN106" i="3"/>
  <c r="LM106" i="3"/>
  <c r="LL106" i="3"/>
  <c r="LN104" i="3"/>
  <c r="LM104" i="3"/>
  <c r="LL104" i="3"/>
  <c r="LN103" i="3"/>
  <c r="LM103" i="3"/>
  <c r="LL103" i="3"/>
  <c r="LN102" i="3"/>
  <c r="LM102" i="3"/>
  <c r="LL102" i="3"/>
  <c r="LN101" i="3"/>
  <c r="LM101" i="3"/>
  <c r="LL101" i="3"/>
  <c r="LN100" i="3"/>
  <c r="LM100" i="3"/>
  <c r="LL100" i="3"/>
  <c r="LN99" i="3"/>
  <c r="LM99" i="3"/>
  <c r="LL99" i="3"/>
  <c r="LN98" i="3"/>
  <c r="LM98" i="3"/>
  <c r="LL98" i="3"/>
  <c r="LN97" i="3"/>
  <c r="LM97" i="3"/>
  <c r="LL97" i="3"/>
  <c r="LN92" i="3"/>
  <c r="LM92" i="3"/>
  <c r="LL92" i="3"/>
  <c r="LN83" i="3"/>
  <c r="LM83" i="3"/>
  <c r="LL83" i="3"/>
  <c r="LN78" i="3"/>
  <c r="LM78" i="3"/>
  <c r="LL78" i="3"/>
  <c r="LN77" i="3"/>
  <c r="LN76" i="3"/>
  <c r="LM76" i="3"/>
  <c r="LL76" i="3"/>
  <c r="LN75" i="3"/>
  <c r="LM75" i="3"/>
  <c r="LL75" i="3"/>
  <c r="LN73" i="3"/>
  <c r="LM73" i="3"/>
  <c r="LL73" i="3"/>
  <c r="LN72" i="3"/>
  <c r="LM72" i="3"/>
  <c r="LL72" i="3"/>
  <c r="LN71" i="3"/>
  <c r="LM71" i="3"/>
  <c r="LL71" i="3"/>
  <c r="LN70" i="3"/>
  <c r="LM70" i="3"/>
  <c r="LL70" i="3"/>
  <c r="LN69" i="3"/>
  <c r="LM69" i="3"/>
  <c r="LL69" i="3"/>
  <c r="LN68" i="3"/>
  <c r="LM68" i="3"/>
  <c r="LL68" i="3"/>
  <c r="LN66" i="3"/>
  <c r="LM66" i="3"/>
  <c r="LL66" i="3"/>
  <c r="LN65" i="3"/>
  <c r="LM65" i="3"/>
  <c r="LL65" i="3"/>
  <c r="LN64" i="3"/>
  <c r="LM64" i="3"/>
  <c r="LL64" i="3"/>
  <c r="LN63" i="3"/>
  <c r="LM63" i="3"/>
  <c r="LL63" i="3"/>
  <c r="LN62" i="3"/>
  <c r="LM62" i="3"/>
  <c r="LL62" i="3"/>
  <c r="LN61" i="3"/>
  <c r="LN60" i="3"/>
  <c r="LM60" i="3"/>
  <c r="LL60" i="3"/>
  <c r="LN59" i="3"/>
  <c r="LM59" i="3"/>
  <c r="LL59" i="3"/>
  <c r="LN58" i="3"/>
  <c r="LM58" i="3"/>
  <c r="LL58" i="3"/>
  <c r="LN57" i="3"/>
  <c r="LM57" i="3"/>
  <c r="LL57" i="3"/>
  <c r="LN56" i="3"/>
  <c r="LM56" i="3"/>
  <c r="LL56" i="3"/>
  <c r="LN55" i="3"/>
  <c r="LN54" i="3"/>
  <c r="LM54" i="3"/>
  <c r="LL54" i="3"/>
  <c r="LN53" i="3"/>
  <c r="LM53" i="3"/>
  <c r="LL53" i="3"/>
  <c r="LN52" i="3"/>
  <c r="LM52" i="3"/>
  <c r="LL52" i="3"/>
  <c r="LN51" i="3"/>
  <c r="LM51" i="3"/>
  <c r="LL51" i="3"/>
  <c r="LN50" i="3"/>
  <c r="LM50" i="3"/>
  <c r="LL50" i="3"/>
  <c r="LN44" i="3"/>
  <c r="LM44" i="3"/>
  <c r="LL44" i="3"/>
  <c r="LN42" i="3"/>
  <c r="LM42" i="3"/>
  <c r="LL42" i="3"/>
  <c r="LN41" i="3"/>
  <c r="LM41" i="3"/>
  <c r="LL41" i="3"/>
  <c r="LN40" i="3"/>
  <c r="LM40" i="3"/>
  <c r="LL40" i="3"/>
  <c r="LN38" i="3"/>
  <c r="LM38" i="3"/>
  <c r="LL38" i="3"/>
  <c r="LN37" i="3"/>
  <c r="LN36" i="3"/>
  <c r="LM36" i="3"/>
  <c r="LL36" i="3"/>
  <c r="LN35" i="3"/>
  <c r="LM35" i="3"/>
  <c r="LL35" i="3"/>
  <c r="LN34" i="3"/>
  <c r="LM34" i="3"/>
  <c r="LL34" i="3"/>
  <c r="LN32" i="3"/>
  <c r="LM32" i="3"/>
  <c r="LL32" i="3"/>
  <c r="LN25" i="3"/>
  <c r="LM25" i="3"/>
  <c r="LL25" i="3"/>
  <c r="LN24" i="3"/>
  <c r="LN23" i="3"/>
  <c r="LM23" i="3"/>
  <c r="LL23" i="3"/>
  <c r="LN20" i="3"/>
  <c r="LM20" i="3"/>
  <c r="LL20" i="3"/>
  <c r="LN19" i="3"/>
  <c r="LM19" i="3"/>
  <c r="LL19" i="3"/>
  <c r="KU410" i="3"/>
  <c r="KT410" i="3"/>
  <c r="KS410" i="3"/>
  <c r="KU405" i="3"/>
  <c r="KT405" i="3"/>
  <c r="KS405" i="3"/>
  <c r="KU402" i="3"/>
  <c r="KT402" i="3"/>
  <c r="KS402" i="3"/>
  <c r="KU401" i="3"/>
  <c r="KT401" i="3"/>
  <c r="KS401" i="3"/>
  <c r="KU400" i="3"/>
  <c r="KT400" i="3"/>
  <c r="KS400" i="3"/>
  <c r="KU399" i="3"/>
  <c r="KT399" i="3"/>
  <c r="KS399" i="3"/>
  <c r="KU391" i="3"/>
  <c r="KT391" i="3"/>
  <c r="KS391" i="3"/>
  <c r="KU390" i="3"/>
  <c r="KT390" i="3"/>
  <c r="KS390" i="3"/>
  <c r="KU389" i="3"/>
  <c r="KT389" i="3"/>
  <c r="KS389" i="3"/>
  <c r="KU388" i="3"/>
  <c r="KT388" i="3"/>
  <c r="KS388" i="3"/>
  <c r="KU375" i="3"/>
  <c r="KT375" i="3"/>
  <c r="KS375" i="3"/>
  <c r="KU374" i="3"/>
  <c r="KT374" i="3"/>
  <c r="KS374" i="3"/>
  <c r="KU370" i="3"/>
  <c r="KT370" i="3"/>
  <c r="KS370" i="3"/>
  <c r="KU369" i="3"/>
  <c r="KT369" i="3"/>
  <c r="KS369" i="3"/>
  <c r="KU368" i="3"/>
  <c r="KT368" i="3"/>
  <c r="KS368" i="3"/>
  <c r="KU356" i="3"/>
  <c r="KT356" i="3"/>
  <c r="KS356" i="3"/>
  <c r="KU355" i="3"/>
  <c r="KT355" i="3"/>
  <c r="KS355" i="3"/>
  <c r="KU354" i="3"/>
  <c r="KT354" i="3"/>
  <c r="KS354" i="3"/>
  <c r="KU350" i="3"/>
  <c r="KT350" i="3"/>
  <c r="KS350" i="3"/>
  <c r="KU349" i="3"/>
  <c r="KT349" i="3"/>
  <c r="KS349" i="3"/>
  <c r="KU348" i="3"/>
  <c r="KT348" i="3"/>
  <c r="KS348" i="3"/>
  <c r="KU347" i="3"/>
  <c r="KT347" i="3"/>
  <c r="KS347" i="3"/>
  <c r="KU346" i="3"/>
  <c r="KT346" i="3"/>
  <c r="KS346" i="3"/>
  <c r="KU345" i="3"/>
  <c r="KT345" i="3"/>
  <c r="KS345" i="3"/>
  <c r="KU340" i="3"/>
  <c r="KT340" i="3"/>
  <c r="KS340" i="3"/>
  <c r="KU333" i="3"/>
  <c r="KT333" i="3"/>
  <c r="KS333" i="3"/>
  <c r="KU332" i="3"/>
  <c r="KT332" i="3"/>
  <c r="KS332" i="3"/>
  <c r="KU331" i="3"/>
  <c r="KT331" i="3"/>
  <c r="KS331" i="3"/>
  <c r="KU330" i="3"/>
  <c r="KT330" i="3"/>
  <c r="KS330" i="3"/>
  <c r="KU309" i="3"/>
  <c r="KT309" i="3"/>
  <c r="KS309" i="3"/>
  <c r="KU308" i="3"/>
  <c r="KT308" i="3"/>
  <c r="KS308" i="3"/>
  <c r="KU307" i="3"/>
  <c r="KT307" i="3"/>
  <c r="KS307" i="3"/>
  <c r="KU306" i="3"/>
  <c r="KT306" i="3"/>
  <c r="KS306" i="3"/>
  <c r="KU305" i="3"/>
  <c r="KT305" i="3"/>
  <c r="KS305" i="3"/>
  <c r="KU302" i="3"/>
  <c r="KT302" i="3"/>
  <c r="KS302" i="3"/>
  <c r="KU301" i="3"/>
  <c r="KT301" i="3"/>
  <c r="KS301" i="3"/>
  <c r="KU300" i="3"/>
  <c r="KT300" i="3"/>
  <c r="KS300" i="3"/>
  <c r="KU297" i="3"/>
  <c r="KT297" i="3"/>
  <c r="KS297" i="3"/>
  <c r="KU296" i="3"/>
  <c r="KT296" i="3"/>
  <c r="KS296" i="3"/>
  <c r="KU295" i="3"/>
  <c r="KT295" i="3"/>
  <c r="KS295" i="3"/>
  <c r="KU292" i="3"/>
  <c r="KT292" i="3"/>
  <c r="KS292" i="3"/>
  <c r="KU291" i="3"/>
  <c r="KT291" i="3"/>
  <c r="KS291" i="3"/>
  <c r="KU290" i="3"/>
  <c r="KT290" i="3"/>
  <c r="KS290" i="3"/>
  <c r="KU288" i="3"/>
  <c r="KT288" i="3"/>
  <c r="KS288" i="3"/>
  <c r="KU287" i="3"/>
  <c r="KT287" i="3"/>
  <c r="KS287" i="3"/>
  <c r="KU286" i="3"/>
  <c r="KT286" i="3"/>
  <c r="KS286" i="3"/>
  <c r="KU283" i="3"/>
  <c r="KT283" i="3"/>
  <c r="KS283" i="3"/>
  <c r="KU282" i="3"/>
  <c r="KT282" i="3"/>
  <c r="KS282" i="3"/>
  <c r="KU281" i="3"/>
  <c r="KT281" i="3"/>
  <c r="KS281" i="3"/>
  <c r="KU278" i="3"/>
  <c r="KT278" i="3"/>
  <c r="KS278" i="3"/>
  <c r="KU277" i="3"/>
  <c r="KT277" i="3"/>
  <c r="KS277" i="3"/>
  <c r="KU276" i="3"/>
  <c r="KT276" i="3"/>
  <c r="KS276" i="3"/>
  <c r="KU273" i="3"/>
  <c r="KT273" i="3"/>
  <c r="KS273" i="3"/>
  <c r="KU272" i="3"/>
  <c r="KT272" i="3"/>
  <c r="KS272" i="3"/>
  <c r="KU271" i="3"/>
  <c r="KT271" i="3"/>
  <c r="KS271" i="3"/>
  <c r="KU268" i="3"/>
  <c r="KT268" i="3"/>
  <c r="KS268" i="3"/>
  <c r="KU267" i="3"/>
  <c r="KT267" i="3"/>
  <c r="KS267" i="3"/>
  <c r="KU266" i="3"/>
  <c r="KT266" i="3"/>
  <c r="KS266" i="3"/>
  <c r="KU263" i="3"/>
  <c r="KT263" i="3"/>
  <c r="KS263" i="3"/>
  <c r="KU262" i="3"/>
  <c r="KT262" i="3"/>
  <c r="KS262" i="3"/>
  <c r="KU261" i="3"/>
  <c r="KT261" i="3"/>
  <c r="KS261" i="3"/>
  <c r="KU258" i="3"/>
  <c r="KT258" i="3"/>
  <c r="KS258" i="3"/>
  <c r="KU257" i="3"/>
  <c r="KT257" i="3"/>
  <c r="KS257" i="3"/>
  <c r="KU256" i="3"/>
  <c r="KT256" i="3"/>
  <c r="KS256" i="3"/>
  <c r="KU252" i="3"/>
  <c r="KT252" i="3"/>
  <c r="KS252" i="3"/>
  <c r="KU251" i="3"/>
  <c r="KT251" i="3"/>
  <c r="KS251" i="3"/>
  <c r="KU250" i="3"/>
  <c r="KT250" i="3"/>
  <c r="KS250" i="3"/>
  <c r="KU249" i="3"/>
  <c r="KT249" i="3"/>
  <c r="KS249" i="3"/>
  <c r="KU245" i="3"/>
  <c r="KT245" i="3"/>
  <c r="KS245" i="3"/>
  <c r="KU244" i="3"/>
  <c r="KT244" i="3"/>
  <c r="KS244" i="3"/>
  <c r="KU243" i="3"/>
  <c r="KT243" i="3"/>
  <c r="KS243" i="3"/>
  <c r="KU242" i="3"/>
  <c r="KT242" i="3"/>
  <c r="KS242" i="3"/>
  <c r="KU241" i="3"/>
  <c r="KT241" i="3"/>
  <c r="KS241" i="3"/>
  <c r="KU234" i="3"/>
  <c r="KT234" i="3"/>
  <c r="KS234" i="3"/>
  <c r="KU216" i="3"/>
  <c r="KT216" i="3"/>
  <c r="KS216" i="3"/>
  <c r="KU211" i="3"/>
  <c r="KT211" i="3"/>
  <c r="KS211" i="3"/>
  <c r="KU210" i="3"/>
  <c r="KT210" i="3"/>
  <c r="KS210" i="3"/>
  <c r="KU209" i="3"/>
  <c r="KT209" i="3"/>
  <c r="KS209" i="3"/>
  <c r="KU208" i="3"/>
  <c r="KT208" i="3"/>
  <c r="KS208" i="3"/>
  <c r="KU207" i="3"/>
  <c r="KT207" i="3"/>
  <c r="KS207" i="3"/>
  <c r="KU206" i="3"/>
  <c r="KT206" i="3"/>
  <c r="KS206" i="3"/>
  <c r="KU205" i="3"/>
  <c r="KT205" i="3"/>
  <c r="KS205" i="3"/>
  <c r="KU204" i="3"/>
  <c r="KT204" i="3"/>
  <c r="KS204" i="3"/>
  <c r="KU198" i="3"/>
  <c r="KT198" i="3"/>
  <c r="KS198" i="3"/>
  <c r="KU192" i="3"/>
  <c r="KT192" i="3"/>
  <c r="KS192" i="3"/>
  <c r="KU191" i="3"/>
  <c r="KT191" i="3"/>
  <c r="KS191" i="3"/>
  <c r="KU189" i="3"/>
  <c r="KT189" i="3"/>
  <c r="KS189" i="3"/>
  <c r="KU187" i="3"/>
  <c r="KT187" i="3"/>
  <c r="KS187" i="3"/>
  <c r="KU186" i="3"/>
  <c r="KT186" i="3"/>
  <c r="KS186" i="3"/>
  <c r="KU185" i="3"/>
  <c r="KT185" i="3"/>
  <c r="KS185" i="3"/>
  <c r="KU184" i="3"/>
  <c r="KT184" i="3"/>
  <c r="KS184" i="3"/>
  <c r="KU183" i="3"/>
  <c r="KT183" i="3"/>
  <c r="KS183" i="3"/>
  <c r="KU182" i="3"/>
  <c r="KT182" i="3"/>
  <c r="KS182" i="3"/>
  <c r="KU181" i="3"/>
  <c r="KT181" i="3"/>
  <c r="KS181" i="3"/>
  <c r="KU180" i="3"/>
  <c r="KT180" i="3"/>
  <c r="KS180" i="3"/>
  <c r="KU169" i="3"/>
  <c r="KT169" i="3"/>
  <c r="KS169" i="3"/>
  <c r="KU168" i="3"/>
  <c r="KT168" i="3"/>
  <c r="KS168" i="3"/>
  <c r="KU124" i="3"/>
  <c r="KT124" i="3"/>
  <c r="KS124" i="3"/>
  <c r="KU123" i="3"/>
  <c r="KT123" i="3"/>
  <c r="KS123" i="3"/>
  <c r="KU122" i="3"/>
  <c r="KT122" i="3"/>
  <c r="KS122" i="3"/>
  <c r="KU121" i="3"/>
  <c r="KT121" i="3"/>
  <c r="KS121" i="3"/>
  <c r="KU113" i="3"/>
  <c r="KT113" i="3"/>
  <c r="KS113" i="3"/>
  <c r="KU112" i="3"/>
  <c r="KT112" i="3"/>
  <c r="KS112" i="3"/>
  <c r="KU111" i="3"/>
  <c r="KT111" i="3"/>
  <c r="KS111" i="3"/>
  <c r="KU108" i="3"/>
  <c r="KT108" i="3"/>
  <c r="KS108" i="3"/>
  <c r="KU107" i="3"/>
  <c r="KT107" i="3"/>
  <c r="KS107" i="3"/>
  <c r="KU106" i="3"/>
  <c r="KT106" i="3"/>
  <c r="KS106" i="3"/>
  <c r="KU103" i="3"/>
  <c r="KT103" i="3"/>
  <c r="KS103" i="3"/>
  <c r="KU102" i="3"/>
  <c r="KT102" i="3"/>
  <c r="KS102" i="3"/>
  <c r="KU100" i="3"/>
  <c r="KT100" i="3"/>
  <c r="KS100" i="3"/>
  <c r="KU99" i="3"/>
  <c r="KT99" i="3"/>
  <c r="KS99" i="3"/>
  <c r="KU98" i="3"/>
  <c r="KT98" i="3"/>
  <c r="KS98" i="3"/>
  <c r="KU83" i="3"/>
  <c r="KT83" i="3"/>
  <c r="KS83" i="3"/>
  <c r="KU76" i="3"/>
  <c r="KT76" i="3"/>
  <c r="KS76" i="3"/>
  <c r="KU75" i="3"/>
  <c r="KT75" i="3"/>
  <c r="KS75" i="3"/>
  <c r="KU73" i="3"/>
  <c r="KT73" i="3"/>
  <c r="KS73" i="3"/>
  <c r="KU72" i="3"/>
  <c r="KT72" i="3"/>
  <c r="KS72" i="3"/>
  <c r="KU71" i="3"/>
  <c r="KT71" i="3"/>
  <c r="KS71" i="3"/>
  <c r="KU70" i="3"/>
  <c r="KT70" i="3"/>
  <c r="KS70" i="3"/>
  <c r="KU69" i="3"/>
  <c r="KT69" i="3"/>
  <c r="KS69" i="3"/>
  <c r="KU68" i="3"/>
  <c r="KT68" i="3"/>
  <c r="KS68" i="3"/>
  <c r="KU66" i="3"/>
  <c r="KT66" i="3"/>
  <c r="KS66" i="3"/>
  <c r="KU65" i="3"/>
  <c r="KT65" i="3"/>
  <c r="KS65" i="3"/>
  <c r="KU64" i="3"/>
  <c r="KT64" i="3"/>
  <c r="KS64" i="3"/>
  <c r="KU63" i="3"/>
  <c r="KT63" i="3"/>
  <c r="KS63" i="3"/>
  <c r="KU60" i="3"/>
  <c r="KT60" i="3"/>
  <c r="KS60" i="3"/>
  <c r="KU59" i="3"/>
  <c r="KT59" i="3"/>
  <c r="KS59" i="3"/>
  <c r="KU58" i="3"/>
  <c r="KT58" i="3"/>
  <c r="KS58" i="3"/>
  <c r="KU57" i="3"/>
  <c r="KT57" i="3"/>
  <c r="KS57" i="3"/>
  <c r="KU54" i="3"/>
  <c r="KT54" i="3"/>
  <c r="KS54" i="3"/>
  <c r="KU53" i="3"/>
  <c r="KT53" i="3"/>
  <c r="KS53" i="3"/>
  <c r="KU52" i="3"/>
  <c r="KT52" i="3"/>
  <c r="KS52" i="3"/>
  <c r="KU51" i="3"/>
  <c r="KT51" i="3"/>
  <c r="KS51" i="3"/>
  <c r="KU50" i="3"/>
  <c r="KT50" i="3"/>
  <c r="KS50" i="3"/>
  <c r="KU42" i="3"/>
  <c r="KT42" i="3"/>
  <c r="KS42" i="3"/>
  <c r="KU41" i="3"/>
  <c r="KT41" i="3"/>
  <c r="KS41" i="3"/>
  <c r="KU40" i="3"/>
  <c r="KT40" i="3"/>
  <c r="KS40" i="3"/>
  <c r="KU36" i="3"/>
  <c r="KT36" i="3"/>
  <c r="KS36" i="3"/>
  <c r="KU35" i="3"/>
  <c r="KT35" i="3"/>
  <c r="KS35" i="3"/>
  <c r="KU34" i="3"/>
  <c r="KT34" i="3"/>
  <c r="KS34" i="3"/>
  <c r="KU23" i="3"/>
  <c r="KT23" i="3"/>
  <c r="KS23" i="3"/>
  <c r="KU19" i="3"/>
  <c r="KT19" i="3"/>
  <c r="KS19" i="3"/>
  <c r="KB410" i="3"/>
  <c r="KA410" i="3"/>
  <c r="JZ410" i="3"/>
  <c r="KB405" i="3"/>
  <c r="KA405" i="3"/>
  <c r="JZ405" i="3"/>
  <c r="KB404" i="3"/>
  <c r="KB403" i="3"/>
  <c r="KB402" i="3"/>
  <c r="KA402" i="3"/>
  <c r="JZ402" i="3"/>
  <c r="KB401" i="3"/>
  <c r="KA401" i="3"/>
  <c r="JZ401" i="3"/>
  <c r="KB400" i="3"/>
  <c r="KA400" i="3"/>
  <c r="JZ400" i="3"/>
  <c r="KB399" i="3"/>
  <c r="KA399" i="3"/>
  <c r="JZ399" i="3"/>
  <c r="KB393" i="3"/>
  <c r="KB392" i="3"/>
  <c r="KB391" i="3"/>
  <c r="KA391" i="3"/>
  <c r="JZ391" i="3"/>
  <c r="KB390" i="3"/>
  <c r="KA390" i="3"/>
  <c r="JZ390" i="3"/>
  <c r="KB389" i="3"/>
  <c r="KA389" i="3"/>
  <c r="JZ389" i="3"/>
  <c r="KB388" i="3"/>
  <c r="KA388" i="3"/>
  <c r="JZ388" i="3"/>
  <c r="KB386" i="3"/>
  <c r="KB375" i="3"/>
  <c r="KA375" i="3"/>
  <c r="JZ375" i="3"/>
  <c r="KB374" i="3"/>
  <c r="KA374" i="3"/>
  <c r="JZ374" i="3"/>
  <c r="KB372" i="3"/>
  <c r="KB371" i="3"/>
  <c r="KB370" i="3"/>
  <c r="KA370" i="3"/>
  <c r="JZ370" i="3"/>
  <c r="KB369" i="3"/>
  <c r="KA369" i="3"/>
  <c r="JZ369" i="3"/>
  <c r="KB368" i="3"/>
  <c r="KA368" i="3"/>
  <c r="JZ368" i="3"/>
  <c r="KB363" i="3"/>
  <c r="KB357" i="3"/>
  <c r="KB356" i="3"/>
  <c r="KA356" i="3"/>
  <c r="JZ356" i="3"/>
  <c r="KB355" i="3"/>
  <c r="KA355" i="3"/>
  <c r="JZ355" i="3"/>
  <c r="KB354" i="3"/>
  <c r="KA354" i="3"/>
  <c r="JZ354" i="3"/>
  <c r="KB351" i="3"/>
  <c r="KB350" i="3"/>
  <c r="KA350" i="3"/>
  <c r="JZ350" i="3"/>
  <c r="KB349" i="3"/>
  <c r="KA349" i="3"/>
  <c r="JZ349" i="3"/>
  <c r="KB348" i="3"/>
  <c r="KA348" i="3"/>
  <c r="JZ348" i="3"/>
  <c r="KB347" i="3"/>
  <c r="KA347" i="3"/>
  <c r="JZ347" i="3"/>
  <c r="KB346" i="3"/>
  <c r="KA346" i="3"/>
  <c r="JZ346" i="3"/>
  <c r="KB345" i="3"/>
  <c r="KA345" i="3"/>
  <c r="JZ345" i="3"/>
  <c r="KB344" i="3"/>
  <c r="KB340" i="3"/>
  <c r="KA340" i="3"/>
  <c r="JZ340" i="3"/>
  <c r="KB335" i="3"/>
  <c r="KB333" i="3"/>
  <c r="KA333" i="3"/>
  <c r="JZ333" i="3"/>
  <c r="KB332" i="3"/>
  <c r="KA332" i="3"/>
  <c r="JZ332" i="3"/>
  <c r="KB331" i="3"/>
  <c r="KA331" i="3"/>
  <c r="JZ331" i="3"/>
  <c r="KB330" i="3"/>
  <c r="KA330" i="3"/>
  <c r="JZ330" i="3"/>
  <c r="KB309" i="3"/>
  <c r="KA309" i="3"/>
  <c r="JZ309" i="3"/>
  <c r="KB308" i="3"/>
  <c r="KA308" i="3"/>
  <c r="JZ308" i="3"/>
  <c r="KB307" i="3"/>
  <c r="KA307" i="3"/>
  <c r="JZ307" i="3"/>
  <c r="KB306" i="3"/>
  <c r="KA306" i="3"/>
  <c r="JZ306" i="3"/>
  <c r="KB305" i="3"/>
  <c r="KA305" i="3"/>
  <c r="JZ305" i="3"/>
  <c r="KB302" i="3"/>
  <c r="KA302" i="3"/>
  <c r="JZ302" i="3"/>
  <c r="KB301" i="3"/>
  <c r="KA301" i="3"/>
  <c r="JZ301" i="3"/>
  <c r="KB300" i="3"/>
  <c r="KA300" i="3"/>
  <c r="JZ300" i="3"/>
  <c r="KB298" i="3"/>
  <c r="KB297" i="3"/>
  <c r="KA297" i="3"/>
  <c r="JZ297" i="3"/>
  <c r="KB296" i="3"/>
  <c r="KA296" i="3"/>
  <c r="JZ296" i="3"/>
  <c r="KB295" i="3"/>
  <c r="KA295" i="3"/>
  <c r="JZ295" i="3"/>
  <c r="KB293" i="3"/>
  <c r="KB292" i="3"/>
  <c r="KA292" i="3"/>
  <c r="JZ292" i="3"/>
  <c r="KB291" i="3"/>
  <c r="KA291" i="3"/>
  <c r="JZ291" i="3"/>
  <c r="KB290" i="3"/>
  <c r="KA290" i="3"/>
  <c r="JZ290" i="3"/>
  <c r="KB289" i="3"/>
  <c r="KB288" i="3"/>
  <c r="KA288" i="3"/>
  <c r="JZ288" i="3"/>
  <c r="KB287" i="3"/>
  <c r="KA287" i="3"/>
  <c r="JZ287" i="3"/>
  <c r="KB286" i="3"/>
  <c r="KA286" i="3"/>
  <c r="JZ286" i="3"/>
  <c r="KB284" i="3"/>
  <c r="KB283" i="3"/>
  <c r="KA283" i="3"/>
  <c r="JZ283" i="3"/>
  <c r="KB282" i="3"/>
  <c r="KA282" i="3"/>
  <c r="JZ282" i="3"/>
  <c r="KB281" i="3"/>
  <c r="KA281" i="3"/>
  <c r="JZ281" i="3"/>
  <c r="KB279" i="3"/>
  <c r="KB278" i="3"/>
  <c r="KA278" i="3"/>
  <c r="JZ278" i="3"/>
  <c r="KB277" i="3"/>
  <c r="KA277" i="3"/>
  <c r="JZ277" i="3"/>
  <c r="KB276" i="3"/>
  <c r="KA276" i="3"/>
  <c r="JZ276" i="3"/>
  <c r="KB274" i="3"/>
  <c r="KB273" i="3"/>
  <c r="KA273" i="3"/>
  <c r="JZ273" i="3"/>
  <c r="KB272" i="3"/>
  <c r="KA272" i="3"/>
  <c r="JZ272" i="3"/>
  <c r="KB271" i="3"/>
  <c r="KA271" i="3"/>
  <c r="JZ271" i="3"/>
  <c r="KB269" i="3"/>
  <c r="KB268" i="3"/>
  <c r="KA268" i="3"/>
  <c r="JZ268" i="3"/>
  <c r="KB267" i="3"/>
  <c r="KA267" i="3"/>
  <c r="JZ267" i="3"/>
  <c r="KB266" i="3"/>
  <c r="KA266" i="3"/>
  <c r="JZ266" i="3"/>
  <c r="KB264" i="3"/>
  <c r="KB263" i="3"/>
  <c r="KA263" i="3"/>
  <c r="JZ263" i="3"/>
  <c r="KB262" i="3"/>
  <c r="KA262" i="3"/>
  <c r="JZ262" i="3"/>
  <c r="KB261" i="3"/>
  <c r="KA261" i="3"/>
  <c r="JZ261" i="3"/>
  <c r="KB259" i="3"/>
  <c r="KB258" i="3"/>
  <c r="KA258" i="3"/>
  <c r="JZ258" i="3"/>
  <c r="KB257" i="3"/>
  <c r="KA257" i="3"/>
  <c r="JZ257" i="3"/>
  <c r="KB256" i="3"/>
  <c r="KA256" i="3"/>
  <c r="JZ256" i="3"/>
  <c r="KB254" i="3"/>
  <c r="KB252" i="3"/>
  <c r="KA252" i="3"/>
  <c r="JZ252" i="3"/>
  <c r="KB251" i="3"/>
  <c r="KA251" i="3"/>
  <c r="JZ251" i="3"/>
  <c r="KB250" i="3"/>
  <c r="KA250" i="3"/>
  <c r="JZ250" i="3"/>
  <c r="KB249" i="3"/>
  <c r="KA249" i="3"/>
  <c r="JZ249" i="3"/>
  <c r="KB247" i="3"/>
  <c r="KB246" i="3"/>
  <c r="KB245" i="3"/>
  <c r="KA245" i="3"/>
  <c r="JZ245" i="3"/>
  <c r="KB244" i="3"/>
  <c r="KA244" i="3"/>
  <c r="JZ244" i="3"/>
  <c r="KB243" i="3"/>
  <c r="KA243" i="3"/>
  <c r="JZ243" i="3"/>
  <c r="KB242" i="3"/>
  <c r="KA242" i="3"/>
  <c r="JZ242" i="3"/>
  <c r="KB241" i="3"/>
  <c r="KA241" i="3"/>
  <c r="JZ241" i="3"/>
  <c r="KB235" i="3"/>
  <c r="KB234" i="3"/>
  <c r="KA234" i="3"/>
  <c r="JZ234" i="3"/>
  <c r="KB230" i="3"/>
  <c r="KB225" i="3"/>
  <c r="KB224" i="3"/>
  <c r="KB218" i="3"/>
  <c r="KB216" i="3"/>
  <c r="KA216" i="3"/>
  <c r="JZ216" i="3"/>
  <c r="KB213" i="3"/>
  <c r="KB212" i="3"/>
  <c r="KB211" i="3"/>
  <c r="KA211" i="3"/>
  <c r="JZ211" i="3"/>
  <c r="KB210" i="3"/>
  <c r="KA210" i="3"/>
  <c r="JZ210" i="3"/>
  <c r="KB209" i="3"/>
  <c r="KA209" i="3"/>
  <c r="JZ209" i="3"/>
  <c r="KB208" i="3"/>
  <c r="KA208" i="3"/>
  <c r="JZ208" i="3"/>
  <c r="KB207" i="3"/>
  <c r="KA207" i="3"/>
  <c r="JZ207" i="3"/>
  <c r="KB206" i="3"/>
  <c r="KA206" i="3"/>
  <c r="JZ206" i="3"/>
  <c r="KB205" i="3"/>
  <c r="KA205" i="3"/>
  <c r="JZ205" i="3"/>
  <c r="KB204" i="3"/>
  <c r="KA204" i="3"/>
  <c r="JZ204" i="3"/>
  <c r="KB199" i="3"/>
  <c r="KB198" i="3"/>
  <c r="KA198" i="3"/>
  <c r="JZ198" i="3"/>
  <c r="KB194" i="3"/>
  <c r="KB193" i="3"/>
  <c r="KB192" i="3"/>
  <c r="KA192" i="3"/>
  <c r="JZ192" i="3"/>
  <c r="KB191" i="3"/>
  <c r="KA191" i="3"/>
  <c r="JZ191" i="3"/>
  <c r="KB189" i="3"/>
  <c r="KA189" i="3"/>
  <c r="JZ189" i="3"/>
  <c r="KB187" i="3"/>
  <c r="KA187" i="3"/>
  <c r="JZ187" i="3"/>
  <c r="KB186" i="3"/>
  <c r="KA186" i="3"/>
  <c r="JZ186" i="3"/>
  <c r="KB185" i="3"/>
  <c r="KA185" i="3"/>
  <c r="JZ185" i="3"/>
  <c r="KB184" i="3"/>
  <c r="KA184" i="3"/>
  <c r="JZ184" i="3"/>
  <c r="KB183" i="3"/>
  <c r="KA183" i="3"/>
  <c r="JZ183" i="3"/>
  <c r="KB182" i="3"/>
  <c r="KA182" i="3"/>
  <c r="JZ182" i="3"/>
  <c r="KB181" i="3"/>
  <c r="KA181" i="3"/>
  <c r="JZ181" i="3"/>
  <c r="KB180" i="3"/>
  <c r="KA180" i="3"/>
  <c r="JZ180" i="3"/>
  <c r="KB178" i="3"/>
  <c r="KB169" i="3"/>
  <c r="KA169" i="3"/>
  <c r="JZ169" i="3"/>
  <c r="KB168" i="3"/>
  <c r="KA168" i="3"/>
  <c r="JZ168" i="3"/>
  <c r="KB126" i="3"/>
  <c r="KB125" i="3"/>
  <c r="KB124" i="3"/>
  <c r="KA124" i="3"/>
  <c r="JZ124" i="3"/>
  <c r="KB123" i="3"/>
  <c r="KA123" i="3"/>
  <c r="JZ123" i="3"/>
  <c r="KB122" i="3"/>
  <c r="KA122" i="3"/>
  <c r="JZ122" i="3"/>
  <c r="KB121" i="3"/>
  <c r="KA121" i="3"/>
  <c r="JZ121" i="3"/>
  <c r="KB120" i="3"/>
  <c r="KB115" i="3"/>
  <c r="KB114" i="3"/>
  <c r="KB113" i="3"/>
  <c r="KA113" i="3"/>
  <c r="JZ113" i="3"/>
  <c r="KB112" i="3"/>
  <c r="KA112" i="3"/>
  <c r="JZ112" i="3"/>
  <c r="KB111" i="3"/>
  <c r="KA111" i="3"/>
  <c r="JZ111" i="3"/>
  <c r="KB109" i="3"/>
  <c r="KB108" i="3"/>
  <c r="KA108" i="3"/>
  <c r="JZ108" i="3"/>
  <c r="KB107" i="3"/>
  <c r="KA107" i="3"/>
  <c r="JZ107" i="3"/>
  <c r="KB106" i="3"/>
  <c r="KA106" i="3"/>
  <c r="JZ106" i="3"/>
  <c r="KB104" i="3"/>
  <c r="KB103" i="3"/>
  <c r="KA103" i="3"/>
  <c r="JZ103" i="3"/>
  <c r="KB102" i="3"/>
  <c r="KA102" i="3"/>
  <c r="JZ102" i="3"/>
  <c r="KB101" i="3"/>
  <c r="KB100" i="3"/>
  <c r="KA100" i="3"/>
  <c r="JZ100" i="3"/>
  <c r="KB99" i="3"/>
  <c r="KA99" i="3"/>
  <c r="JZ99" i="3"/>
  <c r="KB98" i="3"/>
  <c r="KA98" i="3"/>
  <c r="JZ98" i="3"/>
  <c r="KB97" i="3"/>
  <c r="KB92" i="3"/>
  <c r="KB83" i="3"/>
  <c r="KA83" i="3"/>
  <c r="JZ83" i="3"/>
  <c r="KB78" i="3"/>
  <c r="KB77" i="3"/>
  <c r="KB76" i="3"/>
  <c r="KA76" i="3"/>
  <c r="JZ76" i="3"/>
  <c r="KB75" i="3"/>
  <c r="KA75" i="3"/>
  <c r="JZ75" i="3"/>
  <c r="KB73" i="3"/>
  <c r="KA73" i="3"/>
  <c r="JZ73" i="3"/>
  <c r="KB72" i="3"/>
  <c r="KA72" i="3"/>
  <c r="JZ72" i="3"/>
  <c r="KB71" i="3"/>
  <c r="KA71" i="3"/>
  <c r="JZ71" i="3"/>
  <c r="KB70" i="3"/>
  <c r="KA70" i="3"/>
  <c r="JZ70" i="3"/>
  <c r="KB69" i="3"/>
  <c r="KA69" i="3"/>
  <c r="JZ69" i="3"/>
  <c r="KB68" i="3"/>
  <c r="KA68" i="3"/>
  <c r="JZ68" i="3"/>
  <c r="KB67" i="3"/>
  <c r="KB66" i="3"/>
  <c r="KA66" i="3"/>
  <c r="JZ66" i="3"/>
  <c r="KB65" i="3"/>
  <c r="KA65" i="3"/>
  <c r="JZ65" i="3"/>
  <c r="KB64" i="3"/>
  <c r="KA64" i="3"/>
  <c r="JZ64" i="3"/>
  <c r="KB63" i="3"/>
  <c r="KA63" i="3"/>
  <c r="JZ63" i="3"/>
  <c r="KB62" i="3"/>
  <c r="KB61" i="3"/>
  <c r="KB60" i="3"/>
  <c r="KA60" i="3"/>
  <c r="JZ60" i="3"/>
  <c r="KB59" i="3"/>
  <c r="KA59" i="3"/>
  <c r="JZ59" i="3"/>
  <c r="KB58" i="3"/>
  <c r="KA58" i="3"/>
  <c r="JZ58" i="3"/>
  <c r="KB57" i="3"/>
  <c r="KA57" i="3"/>
  <c r="JZ57" i="3"/>
  <c r="KB56" i="3"/>
  <c r="KB55" i="3"/>
  <c r="KB54" i="3"/>
  <c r="KA54" i="3"/>
  <c r="JZ54" i="3"/>
  <c r="KB53" i="3"/>
  <c r="KA53" i="3"/>
  <c r="JZ53" i="3"/>
  <c r="KB52" i="3"/>
  <c r="KA52" i="3"/>
  <c r="JZ52" i="3"/>
  <c r="KB51" i="3"/>
  <c r="KA51" i="3"/>
  <c r="JZ51" i="3"/>
  <c r="KB50" i="3"/>
  <c r="KA50" i="3"/>
  <c r="JZ50" i="3"/>
  <c r="KB44" i="3"/>
  <c r="KB42" i="3"/>
  <c r="KA42" i="3"/>
  <c r="JZ42" i="3"/>
  <c r="KB41" i="3"/>
  <c r="KA41" i="3"/>
  <c r="JZ41" i="3"/>
  <c r="KB40" i="3"/>
  <c r="KA40" i="3"/>
  <c r="JZ40" i="3"/>
  <c r="KB38" i="3"/>
  <c r="KB37" i="3"/>
  <c r="KB36" i="3"/>
  <c r="KA36" i="3"/>
  <c r="JZ36" i="3"/>
  <c r="KB35" i="3"/>
  <c r="KA35" i="3"/>
  <c r="JZ35" i="3"/>
  <c r="KB34" i="3"/>
  <c r="KA34" i="3"/>
  <c r="JZ34" i="3"/>
  <c r="KB32" i="3"/>
  <c r="KB23" i="3"/>
  <c r="KA23" i="3"/>
  <c r="JZ23" i="3"/>
  <c r="KB20" i="3"/>
  <c r="KB19" i="3"/>
  <c r="KA19" i="3"/>
  <c r="JZ19" i="3"/>
  <c r="KB9" i="3"/>
  <c r="JT21" i="3"/>
  <c r="KC21" i="3" s="1"/>
  <c r="JU21" i="3"/>
  <c r="KD21" i="3" s="1"/>
  <c r="JV21" i="3"/>
  <c r="JT22" i="3"/>
  <c r="KC22" i="3" s="1"/>
  <c r="JU22" i="3"/>
  <c r="KD22" i="3" s="1"/>
  <c r="JV22" i="3"/>
  <c r="JT26" i="3"/>
  <c r="KC26" i="3" s="1"/>
  <c r="JU26" i="3"/>
  <c r="JV26" i="3"/>
  <c r="JT33" i="3"/>
  <c r="JT32" i="3" s="1"/>
  <c r="JU33" i="3"/>
  <c r="JU32" i="3" s="1"/>
  <c r="JV33" i="3"/>
  <c r="JT39" i="3"/>
  <c r="KC39" i="3" s="1"/>
  <c r="JU39" i="3"/>
  <c r="JU38" i="3" s="1"/>
  <c r="JV39" i="3"/>
  <c r="JV43" i="3"/>
  <c r="JT45" i="3"/>
  <c r="KC45" i="3" s="1"/>
  <c r="JU45" i="3"/>
  <c r="KD45" i="3" s="1"/>
  <c r="JV45" i="3"/>
  <c r="JT56" i="3"/>
  <c r="JT55" i="3" s="1"/>
  <c r="JU56" i="3"/>
  <c r="JU55" i="3" s="1"/>
  <c r="JT67" i="3"/>
  <c r="JZ67" i="3" s="1"/>
  <c r="JU67" i="3"/>
  <c r="KA67" i="3" s="1"/>
  <c r="KC74" i="3"/>
  <c r="KD74" i="3"/>
  <c r="JT79" i="3"/>
  <c r="KC79" i="3" s="1"/>
  <c r="JU79" i="3"/>
  <c r="KD79" i="3" s="1"/>
  <c r="JV79" i="3"/>
  <c r="JT81" i="3"/>
  <c r="KC81" i="3" s="1"/>
  <c r="JU81" i="3"/>
  <c r="KD81" i="3" s="1"/>
  <c r="JV81" i="3"/>
  <c r="JT82" i="3"/>
  <c r="KC82" i="3" s="1"/>
  <c r="JU82" i="3"/>
  <c r="KD82" i="3" s="1"/>
  <c r="JV82" i="3"/>
  <c r="JT92" i="3"/>
  <c r="JU92" i="3"/>
  <c r="JT97" i="3"/>
  <c r="JU97" i="3"/>
  <c r="JT101" i="3"/>
  <c r="JU101" i="3"/>
  <c r="JT105" i="3"/>
  <c r="JT104" i="3" s="1"/>
  <c r="JU105" i="3"/>
  <c r="JU104" i="3" s="1"/>
  <c r="JV105" i="3"/>
  <c r="JT110" i="3"/>
  <c r="JT109" i="3" s="1"/>
  <c r="JU110" i="3"/>
  <c r="JU109" i="3" s="1"/>
  <c r="JV110" i="3"/>
  <c r="JT115" i="3"/>
  <c r="JU115" i="3"/>
  <c r="JT120" i="3"/>
  <c r="JU120" i="3"/>
  <c r="JT127" i="3"/>
  <c r="KC127" i="3" s="1"/>
  <c r="JU127" i="3"/>
  <c r="KD127" i="3" s="1"/>
  <c r="JV127" i="3"/>
  <c r="JT128" i="3"/>
  <c r="KC128" i="3" s="1"/>
  <c r="JU128" i="3"/>
  <c r="KD128" i="3" s="1"/>
  <c r="JV128" i="3"/>
  <c r="JT130" i="3"/>
  <c r="KC130" i="3" s="1"/>
  <c r="JU130" i="3"/>
  <c r="KD130" i="3" s="1"/>
  <c r="JV130" i="3"/>
  <c r="JT132" i="3"/>
  <c r="KC132" i="3" s="1"/>
  <c r="JU132" i="3"/>
  <c r="JV132" i="3"/>
  <c r="JT179" i="3"/>
  <c r="JT178" i="3" s="1"/>
  <c r="JU179" i="3"/>
  <c r="JU178" i="3" s="1"/>
  <c r="JV179" i="3"/>
  <c r="JT188" i="3"/>
  <c r="KC188" i="3" s="1"/>
  <c r="JU188" i="3"/>
  <c r="KD188" i="3" s="1"/>
  <c r="JV188" i="3"/>
  <c r="JT190" i="3"/>
  <c r="JU190" i="3"/>
  <c r="JV190" i="3"/>
  <c r="JT195" i="3"/>
  <c r="KC195" i="3" s="1"/>
  <c r="JU195" i="3"/>
  <c r="KD195" i="3" s="1"/>
  <c r="JV195" i="3"/>
  <c r="JT200" i="3"/>
  <c r="KC200" i="3" s="1"/>
  <c r="JU200" i="3"/>
  <c r="KD200" i="3" s="1"/>
  <c r="JV200" i="3"/>
  <c r="JT214" i="3"/>
  <c r="KC214" i="3" s="1"/>
  <c r="JU214" i="3"/>
  <c r="KD214" i="3" s="1"/>
  <c r="JV214" i="3"/>
  <c r="JT225" i="3"/>
  <c r="JU225" i="3"/>
  <c r="JT230" i="3"/>
  <c r="JU230" i="3"/>
  <c r="JT235" i="3"/>
  <c r="JU235" i="3"/>
  <c r="JT248" i="3"/>
  <c r="JT247" i="3" s="1"/>
  <c r="JU248" i="3"/>
  <c r="JU247" i="3" s="1"/>
  <c r="JV248" i="3"/>
  <c r="JT255" i="3"/>
  <c r="JT254" i="3" s="1"/>
  <c r="JU255" i="3"/>
  <c r="JU254" i="3" s="1"/>
  <c r="JV255" i="3"/>
  <c r="JT260" i="3"/>
  <c r="KC260" i="3" s="1"/>
  <c r="JU260" i="3"/>
  <c r="JU259" i="3" s="1"/>
  <c r="JV260" i="3"/>
  <c r="JT265" i="3"/>
  <c r="JT264" i="3" s="1"/>
  <c r="JU265" i="3"/>
  <c r="KD265" i="3" s="1"/>
  <c r="JV265" i="3"/>
  <c r="JT270" i="3"/>
  <c r="JT269" i="3" s="1"/>
  <c r="JU270" i="3"/>
  <c r="JU269" i="3" s="1"/>
  <c r="JV270" i="3"/>
  <c r="JT275" i="3"/>
  <c r="JT274" i="3" s="1"/>
  <c r="JU275" i="3"/>
  <c r="JU274" i="3" s="1"/>
  <c r="JV275" i="3"/>
  <c r="JT280" i="3"/>
  <c r="KC280" i="3" s="1"/>
  <c r="JU280" i="3"/>
  <c r="JU279" i="3" s="1"/>
  <c r="JV280" i="3"/>
  <c r="JT285" i="3"/>
  <c r="JT284" i="3" s="1"/>
  <c r="JU285" i="3"/>
  <c r="KD285" i="3" s="1"/>
  <c r="JV285" i="3"/>
  <c r="JT289" i="3"/>
  <c r="JU289" i="3"/>
  <c r="JT294" i="3"/>
  <c r="JT293" i="3" s="1"/>
  <c r="JU294" i="3"/>
  <c r="JU293" i="3" s="1"/>
  <c r="JV294" i="3"/>
  <c r="JT299" i="3"/>
  <c r="KC299" i="3" s="1"/>
  <c r="JU299" i="3"/>
  <c r="JU298" i="3" s="1"/>
  <c r="JV299" i="3"/>
  <c r="JT304" i="3"/>
  <c r="JT303" i="3" s="1"/>
  <c r="JU304" i="3"/>
  <c r="JV304" i="3"/>
  <c r="JV303" i="3" s="1"/>
  <c r="JT329" i="3"/>
  <c r="JU329" i="3"/>
  <c r="JV334" i="3"/>
  <c r="JT336" i="3"/>
  <c r="KC336" i="3" s="1"/>
  <c r="JU336" i="3"/>
  <c r="KD336" i="3" s="1"/>
  <c r="JV336" i="3"/>
  <c r="JT337" i="3"/>
  <c r="KC337" i="3" s="1"/>
  <c r="JU337" i="3"/>
  <c r="KD337" i="3" s="1"/>
  <c r="JV337" i="3"/>
  <c r="JT338" i="3"/>
  <c r="KC338" i="3" s="1"/>
  <c r="JU338" i="3"/>
  <c r="KD338" i="3" s="1"/>
  <c r="JV338" i="3"/>
  <c r="JT339" i="3"/>
  <c r="KC339" i="3" s="1"/>
  <c r="JU339" i="3"/>
  <c r="KD339" i="3" s="1"/>
  <c r="JV339" i="3"/>
  <c r="JT344" i="3"/>
  <c r="JU344" i="3"/>
  <c r="JT352" i="3"/>
  <c r="KC352" i="3" s="1"/>
  <c r="JU352" i="3"/>
  <c r="KD352" i="3" s="1"/>
  <c r="JV352" i="3"/>
  <c r="JT364" i="3"/>
  <c r="KC364" i="3" s="1"/>
  <c r="JU364" i="3"/>
  <c r="KD364" i="3" s="1"/>
  <c r="JV364" i="3"/>
  <c r="JT373" i="3"/>
  <c r="KC373" i="3" s="1"/>
  <c r="JU373" i="3"/>
  <c r="KD373" i="3" s="1"/>
  <c r="JV373" i="3"/>
  <c r="JT387" i="3"/>
  <c r="JT386" i="3" s="1"/>
  <c r="JU387" i="3"/>
  <c r="KD387" i="3" s="1"/>
  <c r="JV387" i="3"/>
  <c r="JT394" i="3"/>
  <c r="KC394" i="3" s="1"/>
  <c r="JU394" i="3"/>
  <c r="KD394" i="3" s="1"/>
  <c r="JV394" i="3"/>
  <c r="JT404" i="3"/>
  <c r="JU404" i="3"/>
  <c r="JI410" i="3"/>
  <c r="JH410" i="3"/>
  <c r="JG410" i="3"/>
  <c r="JI404" i="3"/>
  <c r="JI402" i="3"/>
  <c r="JH402" i="3"/>
  <c r="JG402" i="3"/>
  <c r="JI401" i="3"/>
  <c r="JH401" i="3"/>
  <c r="JG401" i="3"/>
  <c r="JI400" i="3"/>
  <c r="JH400" i="3"/>
  <c r="JG400" i="3"/>
  <c r="JI399" i="3"/>
  <c r="JH399" i="3"/>
  <c r="JG399" i="3"/>
  <c r="JI393" i="3"/>
  <c r="JI392" i="3"/>
  <c r="JI391" i="3"/>
  <c r="JH391" i="3"/>
  <c r="JG391" i="3"/>
  <c r="JI390" i="3"/>
  <c r="JH390" i="3"/>
  <c r="JG390" i="3"/>
  <c r="JI389" i="3"/>
  <c r="JH389" i="3"/>
  <c r="JG389" i="3"/>
  <c r="JI388" i="3"/>
  <c r="JH388" i="3"/>
  <c r="JG388" i="3"/>
  <c r="JI386" i="3"/>
  <c r="JI375" i="3"/>
  <c r="JH375" i="3"/>
  <c r="JG375" i="3"/>
  <c r="JI374" i="3"/>
  <c r="JH374" i="3"/>
  <c r="JG374" i="3"/>
  <c r="JI372" i="3"/>
  <c r="JI371" i="3"/>
  <c r="JI370" i="3"/>
  <c r="JH370" i="3"/>
  <c r="JG370" i="3"/>
  <c r="JI369" i="3"/>
  <c r="JH369" i="3"/>
  <c r="JG369" i="3"/>
  <c r="JI368" i="3"/>
  <c r="JH368" i="3"/>
  <c r="JG368" i="3"/>
  <c r="JI363" i="3"/>
  <c r="JI357" i="3"/>
  <c r="JI356" i="3"/>
  <c r="JH356" i="3"/>
  <c r="JG356" i="3"/>
  <c r="JI355" i="3"/>
  <c r="JH355" i="3"/>
  <c r="JG355" i="3"/>
  <c r="JI354" i="3"/>
  <c r="JH354" i="3"/>
  <c r="JG354" i="3"/>
  <c r="JI351" i="3"/>
  <c r="JI350" i="3"/>
  <c r="JH350" i="3"/>
  <c r="JG350" i="3"/>
  <c r="JI349" i="3"/>
  <c r="JH349" i="3"/>
  <c r="JG349" i="3"/>
  <c r="JI348" i="3"/>
  <c r="JH348" i="3"/>
  <c r="JG348" i="3"/>
  <c r="JI347" i="3"/>
  <c r="JH347" i="3"/>
  <c r="JG347" i="3"/>
  <c r="JI346" i="3"/>
  <c r="JH346" i="3"/>
  <c r="JG346" i="3"/>
  <c r="JI344" i="3"/>
  <c r="JI335" i="3"/>
  <c r="JI333" i="3"/>
  <c r="JH333" i="3"/>
  <c r="JG333" i="3"/>
  <c r="JI332" i="3"/>
  <c r="JH332" i="3"/>
  <c r="JG332" i="3"/>
  <c r="JI331" i="3"/>
  <c r="JH331" i="3"/>
  <c r="JG331" i="3"/>
  <c r="JI330" i="3"/>
  <c r="JH330" i="3"/>
  <c r="JG330" i="3"/>
  <c r="JI309" i="3"/>
  <c r="JH309" i="3"/>
  <c r="JG309" i="3"/>
  <c r="JI308" i="3"/>
  <c r="JH308" i="3"/>
  <c r="JG308" i="3"/>
  <c r="JI307" i="3"/>
  <c r="JH307" i="3"/>
  <c r="JG307" i="3"/>
  <c r="JI306" i="3"/>
  <c r="JH306" i="3"/>
  <c r="JG306" i="3"/>
  <c r="JI305" i="3"/>
  <c r="JH305" i="3"/>
  <c r="JG305" i="3"/>
  <c r="JI302" i="3"/>
  <c r="JH302" i="3"/>
  <c r="JG302" i="3"/>
  <c r="JI301" i="3"/>
  <c r="JH301" i="3"/>
  <c r="JG301" i="3"/>
  <c r="JI300" i="3"/>
  <c r="JH300" i="3"/>
  <c r="JG300" i="3"/>
  <c r="JI298" i="3"/>
  <c r="JI297" i="3"/>
  <c r="JH297" i="3"/>
  <c r="JG297" i="3"/>
  <c r="JI296" i="3"/>
  <c r="JH296" i="3"/>
  <c r="JG296" i="3"/>
  <c r="JI295" i="3"/>
  <c r="JH295" i="3"/>
  <c r="JG295" i="3"/>
  <c r="JI293" i="3"/>
  <c r="JI292" i="3"/>
  <c r="JH292" i="3"/>
  <c r="JG292" i="3"/>
  <c r="JI291" i="3"/>
  <c r="JH291" i="3"/>
  <c r="JG291" i="3"/>
  <c r="JI290" i="3"/>
  <c r="JH290" i="3"/>
  <c r="JG290" i="3"/>
  <c r="JI289" i="3"/>
  <c r="JI288" i="3"/>
  <c r="JH288" i="3"/>
  <c r="JG288" i="3"/>
  <c r="JI287" i="3"/>
  <c r="JH287" i="3"/>
  <c r="JG287" i="3"/>
  <c r="JI286" i="3"/>
  <c r="JH286" i="3"/>
  <c r="JG286" i="3"/>
  <c r="JI284" i="3"/>
  <c r="JI283" i="3"/>
  <c r="JH283" i="3"/>
  <c r="JG283" i="3"/>
  <c r="JI282" i="3"/>
  <c r="JH282" i="3"/>
  <c r="JG282" i="3"/>
  <c r="JI281" i="3"/>
  <c r="JH281" i="3"/>
  <c r="JG281" i="3"/>
  <c r="JI279" i="3"/>
  <c r="JI278" i="3"/>
  <c r="JH278" i="3"/>
  <c r="JG278" i="3"/>
  <c r="JI277" i="3"/>
  <c r="JH277" i="3"/>
  <c r="JG277" i="3"/>
  <c r="JI276" i="3"/>
  <c r="JH276" i="3"/>
  <c r="JG276" i="3"/>
  <c r="JI274" i="3"/>
  <c r="JI273" i="3"/>
  <c r="JH273" i="3"/>
  <c r="JG273" i="3"/>
  <c r="JI272" i="3"/>
  <c r="JH272" i="3"/>
  <c r="JG272" i="3"/>
  <c r="JI271" i="3"/>
  <c r="JH271" i="3"/>
  <c r="JG271" i="3"/>
  <c r="JI269" i="3"/>
  <c r="JI268" i="3"/>
  <c r="JH268" i="3"/>
  <c r="JG268" i="3"/>
  <c r="JI267" i="3"/>
  <c r="JH267" i="3"/>
  <c r="JG267" i="3"/>
  <c r="JI266" i="3"/>
  <c r="JH266" i="3"/>
  <c r="JG266" i="3"/>
  <c r="JI264" i="3"/>
  <c r="JI263" i="3"/>
  <c r="JH263" i="3"/>
  <c r="JG263" i="3"/>
  <c r="JI262" i="3"/>
  <c r="JH262" i="3"/>
  <c r="JG262" i="3"/>
  <c r="JI261" i="3"/>
  <c r="JH261" i="3"/>
  <c r="JG261" i="3"/>
  <c r="JI259" i="3"/>
  <c r="JI258" i="3"/>
  <c r="JH258" i="3"/>
  <c r="JG258" i="3"/>
  <c r="JI257" i="3"/>
  <c r="JH257" i="3"/>
  <c r="JG257" i="3"/>
  <c r="JI256" i="3"/>
  <c r="JH256" i="3"/>
  <c r="JG256" i="3"/>
  <c r="JI254" i="3"/>
  <c r="JI252" i="3"/>
  <c r="JH252" i="3"/>
  <c r="JG252" i="3"/>
  <c r="JI251" i="3"/>
  <c r="JH251" i="3"/>
  <c r="JG251" i="3"/>
  <c r="JI250" i="3"/>
  <c r="JI247" i="3"/>
  <c r="JI246" i="3"/>
  <c r="JI245" i="3"/>
  <c r="JH245" i="3"/>
  <c r="JG245" i="3"/>
  <c r="JI244" i="3"/>
  <c r="JH244" i="3"/>
  <c r="JG244" i="3"/>
  <c r="JI243" i="3"/>
  <c r="JH243" i="3"/>
  <c r="JG243" i="3"/>
  <c r="JI242" i="3"/>
  <c r="JH242" i="3"/>
  <c r="JG242" i="3"/>
  <c r="JI241" i="3"/>
  <c r="JH241" i="3"/>
  <c r="JG241" i="3"/>
  <c r="JI235" i="3"/>
  <c r="JI234" i="3"/>
  <c r="JH234" i="3"/>
  <c r="JG234" i="3"/>
  <c r="JI230" i="3"/>
  <c r="JI225" i="3"/>
  <c r="JI218" i="3"/>
  <c r="JI213" i="3"/>
  <c r="JI212" i="3"/>
  <c r="JI211" i="3"/>
  <c r="JH211" i="3"/>
  <c r="JG211" i="3"/>
  <c r="JI210" i="3"/>
  <c r="JH210" i="3"/>
  <c r="JG210" i="3"/>
  <c r="JI209" i="3"/>
  <c r="JH209" i="3"/>
  <c r="JG209" i="3"/>
  <c r="JI208" i="3"/>
  <c r="JH208" i="3"/>
  <c r="JG208" i="3"/>
  <c r="JI207" i="3"/>
  <c r="JH207" i="3"/>
  <c r="JG207" i="3"/>
  <c r="JI205" i="3"/>
  <c r="JH205" i="3"/>
  <c r="JG205" i="3"/>
  <c r="JI204" i="3"/>
  <c r="JH204" i="3"/>
  <c r="JG204" i="3"/>
  <c r="JI199" i="3"/>
  <c r="JI198" i="3"/>
  <c r="JH198" i="3"/>
  <c r="JG198" i="3"/>
  <c r="JI194" i="3"/>
  <c r="JI192" i="3"/>
  <c r="JH192" i="3"/>
  <c r="JG192" i="3"/>
  <c r="JI187" i="3"/>
  <c r="JH187" i="3"/>
  <c r="JG187" i="3"/>
  <c r="JI186" i="3"/>
  <c r="JH186" i="3"/>
  <c r="JG186" i="3"/>
  <c r="JI185" i="3"/>
  <c r="JH185" i="3"/>
  <c r="JG185" i="3"/>
  <c r="JI184" i="3"/>
  <c r="JH184" i="3"/>
  <c r="JG184" i="3"/>
  <c r="JI183" i="3"/>
  <c r="JH183" i="3"/>
  <c r="JG183" i="3"/>
  <c r="JI182" i="3"/>
  <c r="JH182" i="3"/>
  <c r="JG182" i="3"/>
  <c r="JI181" i="3"/>
  <c r="JH181" i="3"/>
  <c r="JG181" i="3"/>
  <c r="JI180" i="3"/>
  <c r="JH180" i="3"/>
  <c r="JG180" i="3"/>
  <c r="JI169" i="3"/>
  <c r="JH169" i="3"/>
  <c r="JG169" i="3"/>
  <c r="JI168" i="3"/>
  <c r="JH168" i="3"/>
  <c r="JG168" i="3"/>
  <c r="JI124" i="3"/>
  <c r="JH124" i="3"/>
  <c r="JG124" i="3"/>
  <c r="JI123" i="3"/>
  <c r="JH123" i="3"/>
  <c r="JG123" i="3"/>
  <c r="JI122" i="3"/>
  <c r="JH122" i="3"/>
  <c r="JG122" i="3"/>
  <c r="JI121" i="3"/>
  <c r="JH121" i="3"/>
  <c r="JG121" i="3"/>
  <c r="JI120" i="3"/>
  <c r="JI115" i="3"/>
  <c r="JI114" i="3"/>
  <c r="JI113" i="3"/>
  <c r="JH113" i="3"/>
  <c r="JG113" i="3"/>
  <c r="JI112" i="3"/>
  <c r="JH112" i="3"/>
  <c r="JG112" i="3"/>
  <c r="JI111" i="3"/>
  <c r="JH111" i="3"/>
  <c r="JG111" i="3"/>
  <c r="JI109" i="3"/>
  <c r="JI108" i="3"/>
  <c r="JH108" i="3"/>
  <c r="JG108" i="3"/>
  <c r="JI107" i="3"/>
  <c r="JH107" i="3"/>
  <c r="JG107" i="3"/>
  <c r="JI106" i="3"/>
  <c r="JH106" i="3"/>
  <c r="JG106" i="3"/>
  <c r="JI104" i="3"/>
  <c r="JI103" i="3"/>
  <c r="JH103" i="3"/>
  <c r="JG103" i="3"/>
  <c r="JI102" i="3"/>
  <c r="JH102" i="3"/>
  <c r="JG102" i="3"/>
  <c r="JI101" i="3"/>
  <c r="JI97" i="3"/>
  <c r="JI92" i="3"/>
  <c r="JI78" i="3"/>
  <c r="JI77" i="3"/>
  <c r="JI73" i="3"/>
  <c r="JH73" i="3"/>
  <c r="JG73" i="3"/>
  <c r="JI72" i="3"/>
  <c r="JH72" i="3"/>
  <c r="JG72" i="3"/>
  <c r="JI71" i="3"/>
  <c r="JH71" i="3"/>
  <c r="JG71" i="3"/>
  <c r="JI70" i="3"/>
  <c r="JH70" i="3"/>
  <c r="JG70" i="3"/>
  <c r="JI69" i="3"/>
  <c r="JI68" i="3"/>
  <c r="JH68" i="3"/>
  <c r="JG68" i="3"/>
  <c r="JI66" i="3"/>
  <c r="JH66" i="3"/>
  <c r="JG66" i="3"/>
  <c r="JI65" i="3"/>
  <c r="JH65" i="3"/>
  <c r="JG65" i="3"/>
  <c r="JI64" i="3"/>
  <c r="JI63" i="3"/>
  <c r="JI62" i="3"/>
  <c r="JI61" i="3"/>
  <c r="JI60" i="3"/>
  <c r="JH60" i="3"/>
  <c r="JG60" i="3"/>
  <c r="JI59" i="3"/>
  <c r="JH59" i="3"/>
  <c r="JG59" i="3"/>
  <c r="JI58" i="3"/>
  <c r="JH58" i="3"/>
  <c r="JG58" i="3"/>
  <c r="JI57" i="3"/>
  <c r="JH57" i="3"/>
  <c r="JG57" i="3"/>
  <c r="JI56" i="3"/>
  <c r="JI55" i="3"/>
  <c r="JI54" i="3"/>
  <c r="JH54" i="3"/>
  <c r="JG54" i="3"/>
  <c r="JI53" i="3"/>
  <c r="JH53" i="3"/>
  <c r="JG53" i="3"/>
  <c r="JI50" i="3"/>
  <c r="JH50" i="3"/>
  <c r="JG50" i="3"/>
  <c r="JI44" i="3"/>
  <c r="JI42" i="3"/>
  <c r="JH42" i="3"/>
  <c r="JG42" i="3"/>
  <c r="JI41" i="3"/>
  <c r="JH41" i="3"/>
  <c r="JG41" i="3"/>
  <c r="JI40" i="3"/>
  <c r="JH40" i="3"/>
  <c r="JG40" i="3"/>
  <c r="JI38" i="3"/>
  <c r="JI37" i="3"/>
  <c r="JI36" i="3"/>
  <c r="JH36" i="3"/>
  <c r="JG36" i="3"/>
  <c r="JI35" i="3"/>
  <c r="JH35" i="3"/>
  <c r="JG35" i="3"/>
  <c r="JI34" i="3"/>
  <c r="JH34" i="3"/>
  <c r="JG34" i="3"/>
  <c r="JI32" i="3"/>
  <c r="JI25" i="3"/>
  <c r="JI24" i="3"/>
  <c r="JI23" i="3"/>
  <c r="JH23" i="3"/>
  <c r="JG23" i="3"/>
  <c r="JI20" i="3"/>
  <c r="JI19" i="3"/>
  <c r="JH19" i="3"/>
  <c r="JG19" i="3"/>
  <c r="JI9" i="3"/>
  <c r="HW410" i="3"/>
  <c r="HV410" i="3"/>
  <c r="HU410" i="3"/>
  <c r="HW402" i="3"/>
  <c r="HV402" i="3"/>
  <c r="HU402" i="3"/>
  <c r="HW401" i="3"/>
  <c r="HV401" i="3"/>
  <c r="HU401" i="3"/>
  <c r="HW400" i="3"/>
  <c r="HV400" i="3"/>
  <c r="HU400" i="3"/>
  <c r="HW399" i="3"/>
  <c r="HV399" i="3"/>
  <c r="HU399" i="3"/>
  <c r="HW391" i="3"/>
  <c r="HV391" i="3"/>
  <c r="HU391" i="3"/>
  <c r="HW390" i="3"/>
  <c r="HV390" i="3"/>
  <c r="HU390" i="3"/>
  <c r="HW389" i="3"/>
  <c r="HV389" i="3"/>
  <c r="HU389" i="3"/>
  <c r="HW388" i="3"/>
  <c r="HV388" i="3"/>
  <c r="HU388" i="3"/>
  <c r="HW370" i="3"/>
  <c r="HV370" i="3"/>
  <c r="HU370" i="3"/>
  <c r="HW369" i="3"/>
  <c r="HV369" i="3"/>
  <c r="HU369" i="3"/>
  <c r="HW368" i="3"/>
  <c r="HV368" i="3"/>
  <c r="HU368" i="3"/>
  <c r="HW356" i="3"/>
  <c r="HV356" i="3"/>
  <c r="HU356" i="3"/>
  <c r="HW355" i="3"/>
  <c r="HV355" i="3"/>
  <c r="HU355" i="3"/>
  <c r="HW354" i="3"/>
  <c r="HV354" i="3"/>
  <c r="HU354" i="3"/>
  <c r="HW350" i="3"/>
  <c r="HV350" i="3"/>
  <c r="HU350" i="3"/>
  <c r="HW349" i="3"/>
  <c r="HV349" i="3"/>
  <c r="HU349" i="3"/>
  <c r="HW348" i="3"/>
  <c r="HV348" i="3"/>
  <c r="HU348" i="3"/>
  <c r="HW347" i="3"/>
  <c r="HV347" i="3"/>
  <c r="HU347" i="3"/>
  <c r="HW346" i="3"/>
  <c r="HV346" i="3"/>
  <c r="HU346" i="3"/>
  <c r="HW333" i="3"/>
  <c r="HV333" i="3"/>
  <c r="HU333" i="3"/>
  <c r="HW332" i="3"/>
  <c r="HV332" i="3"/>
  <c r="HU332" i="3"/>
  <c r="HW331" i="3"/>
  <c r="HV331" i="3"/>
  <c r="HU331" i="3"/>
  <c r="HW309" i="3"/>
  <c r="HV309" i="3"/>
  <c r="HU309" i="3"/>
  <c r="HW308" i="3"/>
  <c r="HV308" i="3"/>
  <c r="HU308" i="3"/>
  <c r="HW307" i="3"/>
  <c r="HV307" i="3"/>
  <c r="HU307" i="3"/>
  <c r="HW306" i="3"/>
  <c r="HV306" i="3"/>
  <c r="HU306" i="3"/>
  <c r="HW305" i="3"/>
  <c r="HV305" i="3"/>
  <c r="HU305" i="3"/>
  <c r="HW302" i="3"/>
  <c r="HV302" i="3"/>
  <c r="HU302" i="3"/>
  <c r="HW301" i="3"/>
  <c r="HV301" i="3"/>
  <c r="HU301" i="3"/>
  <c r="HW297" i="3"/>
  <c r="HV297" i="3"/>
  <c r="HU297" i="3"/>
  <c r="HW296" i="3"/>
  <c r="HV296" i="3"/>
  <c r="HU296" i="3"/>
  <c r="HW295" i="3"/>
  <c r="HV295" i="3"/>
  <c r="HU295" i="3"/>
  <c r="HW292" i="3"/>
  <c r="HV292" i="3"/>
  <c r="HU292" i="3"/>
  <c r="HW291" i="3"/>
  <c r="HV291" i="3"/>
  <c r="HU291" i="3"/>
  <c r="HW288" i="3"/>
  <c r="HV288" i="3"/>
  <c r="HU288" i="3"/>
  <c r="HW287" i="3"/>
  <c r="HV287" i="3"/>
  <c r="HU287" i="3"/>
  <c r="HW286" i="3"/>
  <c r="HV286" i="3"/>
  <c r="HU286" i="3"/>
  <c r="HW283" i="3"/>
  <c r="HV283" i="3"/>
  <c r="HU283" i="3"/>
  <c r="HW282" i="3"/>
  <c r="HV282" i="3"/>
  <c r="HU282" i="3"/>
  <c r="HW278" i="3"/>
  <c r="HV278" i="3"/>
  <c r="HU278" i="3"/>
  <c r="HW277" i="3"/>
  <c r="HV277" i="3"/>
  <c r="HU277" i="3"/>
  <c r="HW273" i="3"/>
  <c r="HV273" i="3"/>
  <c r="HU273" i="3"/>
  <c r="HW272" i="3"/>
  <c r="HV272" i="3"/>
  <c r="HU272" i="3"/>
  <c r="HW271" i="3"/>
  <c r="HV271" i="3"/>
  <c r="HU271" i="3"/>
  <c r="HW268" i="3"/>
  <c r="HV268" i="3"/>
  <c r="HU268" i="3"/>
  <c r="HW267" i="3"/>
  <c r="HV267" i="3"/>
  <c r="HU267" i="3"/>
  <c r="HW263" i="3"/>
  <c r="HV263" i="3"/>
  <c r="HU263" i="3"/>
  <c r="HW262" i="3"/>
  <c r="HV262" i="3"/>
  <c r="HU262" i="3"/>
  <c r="HW258" i="3"/>
  <c r="HV258" i="3"/>
  <c r="HU258" i="3"/>
  <c r="HW257" i="3"/>
  <c r="HV257" i="3"/>
  <c r="HU257" i="3"/>
  <c r="HW256" i="3"/>
  <c r="HV256" i="3"/>
  <c r="HU256" i="3"/>
  <c r="HW252" i="3"/>
  <c r="HV252" i="3"/>
  <c r="HU252" i="3"/>
  <c r="HW251" i="3"/>
  <c r="HV251" i="3"/>
  <c r="HU251" i="3"/>
  <c r="HW245" i="3"/>
  <c r="HV245" i="3"/>
  <c r="HU245" i="3"/>
  <c r="HW242" i="3"/>
  <c r="HV242" i="3"/>
  <c r="HU242" i="3"/>
  <c r="HW241" i="3"/>
  <c r="HV241" i="3"/>
  <c r="HU241" i="3"/>
  <c r="HW234" i="3"/>
  <c r="HV234" i="3"/>
  <c r="HU234" i="3"/>
  <c r="HW211" i="3"/>
  <c r="HV211" i="3"/>
  <c r="HU211" i="3"/>
  <c r="HW210" i="3"/>
  <c r="HV210" i="3"/>
  <c r="HU210" i="3"/>
  <c r="HW209" i="3"/>
  <c r="HV209" i="3"/>
  <c r="HU209" i="3"/>
  <c r="HW208" i="3"/>
  <c r="HV208" i="3"/>
  <c r="HU208" i="3"/>
  <c r="HW207" i="3"/>
  <c r="HV207" i="3"/>
  <c r="HU207" i="3"/>
  <c r="HW205" i="3"/>
  <c r="HV205" i="3"/>
  <c r="HU205" i="3"/>
  <c r="HW204" i="3"/>
  <c r="HV204" i="3"/>
  <c r="HU204" i="3"/>
  <c r="HW198" i="3"/>
  <c r="HV198" i="3"/>
  <c r="HU198" i="3"/>
  <c r="HW187" i="3"/>
  <c r="HV187" i="3"/>
  <c r="HU187" i="3"/>
  <c r="HW186" i="3"/>
  <c r="HV186" i="3"/>
  <c r="HU186" i="3"/>
  <c r="HW183" i="3"/>
  <c r="HV183" i="3"/>
  <c r="HU183" i="3"/>
  <c r="HW182" i="3"/>
  <c r="HV182" i="3"/>
  <c r="HU182" i="3"/>
  <c r="HW181" i="3"/>
  <c r="HV181" i="3"/>
  <c r="HU181" i="3"/>
  <c r="HW180" i="3"/>
  <c r="HV180" i="3"/>
  <c r="HU180" i="3"/>
  <c r="HW169" i="3"/>
  <c r="HV169" i="3"/>
  <c r="HU169" i="3"/>
  <c r="HW168" i="3"/>
  <c r="HV168" i="3"/>
  <c r="HU168" i="3"/>
  <c r="HW124" i="3"/>
  <c r="HV124" i="3"/>
  <c r="HU124" i="3"/>
  <c r="HW123" i="3"/>
  <c r="HV123" i="3"/>
  <c r="HU123" i="3"/>
  <c r="HW122" i="3"/>
  <c r="HV122" i="3"/>
  <c r="HU122" i="3"/>
  <c r="HW121" i="3"/>
  <c r="HV121" i="3"/>
  <c r="HU121" i="3"/>
  <c r="HW113" i="3"/>
  <c r="HV113" i="3"/>
  <c r="HU113" i="3"/>
  <c r="HW112" i="3"/>
  <c r="HV112" i="3"/>
  <c r="HU112" i="3"/>
  <c r="HW111" i="3"/>
  <c r="HV111" i="3"/>
  <c r="HU111" i="3"/>
  <c r="HW108" i="3"/>
  <c r="HV108" i="3"/>
  <c r="HU108" i="3"/>
  <c r="HW107" i="3"/>
  <c r="HV107" i="3"/>
  <c r="HU107" i="3"/>
  <c r="HW106" i="3"/>
  <c r="HV106" i="3"/>
  <c r="HU106" i="3"/>
  <c r="HW73" i="3"/>
  <c r="HV73" i="3"/>
  <c r="HU73" i="3"/>
  <c r="HW72" i="3"/>
  <c r="HV72" i="3"/>
  <c r="HU72" i="3"/>
  <c r="HW71" i="3"/>
  <c r="HV71" i="3"/>
  <c r="HU71" i="3"/>
  <c r="HW70" i="3"/>
  <c r="HV70" i="3"/>
  <c r="HU70" i="3"/>
  <c r="HW68" i="3"/>
  <c r="HV68" i="3"/>
  <c r="HU68" i="3"/>
  <c r="HW66" i="3"/>
  <c r="HV66" i="3"/>
  <c r="HU66" i="3"/>
  <c r="HW65" i="3"/>
  <c r="HV65" i="3"/>
  <c r="HU65" i="3"/>
  <c r="HW60" i="3"/>
  <c r="HV60" i="3"/>
  <c r="HU60" i="3"/>
  <c r="HW59" i="3"/>
  <c r="HV59" i="3"/>
  <c r="HU59" i="3"/>
  <c r="HW58" i="3"/>
  <c r="HV58" i="3"/>
  <c r="HU58" i="3"/>
  <c r="HW57" i="3"/>
  <c r="HV57" i="3"/>
  <c r="HU57" i="3"/>
  <c r="HW54" i="3"/>
  <c r="HV54" i="3"/>
  <c r="HU54" i="3"/>
  <c r="HW53" i="3"/>
  <c r="HV53" i="3"/>
  <c r="HU53" i="3"/>
  <c r="HW50" i="3"/>
  <c r="HV50" i="3"/>
  <c r="HU50" i="3"/>
  <c r="HW42" i="3"/>
  <c r="HV42" i="3"/>
  <c r="HU42" i="3"/>
  <c r="HW41" i="3"/>
  <c r="HV41" i="3"/>
  <c r="HU41" i="3"/>
  <c r="HW40" i="3"/>
  <c r="HV40" i="3"/>
  <c r="HU40" i="3"/>
  <c r="HW36" i="3"/>
  <c r="HV36" i="3"/>
  <c r="HU36" i="3"/>
  <c r="HW35" i="3"/>
  <c r="HV35" i="3"/>
  <c r="HU35" i="3"/>
  <c r="HW34" i="3"/>
  <c r="HV34" i="3"/>
  <c r="HU34" i="3"/>
  <c r="HW23" i="3"/>
  <c r="HV23" i="3"/>
  <c r="HU23" i="3"/>
  <c r="HW19" i="3"/>
  <c r="HV19" i="3"/>
  <c r="HU19" i="3"/>
  <c r="HD410" i="3"/>
  <c r="HC410" i="3"/>
  <c r="HB410" i="3"/>
  <c r="HD402" i="3"/>
  <c r="HC402" i="3"/>
  <c r="HB402" i="3"/>
  <c r="HD401" i="3"/>
  <c r="HC401" i="3"/>
  <c r="HB401" i="3"/>
  <c r="HD400" i="3"/>
  <c r="HC400" i="3"/>
  <c r="HB400" i="3"/>
  <c r="HD399" i="3"/>
  <c r="HC399" i="3"/>
  <c r="HB399" i="3"/>
  <c r="HD391" i="3"/>
  <c r="HC391" i="3"/>
  <c r="HB391" i="3"/>
  <c r="HD390" i="3"/>
  <c r="HC390" i="3"/>
  <c r="HB390" i="3"/>
  <c r="HD389" i="3"/>
  <c r="HC389" i="3"/>
  <c r="HB389" i="3"/>
  <c r="HD388" i="3"/>
  <c r="HC388" i="3"/>
  <c r="HB388" i="3"/>
  <c r="HD370" i="3"/>
  <c r="HC370" i="3"/>
  <c r="HB370" i="3"/>
  <c r="HD369" i="3"/>
  <c r="HC369" i="3"/>
  <c r="HB369" i="3"/>
  <c r="HD368" i="3"/>
  <c r="HC368" i="3"/>
  <c r="HB368" i="3"/>
  <c r="HD356" i="3"/>
  <c r="HC356" i="3"/>
  <c r="HB356" i="3"/>
  <c r="HD355" i="3"/>
  <c r="HC355" i="3"/>
  <c r="HB355" i="3"/>
  <c r="HD354" i="3"/>
  <c r="HC354" i="3"/>
  <c r="HB354" i="3"/>
  <c r="HD350" i="3"/>
  <c r="HC350" i="3"/>
  <c r="HB350" i="3"/>
  <c r="HD349" i="3"/>
  <c r="HC349" i="3"/>
  <c r="HB349" i="3"/>
  <c r="HD348" i="3"/>
  <c r="HC348" i="3"/>
  <c r="HB348" i="3"/>
  <c r="HD347" i="3"/>
  <c r="HC347" i="3"/>
  <c r="HB347" i="3"/>
  <c r="HD346" i="3"/>
  <c r="HC346" i="3"/>
  <c r="HB346" i="3"/>
  <c r="HD333" i="3"/>
  <c r="HC333" i="3"/>
  <c r="HB333" i="3"/>
  <c r="HD332" i="3"/>
  <c r="HC332" i="3"/>
  <c r="HB332" i="3"/>
  <c r="HD331" i="3"/>
  <c r="HC331" i="3"/>
  <c r="HB331" i="3"/>
  <c r="HD330" i="3"/>
  <c r="HC330" i="3"/>
  <c r="HB330" i="3"/>
  <c r="HD309" i="3"/>
  <c r="HC309" i="3"/>
  <c r="HB309" i="3"/>
  <c r="HD308" i="3"/>
  <c r="HC308" i="3"/>
  <c r="HB308" i="3"/>
  <c r="HD307" i="3"/>
  <c r="HC307" i="3"/>
  <c r="HB307" i="3"/>
  <c r="HD306" i="3"/>
  <c r="HC306" i="3"/>
  <c r="HB306" i="3"/>
  <c r="HD305" i="3"/>
  <c r="HC305" i="3"/>
  <c r="HB305" i="3"/>
  <c r="HD302" i="3"/>
  <c r="HC302" i="3"/>
  <c r="HB302" i="3"/>
  <c r="HD301" i="3"/>
  <c r="HC301" i="3"/>
  <c r="HB301" i="3"/>
  <c r="HD297" i="3"/>
  <c r="HC297" i="3"/>
  <c r="HB297" i="3"/>
  <c r="HD296" i="3"/>
  <c r="HC296" i="3"/>
  <c r="HB296" i="3"/>
  <c r="HD295" i="3"/>
  <c r="HC295" i="3"/>
  <c r="HB295" i="3"/>
  <c r="HD292" i="3"/>
  <c r="HC292" i="3"/>
  <c r="HB292" i="3"/>
  <c r="HD291" i="3"/>
  <c r="HC291" i="3"/>
  <c r="HB291" i="3"/>
  <c r="HD290" i="3"/>
  <c r="HC290" i="3"/>
  <c r="HB290" i="3"/>
  <c r="HD288" i="3"/>
  <c r="HC288" i="3"/>
  <c r="HB288" i="3"/>
  <c r="HD287" i="3"/>
  <c r="HC287" i="3"/>
  <c r="HB287" i="3"/>
  <c r="HD286" i="3"/>
  <c r="HC286" i="3"/>
  <c r="HB286" i="3"/>
  <c r="HD283" i="3"/>
  <c r="HC283" i="3"/>
  <c r="HB283" i="3"/>
  <c r="HD282" i="3"/>
  <c r="HC282" i="3"/>
  <c r="HB282" i="3"/>
  <c r="HD278" i="3"/>
  <c r="HC278" i="3"/>
  <c r="HB278" i="3"/>
  <c r="HD277" i="3"/>
  <c r="HC277" i="3"/>
  <c r="HB277" i="3"/>
  <c r="HD273" i="3"/>
  <c r="HC273" i="3"/>
  <c r="HB273" i="3"/>
  <c r="HD272" i="3"/>
  <c r="HC272" i="3"/>
  <c r="HB272" i="3"/>
  <c r="HD271" i="3"/>
  <c r="HC271" i="3"/>
  <c r="HB271" i="3"/>
  <c r="HD268" i="3"/>
  <c r="HC268" i="3"/>
  <c r="HB268" i="3"/>
  <c r="HD267" i="3"/>
  <c r="HC267" i="3"/>
  <c r="HB267" i="3"/>
  <c r="HD263" i="3"/>
  <c r="HC263" i="3"/>
  <c r="HB263" i="3"/>
  <c r="HD262" i="3"/>
  <c r="HC262" i="3"/>
  <c r="HB262" i="3"/>
  <c r="HD258" i="3"/>
  <c r="HC258" i="3"/>
  <c r="HB258" i="3"/>
  <c r="HD257" i="3"/>
  <c r="HC257" i="3"/>
  <c r="HB257" i="3"/>
  <c r="HD256" i="3"/>
  <c r="HC256" i="3"/>
  <c r="HB256" i="3"/>
  <c r="HD252" i="3"/>
  <c r="HC252" i="3"/>
  <c r="HB252" i="3"/>
  <c r="HD251" i="3"/>
  <c r="HC251" i="3"/>
  <c r="HB251" i="3"/>
  <c r="HD245" i="3"/>
  <c r="HC245" i="3"/>
  <c r="HB245" i="3"/>
  <c r="HD244" i="3"/>
  <c r="HC244" i="3"/>
  <c r="HB244" i="3"/>
  <c r="HD243" i="3"/>
  <c r="HC243" i="3"/>
  <c r="HB243" i="3"/>
  <c r="HD242" i="3"/>
  <c r="HC242" i="3"/>
  <c r="HB242" i="3"/>
  <c r="HD241" i="3"/>
  <c r="HC241" i="3"/>
  <c r="HB241" i="3"/>
  <c r="HD234" i="3"/>
  <c r="HC234" i="3"/>
  <c r="HB234" i="3"/>
  <c r="HD216" i="3"/>
  <c r="HC216" i="3"/>
  <c r="HB216" i="3"/>
  <c r="HD211" i="3"/>
  <c r="HC211" i="3"/>
  <c r="HB211" i="3"/>
  <c r="HD210" i="3"/>
  <c r="HC210" i="3"/>
  <c r="HB210" i="3"/>
  <c r="HD209" i="3"/>
  <c r="HC209" i="3"/>
  <c r="HB209" i="3"/>
  <c r="HD208" i="3"/>
  <c r="HC208" i="3"/>
  <c r="HB208" i="3"/>
  <c r="HD207" i="3"/>
  <c r="HC207" i="3"/>
  <c r="HB207" i="3"/>
  <c r="HD205" i="3"/>
  <c r="HC205" i="3"/>
  <c r="HB205" i="3"/>
  <c r="HD204" i="3"/>
  <c r="HC204" i="3"/>
  <c r="HB204" i="3"/>
  <c r="HD198" i="3"/>
  <c r="HC198" i="3"/>
  <c r="HB198" i="3"/>
  <c r="HD192" i="3"/>
  <c r="HC192" i="3"/>
  <c r="HB192" i="3"/>
  <c r="HD187" i="3"/>
  <c r="HC187" i="3"/>
  <c r="HB187" i="3"/>
  <c r="HD186" i="3"/>
  <c r="HC186" i="3"/>
  <c r="HB186" i="3"/>
  <c r="HD185" i="3"/>
  <c r="HC185" i="3"/>
  <c r="HB185" i="3"/>
  <c r="HD184" i="3"/>
  <c r="HC184" i="3"/>
  <c r="HB184" i="3"/>
  <c r="HD183" i="3"/>
  <c r="HC183" i="3"/>
  <c r="HB183" i="3"/>
  <c r="HD182" i="3"/>
  <c r="HC182" i="3"/>
  <c r="HB182" i="3"/>
  <c r="HD181" i="3"/>
  <c r="HC181" i="3"/>
  <c r="HB181" i="3"/>
  <c r="HD180" i="3"/>
  <c r="HC180" i="3"/>
  <c r="HB180" i="3"/>
  <c r="HD169" i="3"/>
  <c r="HC169" i="3"/>
  <c r="HB169" i="3"/>
  <c r="HD168" i="3"/>
  <c r="HC168" i="3"/>
  <c r="HB168" i="3"/>
  <c r="HD124" i="3"/>
  <c r="HC124" i="3"/>
  <c r="HB124" i="3"/>
  <c r="HD123" i="3"/>
  <c r="HC123" i="3"/>
  <c r="HB123" i="3"/>
  <c r="HD122" i="3"/>
  <c r="HC122" i="3"/>
  <c r="HB122" i="3"/>
  <c r="HD121" i="3"/>
  <c r="HC121" i="3"/>
  <c r="HB121" i="3"/>
  <c r="HD113" i="3"/>
  <c r="HC113" i="3"/>
  <c r="HB113" i="3"/>
  <c r="HD112" i="3"/>
  <c r="HC112" i="3"/>
  <c r="HB112" i="3"/>
  <c r="HD111" i="3"/>
  <c r="HC111" i="3"/>
  <c r="HB111" i="3"/>
  <c r="HD108" i="3"/>
  <c r="HC108" i="3"/>
  <c r="HB108" i="3"/>
  <c r="HD107" i="3"/>
  <c r="HC107" i="3"/>
  <c r="HB107" i="3"/>
  <c r="HD106" i="3"/>
  <c r="HC106" i="3"/>
  <c r="HB106" i="3"/>
  <c r="HD103" i="3"/>
  <c r="HC103" i="3"/>
  <c r="HB103" i="3"/>
  <c r="HD73" i="3"/>
  <c r="HC73" i="3"/>
  <c r="HB73" i="3"/>
  <c r="HD72" i="3"/>
  <c r="HC72" i="3"/>
  <c r="HB72" i="3"/>
  <c r="HD71" i="3"/>
  <c r="HC71" i="3"/>
  <c r="HB71" i="3"/>
  <c r="HD70" i="3"/>
  <c r="HC70" i="3"/>
  <c r="HB70" i="3"/>
  <c r="HD68" i="3"/>
  <c r="HC68" i="3"/>
  <c r="HB68" i="3"/>
  <c r="HD67" i="3"/>
  <c r="HD66" i="3"/>
  <c r="HC66" i="3"/>
  <c r="HB66" i="3"/>
  <c r="HD65" i="3"/>
  <c r="HC65" i="3"/>
  <c r="HB65" i="3"/>
  <c r="HD60" i="3"/>
  <c r="HC60" i="3"/>
  <c r="HB60" i="3"/>
  <c r="HD59" i="3"/>
  <c r="HC59" i="3"/>
  <c r="HB59" i="3"/>
  <c r="HD58" i="3"/>
  <c r="HC58" i="3"/>
  <c r="HB58" i="3"/>
  <c r="HD57" i="3"/>
  <c r="HC57" i="3"/>
  <c r="HB57" i="3"/>
  <c r="HD54" i="3"/>
  <c r="HC54" i="3"/>
  <c r="HB54" i="3"/>
  <c r="HD53" i="3"/>
  <c r="HC53" i="3"/>
  <c r="HB53" i="3"/>
  <c r="HD50" i="3"/>
  <c r="HC50" i="3"/>
  <c r="HB50" i="3"/>
  <c r="HD42" i="3"/>
  <c r="HC42" i="3"/>
  <c r="HB42" i="3"/>
  <c r="HD41" i="3"/>
  <c r="HC41" i="3"/>
  <c r="HB41" i="3"/>
  <c r="HD40" i="3"/>
  <c r="HC40" i="3"/>
  <c r="HB40" i="3"/>
  <c r="HD36" i="3"/>
  <c r="HC36" i="3"/>
  <c r="HB36" i="3"/>
  <c r="HD35" i="3"/>
  <c r="HC35" i="3"/>
  <c r="HB35" i="3"/>
  <c r="HD34" i="3"/>
  <c r="HC34" i="3"/>
  <c r="HB34" i="3"/>
  <c r="HD23" i="3"/>
  <c r="HC23" i="3"/>
  <c r="HB23" i="3"/>
  <c r="HD19" i="3"/>
  <c r="HC19" i="3"/>
  <c r="HB19" i="3"/>
  <c r="GK410" i="3"/>
  <c r="GJ410" i="3"/>
  <c r="GI410" i="3"/>
  <c r="GK405" i="3"/>
  <c r="GJ405" i="3"/>
  <c r="GI405" i="3"/>
  <c r="GK402" i="3"/>
  <c r="GJ402" i="3"/>
  <c r="GI402" i="3"/>
  <c r="GK401" i="3"/>
  <c r="GJ401" i="3"/>
  <c r="GI401" i="3"/>
  <c r="GK400" i="3"/>
  <c r="GJ400" i="3"/>
  <c r="GI400" i="3"/>
  <c r="GK399" i="3"/>
  <c r="GJ399" i="3"/>
  <c r="GI399" i="3"/>
  <c r="GK391" i="3"/>
  <c r="GJ391" i="3"/>
  <c r="GI391" i="3"/>
  <c r="GK390" i="3"/>
  <c r="GJ390" i="3"/>
  <c r="GI390" i="3"/>
  <c r="GK389" i="3"/>
  <c r="GJ389" i="3"/>
  <c r="GI389" i="3"/>
  <c r="GK388" i="3"/>
  <c r="GJ388" i="3"/>
  <c r="GI388" i="3"/>
  <c r="GK375" i="3"/>
  <c r="GJ375" i="3"/>
  <c r="GI375" i="3"/>
  <c r="GK374" i="3"/>
  <c r="GJ374" i="3"/>
  <c r="GI374" i="3"/>
  <c r="GK370" i="3"/>
  <c r="GJ370" i="3"/>
  <c r="GI370" i="3"/>
  <c r="GK369" i="3"/>
  <c r="GJ369" i="3"/>
  <c r="GI369" i="3"/>
  <c r="GK368" i="3"/>
  <c r="GJ368" i="3"/>
  <c r="GI368" i="3"/>
  <c r="GK356" i="3"/>
  <c r="GJ356" i="3"/>
  <c r="GI356" i="3"/>
  <c r="GK355" i="3"/>
  <c r="GJ355" i="3"/>
  <c r="GI355" i="3"/>
  <c r="GK354" i="3"/>
  <c r="GJ354" i="3"/>
  <c r="GI354" i="3"/>
  <c r="GK350" i="3"/>
  <c r="GJ350" i="3"/>
  <c r="GI350" i="3"/>
  <c r="GK349" i="3"/>
  <c r="GJ349" i="3"/>
  <c r="GI349" i="3"/>
  <c r="GK348" i="3"/>
  <c r="GJ348" i="3"/>
  <c r="GI348" i="3"/>
  <c r="GK347" i="3"/>
  <c r="GJ347" i="3"/>
  <c r="GI347" i="3"/>
  <c r="GK346" i="3"/>
  <c r="GJ346" i="3"/>
  <c r="GI346" i="3"/>
  <c r="GK345" i="3"/>
  <c r="GJ345" i="3"/>
  <c r="GI345" i="3"/>
  <c r="GK340" i="3"/>
  <c r="GJ340" i="3"/>
  <c r="GI340" i="3"/>
  <c r="GK339" i="3"/>
  <c r="GJ339" i="3"/>
  <c r="GI339" i="3"/>
  <c r="GK333" i="3"/>
  <c r="GJ333" i="3"/>
  <c r="GI333" i="3"/>
  <c r="GK332" i="3"/>
  <c r="GJ332" i="3"/>
  <c r="GI332" i="3"/>
  <c r="GK331" i="3"/>
  <c r="GJ331" i="3"/>
  <c r="GI331" i="3"/>
  <c r="GK330" i="3"/>
  <c r="GJ330" i="3"/>
  <c r="GI330" i="3"/>
  <c r="GK309" i="3"/>
  <c r="GJ309" i="3"/>
  <c r="GI309" i="3"/>
  <c r="GK308" i="3"/>
  <c r="GJ308" i="3"/>
  <c r="GI308" i="3"/>
  <c r="GK307" i="3"/>
  <c r="GJ307" i="3"/>
  <c r="GI307" i="3"/>
  <c r="GK306" i="3"/>
  <c r="GJ306" i="3"/>
  <c r="GI306" i="3"/>
  <c r="GK305" i="3"/>
  <c r="GJ305" i="3"/>
  <c r="GI305" i="3"/>
  <c r="GK302" i="3"/>
  <c r="GJ302" i="3"/>
  <c r="GI302" i="3"/>
  <c r="GK301" i="3"/>
  <c r="GJ301" i="3"/>
  <c r="GI301" i="3"/>
  <c r="GK300" i="3"/>
  <c r="GJ300" i="3"/>
  <c r="GI300" i="3"/>
  <c r="GK297" i="3"/>
  <c r="GJ297" i="3"/>
  <c r="GI297" i="3"/>
  <c r="GK296" i="3"/>
  <c r="GJ296" i="3"/>
  <c r="GI296" i="3"/>
  <c r="GK295" i="3"/>
  <c r="GJ295" i="3"/>
  <c r="GI295" i="3"/>
  <c r="GK294" i="3"/>
  <c r="GJ294" i="3"/>
  <c r="GI294" i="3"/>
  <c r="GK292" i="3"/>
  <c r="GJ292" i="3"/>
  <c r="GI292" i="3"/>
  <c r="GK291" i="3"/>
  <c r="GJ291" i="3"/>
  <c r="GI291" i="3"/>
  <c r="GK290" i="3"/>
  <c r="GJ290" i="3"/>
  <c r="GI290" i="3"/>
  <c r="GK288" i="3"/>
  <c r="GJ288" i="3"/>
  <c r="GI288" i="3"/>
  <c r="GK287" i="3"/>
  <c r="GJ287" i="3"/>
  <c r="GI287" i="3"/>
  <c r="GK286" i="3"/>
  <c r="GJ286" i="3"/>
  <c r="GI286" i="3"/>
  <c r="GK283" i="3"/>
  <c r="GJ283" i="3"/>
  <c r="GI283" i="3"/>
  <c r="GK282" i="3"/>
  <c r="GJ282" i="3"/>
  <c r="GI282" i="3"/>
  <c r="GK281" i="3"/>
  <c r="GJ281" i="3"/>
  <c r="GI281" i="3"/>
  <c r="GK278" i="3"/>
  <c r="GJ278" i="3"/>
  <c r="GI278" i="3"/>
  <c r="GK277" i="3"/>
  <c r="GJ277" i="3"/>
  <c r="GI277" i="3"/>
  <c r="GK276" i="3"/>
  <c r="GJ276" i="3"/>
  <c r="GI276" i="3"/>
  <c r="GK273" i="3"/>
  <c r="GJ273" i="3"/>
  <c r="GI273" i="3"/>
  <c r="GK272" i="3"/>
  <c r="GJ272" i="3"/>
  <c r="GI272" i="3"/>
  <c r="GK271" i="3"/>
  <c r="GJ271" i="3"/>
  <c r="GI271" i="3"/>
  <c r="GK268" i="3"/>
  <c r="GJ268" i="3"/>
  <c r="GI268" i="3"/>
  <c r="GK267" i="3"/>
  <c r="GJ267" i="3"/>
  <c r="GI267" i="3"/>
  <c r="GK266" i="3"/>
  <c r="GJ266" i="3"/>
  <c r="GI266" i="3"/>
  <c r="GK263" i="3"/>
  <c r="GJ263" i="3"/>
  <c r="GI263" i="3"/>
  <c r="GK262" i="3"/>
  <c r="GJ262" i="3"/>
  <c r="GI262" i="3"/>
  <c r="GK261" i="3"/>
  <c r="GJ261" i="3"/>
  <c r="GI261" i="3"/>
  <c r="GK258" i="3"/>
  <c r="GJ258" i="3"/>
  <c r="GI258" i="3"/>
  <c r="GK257" i="3"/>
  <c r="GJ257" i="3"/>
  <c r="GI257" i="3"/>
  <c r="GK256" i="3"/>
  <c r="GJ256" i="3"/>
  <c r="GI256" i="3"/>
  <c r="GK252" i="3"/>
  <c r="GJ252" i="3"/>
  <c r="GI252" i="3"/>
  <c r="GK251" i="3"/>
  <c r="GJ251" i="3"/>
  <c r="GI251" i="3"/>
  <c r="GK250" i="3"/>
  <c r="GJ250" i="3"/>
  <c r="GI250" i="3"/>
  <c r="GK249" i="3"/>
  <c r="GJ249" i="3"/>
  <c r="GI249" i="3"/>
  <c r="GK245" i="3"/>
  <c r="GJ245" i="3"/>
  <c r="GI245" i="3"/>
  <c r="GK244" i="3"/>
  <c r="GJ244" i="3"/>
  <c r="GI244" i="3"/>
  <c r="GK243" i="3"/>
  <c r="GJ243" i="3"/>
  <c r="GI243" i="3"/>
  <c r="GK242" i="3"/>
  <c r="GJ242" i="3"/>
  <c r="GI242" i="3"/>
  <c r="GK241" i="3"/>
  <c r="GJ241" i="3"/>
  <c r="GI241" i="3"/>
  <c r="GK234" i="3"/>
  <c r="GJ234" i="3"/>
  <c r="GI234" i="3"/>
  <c r="GK216" i="3"/>
  <c r="GJ216" i="3"/>
  <c r="GI216" i="3"/>
  <c r="GK211" i="3"/>
  <c r="GJ211" i="3"/>
  <c r="GI211" i="3"/>
  <c r="GK210" i="3"/>
  <c r="GJ210" i="3"/>
  <c r="GI210" i="3"/>
  <c r="GK209" i="3"/>
  <c r="GJ209" i="3"/>
  <c r="GI209" i="3"/>
  <c r="GK208" i="3"/>
  <c r="GJ208" i="3"/>
  <c r="GI208" i="3"/>
  <c r="GK207" i="3"/>
  <c r="GJ207" i="3"/>
  <c r="GI207" i="3"/>
  <c r="GK206" i="3"/>
  <c r="GJ206" i="3"/>
  <c r="GI206" i="3"/>
  <c r="GK205" i="3"/>
  <c r="GJ205" i="3"/>
  <c r="GI205" i="3"/>
  <c r="GK204" i="3"/>
  <c r="GJ204" i="3"/>
  <c r="GI204" i="3"/>
  <c r="GK198" i="3"/>
  <c r="GJ198" i="3"/>
  <c r="GI198" i="3"/>
  <c r="GK192" i="3"/>
  <c r="GJ192" i="3"/>
  <c r="GI192" i="3"/>
  <c r="GK191" i="3"/>
  <c r="GJ191" i="3"/>
  <c r="GI191" i="3"/>
  <c r="GK189" i="3"/>
  <c r="GJ189" i="3"/>
  <c r="GI189" i="3"/>
  <c r="GK187" i="3"/>
  <c r="GJ187" i="3"/>
  <c r="GI187" i="3"/>
  <c r="GK186" i="3"/>
  <c r="GJ186" i="3"/>
  <c r="GI186" i="3"/>
  <c r="GK185" i="3"/>
  <c r="GJ185" i="3"/>
  <c r="GI185" i="3"/>
  <c r="GK184" i="3"/>
  <c r="GJ184" i="3"/>
  <c r="GI184" i="3"/>
  <c r="GK183" i="3"/>
  <c r="GJ183" i="3"/>
  <c r="GI183" i="3"/>
  <c r="GK182" i="3"/>
  <c r="GJ182" i="3"/>
  <c r="GI182" i="3"/>
  <c r="GK181" i="3"/>
  <c r="GJ181" i="3"/>
  <c r="GI181" i="3"/>
  <c r="GK180" i="3"/>
  <c r="GJ180" i="3"/>
  <c r="GI180" i="3"/>
  <c r="GK169" i="3"/>
  <c r="GJ169" i="3"/>
  <c r="GI169" i="3"/>
  <c r="GK168" i="3"/>
  <c r="GJ168" i="3"/>
  <c r="GI168" i="3"/>
  <c r="GK132" i="3"/>
  <c r="GJ132" i="3"/>
  <c r="GI132" i="3"/>
  <c r="GK130" i="3"/>
  <c r="GJ130" i="3"/>
  <c r="GI130" i="3"/>
  <c r="GK128" i="3"/>
  <c r="GJ128" i="3"/>
  <c r="GI128" i="3"/>
  <c r="GK124" i="3"/>
  <c r="GJ124" i="3"/>
  <c r="GI124" i="3"/>
  <c r="GK123" i="3"/>
  <c r="GJ123" i="3"/>
  <c r="GI123" i="3"/>
  <c r="GK122" i="3"/>
  <c r="GJ122" i="3"/>
  <c r="GI122" i="3"/>
  <c r="GK121" i="3"/>
  <c r="GJ121" i="3"/>
  <c r="GI121" i="3"/>
  <c r="GK113" i="3"/>
  <c r="GJ113" i="3"/>
  <c r="GI113" i="3"/>
  <c r="GK112" i="3"/>
  <c r="GJ112" i="3"/>
  <c r="GI112" i="3"/>
  <c r="GK111" i="3"/>
  <c r="GJ111" i="3"/>
  <c r="GI111" i="3"/>
  <c r="GK108" i="3"/>
  <c r="GJ108" i="3"/>
  <c r="GI108" i="3"/>
  <c r="GK107" i="3"/>
  <c r="GJ107" i="3"/>
  <c r="GI107" i="3"/>
  <c r="GK106" i="3"/>
  <c r="GJ106" i="3"/>
  <c r="GI106" i="3"/>
  <c r="GK103" i="3"/>
  <c r="GJ103" i="3"/>
  <c r="GI103" i="3"/>
  <c r="GK102" i="3"/>
  <c r="GJ102" i="3"/>
  <c r="GI102" i="3"/>
  <c r="GK100" i="3"/>
  <c r="GJ100" i="3"/>
  <c r="GI100" i="3"/>
  <c r="GK99" i="3"/>
  <c r="GJ99" i="3"/>
  <c r="GI99" i="3"/>
  <c r="GK98" i="3"/>
  <c r="GJ98" i="3"/>
  <c r="GI98" i="3"/>
  <c r="GK83" i="3"/>
  <c r="GJ83" i="3"/>
  <c r="GI83" i="3"/>
  <c r="GK76" i="3"/>
  <c r="GJ76" i="3"/>
  <c r="GI76" i="3"/>
  <c r="GK75" i="3"/>
  <c r="GJ75" i="3"/>
  <c r="GI75" i="3"/>
  <c r="GK74" i="3"/>
  <c r="GJ74" i="3"/>
  <c r="GI74" i="3"/>
  <c r="GK73" i="3"/>
  <c r="GJ73" i="3"/>
  <c r="GI73" i="3"/>
  <c r="GK72" i="3"/>
  <c r="GJ72" i="3"/>
  <c r="GI72" i="3"/>
  <c r="GK71" i="3"/>
  <c r="GJ71" i="3"/>
  <c r="GI71" i="3"/>
  <c r="GK70" i="3"/>
  <c r="GJ70" i="3"/>
  <c r="GI70" i="3"/>
  <c r="GK69" i="3"/>
  <c r="GJ69" i="3"/>
  <c r="GI69" i="3"/>
  <c r="GK68" i="3"/>
  <c r="GJ68" i="3"/>
  <c r="GI68" i="3"/>
  <c r="GK66" i="3"/>
  <c r="GJ66" i="3"/>
  <c r="GI66" i="3"/>
  <c r="GK65" i="3"/>
  <c r="GJ65" i="3"/>
  <c r="GI65" i="3"/>
  <c r="GK60" i="3"/>
  <c r="GJ60" i="3"/>
  <c r="GI60" i="3"/>
  <c r="GK59" i="3"/>
  <c r="GJ59" i="3"/>
  <c r="GI59" i="3"/>
  <c r="GK58" i="3"/>
  <c r="GJ58" i="3"/>
  <c r="GI58" i="3"/>
  <c r="GK57" i="3"/>
  <c r="GJ57" i="3"/>
  <c r="GI57" i="3"/>
  <c r="GK54" i="3"/>
  <c r="GJ54" i="3"/>
  <c r="GI54" i="3"/>
  <c r="GK53" i="3"/>
  <c r="GJ53" i="3"/>
  <c r="GI53" i="3"/>
  <c r="GK52" i="3"/>
  <c r="GJ52" i="3"/>
  <c r="GI52" i="3"/>
  <c r="GK51" i="3"/>
  <c r="GJ51" i="3"/>
  <c r="GI51" i="3"/>
  <c r="GK50" i="3"/>
  <c r="GJ50" i="3"/>
  <c r="GI50" i="3"/>
  <c r="GK42" i="3"/>
  <c r="GJ42" i="3"/>
  <c r="GI42" i="3"/>
  <c r="GK41" i="3"/>
  <c r="GJ41" i="3"/>
  <c r="GI41" i="3"/>
  <c r="GK40" i="3"/>
  <c r="GJ40" i="3"/>
  <c r="GI40" i="3"/>
  <c r="GK36" i="3"/>
  <c r="GJ36" i="3"/>
  <c r="GI36" i="3"/>
  <c r="GK35" i="3"/>
  <c r="GJ35" i="3"/>
  <c r="GI35" i="3"/>
  <c r="GK34" i="3"/>
  <c r="GJ34" i="3"/>
  <c r="GI34" i="3"/>
  <c r="GK23" i="3"/>
  <c r="GJ23" i="3"/>
  <c r="GI23" i="3"/>
  <c r="GK19" i="3"/>
  <c r="GJ19" i="3"/>
  <c r="GI19" i="3"/>
  <c r="FR410" i="3"/>
  <c r="FQ410" i="3"/>
  <c r="FP410" i="3"/>
  <c r="FR405" i="3"/>
  <c r="FQ405" i="3"/>
  <c r="FP405" i="3"/>
  <c r="FR402" i="3"/>
  <c r="FQ402" i="3"/>
  <c r="FP402" i="3"/>
  <c r="FR401" i="3"/>
  <c r="FQ401" i="3"/>
  <c r="FP401" i="3"/>
  <c r="FR400" i="3"/>
  <c r="FQ400" i="3"/>
  <c r="FP400" i="3"/>
  <c r="FR399" i="3"/>
  <c r="FQ399" i="3"/>
  <c r="FP399" i="3"/>
  <c r="FR391" i="3"/>
  <c r="FQ391" i="3"/>
  <c r="FP391" i="3"/>
  <c r="FR390" i="3"/>
  <c r="FQ390" i="3"/>
  <c r="FP390" i="3"/>
  <c r="FR389" i="3"/>
  <c r="FQ389" i="3"/>
  <c r="FP389" i="3"/>
  <c r="FR388" i="3"/>
  <c r="FQ388" i="3"/>
  <c r="FP388" i="3"/>
  <c r="FR370" i="3"/>
  <c r="FQ370" i="3"/>
  <c r="FP370" i="3"/>
  <c r="FR369" i="3"/>
  <c r="FQ369" i="3"/>
  <c r="FP369" i="3"/>
  <c r="FR368" i="3"/>
  <c r="FQ368" i="3"/>
  <c r="FP368" i="3"/>
  <c r="FR356" i="3"/>
  <c r="FQ356" i="3"/>
  <c r="FP356" i="3"/>
  <c r="FR355" i="3"/>
  <c r="FQ355" i="3"/>
  <c r="FP355" i="3"/>
  <c r="FR354" i="3"/>
  <c r="FQ354" i="3"/>
  <c r="FP354" i="3"/>
  <c r="FR350" i="3"/>
  <c r="FQ350" i="3"/>
  <c r="FP350" i="3"/>
  <c r="FR349" i="3"/>
  <c r="FQ349" i="3"/>
  <c r="FP349" i="3"/>
  <c r="FR348" i="3"/>
  <c r="FQ348" i="3"/>
  <c r="FP348" i="3"/>
  <c r="FR347" i="3"/>
  <c r="FQ347" i="3"/>
  <c r="FP347" i="3"/>
  <c r="FR346" i="3"/>
  <c r="FQ346" i="3"/>
  <c r="FP346" i="3"/>
  <c r="FR345" i="3"/>
  <c r="FQ345" i="3"/>
  <c r="FP345" i="3"/>
  <c r="FR333" i="3"/>
  <c r="FQ333" i="3"/>
  <c r="FP333" i="3"/>
  <c r="FR332" i="3"/>
  <c r="FQ332" i="3"/>
  <c r="FP332" i="3"/>
  <c r="FR331" i="3"/>
  <c r="FQ331" i="3"/>
  <c r="FP331" i="3"/>
  <c r="FR330" i="3"/>
  <c r="FQ330" i="3"/>
  <c r="FP330" i="3"/>
  <c r="FR309" i="3"/>
  <c r="FQ309" i="3"/>
  <c r="FP309" i="3"/>
  <c r="FR308" i="3"/>
  <c r="FQ308" i="3"/>
  <c r="FP308" i="3"/>
  <c r="FR307" i="3"/>
  <c r="FQ307" i="3"/>
  <c r="FP307" i="3"/>
  <c r="FR306" i="3"/>
  <c r="FQ306" i="3"/>
  <c r="FP306" i="3"/>
  <c r="FR305" i="3"/>
  <c r="FQ305" i="3"/>
  <c r="FP305" i="3"/>
  <c r="FR302" i="3"/>
  <c r="FQ302" i="3"/>
  <c r="FP302" i="3"/>
  <c r="FR301" i="3"/>
  <c r="FQ301" i="3"/>
  <c r="FP301" i="3"/>
  <c r="FR300" i="3"/>
  <c r="FQ300" i="3"/>
  <c r="FP300" i="3"/>
  <c r="FR297" i="3"/>
  <c r="FQ297" i="3"/>
  <c r="FP297" i="3"/>
  <c r="FR296" i="3"/>
  <c r="FQ296" i="3"/>
  <c r="FP296" i="3"/>
  <c r="FR295" i="3"/>
  <c r="FQ295" i="3"/>
  <c r="FP295" i="3"/>
  <c r="FR294" i="3"/>
  <c r="FQ294" i="3"/>
  <c r="FP294" i="3"/>
  <c r="FR292" i="3"/>
  <c r="FQ292" i="3"/>
  <c r="FP292" i="3"/>
  <c r="FR291" i="3"/>
  <c r="FQ291" i="3"/>
  <c r="FP291" i="3"/>
  <c r="FR290" i="3"/>
  <c r="FQ290" i="3"/>
  <c r="FP290" i="3"/>
  <c r="FR288" i="3"/>
  <c r="FQ288" i="3"/>
  <c r="FP288" i="3"/>
  <c r="FR287" i="3"/>
  <c r="FQ287" i="3"/>
  <c r="FP287" i="3"/>
  <c r="FR286" i="3"/>
  <c r="FQ286" i="3"/>
  <c r="FP286" i="3"/>
  <c r="FR283" i="3"/>
  <c r="FQ283" i="3"/>
  <c r="FP283" i="3"/>
  <c r="FR282" i="3"/>
  <c r="FQ282" i="3"/>
  <c r="FP282" i="3"/>
  <c r="FR278" i="3"/>
  <c r="FQ278" i="3"/>
  <c r="FP278" i="3"/>
  <c r="FR277" i="3"/>
  <c r="FQ277" i="3"/>
  <c r="FP277" i="3"/>
  <c r="FR273" i="3"/>
  <c r="FQ273" i="3"/>
  <c r="FP273" i="3"/>
  <c r="FR272" i="3"/>
  <c r="FQ272" i="3"/>
  <c r="FP272" i="3"/>
  <c r="FR271" i="3"/>
  <c r="FQ271" i="3"/>
  <c r="FP271" i="3"/>
  <c r="FR268" i="3"/>
  <c r="FQ268" i="3"/>
  <c r="FP268" i="3"/>
  <c r="FR267" i="3"/>
  <c r="FQ267" i="3"/>
  <c r="FP267" i="3"/>
  <c r="FR263" i="3"/>
  <c r="FQ263" i="3"/>
  <c r="FP263" i="3"/>
  <c r="FR262" i="3"/>
  <c r="FQ262" i="3"/>
  <c r="FP262" i="3"/>
  <c r="FR258" i="3"/>
  <c r="FQ258" i="3"/>
  <c r="FP258" i="3"/>
  <c r="FR257" i="3"/>
  <c r="FQ257" i="3"/>
  <c r="FP257" i="3"/>
  <c r="FR256" i="3"/>
  <c r="FQ256" i="3"/>
  <c r="FP256" i="3"/>
  <c r="FR252" i="3"/>
  <c r="FQ252" i="3"/>
  <c r="FP252" i="3"/>
  <c r="FR251" i="3"/>
  <c r="FQ251" i="3"/>
  <c r="FP251" i="3"/>
  <c r="FR250" i="3"/>
  <c r="FQ250" i="3"/>
  <c r="FP250" i="3"/>
  <c r="FR245" i="3"/>
  <c r="FQ245" i="3"/>
  <c r="FP245" i="3"/>
  <c r="FR244" i="3"/>
  <c r="FQ244" i="3"/>
  <c r="FP244" i="3"/>
  <c r="FR243" i="3"/>
  <c r="FQ243" i="3"/>
  <c r="FP243" i="3"/>
  <c r="FR242" i="3"/>
  <c r="FQ242" i="3"/>
  <c r="FP242" i="3"/>
  <c r="FR241" i="3"/>
  <c r="FQ241" i="3"/>
  <c r="FP241" i="3"/>
  <c r="FR234" i="3"/>
  <c r="FQ234" i="3"/>
  <c r="FP234" i="3"/>
  <c r="FR216" i="3"/>
  <c r="FQ216" i="3"/>
  <c r="FP216" i="3"/>
  <c r="FR211" i="3"/>
  <c r="FQ211" i="3"/>
  <c r="FP211" i="3"/>
  <c r="FR210" i="3"/>
  <c r="FQ210" i="3"/>
  <c r="FP210" i="3"/>
  <c r="FR209" i="3"/>
  <c r="FQ209" i="3"/>
  <c r="FP209" i="3"/>
  <c r="FR208" i="3"/>
  <c r="FQ208" i="3"/>
  <c r="FP208" i="3"/>
  <c r="FR207" i="3"/>
  <c r="FQ207" i="3"/>
  <c r="FP207" i="3"/>
  <c r="FR205" i="3"/>
  <c r="FQ205" i="3"/>
  <c r="FP205" i="3"/>
  <c r="FR204" i="3"/>
  <c r="FQ204" i="3"/>
  <c r="FP204" i="3"/>
  <c r="FR198" i="3"/>
  <c r="FQ198" i="3"/>
  <c r="FP198" i="3"/>
  <c r="FR192" i="3"/>
  <c r="FQ192" i="3"/>
  <c r="FP192" i="3"/>
  <c r="FR191" i="3"/>
  <c r="FQ191" i="3"/>
  <c r="FP191" i="3"/>
  <c r="FR189" i="3"/>
  <c r="FQ189" i="3"/>
  <c r="FP189" i="3"/>
  <c r="FR187" i="3"/>
  <c r="FQ187" i="3"/>
  <c r="FP187" i="3"/>
  <c r="FR186" i="3"/>
  <c r="FQ186" i="3"/>
  <c r="FP186" i="3"/>
  <c r="FR185" i="3"/>
  <c r="FQ185" i="3"/>
  <c r="FP185" i="3"/>
  <c r="FR184" i="3"/>
  <c r="FQ184" i="3"/>
  <c r="FP184" i="3"/>
  <c r="FR183" i="3"/>
  <c r="FQ183" i="3"/>
  <c r="FP183" i="3"/>
  <c r="FR182" i="3"/>
  <c r="FQ182" i="3"/>
  <c r="FP182" i="3"/>
  <c r="FR181" i="3"/>
  <c r="FQ181" i="3"/>
  <c r="FP181" i="3"/>
  <c r="FR180" i="3"/>
  <c r="FQ180" i="3"/>
  <c r="FP180" i="3"/>
  <c r="FR169" i="3"/>
  <c r="FQ169" i="3"/>
  <c r="FP169" i="3"/>
  <c r="FR168" i="3"/>
  <c r="FQ168" i="3"/>
  <c r="FP168" i="3"/>
  <c r="FR124" i="3"/>
  <c r="FQ124" i="3"/>
  <c r="FP124" i="3"/>
  <c r="FR123" i="3"/>
  <c r="FQ123" i="3"/>
  <c r="FP123" i="3"/>
  <c r="FR122" i="3"/>
  <c r="FQ122" i="3"/>
  <c r="FP122" i="3"/>
  <c r="FR121" i="3"/>
  <c r="FQ121" i="3"/>
  <c r="FP121" i="3"/>
  <c r="FR113" i="3"/>
  <c r="FQ113" i="3"/>
  <c r="FP113" i="3"/>
  <c r="FR112" i="3"/>
  <c r="FQ112" i="3"/>
  <c r="FP112" i="3"/>
  <c r="FR111" i="3"/>
  <c r="FQ111" i="3"/>
  <c r="FP111" i="3"/>
  <c r="FR108" i="3"/>
  <c r="FQ108" i="3"/>
  <c r="FP108" i="3"/>
  <c r="FR107" i="3"/>
  <c r="FQ107" i="3"/>
  <c r="FP107" i="3"/>
  <c r="FR106" i="3"/>
  <c r="FQ106" i="3"/>
  <c r="FP106" i="3"/>
  <c r="FR103" i="3"/>
  <c r="FQ103" i="3"/>
  <c r="FP103" i="3"/>
  <c r="FR102" i="3"/>
  <c r="FQ102" i="3"/>
  <c r="FP102" i="3"/>
  <c r="FR100" i="3"/>
  <c r="FQ100" i="3"/>
  <c r="FP100" i="3"/>
  <c r="FR99" i="3"/>
  <c r="FQ99" i="3"/>
  <c r="FP99" i="3"/>
  <c r="FR98" i="3"/>
  <c r="FQ98" i="3"/>
  <c r="FP98" i="3"/>
  <c r="FR83" i="3"/>
  <c r="FQ83" i="3"/>
  <c r="FP83" i="3"/>
  <c r="FR76" i="3"/>
  <c r="FQ76" i="3"/>
  <c r="FP76" i="3"/>
  <c r="FR75" i="3"/>
  <c r="FQ75" i="3"/>
  <c r="FP75" i="3"/>
  <c r="FR74" i="3"/>
  <c r="FQ74" i="3"/>
  <c r="FP74" i="3"/>
  <c r="FR73" i="3"/>
  <c r="FQ73" i="3"/>
  <c r="FP73" i="3"/>
  <c r="FR72" i="3"/>
  <c r="FQ72" i="3"/>
  <c r="FP72" i="3"/>
  <c r="FR71" i="3"/>
  <c r="FQ71" i="3"/>
  <c r="FP71" i="3"/>
  <c r="FR70" i="3"/>
  <c r="FQ70" i="3"/>
  <c r="FP70" i="3"/>
  <c r="FR69" i="3"/>
  <c r="FQ69" i="3"/>
  <c r="FP69" i="3"/>
  <c r="FR68" i="3"/>
  <c r="FQ68" i="3"/>
  <c r="FP68" i="3"/>
  <c r="FR66" i="3"/>
  <c r="FQ66" i="3"/>
  <c r="FP66" i="3"/>
  <c r="FR65" i="3"/>
  <c r="FQ65" i="3"/>
  <c r="FP65" i="3"/>
  <c r="FR64" i="3"/>
  <c r="FQ64" i="3"/>
  <c r="FP64" i="3"/>
  <c r="FR63" i="3"/>
  <c r="FQ63" i="3"/>
  <c r="FP63" i="3"/>
  <c r="FR60" i="3"/>
  <c r="FQ60" i="3"/>
  <c r="FP60" i="3"/>
  <c r="FR59" i="3"/>
  <c r="FQ59" i="3"/>
  <c r="FP59" i="3"/>
  <c r="FR58" i="3"/>
  <c r="FQ58" i="3"/>
  <c r="FP58" i="3"/>
  <c r="FR57" i="3"/>
  <c r="FQ57" i="3"/>
  <c r="FP57" i="3"/>
  <c r="FR54" i="3"/>
  <c r="FQ54" i="3"/>
  <c r="FP54" i="3"/>
  <c r="FR53" i="3"/>
  <c r="FQ53" i="3"/>
  <c r="FP53" i="3"/>
  <c r="FR52" i="3"/>
  <c r="FQ52" i="3"/>
  <c r="FP52" i="3"/>
  <c r="FR51" i="3"/>
  <c r="FQ51" i="3"/>
  <c r="FP51" i="3"/>
  <c r="FR50" i="3"/>
  <c r="FQ50" i="3"/>
  <c r="FP50" i="3"/>
  <c r="FR42" i="3"/>
  <c r="FQ42" i="3"/>
  <c r="FP42" i="3"/>
  <c r="FR41" i="3"/>
  <c r="FQ41" i="3"/>
  <c r="FP41" i="3"/>
  <c r="FR40" i="3"/>
  <c r="FQ40" i="3"/>
  <c r="FP40" i="3"/>
  <c r="FR36" i="3"/>
  <c r="FQ36" i="3"/>
  <c r="FP36" i="3"/>
  <c r="FR35" i="3"/>
  <c r="FQ35" i="3"/>
  <c r="FP35" i="3"/>
  <c r="FR34" i="3"/>
  <c r="FQ34" i="3"/>
  <c r="FP34" i="3"/>
  <c r="FR23" i="3"/>
  <c r="FQ23" i="3"/>
  <c r="FP23" i="3"/>
  <c r="FR19" i="3"/>
  <c r="FQ19" i="3"/>
  <c r="FP19" i="3"/>
  <c r="EF410" i="3"/>
  <c r="EE410" i="3"/>
  <c r="ED410" i="3"/>
  <c r="EF405" i="3"/>
  <c r="EE405" i="3"/>
  <c r="ED405" i="3"/>
  <c r="EF402" i="3"/>
  <c r="EE402" i="3"/>
  <c r="ED402" i="3"/>
  <c r="EF401" i="3"/>
  <c r="EE401" i="3"/>
  <c r="ED401" i="3"/>
  <c r="EF400" i="3"/>
  <c r="EE400" i="3"/>
  <c r="ED400" i="3"/>
  <c r="EF399" i="3"/>
  <c r="EE399" i="3"/>
  <c r="ED399" i="3"/>
  <c r="EF391" i="3"/>
  <c r="EE391" i="3"/>
  <c r="ED391" i="3"/>
  <c r="EF390" i="3"/>
  <c r="EE390" i="3"/>
  <c r="ED390" i="3"/>
  <c r="EF389" i="3"/>
  <c r="EE389" i="3"/>
  <c r="ED389" i="3"/>
  <c r="EF388" i="3"/>
  <c r="EE388" i="3"/>
  <c r="ED388" i="3"/>
  <c r="EF375" i="3"/>
  <c r="EE375" i="3"/>
  <c r="ED375" i="3"/>
  <c r="EF374" i="3"/>
  <c r="EE374" i="3"/>
  <c r="ED374" i="3"/>
  <c r="EF370" i="3"/>
  <c r="EE370" i="3"/>
  <c r="ED370" i="3"/>
  <c r="EF369" i="3"/>
  <c r="EE369" i="3"/>
  <c r="ED369" i="3"/>
  <c r="EF368" i="3"/>
  <c r="EE368" i="3"/>
  <c r="ED368" i="3"/>
  <c r="EF356" i="3"/>
  <c r="EE356" i="3"/>
  <c r="ED356" i="3"/>
  <c r="EF355" i="3"/>
  <c r="EE355" i="3"/>
  <c r="ED355" i="3"/>
  <c r="EF354" i="3"/>
  <c r="EE354" i="3"/>
  <c r="ED354" i="3"/>
  <c r="EF350" i="3"/>
  <c r="EE350" i="3"/>
  <c r="ED350" i="3"/>
  <c r="EF349" i="3"/>
  <c r="EE349" i="3"/>
  <c r="ED349" i="3"/>
  <c r="EF348" i="3"/>
  <c r="EE348" i="3"/>
  <c r="ED348" i="3"/>
  <c r="EF347" i="3"/>
  <c r="EE347" i="3"/>
  <c r="ED347" i="3"/>
  <c r="EF346" i="3"/>
  <c r="EE346" i="3"/>
  <c r="ED346" i="3"/>
  <c r="EF345" i="3"/>
  <c r="EE345" i="3"/>
  <c r="ED345" i="3"/>
  <c r="EF340" i="3"/>
  <c r="EE340" i="3"/>
  <c r="ED340" i="3"/>
  <c r="EF339" i="3"/>
  <c r="EE339" i="3"/>
  <c r="ED339" i="3"/>
  <c r="EF337" i="3"/>
  <c r="EE337" i="3"/>
  <c r="ED337" i="3"/>
  <c r="EF333" i="3"/>
  <c r="EE333" i="3"/>
  <c r="ED333" i="3"/>
  <c r="EF332" i="3"/>
  <c r="EE332" i="3"/>
  <c r="ED332" i="3"/>
  <c r="EF331" i="3"/>
  <c r="EE331" i="3"/>
  <c r="ED331" i="3"/>
  <c r="EF330" i="3"/>
  <c r="EE330" i="3"/>
  <c r="ED330" i="3"/>
  <c r="EF309" i="3"/>
  <c r="EE309" i="3"/>
  <c r="ED309" i="3"/>
  <c r="EF308" i="3"/>
  <c r="EE308" i="3"/>
  <c r="ED308" i="3"/>
  <c r="EF307" i="3"/>
  <c r="EE307" i="3"/>
  <c r="ED307" i="3"/>
  <c r="EF306" i="3"/>
  <c r="EE306" i="3"/>
  <c r="ED306" i="3"/>
  <c r="EF305" i="3"/>
  <c r="EE305" i="3"/>
  <c r="ED305" i="3"/>
  <c r="EF302" i="3"/>
  <c r="EE302" i="3"/>
  <c r="ED302" i="3"/>
  <c r="EF301" i="3"/>
  <c r="EE301" i="3"/>
  <c r="ED301" i="3"/>
  <c r="EF300" i="3"/>
  <c r="EE300" i="3"/>
  <c r="ED300" i="3"/>
  <c r="EF297" i="3"/>
  <c r="EE297" i="3"/>
  <c r="ED297" i="3"/>
  <c r="EF296" i="3"/>
  <c r="EE296" i="3"/>
  <c r="ED296" i="3"/>
  <c r="EF295" i="3"/>
  <c r="EE295" i="3"/>
  <c r="ED295" i="3"/>
  <c r="EF294" i="3"/>
  <c r="EE294" i="3"/>
  <c r="ED294" i="3"/>
  <c r="EF292" i="3"/>
  <c r="EE292" i="3"/>
  <c r="ED292" i="3"/>
  <c r="EF291" i="3"/>
  <c r="EE291" i="3"/>
  <c r="ED291" i="3"/>
  <c r="EF290" i="3"/>
  <c r="EE290" i="3"/>
  <c r="ED290" i="3"/>
  <c r="EF288" i="3"/>
  <c r="EE288" i="3"/>
  <c r="ED288" i="3"/>
  <c r="EF287" i="3"/>
  <c r="EE287" i="3"/>
  <c r="ED287" i="3"/>
  <c r="EF286" i="3"/>
  <c r="EE286" i="3"/>
  <c r="ED286" i="3"/>
  <c r="EF283" i="3"/>
  <c r="EE283" i="3"/>
  <c r="ED283" i="3"/>
  <c r="EF282" i="3"/>
  <c r="EE282" i="3"/>
  <c r="ED282" i="3"/>
  <c r="EF281" i="3"/>
  <c r="EE281" i="3"/>
  <c r="ED281" i="3"/>
  <c r="EF278" i="3"/>
  <c r="EE278" i="3"/>
  <c r="ED278" i="3"/>
  <c r="EF277" i="3"/>
  <c r="EE277" i="3"/>
  <c r="ED277" i="3"/>
  <c r="EF276" i="3"/>
  <c r="EE276" i="3"/>
  <c r="ED276" i="3"/>
  <c r="EF273" i="3"/>
  <c r="EE273" i="3"/>
  <c r="ED273" i="3"/>
  <c r="EF272" i="3"/>
  <c r="EE272" i="3"/>
  <c r="ED272" i="3"/>
  <c r="EF271" i="3"/>
  <c r="EE271" i="3"/>
  <c r="ED271" i="3"/>
  <c r="EF268" i="3"/>
  <c r="EE268" i="3"/>
  <c r="ED268" i="3"/>
  <c r="EF267" i="3"/>
  <c r="EE267" i="3"/>
  <c r="ED267" i="3"/>
  <c r="EF266" i="3"/>
  <c r="EE266" i="3"/>
  <c r="ED266" i="3"/>
  <c r="EF263" i="3"/>
  <c r="EE263" i="3"/>
  <c r="ED263" i="3"/>
  <c r="EF262" i="3"/>
  <c r="EE262" i="3"/>
  <c r="ED262" i="3"/>
  <c r="EF261" i="3"/>
  <c r="EE261" i="3"/>
  <c r="ED261" i="3"/>
  <c r="EF258" i="3"/>
  <c r="EE258" i="3"/>
  <c r="ED258" i="3"/>
  <c r="EF257" i="3"/>
  <c r="EE257" i="3"/>
  <c r="ED257" i="3"/>
  <c r="EF256" i="3"/>
  <c r="EE256" i="3"/>
  <c r="ED256" i="3"/>
  <c r="EF252" i="3"/>
  <c r="EE252" i="3"/>
  <c r="ED252" i="3"/>
  <c r="EF251" i="3"/>
  <c r="EE251" i="3"/>
  <c r="ED251" i="3"/>
  <c r="EF250" i="3"/>
  <c r="EE250" i="3"/>
  <c r="ED250" i="3"/>
  <c r="EF249" i="3"/>
  <c r="EE249" i="3"/>
  <c r="ED249" i="3"/>
  <c r="EF245" i="3"/>
  <c r="EE245" i="3"/>
  <c r="ED245" i="3"/>
  <c r="EF244" i="3"/>
  <c r="EE244" i="3"/>
  <c r="ED244" i="3"/>
  <c r="EF243" i="3"/>
  <c r="EE243" i="3"/>
  <c r="ED243" i="3"/>
  <c r="EF242" i="3"/>
  <c r="EE242" i="3"/>
  <c r="ED242" i="3"/>
  <c r="EF241" i="3"/>
  <c r="EE241" i="3"/>
  <c r="ED241" i="3"/>
  <c r="EF234" i="3"/>
  <c r="EE234" i="3"/>
  <c r="ED234" i="3"/>
  <c r="EF216" i="3"/>
  <c r="EE216" i="3"/>
  <c r="ED216" i="3"/>
  <c r="EF211" i="3"/>
  <c r="EE211" i="3"/>
  <c r="ED211" i="3"/>
  <c r="EF210" i="3"/>
  <c r="EE210" i="3"/>
  <c r="ED210" i="3"/>
  <c r="EF209" i="3"/>
  <c r="EE209" i="3"/>
  <c r="ED209" i="3"/>
  <c r="EF208" i="3"/>
  <c r="EE208" i="3"/>
  <c r="ED208" i="3"/>
  <c r="EF207" i="3"/>
  <c r="EE207" i="3"/>
  <c r="ED207" i="3"/>
  <c r="EF206" i="3"/>
  <c r="EE206" i="3"/>
  <c r="ED206" i="3"/>
  <c r="EF205" i="3"/>
  <c r="EE205" i="3"/>
  <c r="ED205" i="3"/>
  <c r="EF204" i="3"/>
  <c r="EE204" i="3"/>
  <c r="ED204" i="3"/>
  <c r="EF198" i="3"/>
  <c r="EE198" i="3"/>
  <c r="ED198" i="3"/>
  <c r="EF192" i="3"/>
  <c r="EE192" i="3"/>
  <c r="ED192" i="3"/>
  <c r="EF191" i="3"/>
  <c r="EE191" i="3"/>
  <c r="ED191" i="3"/>
  <c r="EF189" i="3"/>
  <c r="EE189" i="3"/>
  <c r="ED189" i="3"/>
  <c r="EF188" i="3"/>
  <c r="EE188" i="3"/>
  <c r="ED188" i="3"/>
  <c r="EF187" i="3"/>
  <c r="EE187" i="3"/>
  <c r="ED187" i="3"/>
  <c r="EF186" i="3"/>
  <c r="EE186" i="3"/>
  <c r="ED186" i="3"/>
  <c r="EF185" i="3"/>
  <c r="EE185" i="3"/>
  <c r="ED185" i="3"/>
  <c r="EF184" i="3"/>
  <c r="EE184" i="3"/>
  <c r="ED184" i="3"/>
  <c r="EF183" i="3"/>
  <c r="EE183" i="3"/>
  <c r="ED183" i="3"/>
  <c r="EF182" i="3"/>
  <c r="EE182" i="3"/>
  <c r="ED182" i="3"/>
  <c r="EF181" i="3"/>
  <c r="EE181" i="3"/>
  <c r="ED181" i="3"/>
  <c r="EF180" i="3"/>
  <c r="EE180" i="3"/>
  <c r="ED180" i="3"/>
  <c r="EF169" i="3"/>
  <c r="EE169" i="3"/>
  <c r="ED169" i="3"/>
  <c r="EF168" i="3"/>
  <c r="EE168" i="3"/>
  <c r="ED168" i="3"/>
  <c r="EF132" i="3"/>
  <c r="EE132" i="3"/>
  <c r="ED132" i="3"/>
  <c r="EF130" i="3"/>
  <c r="EE130" i="3"/>
  <c r="ED130" i="3"/>
  <c r="EF128" i="3"/>
  <c r="EE128" i="3"/>
  <c r="ED128" i="3"/>
  <c r="EF124" i="3"/>
  <c r="EE124" i="3"/>
  <c r="ED124" i="3"/>
  <c r="EF123" i="3"/>
  <c r="EE123" i="3"/>
  <c r="ED123" i="3"/>
  <c r="EF122" i="3"/>
  <c r="EE122" i="3"/>
  <c r="ED122" i="3"/>
  <c r="EF121" i="3"/>
  <c r="EE121" i="3"/>
  <c r="ED121" i="3"/>
  <c r="EF113" i="3"/>
  <c r="EE113" i="3"/>
  <c r="ED113" i="3"/>
  <c r="EF112" i="3"/>
  <c r="EE112" i="3"/>
  <c r="ED112" i="3"/>
  <c r="EF111" i="3"/>
  <c r="EE111" i="3"/>
  <c r="ED111" i="3"/>
  <c r="EF108" i="3"/>
  <c r="EE108" i="3"/>
  <c r="ED108" i="3"/>
  <c r="EF107" i="3"/>
  <c r="EE107" i="3"/>
  <c r="ED107" i="3"/>
  <c r="EF106" i="3"/>
  <c r="EE106" i="3"/>
  <c r="ED106" i="3"/>
  <c r="EF105" i="3"/>
  <c r="EE105" i="3"/>
  <c r="ED105" i="3"/>
  <c r="EF103" i="3"/>
  <c r="EE103" i="3"/>
  <c r="ED103" i="3"/>
  <c r="EF102" i="3"/>
  <c r="EE102" i="3"/>
  <c r="ED102" i="3"/>
  <c r="EF100" i="3"/>
  <c r="EE100" i="3"/>
  <c r="ED100" i="3"/>
  <c r="EF99" i="3"/>
  <c r="EE99" i="3"/>
  <c r="ED99" i="3"/>
  <c r="EF98" i="3"/>
  <c r="EE98" i="3"/>
  <c r="ED98" i="3"/>
  <c r="EF83" i="3"/>
  <c r="EE83" i="3"/>
  <c r="ED83" i="3"/>
  <c r="EF79" i="3"/>
  <c r="EE79" i="3"/>
  <c r="ED79" i="3"/>
  <c r="EF76" i="3"/>
  <c r="EE76" i="3"/>
  <c r="ED76" i="3"/>
  <c r="EF75" i="3"/>
  <c r="EE75" i="3"/>
  <c r="ED75" i="3"/>
  <c r="EF74" i="3"/>
  <c r="EE74" i="3"/>
  <c r="ED74" i="3"/>
  <c r="EF73" i="3"/>
  <c r="EE73" i="3"/>
  <c r="ED73" i="3"/>
  <c r="EF72" i="3"/>
  <c r="EE72" i="3"/>
  <c r="ED72" i="3"/>
  <c r="EF71" i="3"/>
  <c r="EE71" i="3"/>
  <c r="ED71" i="3"/>
  <c r="EF70" i="3"/>
  <c r="EE70" i="3"/>
  <c r="ED70" i="3"/>
  <c r="EF69" i="3"/>
  <c r="EE69" i="3"/>
  <c r="ED69" i="3"/>
  <c r="EF68" i="3"/>
  <c r="EE68" i="3"/>
  <c r="ED68" i="3"/>
  <c r="EF66" i="3"/>
  <c r="EE66" i="3"/>
  <c r="ED66" i="3"/>
  <c r="EF65" i="3"/>
  <c r="EE65" i="3"/>
  <c r="ED65" i="3"/>
  <c r="EF64" i="3"/>
  <c r="EE64" i="3"/>
  <c r="ED64" i="3"/>
  <c r="EF63" i="3"/>
  <c r="EE63" i="3"/>
  <c r="ED63" i="3"/>
  <c r="EF60" i="3"/>
  <c r="EE60" i="3"/>
  <c r="ED60" i="3"/>
  <c r="EF59" i="3"/>
  <c r="EE59" i="3"/>
  <c r="ED59" i="3"/>
  <c r="EF58" i="3"/>
  <c r="EE58" i="3"/>
  <c r="ED58" i="3"/>
  <c r="EF57" i="3"/>
  <c r="EE57" i="3"/>
  <c r="ED57" i="3"/>
  <c r="EF54" i="3"/>
  <c r="EE54" i="3"/>
  <c r="ED54" i="3"/>
  <c r="EF53" i="3"/>
  <c r="EE53" i="3"/>
  <c r="ED53" i="3"/>
  <c r="EF52" i="3"/>
  <c r="EE52" i="3"/>
  <c r="ED52" i="3"/>
  <c r="EF51" i="3"/>
  <c r="EE51" i="3"/>
  <c r="ED51" i="3"/>
  <c r="EF50" i="3"/>
  <c r="EE50" i="3"/>
  <c r="ED50" i="3"/>
  <c r="EF49" i="3"/>
  <c r="EE49" i="3"/>
  <c r="ED49" i="3"/>
  <c r="EF48" i="3"/>
  <c r="EE48" i="3"/>
  <c r="ED48" i="3"/>
  <c r="EF46" i="3"/>
  <c r="EE46" i="3"/>
  <c r="ED46" i="3"/>
  <c r="EF42" i="3"/>
  <c r="EE42" i="3"/>
  <c r="ED42" i="3"/>
  <c r="EF41" i="3"/>
  <c r="EE41" i="3"/>
  <c r="ED41" i="3"/>
  <c r="EF40" i="3"/>
  <c r="EE40" i="3"/>
  <c r="ED40" i="3"/>
  <c r="EF36" i="3"/>
  <c r="EE36" i="3"/>
  <c r="ED36" i="3"/>
  <c r="EF35" i="3"/>
  <c r="EE35" i="3"/>
  <c r="ED35" i="3"/>
  <c r="EF34" i="3"/>
  <c r="EE34" i="3"/>
  <c r="ED34" i="3"/>
  <c r="EF25" i="3"/>
  <c r="EE25" i="3"/>
  <c r="ED25" i="3"/>
  <c r="EF23" i="3"/>
  <c r="EE23" i="3"/>
  <c r="ED23" i="3"/>
  <c r="EF22" i="3"/>
  <c r="EE22" i="3"/>
  <c r="ED22" i="3"/>
  <c r="EF19" i="3"/>
  <c r="EE19" i="3"/>
  <c r="ED19" i="3"/>
  <c r="CA410" i="3"/>
  <c r="BZ410" i="3"/>
  <c r="BY410" i="3"/>
  <c r="CA402" i="3"/>
  <c r="BZ402" i="3"/>
  <c r="BY402" i="3"/>
  <c r="CA401" i="3"/>
  <c r="BZ401" i="3"/>
  <c r="BY401" i="3"/>
  <c r="CA400" i="3"/>
  <c r="BZ400" i="3"/>
  <c r="BY400" i="3"/>
  <c r="CA399" i="3"/>
  <c r="BZ399" i="3"/>
  <c r="BY399" i="3"/>
  <c r="CA391" i="3"/>
  <c r="BZ391" i="3"/>
  <c r="BY391" i="3"/>
  <c r="CA390" i="3"/>
  <c r="BZ390" i="3"/>
  <c r="BY390" i="3"/>
  <c r="CA389" i="3"/>
  <c r="BZ389" i="3"/>
  <c r="BY389" i="3"/>
  <c r="CA388" i="3"/>
  <c r="BZ388" i="3"/>
  <c r="BY388" i="3"/>
  <c r="CA370" i="3"/>
  <c r="BZ370" i="3"/>
  <c r="BY370" i="3"/>
  <c r="CA369" i="3"/>
  <c r="BZ369" i="3"/>
  <c r="BY369" i="3"/>
  <c r="CA368" i="3"/>
  <c r="BZ368" i="3"/>
  <c r="BY368" i="3"/>
  <c r="CA356" i="3"/>
  <c r="BZ356" i="3"/>
  <c r="BY356" i="3"/>
  <c r="CA355" i="3"/>
  <c r="BZ355" i="3"/>
  <c r="BY355" i="3"/>
  <c r="CA354" i="3"/>
  <c r="BZ354" i="3"/>
  <c r="BY354" i="3"/>
  <c r="CA350" i="3"/>
  <c r="BZ350" i="3"/>
  <c r="BY350" i="3"/>
  <c r="CA349" i="3"/>
  <c r="BZ349" i="3"/>
  <c r="BY349" i="3"/>
  <c r="CA348" i="3"/>
  <c r="BZ348" i="3"/>
  <c r="BY348" i="3"/>
  <c r="CA347" i="3"/>
  <c r="BZ347" i="3"/>
  <c r="BY347" i="3"/>
  <c r="CA346" i="3"/>
  <c r="BZ346" i="3"/>
  <c r="BY346" i="3"/>
  <c r="CA333" i="3"/>
  <c r="BZ333" i="3"/>
  <c r="BY333" i="3"/>
  <c r="CA332" i="3"/>
  <c r="BZ332" i="3"/>
  <c r="BY332" i="3"/>
  <c r="CA331" i="3"/>
  <c r="BZ331" i="3"/>
  <c r="BY331" i="3"/>
  <c r="CA309" i="3"/>
  <c r="BZ309" i="3"/>
  <c r="BY309" i="3"/>
  <c r="CA308" i="3"/>
  <c r="BZ308" i="3"/>
  <c r="BY308" i="3"/>
  <c r="CA307" i="3"/>
  <c r="BZ307" i="3"/>
  <c r="BY307" i="3"/>
  <c r="CA306" i="3"/>
  <c r="BZ306" i="3"/>
  <c r="BY306" i="3"/>
  <c r="CA305" i="3"/>
  <c r="BZ305" i="3"/>
  <c r="BY305" i="3"/>
  <c r="CA302" i="3"/>
  <c r="BZ302" i="3"/>
  <c r="BY302" i="3"/>
  <c r="CA301" i="3"/>
  <c r="BZ301" i="3"/>
  <c r="BY301" i="3"/>
  <c r="CA300" i="3"/>
  <c r="BZ300" i="3"/>
  <c r="BY300" i="3"/>
  <c r="CA297" i="3"/>
  <c r="BZ297" i="3"/>
  <c r="BY297" i="3"/>
  <c r="CA296" i="3"/>
  <c r="BZ296" i="3"/>
  <c r="BY296" i="3"/>
  <c r="CA295" i="3"/>
  <c r="BZ295" i="3"/>
  <c r="BY295" i="3"/>
  <c r="CA292" i="3"/>
  <c r="BZ292" i="3"/>
  <c r="BY292" i="3"/>
  <c r="CA291" i="3"/>
  <c r="BZ291" i="3"/>
  <c r="BY291" i="3"/>
  <c r="CA288" i="3"/>
  <c r="BZ288" i="3"/>
  <c r="BY288" i="3"/>
  <c r="CA287" i="3"/>
  <c r="BZ287" i="3"/>
  <c r="BY287" i="3"/>
  <c r="CA286" i="3"/>
  <c r="BZ286" i="3"/>
  <c r="BY286" i="3"/>
  <c r="CA283" i="3"/>
  <c r="BZ283" i="3"/>
  <c r="BY283" i="3"/>
  <c r="CA282" i="3"/>
  <c r="BZ282" i="3"/>
  <c r="BY282" i="3"/>
  <c r="CA278" i="3"/>
  <c r="BZ278" i="3"/>
  <c r="BY278" i="3"/>
  <c r="CA277" i="3"/>
  <c r="BZ277" i="3"/>
  <c r="BY277" i="3"/>
  <c r="CA273" i="3"/>
  <c r="BZ273" i="3"/>
  <c r="BY273" i="3"/>
  <c r="CA272" i="3"/>
  <c r="BZ272" i="3"/>
  <c r="BY272" i="3"/>
  <c r="CA271" i="3"/>
  <c r="BZ271" i="3"/>
  <c r="BY271" i="3"/>
  <c r="CA268" i="3"/>
  <c r="BZ268" i="3"/>
  <c r="BY268" i="3"/>
  <c r="CA267" i="3"/>
  <c r="BZ267" i="3"/>
  <c r="BY267" i="3"/>
  <c r="CA263" i="3"/>
  <c r="BZ263" i="3"/>
  <c r="BY263" i="3"/>
  <c r="CA262" i="3"/>
  <c r="BZ262" i="3"/>
  <c r="BY262" i="3"/>
  <c r="CA258" i="3"/>
  <c r="BZ258" i="3"/>
  <c r="BY258" i="3"/>
  <c r="CA257" i="3"/>
  <c r="BZ257" i="3"/>
  <c r="BY257" i="3"/>
  <c r="CA256" i="3"/>
  <c r="BZ256" i="3"/>
  <c r="BY256" i="3"/>
  <c r="CA252" i="3"/>
  <c r="BZ252" i="3"/>
  <c r="BY252" i="3"/>
  <c r="CA251" i="3"/>
  <c r="BZ251" i="3"/>
  <c r="BY251" i="3"/>
  <c r="CA245" i="3"/>
  <c r="BZ245" i="3"/>
  <c r="BY245" i="3"/>
  <c r="CA242" i="3"/>
  <c r="BZ242" i="3"/>
  <c r="BY242" i="3"/>
  <c r="CA241" i="3"/>
  <c r="BZ241" i="3"/>
  <c r="BY241" i="3"/>
  <c r="CA234" i="3"/>
  <c r="BZ234" i="3"/>
  <c r="BY234" i="3"/>
  <c r="CA211" i="3"/>
  <c r="BZ211" i="3"/>
  <c r="BY211" i="3"/>
  <c r="CA210" i="3"/>
  <c r="BZ210" i="3"/>
  <c r="BY210" i="3"/>
  <c r="CA209" i="3"/>
  <c r="BZ209" i="3"/>
  <c r="BY209" i="3"/>
  <c r="CA208" i="3"/>
  <c r="BZ208" i="3"/>
  <c r="BY208" i="3"/>
  <c r="CA207" i="3"/>
  <c r="BZ207" i="3"/>
  <c r="BY207" i="3"/>
  <c r="CA205" i="3"/>
  <c r="BZ205" i="3"/>
  <c r="BY205" i="3"/>
  <c r="CA204" i="3"/>
  <c r="BZ204" i="3"/>
  <c r="BY204" i="3"/>
  <c r="CA198" i="3"/>
  <c r="BZ198" i="3"/>
  <c r="BY198" i="3"/>
  <c r="CA186" i="3"/>
  <c r="BZ186" i="3"/>
  <c r="BY186" i="3"/>
  <c r="CA183" i="3"/>
  <c r="BZ183" i="3"/>
  <c r="BY183" i="3"/>
  <c r="CA182" i="3"/>
  <c r="BZ182" i="3"/>
  <c r="BY182" i="3"/>
  <c r="CA181" i="3"/>
  <c r="BZ181" i="3"/>
  <c r="BY181" i="3"/>
  <c r="CA180" i="3"/>
  <c r="BZ180" i="3"/>
  <c r="BY180" i="3"/>
  <c r="CA169" i="3"/>
  <c r="BZ169" i="3"/>
  <c r="BY169" i="3"/>
  <c r="CA168" i="3"/>
  <c r="BZ168" i="3"/>
  <c r="BY168" i="3"/>
  <c r="CA124" i="3"/>
  <c r="BZ124" i="3"/>
  <c r="BY124" i="3"/>
  <c r="CA123" i="3"/>
  <c r="BZ123" i="3"/>
  <c r="BY123" i="3"/>
  <c r="CA122" i="3"/>
  <c r="BZ122" i="3"/>
  <c r="BY122" i="3"/>
  <c r="CA121" i="3"/>
  <c r="BZ121" i="3"/>
  <c r="BY121" i="3"/>
  <c r="CA113" i="3"/>
  <c r="BZ113" i="3"/>
  <c r="BY113" i="3"/>
  <c r="CA112" i="3"/>
  <c r="BZ112" i="3"/>
  <c r="BY112" i="3"/>
  <c r="CA111" i="3"/>
  <c r="BZ111" i="3"/>
  <c r="BY111" i="3"/>
  <c r="CA108" i="3"/>
  <c r="BZ108" i="3"/>
  <c r="BY108" i="3"/>
  <c r="CA107" i="3"/>
  <c r="BZ107" i="3"/>
  <c r="BY107" i="3"/>
  <c r="CA106" i="3"/>
  <c r="BZ106" i="3"/>
  <c r="BY106" i="3"/>
  <c r="CA73" i="3"/>
  <c r="BZ73" i="3"/>
  <c r="BY73" i="3"/>
  <c r="CA72" i="3"/>
  <c r="BZ72" i="3"/>
  <c r="BY72" i="3"/>
  <c r="CA71" i="3"/>
  <c r="BZ71" i="3"/>
  <c r="BY71" i="3"/>
  <c r="CA70" i="3"/>
  <c r="BZ70" i="3"/>
  <c r="BY70" i="3"/>
  <c r="CA68" i="3"/>
  <c r="BZ68" i="3"/>
  <c r="BY68" i="3"/>
  <c r="CA66" i="3"/>
  <c r="BZ66" i="3"/>
  <c r="BY66" i="3"/>
  <c r="CA65" i="3"/>
  <c r="BZ65" i="3"/>
  <c r="BY65" i="3"/>
  <c r="CA60" i="3"/>
  <c r="BZ60" i="3"/>
  <c r="BY60" i="3"/>
  <c r="CA59" i="3"/>
  <c r="BZ59" i="3"/>
  <c r="BY59" i="3"/>
  <c r="CA58" i="3"/>
  <c r="BZ58" i="3"/>
  <c r="BY58" i="3"/>
  <c r="CA57" i="3"/>
  <c r="BZ57" i="3"/>
  <c r="BY57" i="3"/>
  <c r="CA54" i="3"/>
  <c r="BZ54" i="3"/>
  <c r="BY54" i="3"/>
  <c r="CA53" i="3"/>
  <c r="BZ53" i="3"/>
  <c r="BY53" i="3"/>
  <c r="CA50" i="3"/>
  <c r="BZ50" i="3"/>
  <c r="BY50" i="3"/>
  <c r="CA49" i="3"/>
  <c r="BZ49" i="3"/>
  <c r="BY49" i="3"/>
  <c r="CA48" i="3"/>
  <c r="BZ48" i="3"/>
  <c r="BY48" i="3"/>
  <c r="CA42" i="3"/>
  <c r="BZ42" i="3"/>
  <c r="BY42" i="3"/>
  <c r="CA41" i="3"/>
  <c r="BZ41" i="3"/>
  <c r="BY41" i="3"/>
  <c r="CA40" i="3"/>
  <c r="BZ40" i="3"/>
  <c r="BY40" i="3"/>
  <c r="CA36" i="3"/>
  <c r="BZ36" i="3"/>
  <c r="BY36" i="3"/>
  <c r="CA35" i="3"/>
  <c r="BZ35" i="3"/>
  <c r="BY35" i="3"/>
  <c r="CA34" i="3"/>
  <c r="BZ34" i="3"/>
  <c r="BY34" i="3"/>
  <c r="CA23" i="3"/>
  <c r="BZ23" i="3"/>
  <c r="BY23" i="3"/>
  <c r="CA19" i="3"/>
  <c r="BZ19" i="3"/>
  <c r="BY19" i="3"/>
  <c r="AO410" i="3"/>
  <c r="AN410" i="3"/>
  <c r="AM410" i="3"/>
  <c r="AO404" i="3"/>
  <c r="AO402" i="3"/>
  <c r="AN402" i="3"/>
  <c r="AM402" i="3"/>
  <c r="AO401" i="3"/>
  <c r="AN401" i="3"/>
  <c r="AM401" i="3"/>
  <c r="AO400" i="3"/>
  <c r="AN400" i="3"/>
  <c r="AM400" i="3"/>
  <c r="AO399" i="3"/>
  <c r="AN399" i="3"/>
  <c r="AM399" i="3"/>
  <c r="AO393" i="3"/>
  <c r="AO392" i="3"/>
  <c r="AO391" i="3"/>
  <c r="AN391" i="3"/>
  <c r="AM391" i="3"/>
  <c r="AO390" i="3"/>
  <c r="AN390" i="3"/>
  <c r="AM390" i="3"/>
  <c r="AO389" i="3"/>
  <c r="AN389" i="3"/>
  <c r="AM389" i="3"/>
  <c r="AO388" i="3"/>
  <c r="AN388" i="3"/>
  <c r="AM388" i="3"/>
  <c r="AO386" i="3"/>
  <c r="AN386" i="3"/>
  <c r="AM386" i="3"/>
  <c r="AO372" i="3"/>
  <c r="AO371" i="3"/>
  <c r="AO370" i="3"/>
  <c r="AN370" i="3"/>
  <c r="AM370" i="3"/>
  <c r="AO369" i="3"/>
  <c r="AN369" i="3"/>
  <c r="AM369" i="3"/>
  <c r="AO368" i="3"/>
  <c r="AN368" i="3"/>
  <c r="AM368" i="3"/>
  <c r="AO356" i="3"/>
  <c r="AN356" i="3"/>
  <c r="AM356" i="3"/>
  <c r="AO355" i="3"/>
  <c r="AN355" i="3"/>
  <c r="AM355" i="3"/>
  <c r="AO354" i="3"/>
  <c r="AN354" i="3"/>
  <c r="AM354" i="3"/>
  <c r="AO350" i="3"/>
  <c r="AN350" i="3"/>
  <c r="AM350" i="3"/>
  <c r="AO349" i="3"/>
  <c r="AN349" i="3"/>
  <c r="AM349" i="3"/>
  <c r="AO348" i="3"/>
  <c r="AN348" i="3"/>
  <c r="AM348" i="3"/>
  <c r="AO347" i="3"/>
  <c r="AN347" i="3"/>
  <c r="AM347" i="3"/>
  <c r="AO346" i="3"/>
  <c r="AN346" i="3"/>
  <c r="AM346" i="3"/>
  <c r="AO333" i="3"/>
  <c r="AN333" i="3"/>
  <c r="AM333" i="3"/>
  <c r="AO332" i="3"/>
  <c r="AN332" i="3"/>
  <c r="AM332" i="3"/>
  <c r="AO331" i="3"/>
  <c r="AN331" i="3"/>
  <c r="AM331" i="3"/>
  <c r="AO309" i="3"/>
  <c r="AN309" i="3"/>
  <c r="AM309" i="3"/>
  <c r="AO308" i="3"/>
  <c r="AN308" i="3"/>
  <c r="AM308" i="3"/>
  <c r="AO307" i="3"/>
  <c r="AN307" i="3"/>
  <c r="AM307" i="3"/>
  <c r="AO306" i="3"/>
  <c r="AN306" i="3"/>
  <c r="AM306" i="3"/>
  <c r="AO305" i="3"/>
  <c r="AN305" i="3"/>
  <c r="AM305" i="3"/>
  <c r="AO302" i="3"/>
  <c r="AN302" i="3"/>
  <c r="AM302" i="3"/>
  <c r="AO301" i="3"/>
  <c r="AN301" i="3"/>
  <c r="AM301" i="3"/>
  <c r="AO298" i="3"/>
  <c r="AO297" i="3"/>
  <c r="AN297" i="3"/>
  <c r="AM297" i="3"/>
  <c r="AO296" i="3"/>
  <c r="AN296" i="3"/>
  <c r="AM296" i="3"/>
  <c r="AO295" i="3"/>
  <c r="AN295" i="3"/>
  <c r="AM295" i="3"/>
  <c r="AO293" i="3"/>
  <c r="AO292" i="3"/>
  <c r="AN292" i="3"/>
  <c r="AM292" i="3"/>
  <c r="AO291" i="3"/>
  <c r="AN291" i="3"/>
  <c r="AM291" i="3"/>
  <c r="AO290" i="3"/>
  <c r="AN290" i="3"/>
  <c r="AM290" i="3"/>
  <c r="AO289" i="3"/>
  <c r="AO288" i="3"/>
  <c r="AN288" i="3"/>
  <c r="AM288" i="3"/>
  <c r="AO287" i="3"/>
  <c r="AN287" i="3"/>
  <c r="AM287" i="3"/>
  <c r="AO286" i="3"/>
  <c r="AN286" i="3"/>
  <c r="AM286" i="3"/>
  <c r="AO283" i="3"/>
  <c r="AN283" i="3"/>
  <c r="AM283" i="3"/>
  <c r="AO282" i="3"/>
  <c r="AN282" i="3"/>
  <c r="AM282" i="3"/>
  <c r="AO278" i="3"/>
  <c r="AN278" i="3"/>
  <c r="AM278" i="3"/>
  <c r="AO277" i="3"/>
  <c r="AN277" i="3"/>
  <c r="AM277" i="3"/>
  <c r="AO273" i="3"/>
  <c r="AN273" i="3"/>
  <c r="AM273" i="3"/>
  <c r="AO272" i="3"/>
  <c r="AN272" i="3"/>
  <c r="AM272" i="3"/>
  <c r="AO271" i="3"/>
  <c r="AN271" i="3"/>
  <c r="AM271" i="3"/>
  <c r="AO268" i="3"/>
  <c r="AN268" i="3"/>
  <c r="AM268" i="3"/>
  <c r="AO267" i="3"/>
  <c r="AN267" i="3"/>
  <c r="AM267" i="3"/>
  <c r="AO263" i="3"/>
  <c r="AN263" i="3"/>
  <c r="AM263" i="3"/>
  <c r="AO262" i="3"/>
  <c r="AN262" i="3"/>
  <c r="AM262" i="3"/>
  <c r="AO258" i="3"/>
  <c r="AN258" i="3"/>
  <c r="AM258" i="3"/>
  <c r="AO257" i="3"/>
  <c r="AN257" i="3"/>
  <c r="AM257" i="3"/>
  <c r="AO256" i="3"/>
  <c r="AN256" i="3"/>
  <c r="AM256" i="3"/>
  <c r="AO252" i="3"/>
  <c r="AN252" i="3"/>
  <c r="AM252" i="3"/>
  <c r="AO251" i="3"/>
  <c r="AN251" i="3"/>
  <c r="AM251" i="3"/>
  <c r="AO247" i="3"/>
  <c r="AO246" i="3"/>
  <c r="AO245" i="3"/>
  <c r="AN245" i="3"/>
  <c r="AM245" i="3"/>
  <c r="AO244" i="3"/>
  <c r="AN244" i="3"/>
  <c r="AM244" i="3"/>
  <c r="AO242" i="3"/>
  <c r="AN242" i="3"/>
  <c r="AM242" i="3"/>
  <c r="AO241" i="3"/>
  <c r="AN241" i="3"/>
  <c r="AM241" i="3"/>
  <c r="AO235" i="3"/>
  <c r="AO234" i="3"/>
  <c r="AN234" i="3"/>
  <c r="AM234" i="3"/>
  <c r="AO230" i="3"/>
  <c r="AO225" i="3"/>
  <c r="AO218" i="3"/>
  <c r="AO213" i="3"/>
  <c r="AO212" i="3"/>
  <c r="AO211" i="3"/>
  <c r="AN211" i="3"/>
  <c r="AM211" i="3"/>
  <c r="AO210" i="3"/>
  <c r="AN210" i="3"/>
  <c r="AM210" i="3"/>
  <c r="AO209" i="3"/>
  <c r="AN209" i="3"/>
  <c r="AM209" i="3"/>
  <c r="AO208" i="3"/>
  <c r="AN208" i="3"/>
  <c r="AM208" i="3"/>
  <c r="AO207" i="3"/>
  <c r="AN207" i="3"/>
  <c r="AM207" i="3"/>
  <c r="AO205" i="3"/>
  <c r="AN205" i="3"/>
  <c r="AM205" i="3"/>
  <c r="AO204" i="3"/>
  <c r="AN204" i="3"/>
  <c r="AM204" i="3"/>
  <c r="AO199" i="3"/>
  <c r="AN199" i="3"/>
  <c r="AM199" i="3"/>
  <c r="AO198" i="3"/>
  <c r="AN198" i="3"/>
  <c r="AM198" i="3"/>
  <c r="AO192" i="3"/>
  <c r="AN192" i="3"/>
  <c r="AM192" i="3"/>
  <c r="AO187" i="3"/>
  <c r="AN187" i="3"/>
  <c r="AM187" i="3"/>
  <c r="AO186" i="3"/>
  <c r="AN186" i="3"/>
  <c r="AM186" i="3"/>
  <c r="AO185" i="3"/>
  <c r="AN185" i="3"/>
  <c r="AM185" i="3"/>
  <c r="AO183" i="3"/>
  <c r="AN183" i="3"/>
  <c r="AM183" i="3"/>
  <c r="AO182" i="3"/>
  <c r="AN182" i="3"/>
  <c r="AM182" i="3"/>
  <c r="AO181" i="3"/>
  <c r="AN181" i="3"/>
  <c r="AM181" i="3"/>
  <c r="AO180" i="3"/>
  <c r="AN180" i="3"/>
  <c r="AM180" i="3"/>
  <c r="AO169" i="3"/>
  <c r="AN169" i="3"/>
  <c r="AM169" i="3"/>
  <c r="AO168" i="3"/>
  <c r="AN168" i="3"/>
  <c r="AM168" i="3"/>
  <c r="AO126" i="3"/>
  <c r="AO124" i="3"/>
  <c r="AN124" i="3"/>
  <c r="AM124" i="3"/>
  <c r="AO123" i="3"/>
  <c r="AN123" i="3"/>
  <c r="AM123" i="3"/>
  <c r="AO122" i="3"/>
  <c r="AN122" i="3"/>
  <c r="AM122" i="3"/>
  <c r="AO121" i="3"/>
  <c r="AN121" i="3"/>
  <c r="AM121" i="3"/>
  <c r="AO120" i="3"/>
  <c r="AO115" i="3"/>
  <c r="AO114" i="3"/>
  <c r="AO113" i="3"/>
  <c r="AN113" i="3"/>
  <c r="AM113" i="3"/>
  <c r="AO112" i="3"/>
  <c r="AN112" i="3"/>
  <c r="AM112" i="3"/>
  <c r="AO111" i="3"/>
  <c r="AN111" i="3"/>
  <c r="AM111" i="3"/>
  <c r="AO108" i="3"/>
  <c r="AN108" i="3"/>
  <c r="AM108" i="3"/>
  <c r="AO107" i="3"/>
  <c r="AN107" i="3"/>
  <c r="AM107" i="3"/>
  <c r="AO106" i="3"/>
  <c r="AN106" i="3"/>
  <c r="AM106" i="3"/>
  <c r="AO72" i="3"/>
  <c r="AN72" i="3"/>
  <c r="AM72" i="3"/>
  <c r="AO71" i="3"/>
  <c r="AN71" i="3"/>
  <c r="AM71" i="3"/>
  <c r="AO70" i="3"/>
  <c r="AN70" i="3"/>
  <c r="AM70" i="3"/>
  <c r="AO66" i="3"/>
  <c r="AN66" i="3"/>
  <c r="AM66" i="3"/>
  <c r="AO65" i="3"/>
  <c r="AN65" i="3"/>
  <c r="AM65" i="3"/>
  <c r="AO60" i="3"/>
  <c r="AN60" i="3"/>
  <c r="AM60" i="3"/>
  <c r="AO59" i="3"/>
  <c r="AN59" i="3"/>
  <c r="AM59" i="3"/>
  <c r="AO58" i="3"/>
  <c r="AN58" i="3"/>
  <c r="AM58" i="3"/>
  <c r="AO57" i="3"/>
  <c r="AN57" i="3"/>
  <c r="AM57" i="3"/>
  <c r="AO54" i="3"/>
  <c r="AN54" i="3"/>
  <c r="AM54" i="3"/>
  <c r="AO53" i="3"/>
  <c r="AN53" i="3"/>
  <c r="AM53" i="3"/>
  <c r="AO50" i="3"/>
  <c r="AN50" i="3"/>
  <c r="AM50" i="3"/>
  <c r="AO42" i="3"/>
  <c r="AN42" i="3"/>
  <c r="AM42" i="3"/>
  <c r="AO41" i="3"/>
  <c r="AN41" i="3"/>
  <c r="AM41" i="3"/>
  <c r="AO40" i="3"/>
  <c r="AN40" i="3"/>
  <c r="AM40" i="3"/>
  <c r="AO38" i="3"/>
  <c r="AO37" i="3"/>
  <c r="AO36" i="3"/>
  <c r="AN36" i="3"/>
  <c r="AM36" i="3"/>
  <c r="AO35" i="3"/>
  <c r="AN35" i="3"/>
  <c r="AM35" i="3"/>
  <c r="AO34" i="3"/>
  <c r="AN34" i="3"/>
  <c r="AM34" i="3"/>
  <c r="AO23" i="3"/>
  <c r="AN23" i="3"/>
  <c r="AM23" i="3"/>
  <c r="MI405" i="3"/>
  <c r="MH405" i="3"/>
  <c r="MI402" i="3"/>
  <c r="MH402" i="3"/>
  <c r="MI401" i="3"/>
  <c r="MH401" i="3"/>
  <c r="MI400" i="3"/>
  <c r="MH400" i="3"/>
  <c r="MI399" i="3"/>
  <c r="MH399" i="3"/>
  <c r="MI391" i="3"/>
  <c r="MH391" i="3"/>
  <c r="MI390" i="3"/>
  <c r="MH390" i="3"/>
  <c r="MI389" i="3"/>
  <c r="MH389" i="3"/>
  <c r="MI388" i="3"/>
  <c r="MH388" i="3"/>
  <c r="MI375" i="3"/>
  <c r="MH375" i="3"/>
  <c r="MI374" i="3"/>
  <c r="MH374" i="3"/>
  <c r="MI370" i="3"/>
  <c r="MH370" i="3"/>
  <c r="MI369" i="3"/>
  <c r="MH369" i="3"/>
  <c r="MI368" i="3"/>
  <c r="MH368" i="3"/>
  <c r="MI356" i="3"/>
  <c r="MH356" i="3"/>
  <c r="MI355" i="3"/>
  <c r="MH355" i="3"/>
  <c r="MI354" i="3"/>
  <c r="MH354" i="3"/>
  <c r="MI350" i="3"/>
  <c r="MH350" i="3"/>
  <c r="MI349" i="3"/>
  <c r="MH349" i="3"/>
  <c r="MI348" i="3"/>
  <c r="MH348" i="3"/>
  <c r="MI347" i="3"/>
  <c r="MH347" i="3"/>
  <c r="MI346" i="3"/>
  <c r="MH346" i="3"/>
  <c r="MI345" i="3"/>
  <c r="MH345" i="3"/>
  <c r="MI340" i="3"/>
  <c r="MH340" i="3"/>
  <c r="MI333" i="3"/>
  <c r="MH333" i="3"/>
  <c r="MI332" i="3"/>
  <c r="MH332" i="3"/>
  <c r="MI331" i="3"/>
  <c r="MH331" i="3"/>
  <c r="MI330" i="3"/>
  <c r="MH330" i="3"/>
  <c r="MI309" i="3"/>
  <c r="MH309" i="3"/>
  <c r="MI308" i="3"/>
  <c r="MH308" i="3"/>
  <c r="MI307" i="3"/>
  <c r="MH307" i="3"/>
  <c r="MI306" i="3"/>
  <c r="MH306" i="3"/>
  <c r="MI305" i="3"/>
  <c r="MH305" i="3"/>
  <c r="MI302" i="3"/>
  <c r="MH302" i="3"/>
  <c r="MI301" i="3"/>
  <c r="MH301" i="3"/>
  <c r="MI300" i="3"/>
  <c r="MH300" i="3"/>
  <c r="MI297" i="3"/>
  <c r="MH297" i="3"/>
  <c r="MI296" i="3"/>
  <c r="MH296" i="3"/>
  <c r="MI295" i="3"/>
  <c r="MH295" i="3"/>
  <c r="MI292" i="3"/>
  <c r="MH292" i="3"/>
  <c r="MI291" i="3"/>
  <c r="MH291" i="3"/>
  <c r="MI290" i="3"/>
  <c r="MH290" i="3"/>
  <c r="MI288" i="3"/>
  <c r="MH288" i="3"/>
  <c r="MI287" i="3"/>
  <c r="MH287" i="3"/>
  <c r="MI286" i="3"/>
  <c r="MH286" i="3"/>
  <c r="MI283" i="3"/>
  <c r="MH283" i="3"/>
  <c r="MI282" i="3"/>
  <c r="MH282" i="3"/>
  <c r="MI281" i="3"/>
  <c r="MH281" i="3"/>
  <c r="MI278" i="3"/>
  <c r="MH278" i="3"/>
  <c r="MI277" i="3"/>
  <c r="MH277" i="3"/>
  <c r="MI276" i="3"/>
  <c r="MH276" i="3"/>
  <c r="MI273" i="3"/>
  <c r="MH273" i="3"/>
  <c r="MI272" i="3"/>
  <c r="MH272" i="3"/>
  <c r="MI271" i="3"/>
  <c r="MH271" i="3"/>
  <c r="MI268" i="3"/>
  <c r="MH268" i="3"/>
  <c r="MI267" i="3"/>
  <c r="MH267" i="3"/>
  <c r="MI266" i="3"/>
  <c r="MH266" i="3"/>
  <c r="MI263" i="3"/>
  <c r="MH263" i="3"/>
  <c r="MI262" i="3"/>
  <c r="MH262" i="3"/>
  <c r="MI261" i="3"/>
  <c r="MH261" i="3"/>
  <c r="MI258" i="3"/>
  <c r="MH258" i="3"/>
  <c r="MI257" i="3"/>
  <c r="MH257" i="3"/>
  <c r="MI256" i="3"/>
  <c r="MH256" i="3"/>
  <c r="MI252" i="3"/>
  <c r="MH252" i="3"/>
  <c r="MI251" i="3"/>
  <c r="MH251" i="3"/>
  <c r="MI250" i="3"/>
  <c r="MH250" i="3"/>
  <c r="MI249" i="3"/>
  <c r="MH249" i="3"/>
  <c r="MI245" i="3"/>
  <c r="MH245" i="3"/>
  <c r="MI244" i="3"/>
  <c r="MH244" i="3"/>
  <c r="MI243" i="3"/>
  <c r="MH243" i="3"/>
  <c r="MI241" i="3"/>
  <c r="MH241" i="3"/>
  <c r="MI234" i="3"/>
  <c r="MH234" i="3"/>
  <c r="MI216" i="3"/>
  <c r="MH216" i="3"/>
  <c r="MI211" i="3"/>
  <c r="MH211" i="3"/>
  <c r="MI210" i="3"/>
  <c r="MH210" i="3"/>
  <c r="MI209" i="3"/>
  <c r="MH209" i="3"/>
  <c r="MI208" i="3"/>
  <c r="MH208" i="3"/>
  <c r="MI207" i="3"/>
  <c r="MH207" i="3"/>
  <c r="MI206" i="3"/>
  <c r="MH206" i="3"/>
  <c r="MI204" i="3"/>
  <c r="MH204" i="3"/>
  <c r="MI198" i="3"/>
  <c r="MH198" i="3"/>
  <c r="MI192" i="3"/>
  <c r="MH192" i="3"/>
  <c r="MI191" i="3"/>
  <c r="MH191" i="3"/>
  <c r="MI189" i="3"/>
  <c r="MH189" i="3"/>
  <c r="MI186" i="3"/>
  <c r="MH186" i="3"/>
  <c r="MI185" i="3"/>
  <c r="MH185" i="3"/>
  <c r="MI184" i="3"/>
  <c r="MH184" i="3"/>
  <c r="MI182" i="3"/>
  <c r="MH182" i="3"/>
  <c r="MI181" i="3"/>
  <c r="MH181" i="3"/>
  <c r="MI180" i="3"/>
  <c r="MH180" i="3"/>
  <c r="MI168" i="3"/>
  <c r="MH168" i="3"/>
  <c r="MI124" i="3"/>
  <c r="MH124" i="3"/>
  <c r="MI123" i="3"/>
  <c r="MH123" i="3"/>
  <c r="MI122" i="3"/>
  <c r="MH122" i="3"/>
  <c r="MI121" i="3"/>
  <c r="MH121" i="3"/>
  <c r="MI113" i="3"/>
  <c r="MH113" i="3"/>
  <c r="MI112" i="3"/>
  <c r="MH112" i="3"/>
  <c r="MI111" i="3"/>
  <c r="MH111" i="3"/>
  <c r="MI108" i="3"/>
  <c r="MH108" i="3"/>
  <c r="MI107" i="3"/>
  <c r="MH107" i="3"/>
  <c r="MI106" i="3"/>
  <c r="MH106" i="3"/>
  <c r="MI103" i="3"/>
  <c r="MH103" i="3"/>
  <c r="MI102" i="3"/>
  <c r="MH102" i="3"/>
  <c r="MI100" i="3"/>
  <c r="MH100" i="3"/>
  <c r="MI99" i="3"/>
  <c r="MH99" i="3"/>
  <c r="MI98" i="3"/>
  <c r="MH98" i="3"/>
  <c r="MI83" i="3"/>
  <c r="MH83" i="3"/>
  <c r="MI76" i="3"/>
  <c r="MH76" i="3"/>
  <c r="MI75" i="3"/>
  <c r="MH75" i="3"/>
  <c r="MI72" i="3"/>
  <c r="MH72" i="3"/>
  <c r="MI71" i="3"/>
  <c r="MH71" i="3"/>
  <c r="MI70" i="3"/>
  <c r="MH70" i="3"/>
  <c r="MI69" i="3"/>
  <c r="MH69" i="3"/>
  <c r="MI66" i="3"/>
  <c r="MH66" i="3"/>
  <c r="MI65" i="3"/>
  <c r="MH65" i="3"/>
  <c r="MI64" i="3"/>
  <c r="MH64" i="3"/>
  <c r="MI63" i="3"/>
  <c r="MH63" i="3"/>
  <c r="MI60" i="3"/>
  <c r="MH60" i="3"/>
  <c r="MI59" i="3"/>
  <c r="MH59" i="3"/>
  <c r="MI58" i="3"/>
  <c r="MH58" i="3"/>
  <c r="MI57" i="3"/>
  <c r="MH57" i="3"/>
  <c r="MI54" i="3"/>
  <c r="MH54" i="3"/>
  <c r="MI53" i="3"/>
  <c r="MH53" i="3"/>
  <c r="MI52" i="3"/>
  <c r="MH52" i="3"/>
  <c r="MI51" i="3"/>
  <c r="MH51" i="3"/>
  <c r="MI42" i="3"/>
  <c r="MH42" i="3"/>
  <c r="MI41" i="3"/>
  <c r="MH41" i="3"/>
  <c r="MI40" i="3"/>
  <c r="MH40" i="3"/>
  <c r="MI36" i="3"/>
  <c r="MH36" i="3"/>
  <c r="MI35" i="3"/>
  <c r="MH35" i="3"/>
  <c r="MI34" i="3"/>
  <c r="MH34" i="3"/>
  <c r="MI23" i="3"/>
  <c r="MH23" i="3"/>
  <c r="MI19" i="3"/>
  <c r="MH19" i="3"/>
  <c r="LP410" i="3"/>
  <c r="LO410" i="3"/>
  <c r="LP405" i="3"/>
  <c r="LO405" i="3"/>
  <c r="LP402" i="3"/>
  <c r="LO402" i="3"/>
  <c r="LP401" i="3"/>
  <c r="LO401" i="3"/>
  <c r="LP400" i="3"/>
  <c r="LO400" i="3"/>
  <c r="LP399" i="3"/>
  <c r="LO399" i="3"/>
  <c r="LP391" i="3"/>
  <c r="LO391" i="3"/>
  <c r="LP390" i="3"/>
  <c r="LO390" i="3"/>
  <c r="LP389" i="3"/>
  <c r="LO389" i="3"/>
  <c r="LP388" i="3"/>
  <c r="LO388" i="3"/>
  <c r="LP375" i="3"/>
  <c r="LO375" i="3"/>
  <c r="LP374" i="3"/>
  <c r="LO374" i="3"/>
  <c r="LP370" i="3"/>
  <c r="LO370" i="3"/>
  <c r="LP369" i="3"/>
  <c r="LO369" i="3"/>
  <c r="LP368" i="3"/>
  <c r="LO368" i="3"/>
  <c r="LP356" i="3"/>
  <c r="LO356" i="3"/>
  <c r="LP355" i="3"/>
  <c r="LO355" i="3"/>
  <c r="LP354" i="3"/>
  <c r="LO354" i="3"/>
  <c r="LP350" i="3"/>
  <c r="LO350" i="3"/>
  <c r="LP349" i="3"/>
  <c r="LO349" i="3"/>
  <c r="LP348" i="3"/>
  <c r="LO348" i="3"/>
  <c r="LP347" i="3"/>
  <c r="LO347" i="3"/>
  <c r="LP346" i="3"/>
  <c r="LO346" i="3"/>
  <c r="LP345" i="3"/>
  <c r="LO345" i="3"/>
  <c r="LP340" i="3"/>
  <c r="LO340" i="3"/>
  <c r="LP333" i="3"/>
  <c r="LO333" i="3"/>
  <c r="LP332" i="3"/>
  <c r="LO332" i="3"/>
  <c r="LP331" i="3"/>
  <c r="LO331" i="3"/>
  <c r="LP330" i="3"/>
  <c r="LO330" i="3"/>
  <c r="LP309" i="3"/>
  <c r="LO309" i="3"/>
  <c r="LP308" i="3"/>
  <c r="LO308" i="3"/>
  <c r="LP307" i="3"/>
  <c r="LO307" i="3"/>
  <c r="LP306" i="3"/>
  <c r="LO306" i="3"/>
  <c r="LP305" i="3"/>
  <c r="LO305" i="3"/>
  <c r="LP302" i="3"/>
  <c r="LO302" i="3"/>
  <c r="LP301" i="3"/>
  <c r="LO301" i="3"/>
  <c r="LP300" i="3"/>
  <c r="LO300" i="3"/>
  <c r="LP297" i="3"/>
  <c r="LO297" i="3"/>
  <c r="LP296" i="3"/>
  <c r="LO296" i="3"/>
  <c r="LP295" i="3"/>
  <c r="LO295" i="3"/>
  <c r="LP292" i="3"/>
  <c r="LO292" i="3"/>
  <c r="LP291" i="3"/>
  <c r="LO291" i="3"/>
  <c r="LP290" i="3"/>
  <c r="LO290" i="3"/>
  <c r="LP288" i="3"/>
  <c r="LO288" i="3"/>
  <c r="LP287" i="3"/>
  <c r="LO287" i="3"/>
  <c r="LP286" i="3"/>
  <c r="LO286" i="3"/>
  <c r="LP283" i="3"/>
  <c r="LO283" i="3"/>
  <c r="LP282" i="3"/>
  <c r="LO282" i="3"/>
  <c r="LP281" i="3"/>
  <c r="LO281" i="3"/>
  <c r="LP278" i="3"/>
  <c r="LO278" i="3"/>
  <c r="LP277" i="3"/>
  <c r="LO277" i="3"/>
  <c r="LP276" i="3"/>
  <c r="LO276" i="3"/>
  <c r="LP273" i="3"/>
  <c r="LO273" i="3"/>
  <c r="LP272" i="3"/>
  <c r="LO272" i="3"/>
  <c r="LP271" i="3"/>
  <c r="LO271" i="3"/>
  <c r="LP268" i="3"/>
  <c r="LO268" i="3"/>
  <c r="LP267" i="3"/>
  <c r="LO267" i="3"/>
  <c r="LP266" i="3"/>
  <c r="LO266" i="3"/>
  <c r="LP263" i="3"/>
  <c r="LO263" i="3"/>
  <c r="LP262" i="3"/>
  <c r="LO262" i="3"/>
  <c r="LP261" i="3"/>
  <c r="LO261" i="3"/>
  <c r="LP258" i="3"/>
  <c r="LO258" i="3"/>
  <c r="LP257" i="3"/>
  <c r="LO257" i="3"/>
  <c r="LP256" i="3"/>
  <c r="LO256" i="3"/>
  <c r="LP252" i="3"/>
  <c r="LO252" i="3"/>
  <c r="LP251" i="3"/>
  <c r="LO251" i="3"/>
  <c r="LP250" i="3"/>
  <c r="LO250" i="3"/>
  <c r="LP249" i="3"/>
  <c r="LO249" i="3"/>
  <c r="LP245" i="3"/>
  <c r="LO245" i="3"/>
  <c r="LP244" i="3"/>
  <c r="LO244" i="3"/>
  <c r="LP243" i="3"/>
  <c r="LO243" i="3"/>
  <c r="LP242" i="3"/>
  <c r="LO242" i="3"/>
  <c r="LP241" i="3"/>
  <c r="LO241" i="3"/>
  <c r="LP234" i="3"/>
  <c r="LO234" i="3"/>
  <c r="LP211" i="3"/>
  <c r="LO211" i="3"/>
  <c r="LP210" i="3"/>
  <c r="LO210" i="3"/>
  <c r="LP209" i="3"/>
  <c r="LO209" i="3"/>
  <c r="LP208" i="3"/>
  <c r="LO208" i="3"/>
  <c r="LP207" i="3"/>
  <c r="LO207" i="3"/>
  <c r="LP206" i="3"/>
  <c r="LO206" i="3"/>
  <c r="LP205" i="3"/>
  <c r="LO205" i="3"/>
  <c r="LP204" i="3"/>
  <c r="LO204" i="3"/>
  <c r="LP198" i="3"/>
  <c r="LO198" i="3"/>
  <c r="LP192" i="3"/>
  <c r="LO192" i="3"/>
  <c r="LP191" i="3"/>
  <c r="LO191" i="3"/>
  <c r="LP189" i="3"/>
  <c r="LO189" i="3"/>
  <c r="LP187" i="3"/>
  <c r="LO187" i="3"/>
  <c r="LP186" i="3"/>
  <c r="LO186" i="3"/>
  <c r="LP185" i="3"/>
  <c r="LO185" i="3"/>
  <c r="LP184" i="3"/>
  <c r="LO184" i="3"/>
  <c r="LP183" i="3"/>
  <c r="LO183" i="3"/>
  <c r="LP182" i="3"/>
  <c r="LO182" i="3"/>
  <c r="LP181" i="3"/>
  <c r="LO181" i="3"/>
  <c r="LP180" i="3"/>
  <c r="LO180" i="3"/>
  <c r="LP169" i="3"/>
  <c r="LO169" i="3"/>
  <c r="LP168" i="3"/>
  <c r="LO168" i="3"/>
  <c r="LP124" i="3"/>
  <c r="LO124" i="3"/>
  <c r="LP123" i="3"/>
  <c r="LO123" i="3"/>
  <c r="LP122" i="3"/>
  <c r="LO122" i="3"/>
  <c r="LP121" i="3"/>
  <c r="LO121" i="3"/>
  <c r="LP113" i="3"/>
  <c r="LO113" i="3"/>
  <c r="LP112" i="3"/>
  <c r="LO112" i="3"/>
  <c r="LP111" i="3"/>
  <c r="LO111" i="3"/>
  <c r="LP108" i="3"/>
  <c r="LO108" i="3"/>
  <c r="LP107" i="3"/>
  <c r="LO107" i="3"/>
  <c r="LP106" i="3"/>
  <c r="LO106" i="3"/>
  <c r="LP103" i="3"/>
  <c r="LO103" i="3"/>
  <c r="LP102" i="3"/>
  <c r="LO102" i="3"/>
  <c r="LP100" i="3"/>
  <c r="LO100" i="3"/>
  <c r="LP99" i="3"/>
  <c r="LO99" i="3"/>
  <c r="LP98" i="3"/>
  <c r="LO98" i="3"/>
  <c r="LP83" i="3"/>
  <c r="LO83" i="3"/>
  <c r="LP76" i="3"/>
  <c r="LO76" i="3"/>
  <c r="LP75" i="3"/>
  <c r="LO75" i="3"/>
  <c r="LP73" i="3"/>
  <c r="LO73" i="3"/>
  <c r="LP72" i="3"/>
  <c r="LO72" i="3"/>
  <c r="LP71" i="3"/>
  <c r="LO71" i="3"/>
  <c r="LP70" i="3"/>
  <c r="LO70" i="3"/>
  <c r="LP69" i="3"/>
  <c r="LO69" i="3"/>
  <c r="LP68" i="3"/>
  <c r="LO68" i="3"/>
  <c r="LP66" i="3"/>
  <c r="LO66" i="3"/>
  <c r="LP65" i="3"/>
  <c r="LO65" i="3"/>
  <c r="LP64" i="3"/>
  <c r="LO64" i="3"/>
  <c r="LP63" i="3"/>
  <c r="LO63" i="3"/>
  <c r="LP60" i="3"/>
  <c r="LO60" i="3"/>
  <c r="LP59" i="3"/>
  <c r="LO59" i="3"/>
  <c r="LP58" i="3"/>
  <c r="LO58" i="3"/>
  <c r="LP57" i="3"/>
  <c r="LO57" i="3"/>
  <c r="LP54" i="3"/>
  <c r="LO54" i="3"/>
  <c r="LP53" i="3"/>
  <c r="LO53" i="3"/>
  <c r="LP52" i="3"/>
  <c r="LO52" i="3"/>
  <c r="LP51" i="3"/>
  <c r="LO51" i="3"/>
  <c r="LP50" i="3"/>
  <c r="LO50" i="3"/>
  <c r="LP42" i="3"/>
  <c r="LO42" i="3"/>
  <c r="LP41" i="3"/>
  <c r="LO41" i="3"/>
  <c r="LP40" i="3"/>
  <c r="LO40" i="3"/>
  <c r="LP36" i="3"/>
  <c r="LO36" i="3"/>
  <c r="LP35" i="3"/>
  <c r="LO35" i="3"/>
  <c r="LP34" i="3"/>
  <c r="LO34" i="3"/>
  <c r="LP23" i="3"/>
  <c r="LO23" i="3"/>
  <c r="LP19" i="3"/>
  <c r="LO19" i="3"/>
  <c r="KW410" i="3"/>
  <c r="KV410" i="3"/>
  <c r="KW405" i="3"/>
  <c r="KV405" i="3"/>
  <c r="KW402" i="3"/>
  <c r="KV402" i="3"/>
  <c r="KW401" i="3"/>
  <c r="KV401" i="3"/>
  <c r="KW400" i="3"/>
  <c r="KV400" i="3"/>
  <c r="KW399" i="3"/>
  <c r="KV399" i="3"/>
  <c r="KW391" i="3"/>
  <c r="KV391" i="3"/>
  <c r="KW390" i="3"/>
  <c r="KV390" i="3"/>
  <c r="KW389" i="3"/>
  <c r="KV389" i="3"/>
  <c r="KW388" i="3"/>
  <c r="KV388" i="3"/>
  <c r="KW375" i="3"/>
  <c r="KV375" i="3"/>
  <c r="KW374" i="3"/>
  <c r="KV374" i="3"/>
  <c r="KW370" i="3"/>
  <c r="KV370" i="3"/>
  <c r="KW369" i="3"/>
  <c r="KV369" i="3"/>
  <c r="KW368" i="3"/>
  <c r="KV368" i="3"/>
  <c r="KW356" i="3"/>
  <c r="KV356" i="3"/>
  <c r="KW355" i="3"/>
  <c r="KV355" i="3"/>
  <c r="KW354" i="3"/>
  <c r="KV354" i="3"/>
  <c r="KW350" i="3"/>
  <c r="KV350" i="3"/>
  <c r="KW349" i="3"/>
  <c r="KV349" i="3"/>
  <c r="KW348" i="3"/>
  <c r="KV348" i="3"/>
  <c r="KW347" i="3"/>
  <c r="KV347" i="3"/>
  <c r="KW346" i="3"/>
  <c r="KV346" i="3"/>
  <c r="KW345" i="3"/>
  <c r="KV345" i="3"/>
  <c r="KW340" i="3"/>
  <c r="KV340" i="3"/>
  <c r="KW333" i="3"/>
  <c r="KV333" i="3"/>
  <c r="KW332" i="3"/>
  <c r="KV332" i="3"/>
  <c r="KW331" i="3"/>
  <c r="KV331" i="3"/>
  <c r="KW330" i="3"/>
  <c r="KV330" i="3"/>
  <c r="KW309" i="3"/>
  <c r="KV309" i="3"/>
  <c r="KW308" i="3"/>
  <c r="KV308" i="3"/>
  <c r="KW307" i="3"/>
  <c r="KV307" i="3"/>
  <c r="KW306" i="3"/>
  <c r="KV306" i="3"/>
  <c r="KW305" i="3"/>
  <c r="KV305" i="3"/>
  <c r="KW302" i="3"/>
  <c r="KV302" i="3"/>
  <c r="KW301" i="3"/>
  <c r="KV301" i="3"/>
  <c r="KW300" i="3"/>
  <c r="KV300" i="3"/>
  <c r="KW297" i="3"/>
  <c r="KV297" i="3"/>
  <c r="KW296" i="3"/>
  <c r="KV296" i="3"/>
  <c r="KW295" i="3"/>
  <c r="KV295" i="3"/>
  <c r="KW292" i="3"/>
  <c r="KV292" i="3"/>
  <c r="KW291" i="3"/>
  <c r="KV291" i="3"/>
  <c r="KW290" i="3"/>
  <c r="KV290" i="3"/>
  <c r="KW288" i="3"/>
  <c r="KV288" i="3"/>
  <c r="KW287" i="3"/>
  <c r="KV287" i="3"/>
  <c r="KW286" i="3"/>
  <c r="KV286" i="3"/>
  <c r="KW283" i="3"/>
  <c r="KV283" i="3"/>
  <c r="KW282" i="3"/>
  <c r="KV282" i="3"/>
  <c r="KW281" i="3"/>
  <c r="KV281" i="3"/>
  <c r="KW278" i="3"/>
  <c r="KV278" i="3"/>
  <c r="KW277" i="3"/>
  <c r="KV277" i="3"/>
  <c r="KW276" i="3"/>
  <c r="KV276" i="3"/>
  <c r="KW273" i="3"/>
  <c r="KV273" i="3"/>
  <c r="KW272" i="3"/>
  <c r="KV272" i="3"/>
  <c r="KW271" i="3"/>
  <c r="KV271" i="3"/>
  <c r="KW268" i="3"/>
  <c r="KV268" i="3"/>
  <c r="KW267" i="3"/>
  <c r="KV267" i="3"/>
  <c r="KW266" i="3"/>
  <c r="KV266" i="3"/>
  <c r="KW263" i="3"/>
  <c r="KV263" i="3"/>
  <c r="KW262" i="3"/>
  <c r="KV262" i="3"/>
  <c r="KW261" i="3"/>
  <c r="KV261" i="3"/>
  <c r="KW258" i="3"/>
  <c r="KV258" i="3"/>
  <c r="KW257" i="3"/>
  <c r="KV257" i="3"/>
  <c r="KW256" i="3"/>
  <c r="KV256" i="3"/>
  <c r="KW252" i="3"/>
  <c r="KV252" i="3"/>
  <c r="KW251" i="3"/>
  <c r="KV251" i="3"/>
  <c r="KW250" i="3"/>
  <c r="KV250" i="3"/>
  <c r="KW249" i="3"/>
  <c r="KV249" i="3"/>
  <c r="KW245" i="3"/>
  <c r="KV245" i="3"/>
  <c r="KW244" i="3"/>
  <c r="KV244" i="3"/>
  <c r="KW243" i="3"/>
  <c r="KV243" i="3"/>
  <c r="KW242" i="3"/>
  <c r="KV242" i="3"/>
  <c r="KW241" i="3"/>
  <c r="KV241" i="3"/>
  <c r="KW234" i="3"/>
  <c r="KV234" i="3"/>
  <c r="KW216" i="3"/>
  <c r="KV216" i="3"/>
  <c r="KW211" i="3"/>
  <c r="KV211" i="3"/>
  <c r="KW210" i="3"/>
  <c r="KV210" i="3"/>
  <c r="KW209" i="3"/>
  <c r="KV209" i="3"/>
  <c r="KW208" i="3"/>
  <c r="KV208" i="3"/>
  <c r="KW207" i="3"/>
  <c r="KV207" i="3"/>
  <c r="KW206" i="3"/>
  <c r="KV206" i="3"/>
  <c r="KW205" i="3"/>
  <c r="KV205" i="3"/>
  <c r="KW204" i="3"/>
  <c r="KV204" i="3"/>
  <c r="KW198" i="3"/>
  <c r="KV198" i="3"/>
  <c r="KW192" i="3"/>
  <c r="KV192" i="3"/>
  <c r="KW191" i="3"/>
  <c r="KV191" i="3"/>
  <c r="KW189" i="3"/>
  <c r="KV189" i="3"/>
  <c r="KW187" i="3"/>
  <c r="KV187" i="3"/>
  <c r="KW186" i="3"/>
  <c r="KV186" i="3"/>
  <c r="KW185" i="3"/>
  <c r="KV185" i="3"/>
  <c r="KW184" i="3"/>
  <c r="KV184" i="3"/>
  <c r="KW183" i="3"/>
  <c r="KV183" i="3"/>
  <c r="KW182" i="3"/>
  <c r="KV182" i="3"/>
  <c r="KW181" i="3"/>
  <c r="KV181" i="3"/>
  <c r="KW180" i="3"/>
  <c r="KV180" i="3"/>
  <c r="KW169" i="3"/>
  <c r="KV169" i="3"/>
  <c r="KW168" i="3"/>
  <c r="KV168" i="3"/>
  <c r="KW124" i="3"/>
  <c r="KV124" i="3"/>
  <c r="KW123" i="3"/>
  <c r="KV123" i="3"/>
  <c r="KW122" i="3"/>
  <c r="KV122" i="3"/>
  <c r="KW121" i="3"/>
  <c r="KV121" i="3"/>
  <c r="KW113" i="3"/>
  <c r="KV113" i="3"/>
  <c r="KW112" i="3"/>
  <c r="KV112" i="3"/>
  <c r="KW111" i="3"/>
  <c r="KV111" i="3"/>
  <c r="KW108" i="3"/>
  <c r="KV108" i="3"/>
  <c r="KW107" i="3"/>
  <c r="KV107" i="3"/>
  <c r="KW106" i="3"/>
  <c r="KV106" i="3"/>
  <c r="KW103" i="3"/>
  <c r="KV103" i="3"/>
  <c r="KW102" i="3"/>
  <c r="KV102" i="3"/>
  <c r="KW100" i="3"/>
  <c r="KV100" i="3"/>
  <c r="KW99" i="3"/>
  <c r="KV99" i="3"/>
  <c r="KW98" i="3"/>
  <c r="KV98" i="3"/>
  <c r="KW83" i="3"/>
  <c r="KV83" i="3"/>
  <c r="KW76" i="3"/>
  <c r="KV76" i="3"/>
  <c r="KW75" i="3"/>
  <c r="KV75" i="3"/>
  <c r="KW73" i="3"/>
  <c r="KV73" i="3"/>
  <c r="KW72" i="3"/>
  <c r="KV72" i="3"/>
  <c r="KW71" i="3"/>
  <c r="KV71" i="3"/>
  <c r="KW70" i="3"/>
  <c r="KV70" i="3"/>
  <c r="KW69" i="3"/>
  <c r="KV69" i="3"/>
  <c r="KW68" i="3"/>
  <c r="KV68" i="3"/>
  <c r="KW66" i="3"/>
  <c r="KV66" i="3"/>
  <c r="KW65" i="3"/>
  <c r="KV65" i="3"/>
  <c r="KW64" i="3"/>
  <c r="KV64" i="3"/>
  <c r="KW63" i="3"/>
  <c r="KV63" i="3"/>
  <c r="KW60" i="3"/>
  <c r="KV60" i="3"/>
  <c r="KW59" i="3"/>
  <c r="KV59" i="3"/>
  <c r="KW58" i="3"/>
  <c r="KV58" i="3"/>
  <c r="KW57" i="3"/>
  <c r="KV57" i="3"/>
  <c r="KW54" i="3"/>
  <c r="KV54" i="3"/>
  <c r="KW53" i="3"/>
  <c r="KV53" i="3"/>
  <c r="KW52" i="3"/>
  <c r="KV52" i="3"/>
  <c r="KW51" i="3"/>
  <c r="KV51" i="3"/>
  <c r="KW50" i="3"/>
  <c r="KV50" i="3"/>
  <c r="KW42" i="3"/>
  <c r="KV42" i="3"/>
  <c r="KW41" i="3"/>
  <c r="KV41" i="3"/>
  <c r="KW40" i="3"/>
  <c r="KV40" i="3"/>
  <c r="KW36" i="3"/>
  <c r="KV36" i="3"/>
  <c r="KW35" i="3"/>
  <c r="KV35" i="3"/>
  <c r="KW34" i="3"/>
  <c r="KV34" i="3"/>
  <c r="KW23" i="3"/>
  <c r="KV23" i="3"/>
  <c r="KW19" i="3"/>
  <c r="KV19" i="3"/>
  <c r="KD405" i="3"/>
  <c r="KC405" i="3"/>
  <c r="KD402" i="3"/>
  <c r="KC402" i="3"/>
  <c r="KD401" i="3"/>
  <c r="KC401" i="3"/>
  <c r="KD400" i="3"/>
  <c r="KC400" i="3"/>
  <c r="KD399" i="3"/>
  <c r="KC399" i="3"/>
  <c r="KD391" i="3"/>
  <c r="KC391" i="3"/>
  <c r="KD390" i="3"/>
  <c r="KC390" i="3"/>
  <c r="KD389" i="3"/>
  <c r="KC389" i="3"/>
  <c r="KD388" i="3"/>
  <c r="KC388" i="3"/>
  <c r="KD375" i="3"/>
  <c r="KC375" i="3"/>
  <c r="KD374" i="3"/>
  <c r="KC374" i="3"/>
  <c r="KD370" i="3"/>
  <c r="KC370" i="3"/>
  <c r="KD369" i="3"/>
  <c r="KC369" i="3"/>
  <c r="KD368" i="3"/>
  <c r="KC368" i="3"/>
  <c r="KD356" i="3"/>
  <c r="KC356" i="3"/>
  <c r="KD355" i="3"/>
  <c r="KC355" i="3"/>
  <c r="KD354" i="3"/>
  <c r="KC354" i="3"/>
  <c r="KD350" i="3"/>
  <c r="KC350" i="3"/>
  <c r="KD349" i="3"/>
  <c r="KC349" i="3"/>
  <c r="KD348" i="3"/>
  <c r="KC348" i="3"/>
  <c r="KD347" i="3"/>
  <c r="KC347" i="3"/>
  <c r="KD346" i="3"/>
  <c r="KC346" i="3"/>
  <c r="KD345" i="3"/>
  <c r="KC345" i="3"/>
  <c r="KD340" i="3"/>
  <c r="KC340" i="3"/>
  <c r="KD333" i="3"/>
  <c r="KC333" i="3"/>
  <c r="KD332" i="3"/>
  <c r="KC332" i="3"/>
  <c r="KD331" i="3"/>
  <c r="KC331" i="3"/>
  <c r="KD330" i="3"/>
  <c r="KC330" i="3"/>
  <c r="KD309" i="3"/>
  <c r="KC309" i="3"/>
  <c r="KD308" i="3"/>
  <c r="KC308" i="3"/>
  <c r="KD307" i="3"/>
  <c r="KC307" i="3"/>
  <c r="KD306" i="3"/>
  <c r="KC306" i="3"/>
  <c r="KD305" i="3"/>
  <c r="KC305" i="3"/>
  <c r="KD302" i="3"/>
  <c r="KC302" i="3"/>
  <c r="KD301" i="3"/>
  <c r="KC301" i="3"/>
  <c r="KD300" i="3"/>
  <c r="KC300" i="3"/>
  <c r="KD297" i="3"/>
  <c r="KC297" i="3"/>
  <c r="KD296" i="3"/>
  <c r="KC296" i="3"/>
  <c r="KD295" i="3"/>
  <c r="KC295" i="3"/>
  <c r="KD292" i="3"/>
  <c r="KC292" i="3"/>
  <c r="KD291" i="3"/>
  <c r="KC291" i="3"/>
  <c r="KD290" i="3"/>
  <c r="KC290" i="3"/>
  <c r="KD288" i="3"/>
  <c r="KC288" i="3"/>
  <c r="KD287" i="3"/>
  <c r="KC287" i="3"/>
  <c r="KD286" i="3"/>
  <c r="KC286" i="3"/>
  <c r="KD283" i="3"/>
  <c r="KC283" i="3"/>
  <c r="KD282" i="3"/>
  <c r="KC282" i="3"/>
  <c r="KD281" i="3"/>
  <c r="KC281" i="3"/>
  <c r="KD278" i="3"/>
  <c r="KC278" i="3"/>
  <c r="KD277" i="3"/>
  <c r="KC277" i="3"/>
  <c r="KD276" i="3"/>
  <c r="KC276" i="3"/>
  <c r="KD273" i="3"/>
  <c r="KC273" i="3"/>
  <c r="KD272" i="3"/>
  <c r="KC272" i="3"/>
  <c r="KD271" i="3"/>
  <c r="KC271" i="3"/>
  <c r="KD268" i="3"/>
  <c r="KC268" i="3"/>
  <c r="KD267" i="3"/>
  <c r="KC267" i="3"/>
  <c r="KD266" i="3"/>
  <c r="KC266" i="3"/>
  <c r="KD263" i="3"/>
  <c r="KC263" i="3"/>
  <c r="KD262" i="3"/>
  <c r="KC262" i="3"/>
  <c r="KD261" i="3"/>
  <c r="KC261" i="3"/>
  <c r="KD258" i="3"/>
  <c r="KC258" i="3"/>
  <c r="KD257" i="3"/>
  <c r="KC257" i="3"/>
  <c r="KD256" i="3"/>
  <c r="KC256" i="3"/>
  <c r="KD252" i="3"/>
  <c r="KC252" i="3"/>
  <c r="KD251" i="3"/>
  <c r="KC251" i="3"/>
  <c r="KD250" i="3"/>
  <c r="KC250" i="3"/>
  <c r="KD249" i="3"/>
  <c r="KC249" i="3"/>
  <c r="KD245" i="3"/>
  <c r="KC245" i="3"/>
  <c r="KD244" i="3"/>
  <c r="KC244" i="3"/>
  <c r="KD243" i="3"/>
  <c r="KC243" i="3"/>
  <c r="KD241" i="3"/>
  <c r="KC241" i="3"/>
  <c r="KD234" i="3"/>
  <c r="KC234" i="3"/>
  <c r="KD216" i="3"/>
  <c r="KC216" i="3"/>
  <c r="KD211" i="3"/>
  <c r="KC211" i="3"/>
  <c r="KD210" i="3"/>
  <c r="KC210" i="3"/>
  <c r="KD209" i="3"/>
  <c r="KC209" i="3"/>
  <c r="KD208" i="3"/>
  <c r="KC208" i="3"/>
  <c r="KD207" i="3"/>
  <c r="KC207" i="3"/>
  <c r="KD206" i="3"/>
  <c r="KC206" i="3"/>
  <c r="KD204" i="3"/>
  <c r="KC204" i="3"/>
  <c r="KD198" i="3"/>
  <c r="KC198" i="3"/>
  <c r="KD192" i="3"/>
  <c r="KC192" i="3"/>
  <c r="KD191" i="3"/>
  <c r="KC191" i="3"/>
  <c r="KD189" i="3"/>
  <c r="KC189" i="3"/>
  <c r="KD186" i="3"/>
  <c r="KC186" i="3"/>
  <c r="KD185" i="3"/>
  <c r="KC185" i="3"/>
  <c r="KD184" i="3"/>
  <c r="KC184" i="3"/>
  <c r="KD182" i="3"/>
  <c r="KC182" i="3"/>
  <c r="KD181" i="3"/>
  <c r="KC181" i="3"/>
  <c r="KD180" i="3"/>
  <c r="KC180" i="3"/>
  <c r="KD168" i="3"/>
  <c r="KC168" i="3"/>
  <c r="KD132" i="3"/>
  <c r="KD124" i="3"/>
  <c r="KC124" i="3"/>
  <c r="KD123" i="3"/>
  <c r="KC123" i="3"/>
  <c r="KD122" i="3"/>
  <c r="KC122" i="3"/>
  <c r="KD121" i="3"/>
  <c r="KC121" i="3"/>
  <c r="KD113" i="3"/>
  <c r="KC113" i="3"/>
  <c r="KD112" i="3"/>
  <c r="KC112" i="3"/>
  <c r="KD111" i="3"/>
  <c r="KC111" i="3"/>
  <c r="KD108" i="3"/>
  <c r="KC108" i="3"/>
  <c r="KD107" i="3"/>
  <c r="KC107" i="3"/>
  <c r="KD106" i="3"/>
  <c r="KC106" i="3"/>
  <c r="KD103" i="3"/>
  <c r="KC103" i="3"/>
  <c r="KD102" i="3"/>
  <c r="KC102" i="3"/>
  <c r="KD100" i="3"/>
  <c r="KC100" i="3"/>
  <c r="KD99" i="3"/>
  <c r="KC99" i="3"/>
  <c r="KD98" i="3"/>
  <c r="KC98" i="3"/>
  <c r="KD83" i="3"/>
  <c r="KC83" i="3"/>
  <c r="KD76" i="3"/>
  <c r="KC76" i="3"/>
  <c r="KD75" i="3"/>
  <c r="KC75" i="3"/>
  <c r="KD72" i="3"/>
  <c r="KC72" i="3"/>
  <c r="KD71" i="3"/>
  <c r="KC71" i="3"/>
  <c r="KD70" i="3"/>
  <c r="KC70" i="3"/>
  <c r="KD69" i="3"/>
  <c r="KC69" i="3"/>
  <c r="KD66" i="3"/>
  <c r="KC66" i="3"/>
  <c r="KD65" i="3"/>
  <c r="KC65" i="3"/>
  <c r="KD64" i="3"/>
  <c r="KC64" i="3"/>
  <c r="KD63" i="3"/>
  <c r="KC63" i="3"/>
  <c r="KD60" i="3"/>
  <c r="KC60" i="3"/>
  <c r="KD59" i="3"/>
  <c r="KC59" i="3"/>
  <c r="KD58" i="3"/>
  <c r="KC58" i="3"/>
  <c r="KD57" i="3"/>
  <c r="KC57" i="3"/>
  <c r="KD54" i="3"/>
  <c r="KC54" i="3"/>
  <c r="KD53" i="3"/>
  <c r="KC53" i="3"/>
  <c r="KD52" i="3"/>
  <c r="KC52" i="3"/>
  <c r="KD51" i="3"/>
  <c r="KC51" i="3"/>
  <c r="KD42" i="3"/>
  <c r="KC42" i="3"/>
  <c r="KD41" i="3"/>
  <c r="KC41" i="3"/>
  <c r="KD40" i="3"/>
  <c r="KC40" i="3"/>
  <c r="KD36" i="3"/>
  <c r="KC36" i="3"/>
  <c r="KD35" i="3"/>
  <c r="KC35" i="3"/>
  <c r="KD34" i="3"/>
  <c r="KC34" i="3"/>
  <c r="KD23" i="3"/>
  <c r="KC23" i="3"/>
  <c r="KD19" i="3"/>
  <c r="KC19" i="3"/>
  <c r="JK410" i="3"/>
  <c r="JJ410" i="3"/>
  <c r="JK402" i="3"/>
  <c r="JJ402" i="3"/>
  <c r="JK401" i="3"/>
  <c r="JJ401" i="3"/>
  <c r="JK400" i="3"/>
  <c r="JJ400" i="3"/>
  <c r="JK399" i="3"/>
  <c r="JJ399" i="3"/>
  <c r="JK391" i="3"/>
  <c r="JJ391" i="3"/>
  <c r="JK390" i="3"/>
  <c r="JJ390" i="3"/>
  <c r="JK389" i="3"/>
  <c r="JJ389" i="3"/>
  <c r="JK388" i="3"/>
  <c r="JJ388" i="3"/>
  <c r="JK375" i="3"/>
  <c r="JJ375" i="3"/>
  <c r="JK374" i="3"/>
  <c r="JJ374" i="3"/>
  <c r="JK370" i="3"/>
  <c r="JJ370" i="3"/>
  <c r="JK369" i="3"/>
  <c r="JJ369" i="3"/>
  <c r="JK368" i="3"/>
  <c r="JJ368" i="3"/>
  <c r="JK356" i="3"/>
  <c r="JJ356" i="3"/>
  <c r="JK355" i="3"/>
  <c r="JJ355" i="3"/>
  <c r="JK354" i="3"/>
  <c r="JJ354" i="3"/>
  <c r="JK350" i="3"/>
  <c r="JJ350" i="3"/>
  <c r="JK349" i="3"/>
  <c r="JJ349" i="3"/>
  <c r="JK348" i="3"/>
  <c r="JJ348" i="3"/>
  <c r="JK347" i="3"/>
  <c r="JJ347" i="3"/>
  <c r="JK346" i="3"/>
  <c r="JJ346" i="3"/>
  <c r="JK333" i="3"/>
  <c r="JJ333" i="3"/>
  <c r="JK332" i="3"/>
  <c r="JJ332" i="3"/>
  <c r="JK331" i="3"/>
  <c r="JJ331" i="3"/>
  <c r="JK330" i="3"/>
  <c r="JJ330" i="3"/>
  <c r="JK309" i="3"/>
  <c r="JJ309" i="3"/>
  <c r="JK308" i="3"/>
  <c r="JJ308" i="3"/>
  <c r="JK307" i="3"/>
  <c r="JJ307" i="3"/>
  <c r="JK306" i="3"/>
  <c r="JJ306" i="3"/>
  <c r="JK305" i="3"/>
  <c r="JJ305" i="3"/>
  <c r="JK302" i="3"/>
  <c r="JJ302" i="3"/>
  <c r="JK301" i="3"/>
  <c r="JJ301" i="3"/>
  <c r="JK300" i="3"/>
  <c r="JJ300" i="3"/>
  <c r="JK297" i="3"/>
  <c r="JJ297" i="3"/>
  <c r="JK296" i="3"/>
  <c r="JJ296" i="3"/>
  <c r="JK295" i="3"/>
  <c r="JJ295" i="3"/>
  <c r="JK292" i="3"/>
  <c r="JJ292" i="3"/>
  <c r="JK291" i="3"/>
  <c r="JJ291" i="3"/>
  <c r="JK290" i="3"/>
  <c r="JJ290" i="3"/>
  <c r="JK288" i="3"/>
  <c r="JJ288" i="3"/>
  <c r="JK287" i="3"/>
  <c r="JJ287" i="3"/>
  <c r="JK286" i="3"/>
  <c r="JJ286" i="3"/>
  <c r="JK283" i="3"/>
  <c r="JJ283" i="3"/>
  <c r="JK282" i="3"/>
  <c r="JJ282" i="3"/>
  <c r="JK281" i="3"/>
  <c r="JJ281" i="3"/>
  <c r="JK278" i="3"/>
  <c r="JJ278" i="3"/>
  <c r="JK277" i="3"/>
  <c r="JJ277" i="3"/>
  <c r="JK276" i="3"/>
  <c r="JJ276" i="3"/>
  <c r="JK273" i="3"/>
  <c r="JJ273" i="3"/>
  <c r="JK272" i="3"/>
  <c r="JJ272" i="3"/>
  <c r="JK271" i="3"/>
  <c r="JJ271" i="3"/>
  <c r="JK268" i="3"/>
  <c r="JJ268" i="3"/>
  <c r="JK267" i="3"/>
  <c r="JJ267" i="3"/>
  <c r="JK266" i="3"/>
  <c r="JJ266" i="3"/>
  <c r="JK263" i="3"/>
  <c r="JJ263" i="3"/>
  <c r="JK262" i="3"/>
  <c r="JJ262" i="3"/>
  <c r="JK261" i="3"/>
  <c r="JJ261" i="3"/>
  <c r="JK258" i="3"/>
  <c r="JJ258" i="3"/>
  <c r="JK257" i="3"/>
  <c r="JJ257" i="3"/>
  <c r="JK256" i="3"/>
  <c r="JJ256" i="3"/>
  <c r="JK252" i="3"/>
  <c r="JJ252" i="3"/>
  <c r="JK251" i="3"/>
  <c r="JJ251" i="3"/>
  <c r="JK250" i="3"/>
  <c r="JJ250" i="3"/>
  <c r="JK245" i="3"/>
  <c r="JJ245" i="3"/>
  <c r="JK244" i="3"/>
  <c r="JJ244" i="3"/>
  <c r="JK243" i="3"/>
  <c r="JJ243" i="3"/>
  <c r="JK242" i="3"/>
  <c r="JJ242" i="3"/>
  <c r="JK241" i="3"/>
  <c r="JJ241" i="3"/>
  <c r="JK234" i="3"/>
  <c r="JJ234" i="3"/>
  <c r="JK211" i="3"/>
  <c r="JJ211" i="3"/>
  <c r="JK210" i="3"/>
  <c r="JJ210" i="3"/>
  <c r="JK209" i="3"/>
  <c r="JJ209" i="3"/>
  <c r="JK208" i="3"/>
  <c r="JJ208" i="3"/>
  <c r="JK207" i="3"/>
  <c r="JJ207" i="3"/>
  <c r="JK205" i="3"/>
  <c r="JJ205" i="3"/>
  <c r="JK204" i="3"/>
  <c r="JJ204" i="3"/>
  <c r="JK198" i="3"/>
  <c r="JJ198" i="3"/>
  <c r="JK192" i="3"/>
  <c r="JJ192" i="3"/>
  <c r="JK187" i="3"/>
  <c r="JJ187" i="3"/>
  <c r="JK186" i="3"/>
  <c r="JJ186" i="3"/>
  <c r="JK185" i="3"/>
  <c r="JJ185" i="3"/>
  <c r="JK184" i="3"/>
  <c r="JJ184" i="3"/>
  <c r="JK183" i="3"/>
  <c r="JJ183" i="3"/>
  <c r="JK182" i="3"/>
  <c r="JJ182" i="3"/>
  <c r="JK181" i="3"/>
  <c r="JJ181" i="3"/>
  <c r="JK180" i="3"/>
  <c r="JJ180" i="3"/>
  <c r="JK169" i="3"/>
  <c r="JJ169" i="3"/>
  <c r="JK168" i="3"/>
  <c r="JJ168" i="3"/>
  <c r="JK124" i="3"/>
  <c r="JJ124" i="3"/>
  <c r="JK123" i="3"/>
  <c r="JJ123" i="3"/>
  <c r="JK122" i="3"/>
  <c r="JJ122" i="3"/>
  <c r="JK121" i="3"/>
  <c r="JJ121" i="3"/>
  <c r="JK113" i="3"/>
  <c r="JJ113" i="3"/>
  <c r="JK112" i="3"/>
  <c r="JJ112" i="3"/>
  <c r="JK111" i="3"/>
  <c r="JJ111" i="3"/>
  <c r="JK108" i="3"/>
  <c r="JJ108" i="3"/>
  <c r="JK107" i="3"/>
  <c r="JJ107" i="3"/>
  <c r="JK106" i="3"/>
  <c r="JJ106" i="3"/>
  <c r="JK103" i="3"/>
  <c r="JJ103" i="3"/>
  <c r="JK102" i="3"/>
  <c r="JJ102" i="3"/>
  <c r="JK73" i="3"/>
  <c r="JJ73" i="3"/>
  <c r="JK72" i="3"/>
  <c r="JJ72" i="3"/>
  <c r="JK71" i="3"/>
  <c r="JJ71" i="3"/>
  <c r="JK70" i="3"/>
  <c r="JJ70" i="3"/>
  <c r="JK69" i="3"/>
  <c r="JJ69" i="3"/>
  <c r="JK68" i="3"/>
  <c r="JJ68" i="3"/>
  <c r="JK66" i="3"/>
  <c r="JJ66" i="3"/>
  <c r="JK65" i="3"/>
  <c r="JJ65" i="3"/>
  <c r="JK64" i="3"/>
  <c r="JJ64" i="3"/>
  <c r="JK63" i="3"/>
  <c r="JJ63" i="3"/>
  <c r="JK60" i="3"/>
  <c r="JJ60" i="3"/>
  <c r="JK59" i="3"/>
  <c r="JJ59" i="3"/>
  <c r="JK58" i="3"/>
  <c r="JJ58" i="3"/>
  <c r="JK57" i="3"/>
  <c r="JJ57" i="3"/>
  <c r="JK54" i="3"/>
  <c r="JJ54" i="3"/>
  <c r="JK53" i="3"/>
  <c r="JJ53" i="3"/>
  <c r="JK50" i="3"/>
  <c r="JJ50" i="3"/>
  <c r="JK42" i="3"/>
  <c r="JJ42" i="3"/>
  <c r="JK41" i="3"/>
  <c r="JJ41" i="3"/>
  <c r="JK40" i="3"/>
  <c r="JJ40" i="3"/>
  <c r="JK36" i="3"/>
  <c r="JJ36" i="3"/>
  <c r="JK35" i="3"/>
  <c r="JJ35" i="3"/>
  <c r="JK34" i="3"/>
  <c r="JJ34" i="3"/>
  <c r="JK23" i="3"/>
  <c r="JJ23" i="3"/>
  <c r="JK19" i="3"/>
  <c r="JJ19" i="3"/>
  <c r="HY410" i="3"/>
  <c r="HX410" i="3"/>
  <c r="HY402" i="3"/>
  <c r="HX402" i="3"/>
  <c r="HY401" i="3"/>
  <c r="HX401" i="3"/>
  <c r="HY400" i="3"/>
  <c r="HX400" i="3"/>
  <c r="HY399" i="3"/>
  <c r="HX399" i="3"/>
  <c r="HY391" i="3"/>
  <c r="HX391" i="3"/>
  <c r="HY390" i="3"/>
  <c r="HX390" i="3"/>
  <c r="HY389" i="3"/>
  <c r="HX389" i="3"/>
  <c r="HY388" i="3"/>
  <c r="HX388" i="3"/>
  <c r="HY370" i="3"/>
  <c r="HX370" i="3"/>
  <c r="HY369" i="3"/>
  <c r="HX369" i="3"/>
  <c r="HY368" i="3"/>
  <c r="HX368" i="3"/>
  <c r="HY356" i="3"/>
  <c r="HX356" i="3"/>
  <c r="HY355" i="3"/>
  <c r="HX355" i="3"/>
  <c r="HY354" i="3"/>
  <c r="HX354" i="3"/>
  <c r="HY350" i="3"/>
  <c r="HX350" i="3"/>
  <c r="HY349" i="3"/>
  <c r="HX349" i="3"/>
  <c r="HY348" i="3"/>
  <c r="HX348" i="3"/>
  <c r="HY347" i="3"/>
  <c r="HX347" i="3"/>
  <c r="HY346" i="3"/>
  <c r="HX346" i="3"/>
  <c r="HY333" i="3"/>
  <c r="HX333" i="3"/>
  <c r="HY332" i="3"/>
  <c r="HX332" i="3"/>
  <c r="HY331" i="3"/>
  <c r="HX331" i="3"/>
  <c r="HY309" i="3"/>
  <c r="HX309" i="3"/>
  <c r="HY308" i="3"/>
  <c r="HX308" i="3"/>
  <c r="HY307" i="3"/>
  <c r="HX307" i="3"/>
  <c r="HY306" i="3"/>
  <c r="HX306" i="3"/>
  <c r="HY305" i="3"/>
  <c r="HX305" i="3"/>
  <c r="HY302" i="3"/>
  <c r="HX302" i="3"/>
  <c r="HY301" i="3"/>
  <c r="HX301" i="3"/>
  <c r="HY297" i="3"/>
  <c r="HX297" i="3"/>
  <c r="HY296" i="3"/>
  <c r="HX296" i="3"/>
  <c r="HY295" i="3"/>
  <c r="HX295" i="3"/>
  <c r="HY292" i="3"/>
  <c r="HX292" i="3"/>
  <c r="HY291" i="3"/>
  <c r="HX291" i="3"/>
  <c r="HY288" i="3"/>
  <c r="HX288" i="3"/>
  <c r="HY287" i="3"/>
  <c r="HX287" i="3"/>
  <c r="HY286" i="3"/>
  <c r="HX286" i="3"/>
  <c r="HY283" i="3"/>
  <c r="HX283" i="3"/>
  <c r="HY282" i="3"/>
  <c r="HX282" i="3"/>
  <c r="HY278" i="3"/>
  <c r="HX278" i="3"/>
  <c r="HY277" i="3"/>
  <c r="HX277" i="3"/>
  <c r="HY273" i="3"/>
  <c r="HX273" i="3"/>
  <c r="HY272" i="3"/>
  <c r="HX272" i="3"/>
  <c r="HY271" i="3"/>
  <c r="HX271" i="3"/>
  <c r="HY268" i="3"/>
  <c r="HX268" i="3"/>
  <c r="HY267" i="3"/>
  <c r="HX267" i="3"/>
  <c r="HY263" i="3"/>
  <c r="HX263" i="3"/>
  <c r="HY262" i="3"/>
  <c r="HX262" i="3"/>
  <c r="HY258" i="3"/>
  <c r="HX258" i="3"/>
  <c r="HY257" i="3"/>
  <c r="HX257" i="3"/>
  <c r="HY256" i="3"/>
  <c r="HX256" i="3"/>
  <c r="HY252" i="3"/>
  <c r="HX252" i="3"/>
  <c r="HY251" i="3"/>
  <c r="HX251" i="3"/>
  <c r="HY245" i="3"/>
  <c r="HX245" i="3"/>
  <c r="HY242" i="3"/>
  <c r="HX242" i="3"/>
  <c r="HY241" i="3"/>
  <c r="HX241" i="3"/>
  <c r="HY234" i="3"/>
  <c r="HX234" i="3"/>
  <c r="HY211" i="3"/>
  <c r="HX211" i="3"/>
  <c r="HY210" i="3"/>
  <c r="HX210" i="3"/>
  <c r="HY209" i="3"/>
  <c r="HX209" i="3"/>
  <c r="HY208" i="3"/>
  <c r="HX208" i="3"/>
  <c r="HY207" i="3"/>
  <c r="HX207" i="3"/>
  <c r="HY205" i="3"/>
  <c r="HX205" i="3"/>
  <c r="HY204" i="3"/>
  <c r="HX204" i="3"/>
  <c r="HY198" i="3"/>
  <c r="HX198" i="3"/>
  <c r="HY187" i="3"/>
  <c r="HX187" i="3"/>
  <c r="HY186" i="3"/>
  <c r="HX186" i="3"/>
  <c r="HY183" i="3"/>
  <c r="HX183" i="3"/>
  <c r="HY182" i="3"/>
  <c r="HX182" i="3"/>
  <c r="HY181" i="3"/>
  <c r="HX181" i="3"/>
  <c r="HY180" i="3"/>
  <c r="HX180" i="3"/>
  <c r="HY169" i="3"/>
  <c r="HX169" i="3"/>
  <c r="HY168" i="3"/>
  <c r="HX168" i="3"/>
  <c r="HY124" i="3"/>
  <c r="HX124" i="3"/>
  <c r="HY123" i="3"/>
  <c r="HX123" i="3"/>
  <c r="HY122" i="3"/>
  <c r="HX122" i="3"/>
  <c r="HY121" i="3"/>
  <c r="HX121" i="3"/>
  <c r="HY113" i="3"/>
  <c r="HX113" i="3"/>
  <c r="HY112" i="3"/>
  <c r="HX112" i="3"/>
  <c r="HY111" i="3"/>
  <c r="HX111" i="3"/>
  <c r="HY108" i="3"/>
  <c r="HX108" i="3"/>
  <c r="HY107" i="3"/>
  <c r="HX107" i="3"/>
  <c r="HY106" i="3"/>
  <c r="HX106" i="3"/>
  <c r="HY73" i="3"/>
  <c r="HX73" i="3"/>
  <c r="HY72" i="3"/>
  <c r="HX72" i="3"/>
  <c r="HY71" i="3"/>
  <c r="HX71" i="3"/>
  <c r="HY70" i="3"/>
  <c r="HX70" i="3"/>
  <c r="HY68" i="3"/>
  <c r="HX68" i="3"/>
  <c r="HY66" i="3"/>
  <c r="HX66" i="3"/>
  <c r="HY65" i="3"/>
  <c r="HX65" i="3"/>
  <c r="HY60" i="3"/>
  <c r="HX60" i="3"/>
  <c r="HY59" i="3"/>
  <c r="HX59" i="3"/>
  <c r="HY58" i="3"/>
  <c r="HX58" i="3"/>
  <c r="HY57" i="3"/>
  <c r="HX57" i="3"/>
  <c r="HY54" i="3"/>
  <c r="HX54" i="3"/>
  <c r="HY53" i="3"/>
  <c r="HX53" i="3"/>
  <c r="HY50" i="3"/>
  <c r="HX50" i="3"/>
  <c r="HY42" i="3"/>
  <c r="HX42" i="3"/>
  <c r="HY41" i="3"/>
  <c r="HX41" i="3"/>
  <c r="HY40" i="3"/>
  <c r="HX40" i="3"/>
  <c r="HY36" i="3"/>
  <c r="HX36" i="3"/>
  <c r="HY35" i="3"/>
  <c r="HX35" i="3"/>
  <c r="HY34" i="3"/>
  <c r="HX34" i="3"/>
  <c r="HY23" i="3"/>
  <c r="HX23" i="3"/>
  <c r="HY19" i="3"/>
  <c r="HX19" i="3"/>
  <c r="HF410" i="3"/>
  <c r="HE410" i="3"/>
  <c r="HF402" i="3"/>
  <c r="HE402" i="3"/>
  <c r="HF401" i="3"/>
  <c r="HE401" i="3"/>
  <c r="HF400" i="3"/>
  <c r="HE400" i="3"/>
  <c r="HF399" i="3"/>
  <c r="HE399" i="3"/>
  <c r="HF391" i="3"/>
  <c r="HE391" i="3"/>
  <c r="HF390" i="3"/>
  <c r="HE390" i="3"/>
  <c r="HF389" i="3"/>
  <c r="HE389" i="3"/>
  <c r="HF388" i="3"/>
  <c r="HE388" i="3"/>
  <c r="HF370" i="3"/>
  <c r="HE370" i="3"/>
  <c r="HF369" i="3"/>
  <c r="HE369" i="3"/>
  <c r="HF368" i="3"/>
  <c r="HE368" i="3"/>
  <c r="HF356" i="3"/>
  <c r="HE356" i="3"/>
  <c r="HF355" i="3"/>
  <c r="HE355" i="3"/>
  <c r="HF354" i="3"/>
  <c r="HE354" i="3"/>
  <c r="HF350" i="3"/>
  <c r="HE350" i="3"/>
  <c r="HF349" i="3"/>
  <c r="HE349" i="3"/>
  <c r="HF348" i="3"/>
  <c r="HE348" i="3"/>
  <c r="HF347" i="3"/>
  <c r="HE347" i="3"/>
  <c r="HF346" i="3"/>
  <c r="HE346" i="3"/>
  <c r="HF333" i="3"/>
  <c r="HE333" i="3"/>
  <c r="HF332" i="3"/>
  <c r="HE332" i="3"/>
  <c r="HF331" i="3"/>
  <c r="HE331" i="3"/>
  <c r="HF309" i="3"/>
  <c r="HE309" i="3"/>
  <c r="HF308" i="3"/>
  <c r="HE308" i="3"/>
  <c r="HF307" i="3"/>
  <c r="HE307" i="3"/>
  <c r="HF306" i="3"/>
  <c r="HE306" i="3"/>
  <c r="HF305" i="3"/>
  <c r="HE305" i="3"/>
  <c r="HF302" i="3"/>
  <c r="HE302" i="3"/>
  <c r="HF301" i="3"/>
  <c r="HE301" i="3"/>
  <c r="HF297" i="3"/>
  <c r="HE297" i="3"/>
  <c r="HF296" i="3"/>
  <c r="HE296" i="3"/>
  <c r="HF295" i="3"/>
  <c r="HE295" i="3"/>
  <c r="HF292" i="3"/>
  <c r="HE292" i="3"/>
  <c r="HF291" i="3"/>
  <c r="HE291" i="3"/>
  <c r="HF288" i="3"/>
  <c r="HE288" i="3"/>
  <c r="HF287" i="3"/>
  <c r="HE287" i="3"/>
  <c r="HF286" i="3"/>
  <c r="HE286" i="3"/>
  <c r="HF283" i="3"/>
  <c r="HE283" i="3"/>
  <c r="HF282" i="3"/>
  <c r="HE282" i="3"/>
  <c r="HF278" i="3"/>
  <c r="HE278" i="3"/>
  <c r="HF277" i="3"/>
  <c r="HE277" i="3"/>
  <c r="HF273" i="3"/>
  <c r="HE273" i="3"/>
  <c r="HF272" i="3"/>
  <c r="HE272" i="3"/>
  <c r="HF271" i="3"/>
  <c r="HE271" i="3"/>
  <c r="HF268" i="3"/>
  <c r="HE268" i="3"/>
  <c r="HF267" i="3"/>
  <c r="HE267" i="3"/>
  <c r="HF263" i="3"/>
  <c r="HE263" i="3"/>
  <c r="HF262" i="3"/>
  <c r="HE262" i="3"/>
  <c r="HF258" i="3"/>
  <c r="HE258" i="3"/>
  <c r="HF257" i="3"/>
  <c r="HE257" i="3"/>
  <c r="HF256" i="3"/>
  <c r="HE256" i="3"/>
  <c r="HF252" i="3"/>
  <c r="HE252" i="3"/>
  <c r="HF251" i="3"/>
  <c r="HE251" i="3"/>
  <c r="HF245" i="3"/>
  <c r="HE245" i="3"/>
  <c r="HF242" i="3"/>
  <c r="HE242" i="3"/>
  <c r="HF241" i="3"/>
  <c r="HE241" i="3"/>
  <c r="HF234" i="3"/>
  <c r="HE234" i="3"/>
  <c r="HF211" i="3"/>
  <c r="HE211" i="3"/>
  <c r="HF210" i="3"/>
  <c r="HE210" i="3"/>
  <c r="HF209" i="3"/>
  <c r="HE209" i="3"/>
  <c r="HF208" i="3"/>
  <c r="HE208" i="3"/>
  <c r="HF207" i="3"/>
  <c r="HE207" i="3"/>
  <c r="HF205" i="3"/>
  <c r="HE205" i="3"/>
  <c r="HF204" i="3"/>
  <c r="HE204" i="3"/>
  <c r="HF198" i="3"/>
  <c r="HE198" i="3"/>
  <c r="HF187" i="3"/>
  <c r="HE187" i="3"/>
  <c r="HF186" i="3"/>
  <c r="HE186" i="3"/>
  <c r="HF183" i="3"/>
  <c r="HE183" i="3"/>
  <c r="HF182" i="3"/>
  <c r="HE182" i="3"/>
  <c r="HF181" i="3"/>
  <c r="HE181" i="3"/>
  <c r="HF180" i="3"/>
  <c r="HE180" i="3"/>
  <c r="HF169" i="3"/>
  <c r="HE169" i="3"/>
  <c r="HF168" i="3"/>
  <c r="HE168" i="3"/>
  <c r="HF124" i="3"/>
  <c r="HE124" i="3"/>
  <c r="HF123" i="3"/>
  <c r="HE123" i="3"/>
  <c r="HF122" i="3"/>
  <c r="HE122" i="3"/>
  <c r="HF121" i="3"/>
  <c r="HE121" i="3"/>
  <c r="HF113" i="3"/>
  <c r="HE113" i="3"/>
  <c r="HF112" i="3"/>
  <c r="HE112" i="3"/>
  <c r="HF111" i="3"/>
  <c r="HE111" i="3"/>
  <c r="HF108" i="3"/>
  <c r="HE108" i="3"/>
  <c r="HF107" i="3"/>
  <c r="HE107" i="3"/>
  <c r="HF106" i="3"/>
  <c r="HE106" i="3"/>
  <c r="HF73" i="3"/>
  <c r="HE73" i="3"/>
  <c r="HF72" i="3"/>
  <c r="HE72" i="3"/>
  <c r="HF71" i="3"/>
  <c r="HE71" i="3"/>
  <c r="HF70" i="3"/>
  <c r="HE70" i="3"/>
  <c r="HF68" i="3"/>
  <c r="HE68" i="3"/>
  <c r="HF66" i="3"/>
  <c r="HE66" i="3"/>
  <c r="HF65" i="3"/>
  <c r="HE65" i="3"/>
  <c r="HF60" i="3"/>
  <c r="HE60" i="3"/>
  <c r="HF59" i="3"/>
  <c r="HE59" i="3"/>
  <c r="HF58" i="3"/>
  <c r="HE58" i="3"/>
  <c r="HF57" i="3"/>
  <c r="HE57" i="3"/>
  <c r="HF54" i="3"/>
  <c r="HE54" i="3"/>
  <c r="HF53" i="3"/>
  <c r="HE53" i="3"/>
  <c r="HF50" i="3"/>
  <c r="HE50" i="3"/>
  <c r="HF42" i="3"/>
  <c r="HE42" i="3"/>
  <c r="HF41" i="3"/>
  <c r="HE41" i="3"/>
  <c r="HF40" i="3"/>
  <c r="HE40" i="3"/>
  <c r="HF36" i="3"/>
  <c r="HE36" i="3"/>
  <c r="HF35" i="3"/>
  <c r="HE35" i="3"/>
  <c r="HF34" i="3"/>
  <c r="HE34" i="3"/>
  <c r="HF23" i="3"/>
  <c r="HE23" i="3"/>
  <c r="HF19" i="3"/>
  <c r="HE19" i="3"/>
  <c r="GM410" i="3"/>
  <c r="GL410" i="3"/>
  <c r="GM405" i="3"/>
  <c r="GL405" i="3"/>
  <c r="GM402" i="3"/>
  <c r="GL402" i="3"/>
  <c r="GM401" i="3"/>
  <c r="GL401" i="3"/>
  <c r="GM400" i="3"/>
  <c r="GL400" i="3"/>
  <c r="GM399" i="3"/>
  <c r="GL399" i="3"/>
  <c r="GM391" i="3"/>
  <c r="GL391" i="3"/>
  <c r="GM390" i="3"/>
  <c r="GL390" i="3"/>
  <c r="GM389" i="3"/>
  <c r="GL389" i="3"/>
  <c r="GM388" i="3"/>
  <c r="GL388" i="3"/>
  <c r="GM375" i="3"/>
  <c r="GL375" i="3"/>
  <c r="GM374" i="3"/>
  <c r="GL374" i="3"/>
  <c r="GM370" i="3"/>
  <c r="GL370" i="3"/>
  <c r="GM369" i="3"/>
  <c r="GL369" i="3"/>
  <c r="GM368" i="3"/>
  <c r="GL368" i="3"/>
  <c r="GM356" i="3"/>
  <c r="GL356" i="3"/>
  <c r="GM355" i="3"/>
  <c r="GL355" i="3"/>
  <c r="GM354" i="3"/>
  <c r="GL354" i="3"/>
  <c r="GM350" i="3"/>
  <c r="GL350" i="3"/>
  <c r="GM349" i="3"/>
  <c r="GL349" i="3"/>
  <c r="GM348" i="3"/>
  <c r="GL348" i="3"/>
  <c r="GM347" i="3"/>
  <c r="GL347" i="3"/>
  <c r="GM346" i="3"/>
  <c r="GL346" i="3"/>
  <c r="GM345" i="3"/>
  <c r="GL345" i="3"/>
  <c r="GM340" i="3"/>
  <c r="GL340" i="3"/>
  <c r="GM339" i="3"/>
  <c r="GL339" i="3"/>
  <c r="GM333" i="3"/>
  <c r="GL333" i="3"/>
  <c r="GM332" i="3"/>
  <c r="GL332" i="3"/>
  <c r="GM331" i="3"/>
  <c r="GL331" i="3"/>
  <c r="GM330" i="3"/>
  <c r="GL330" i="3"/>
  <c r="GM309" i="3"/>
  <c r="GL309" i="3"/>
  <c r="GM308" i="3"/>
  <c r="GL308" i="3"/>
  <c r="GM307" i="3"/>
  <c r="GL307" i="3"/>
  <c r="GM306" i="3"/>
  <c r="GL306" i="3"/>
  <c r="GM305" i="3"/>
  <c r="GL305" i="3"/>
  <c r="GM302" i="3"/>
  <c r="GL302" i="3"/>
  <c r="GM301" i="3"/>
  <c r="GL301" i="3"/>
  <c r="GM300" i="3"/>
  <c r="GL300" i="3"/>
  <c r="GM297" i="3"/>
  <c r="GL297" i="3"/>
  <c r="GM296" i="3"/>
  <c r="GL296" i="3"/>
  <c r="GM295" i="3"/>
  <c r="GL295" i="3"/>
  <c r="GM294" i="3"/>
  <c r="GL294" i="3"/>
  <c r="GM292" i="3"/>
  <c r="GL292" i="3"/>
  <c r="GM291" i="3"/>
  <c r="GL291" i="3"/>
  <c r="GM290" i="3"/>
  <c r="GL290" i="3"/>
  <c r="GM288" i="3"/>
  <c r="GL288" i="3"/>
  <c r="GM287" i="3"/>
  <c r="GL287" i="3"/>
  <c r="GM286" i="3"/>
  <c r="GL286" i="3"/>
  <c r="GM283" i="3"/>
  <c r="GL283" i="3"/>
  <c r="GM282" i="3"/>
  <c r="GL282" i="3"/>
  <c r="GM281" i="3"/>
  <c r="GL281" i="3"/>
  <c r="GM278" i="3"/>
  <c r="GL278" i="3"/>
  <c r="GM277" i="3"/>
  <c r="GL277" i="3"/>
  <c r="GM276" i="3"/>
  <c r="GL276" i="3"/>
  <c r="GM273" i="3"/>
  <c r="GL273" i="3"/>
  <c r="GM272" i="3"/>
  <c r="GL272" i="3"/>
  <c r="GM271" i="3"/>
  <c r="GL271" i="3"/>
  <c r="GM268" i="3"/>
  <c r="GL268" i="3"/>
  <c r="GM267" i="3"/>
  <c r="GL267" i="3"/>
  <c r="GM266" i="3"/>
  <c r="GL266" i="3"/>
  <c r="GM263" i="3"/>
  <c r="GL263" i="3"/>
  <c r="GM262" i="3"/>
  <c r="GL262" i="3"/>
  <c r="GM261" i="3"/>
  <c r="GL261" i="3"/>
  <c r="GM258" i="3"/>
  <c r="GL258" i="3"/>
  <c r="GM257" i="3"/>
  <c r="GL257" i="3"/>
  <c r="GM256" i="3"/>
  <c r="GL256" i="3"/>
  <c r="GM252" i="3"/>
  <c r="GL252" i="3"/>
  <c r="GM251" i="3"/>
  <c r="GL251" i="3"/>
  <c r="GM250" i="3"/>
  <c r="GL250" i="3"/>
  <c r="GM249" i="3"/>
  <c r="GL249" i="3"/>
  <c r="GM245" i="3"/>
  <c r="GL245" i="3"/>
  <c r="GM244" i="3"/>
  <c r="GL244" i="3"/>
  <c r="GM243" i="3"/>
  <c r="GL243" i="3"/>
  <c r="GM242" i="3"/>
  <c r="GL242" i="3"/>
  <c r="GM241" i="3"/>
  <c r="GL241" i="3"/>
  <c r="GM234" i="3"/>
  <c r="GL234" i="3"/>
  <c r="GM216" i="3"/>
  <c r="GL216" i="3"/>
  <c r="GM211" i="3"/>
  <c r="GL211" i="3"/>
  <c r="GM210" i="3"/>
  <c r="GL210" i="3"/>
  <c r="GM209" i="3"/>
  <c r="GL209" i="3"/>
  <c r="GM208" i="3"/>
  <c r="GL208" i="3"/>
  <c r="GM207" i="3"/>
  <c r="GL207" i="3"/>
  <c r="GM206" i="3"/>
  <c r="GL206" i="3"/>
  <c r="GM205" i="3"/>
  <c r="GL205" i="3"/>
  <c r="GM204" i="3"/>
  <c r="GL204" i="3"/>
  <c r="GM198" i="3"/>
  <c r="GL198" i="3"/>
  <c r="GM192" i="3"/>
  <c r="GL192" i="3"/>
  <c r="GM191" i="3"/>
  <c r="GL191" i="3"/>
  <c r="GM189" i="3"/>
  <c r="GL189" i="3"/>
  <c r="GM187" i="3"/>
  <c r="GL187" i="3"/>
  <c r="GM186" i="3"/>
  <c r="GL186" i="3"/>
  <c r="GM185" i="3"/>
  <c r="GL185" i="3"/>
  <c r="GM184" i="3"/>
  <c r="GL184" i="3"/>
  <c r="GM183" i="3"/>
  <c r="GL183" i="3"/>
  <c r="GM182" i="3"/>
  <c r="GL182" i="3"/>
  <c r="GM181" i="3"/>
  <c r="GL181" i="3"/>
  <c r="GM180" i="3"/>
  <c r="GL180" i="3"/>
  <c r="GM169" i="3"/>
  <c r="GL169" i="3"/>
  <c r="GM168" i="3"/>
  <c r="GL168" i="3"/>
  <c r="GM132" i="3"/>
  <c r="GL132" i="3"/>
  <c r="GM130" i="3"/>
  <c r="GL130" i="3"/>
  <c r="GM128" i="3"/>
  <c r="GL128" i="3"/>
  <c r="GM124" i="3"/>
  <c r="GL124" i="3"/>
  <c r="GM123" i="3"/>
  <c r="GL123" i="3"/>
  <c r="GM122" i="3"/>
  <c r="GL122" i="3"/>
  <c r="GM121" i="3"/>
  <c r="GL121" i="3"/>
  <c r="GM113" i="3"/>
  <c r="GL113" i="3"/>
  <c r="GM112" i="3"/>
  <c r="GL112" i="3"/>
  <c r="GM111" i="3"/>
  <c r="GL111" i="3"/>
  <c r="GM108" i="3"/>
  <c r="GL108" i="3"/>
  <c r="GM107" i="3"/>
  <c r="GL107" i="3"/>
  <c r="GM106" i="3"/>
  <c r="GL106" i="3"/>
  <c r="GM103" i="3"/>
  <c r="GL103" i="3"/>
  <c r="GM102" i="3"/>
  <c r="GL102" i="3"/>
  <c r="GM100" i="3"/>
  <c r="GL100" i="3"/>
  <c r="GM99" i="3"/>
  <c r="GL99" i="3"/>
  <c r="GM98" i="3"/>
  <c r="GL98" i="3"/>
  <c r="GM83" i="3"/>
  <c r="GL83" i="3"/>
  <c r="GM76" i="3"/>
  <c r="GL76" i="3"/>
  <c r="GM75" i="3"/>
  <c r="GL75" i="3"/>
  <c r="GM74" i="3"/>
  <c r="GL74" i="3"/>
  <c r="GM73" i="3"/>
  <c r="GL73" i="3"/>
  <c r="GM72" i="3"/>
  <c r="GL72" i="3"/>
  <c r="GM71" i="3"/>
  <c r="GL71" i="3"/>
  <c r="GM70" i="3"/>
  <c r="GL70" i="3"/>
  <c r="GM69" i="3"/>
  <c r="GL69" i="3"/>
  <c r="GM68" i="3"/>
  <c r="GL68" i="3"/>
  <c r="GM66" i="3"/>
  <c r="GL66" i="3"/>
  <c r="GM65" i="3"/>
  <c r="GL65" i="3"/>
  <c r="GM60" i="3"/>
  <c r="GL60" i="3"/>
  <c r="GM59" i="3"/>
  <c r="GL59" i="3"/>
  <c r="GM58" i="3"/>
  <c r="GL58" i="3"/>
  <c r="GM57" i="3"/>
  <c r="GL57" i="3"/>
  <c r="GM54" i="3"/>
  <c r="GL54" i="3"/>
  <c r="GM53" i="3"/>
  <c r="GL53" i="3"/>
  <c r="GM52" i="3"/>
  <c r="GL52" i="3"/>
  <c r="GM51" i="3"/>
  <c r="GL51" i="3"/>
  <c r="GM50" i="3"/>
  <c r="GL50" i="3"/>
  <c r="GM42" i="3"/>
  <c r="GL42" i="3"/>
  <c r="GM41" i="3"/>
  <c r="GL41" i="3"/>
  <c r="GM40" i="3"/>
  <c r="GL40" i="3"/>
  <c r="GM36" i="3"/>
  <c r="GL36" i="3"/>
  <c r="GM35" i="3"/>
  <c r="GL35" i="3"/>
  <c r="GM34" i="3"/>
  <c r="GL34" i="3"/>
  <c r="GM23" i="3"/>
  <c r="GL23" i="3"/>
  <c r="GM19" i="3"/>
  <c r="GL19" i="3"/>
  <c r="FT410" i="3"/>
  <c r="FS410" i="3"/>
  <c r="FT405" i="3"/>
  <c r="FS405" i="3"/>
  <c r="FT402" i="3"/>
  <c r="FS402" i="3"/>
  <c r="FT401" i="3"/>
  <c r="FS401" i="3"/>
  <c r="FT400" i="3"/>
  <c r="FS400" i="3"/>
  <c r="FT399" i="3"/>
  <c r="FS399" i="3"/>
  <c r="FT391" i="3"/>
  <c r="FS391" i="3"/>
  <c r="FT390" i="3"/>
  <c r="FS390" i="3"/>
  <c r="FT389" i="3"/>
  <c r="FS389" i="3"/>
  <c r="FT388" i="3"/>
  <c r="FS388" i="3"/>
  <c r="FT370" i="3"/>
  <c r="FS370" i="3"/>
  <c r="FT369" i="3"/>
  <c r="FS369" i="3"/>
  <c r="FT368" i="3"/>
  <c r="FS368" i="3"/>
  <c r="FT356" i="3"/>
  <c r="FS356" i="3"/>
  <c r="FT355" i="3"/>
  <c r="FS355" i="3"/>
  <c r="FT354" i="3"/>
  <c r="FS354" i="3"/>
  <c r="FT350" i="3"/>
  <c r="FS350" i="3"/>
  <c r="FT349" i="3"/>
  <c r="FS349" i="3"/>
  <c r="FT348" i="3"/>
  <c r="FS348" i="3"/>
  <c r="FT347" i="3"/>
  <c r="FS347" i="3"/>
  <c r="FT346" i="3"/>
  <c r="FS346" i="3"/>
  <c r="FT345" i="3"/>
  <c r="FS345" i="3"/>
  <c r="FT333" i="3"/>
  <c r="FS333" i="3"/>
  <c r="FT332" i="3"/>
  <c r="FS332" i="3"/>
  <c r="FT331" i="3"/>
  <c r="FS331" i="3"/>
  <c r="FT330" i="3"/>
  <c r="FS330" i="3"/>
  <c r="FT309" i="3"/>
  <c r="FS309" i="3"/>
  <c r="FT308" i="3"/>
  <c r="FS308" i="3"/>
  <c r="FT307" i="3"/>
  <c r="FS307" i="3"/>
  <c r="FT306" i="3"/>
  <c r="FS306" i="3"/>
  <c r="FT305" i="3"/>
  <c r="FS305" i="3"/>
  <c r="FT302" i="3"/>
  <c r="FS302" i="3"/>
  <c r="FT301" i="3"/>
  <c r="FS301" i="3"/>
  <c r="FT300" i="3"/>
  <c r="FS300" i="3"/>
  <c r="FT297" i="3"/>
  <c r="FS297" i="3"/>
  <c r="FT296" i="3"/>
  <c r="FS296" i="3"/>
  <c r="FT295" i="3"/>
  <c r="FS295" i="3"/>
  <c r="FT294" i="3"/>
  <c r="FS294" i="3"/>
  <c r="FT292" i="3"/>
  <c r="FS292" i="3"/>
  <c r="FT291" i="3"/>
  <c r="FS291" i="3"/>
  <c r="FT290" i="3"/>
  <c r="FS290" i="3"/>
  <c r="FT288" i="3"/>
  <c r="FS288" i="3"/>
  <c r="FT287" i="3"/>
  <c r="FS287" i="3"/>
  <c r="FT286" i="3"/>
  <c r="FS286" i="3"/>
  <c r="FT283" i="3"/>
  <c r="FS283" i="3"/>
  <c r="FT282" i="3"/>
  <c r="FS282" i="3"/>
  <c r="FT278" i="3"/>
  <c r="FS278" i="3"/>
  <c r="FT277" i="3"/>
  <c r="FS277" i="3"/>
  <c r="FT273" i="3"/>
  <c r="FS273" i="3"/>
  <c r="FT272" i="3"/>
  <c r="FS272" i="3"/>
  <c r="FT271" i="3"/>
  <c r="FS271" i="3"/>
  <c r="FT268" i="3"/>
  <c r="FS268" i="3"/>
  <c r="FT267" i="3"/>
  <c r="FS267" i="3"/>
  <c r="FT263" i="3"/>
  <c r="FS263" i="3"/>
  <c r="FT262" i="3"/>
  <c r="FS262" i="3"/>
  <c r="FT258" i="3"/>
  <c r="FS258" i="3"/>
  <c r="FT257" i="3"/>
  <c r="FS257" i="3"/>
  <c r="FT256" i="3"/>
  <c r="FS256" i="3"/>
  <c r="FT252" i="3"/>
  <c r="FS252" i="3"/>
  <c r="FT251" i="3"/>
  <c r="FS251" i="3"/>
  <c r="FT250" i="3"/>
  <c r="FS250" i="3"/>
  <c r="FT245" i="3"/>
  <c r="FS245" i="3"/>
  <c r="FT244" i="3"/>
  <c r="FS244" i="3"/>
  <c r="FT243" i="3"/>
  <c r="FS243" i="3"/>
  <c r="FT242" i="3"/>
  <c r="FS242" i="3"/>
  <c r="FT241" i="3"/>
  <c r="FS241" i="3"/>
  <c r="FT234" i="3"/>
  <c r="FS234" i="3"/>
  <c r="FT216" i="3"/>
  <c r="FS216" i="3"/>
  <c r="FT211" i="3"/>
  <c r="FS211" i="3"/>
  <c r="FT210" i="3"/>
  <c r="FS210" i="3"/>
  <c r="FT209" i="3"/>
  <c r="FS209" i="3"/>
  <c r="FT208" i="3"/>
  <c r="FS208" i="3"/>
  <c r="FT207" i="3"/>
  <c r="FS207" i="3"/>
  <c r="FT205" i="3"/>
  <c r="FS205" i="3"/>
  <c r="FT204" i="3"/>
  <c r="FS204" i="3"/>
  <c r="FT198" i="3"/>
  <c r="FS198" i="3"/>
  <c r="FT192" i="3"/>
  <c r="FS192" i="3"/>
  <c r="FT191" i="3"/>
  <c r="FS191" i="3"/>
  <c r="FT189" i="3"/>
  <c r="FS189" i="3"/>
  <c r="FT187" i="3"/>
  <c r="FS187" i="3"/>
  <c r="FT186" i="3"/>
  <c r="FS186" i="3"/>
  <c r="FT185" i="3"/>
  <c r="FS185" i="3"/>
  <c r="FT184" i="3"/>
  <c r="FS184" i="3"/>
  <c r="FT183" i="3"/>
  <c r="FS183" i="3"/>
  <c r="FT182" i="3"/>
  <c r="FS182" i="3"/>
  <c r="FT181" i="3"/>
  <c r="FS181" i="3"/>
  <c r="FT180" i="3"/>
  <c r="FS180" i="3"/>
  <c r="FT169" i="3"/>
  <c r="FS169" i="3"/>
  <c r="FT168" i="3"/>
  <c r="FS168" i="3"/>
  <c r="FT124" i="3"/>
  <c r="FS124" i="3"/>
  <c r="FT123" i="3"/>
  <c r="FS123" i="3"/>
  <c r="FT122" i="3"/>
  <c r="FS122" i="3"/>
  <c r="FT121" i="3"/>
  <c r="FS121" i="3"/>
  <c r="FT113" i="3"/>
  <c r="FS113" i="3"/>
  <c r="FT112" i="3"/>
  <c r="FS112" i="3"/>
  <c r="FT111" i="3"/>
  <c r="FS111" i="3"/>
  <c r="FT108" i="3"/>
  <c r="FS108" i="3"/>
  <c r="FT107" i="3"/>
  <c r="FS107" i="3"/>
  <c r="FT106" i="3"/>
  <c r="FS106" i="3"/>
  <c r="FT103" i="3"/>
  <c r="FS103" i="3"/>
  <c r="FT102" i="3"/>
  <c r="FS102" i="3"/>
  <c r="FT100" i="3"/>
  <c r="FS100" i="3"/>
  <c r="FT99" i="3"/>
  <c r="FS99" i="3"/>
  <c r="FT98" i="3"/>
  <c r="FS98" i="3"/>
  <c r="FT83" i="3"/>
  <c r="FS83" i="3"/>
  <c r="FT76" i="3"/>
  <c r="FS76" i="3"/>
  <c r="FT75" i="3"/>
  <c r="FS75" i="3"/>
  <c r="FT74" i="3"/>
  <c r="FS74" i="3"/>
  <c r="FT73" i="3"/>
  <c r="FS73" i="3"/>
  <c r="FT72" i="3"/>
  <c r="FS72" i="3"/>
  <c r="FT71" i="3"/>
  <c r="FS71" i="3"/>
  <c r="FT70" i="3"/>
  <c r="FS70" i="3"/>
  <c r="FT69" i="3"/>
  <c r="FS69" i="3"/>
  <c r="FT68" i="3"/>
  <c r="FS68" i="3"/>
  <c r="FT66" i="3"/>
  <c r="FS66" i="3"/>
  <c r="FT65" i="3"/>
  <c r="FS65" i="3"/>
  <c r="FT64" i="3"/>
  <c r="FS64" i="3"/>
  <c r="FT63" i="3"/>
  <c r="FS63" i="3"/>
  <c r="FT60" i="3"/>
  <c r="FS60" i="3"/>
  <c r="FT59" i="3"/>
  <c r="FS59" i="3"/>
  <c r="FT58" i="3"/>
  <c r="FS58" i="3"/>
  <c r="FT57" i="3"/>
  <c r="FS57" i="3"/>
  <c r="FT54" i="3"/>
  <c r="FS54" i="3"/>
  <c r="FT53" i="3"/>
  <c r="FS53" i="3"/>
  <c r="FT52" i="3"/>
  <c r="FS52" i="3"/>
  <c r="FT51" i="3"/>
  <c r="FS51" i="3"/>
  <c r="FT50" i="3"/>
  <c r="FS50" i="3"/>
  <c r="FT42" i="3"/>
  <c r="FS42" i="3"/>
  <c r="FT41" i="3"/>
  <c r="FS41" i="3"/>
  <c r="FT40" i="3"/>
  <c r="FS40" i="3"/>
  <c r="FT36" i="3"/>
  <c r="FS36" i="3"/>
  <c r="FT35" i="3"/>
  <c r="FS35" i="3"/>
  <c r="FT34" i="3"/>
  <c r="FS34" i="3"/>
  <c r="FT23" i="3"/>
  <c r="FS23" i="3"/>
  <c r="FT19" i="3"/>
  <c r="FS19" i="3"/>
  <c r="EH410" i="3"/>
  <c r="EG410" i="3"/>
  <c r="EH405" i="3"/>
  <c r="EG405" i="3"/>
  <c r="EH402" i="3"/>
  <c r="EG402" i="3"/>
  <c r="EH401" i="3"/>
  <c r="EG401" i="3"/>
  <c r="EH400" i="3"/>
  <c r="EG400" i="3"/>
  <c r="EH399" i="3"/>
  <c r="EG399" i="3"/>
  <c r="EH391" i="3"/>
  <c r="EG391" i="3"/>
  <c r="EH390" i="3"/>
  <c r="EG390" i="3"/>
  <c r="EH389" i="3"/>
  <c r="EG389" i="3"/>
  <c r="EH388" i="3"/>
  <c r="EG388" i="3"/>
  <c r="EH375" i="3"/>
  <c r="EG375" i="3"/>
  <c r="EH374" i="3"/>
  <c r="EG374" i="3"/>
  <c r="EH370" i="3"/>
  <c r="EG370" i="3"/>
  <c r="EH369" i="3"/>
  <c r="EG369" i="3"/>
  <c r="EH368" i="3"/>
  <c r="EG368" i="3"/>
  <c r="EH356" i="3"/>
  <c r="EG356" i="3"/>
  <c r="EH355" i="3"/>
  <c r="EG355" i="3"/>
  <c r="EH354" i="3"/>
  <c r="EG354" i="3"/>
  <c r="EH350" i="3"/>
  <c r="EG350" i="3"/>
  <c r="EH349" i="3"/>
  <c r="EG349" i="3"/>
  <c r="EH348" i="3"/>
  <c r="EG348" i="3"/>
  <c r="EH347" i="3"/>
  <c r="EG347" i="3"/>
  <c r="EH346" i="3"/>
  <c r="EG346" i="3"/>
  <c r="EH345" i="3"/>
  <c r="EG345" i="3"/>
  <c r="EH340" i="3"/>
  <c r="EG340" i="3"/>
  <c r="EH339" i="3"/>
  <c r="EG339" i="3"/>
  <c r="EH337" i="3"/>
  <c r="EG337" i="3"/>
  <c r="EH333" i="3"/>
  <c r="EG333" i="3"/>
  <c r="EH332" i="3"/>
  <c r="EG332" i="3"/>
  <c r="EH331" i="3"/>
  <c r="EG331" i="3"/>
  <c r="EH330" i="3"/>
  <c r="EG330" i="3"/>
  <c r="EH309" i="3"/>
  <c r="EG309" i="3"/>
  <c r="EH308" i="3"/>
  <c r="EG308" i="3"/>
  <c r="EH307" i="3"/>
  <c r="EG307" i="3"/>
  <c r="EH306" i="3"/>
  <c r="EG306" i="3"/>
  <c r="EH305" i="3"/>
  <c r="EG305" i="3"/>
  <c r="EH302" i="3"/>
  <c r="EG302" i="3"/>
  <c r="EH301" i="3"/>
  <c r="EG301" i="3"/>
  <c r="EH300" i="3"/>
  <c r="EG300" i="3"/>
  <c r="EH297" i="3"/>
  <c r="EG297" i="3"/>
  <c r="EH296" i="3"/>
  <c r="EG296" i="3"/>
  <c r="EH295" i="3"/>
  <c r="EG295" i="3"/>
  <c r="EH294" i="3"/>
  <c r="EG294" i="3"/>
  <c r="EH292" i="3"/>
  <c r="EG292" i="3"/>
  <c r="EH291" i="3"/>
  <c r="EG291" i="3"/>
  <c r="EH290" i="3"/>
  <c r="EG290" i="3"/>
  <c r="EH288" i="3"/>
  <c r="EG288" i="3"/>
  <c r="EH287" i="3"/>
  <c r="EG287" i="3"/>
  <c r="EH286" i="3"/>
  <c r="EG286" i="3"/>
  <c r="EH283" i="3"/>
  <c r="EG283" i="3"/>
  <c r="EH282" i="3"/>
  <c r="EG282" i="3"/>
  <c r="EH281" i="3"/>
  <c r="EG281" i="3"/>
  <c r="EH278" i="3"/>
  <c r="EG278" i="3"/>
  <c r="EH277" i="3"/>
  <c r="EG277" i="3"/>
  <c r="EH276" i="3"/>
  <c r="EG276" i="3"/>
  <c r="EH273" i="3"/>
  <c r="EG273" i="3"/>
  <c r="EH272" i="3"/>
  <c r="EG272" i="3"/>
  <c r="EH271" i="3"/>
  <c r="EG271" i="3"/>
  <c r="EH268" i="3"/>
  <c r="EG268" i="3"/>
  <c r="EH267" i="3"/>
  <c r="EG267" i="3"/>
  <c r="EH266" i="3"/>
  <c r="EG266" i="3"/>
  <c r="EH263" i="3"/>
  <c r="EG263" i="3"/>
  <c r="EH262" i="3"/>
  <c r="EG262" i="3"/>
  <c r="EH261" i="3"/>
  <c r="EG261" i="3"/>
  <c r="EH258" i="3"/>
  <c r="EG258" i="3"/>
  <c r="EH257" i="3"/>
  <c r="EG257" i="3"/>
  <c r="EH256" i="3"/>
  <c r="EG256" i="3"/>
  <c r="EH252" i="3"/>
  <c r="EG252" i="3"/>
  <c r="EH251" i="3"/>
  <c r="EG251" i="3"/>
  <c r="EH250" i="3"/>
  <c r="EG250" i="3"/>
  <c r="EH249" i="3"/>
  <c r="EG249" i="3"/>
  <c r="EH245" i="3"/>
  <c r="EG245" i="3"/>
  <c r="EH244" i="3"/>
  <c r="EG244" i="3"/>
  <c r="EH243" i="3"/>
  <c r="EG243" i="3"/>
  <c r="EH242" i="3"/>
  <c r="EG242" i="3"/>
  <c r="EH241" i="3"/>
  <c r="EG241" i="3"/>
  <c r="EH234" i="3"/>
  <c r="EG234" i="3"/>
  <c r="EH216" i="3"/>
  <c r="EG216" i="3"/>
  <c r="EH211" i="3"/>
  <c r="EG211" i="3"/>
  <c r="EH210" i="3"/>
  <c r="EG210" i="3"/>
  <c r="EH209" i="3"/>
  <c r="EG209" i="3"/>
  <c r="EH208" i="3"/>
  <c r="EG208" i="3"/>
  <c r="EH207" i="3"/>
  <c r="EG207" i="3"/>
  <c r="EH206" i="3"/>
  <c r="EG206" i="3"/>
  <c r="EH205" i="3"/>
  <c r="EG205" i="3"/>
  <c r="EH204" i="3"/>
  <c r="EG204" i="3"/>
  <c r="EH198" i="3"/>
  <c r="EG198" i="3"/>
  <c r="EH192" i="3"/>
  <c r="EG192" i="3"/>
  <c r="EH191" i="3"/>
  <c r="EG191" i="3"/>
  <c r="EH189" i="3"/>
  <c r="EG189" i="3"/>
  <c r="EH188" i="3"/>
  <c r="EG188" i="3"/>
  <c r="EH187" i="3"/>
  <c r="EG187" i="3"/>
  <c r="EH186" i="3"/>
  <c r="EG186" i="3"/>
  <c r="EH185" i="3"/>
  <c r="EG185" i="3"/>
  <c r="EH184" i="3"/>
  <c r="EG184" i="3"/>
  <c r="EH183" i="3"/>
  <c r="EG183" i="3"/>
  <c r="EH182" i="3"/>
  <c r="EG182" i="3"/>
  <c r="EH181" i="3"/>
  <c r="EG181" i="3"/>
  <c r="EH180" i="3"/>
  <c r="EG180" i="3"/>
  <c r="EH169" i="3"/>
  <c r="EG169" i="3"/>
  <c r="EH168" i="3"/>
  <c r="EG168" i="3"/>
  <c r="EH132" i="3"/>
  <c r="EG132" i="3"/>
  <c r="EH130" i="3"/>
  <c r="EG130" i="3"/>
  <c r="EH128" i="3"/>
  <c r="EG128" i="3"/>
  <c r="EH124" i="3"/>
  <c r="EG124" i="3"/>
  <c r="EH123" i="3"/>
  <c r="EG123" i="3"/>
  <c r="EH122" i="3"/>
  <c r="EG122" i="3"/>
  <c r="EH121" i="3"/>
  <c r="EG121" i="3"/>
  <c r="EH113" i="3"/>
  <c r="EG113" i="3"/>
  <c r="EH112" i="3"/>
  <c r="EG112" i="3"/>
  <c r="EH111" i="3"/>
  <c r="EG111" i="3"/>
  <c r="EH108" i="3"/>
  <c r="EG108" i="3"/>
  <c r="EH107" i="3"/>
  <c r="EG107" i="3"/>
  <c r="EH106" i="3"/>
  <c r="EG106" i="3"/>
  <c r="EH105" i="3"/>
  <c r="EG105" i="3"/>
  <c r="EH103" i="3"/>
  <c r="EG103" i="3"/>
  <c r="EH102" i="3"/>
  <c r="EG102" i="3"/>
  <c r="EH100" i="3"/>
  <c r="EG100" i="3"/>
  <c r="EH99" i="3"/>
  <c r="EG99" i="3"/>
  <c r="EH98" i="3"/>
  <c r="EG98" i="3"/>
  <c r="EH83" i="3"/>
  <c r="EG83" i="3"/>
  <c r="EH79" i="3"/>
  <c r="EG79" i="3"/>
  <c r="EH76" i="3"/>
  <c r="EG76" i="3"/>
  <c r="EH75" i="3"/>
  <c r="EG75" i="3"/>
  <c r="EH74" i="3"/>
  <c r="EG74" i="3"/>
  <c r="EH73" i="3"/>
  <c r="EG73" i="3"/>
  <c r="EH72" i="3"/>
  <c r="EG72" i="3"/>
  <c r="EH71" i="3"/>
  <c r="EG71" i="3"/>
  <c r="EH70" i="3"/>
  <c r="EG70" i="3"/>
  <c r="EH69" i="3"/>
  <c r="EG69" i="3"/>
  <c r="EH68" i="3"/>
  <c r="EG68" i="3"/>
  <c r="EH66" i="3"/>
  <c r="EG66" i="3"/>
  <c r="EH65" i="3"/>
  <c r="EG65" i="3"/>
  <c r="EH64" i="3"/>
  <c r="EG64" i="3"/>
  <c r="EH63" i="3"/>
  <c r="EG63" i="3"/>
  <c r="EH60" i="3"/>
  <c r="EG60" i="3"/>
  <c r="EH59" i="3"/>
  <c r="EG59" i="3"/>
  <c r="EH58" i="3"/>
  <c r="EG58" i="3"/>
  <c r="EH57" i="3"/>
  <c r="EG57" i="3"/>
  <c r="EH54" i="3"/>
  <c r="EG54" i="3"/>
  <c r="EH53" i="3"/>
  <c r="EG53" i="3"/>
  <c r="EH52" i="3"/>
  <c r="EG52" i="3"/>
  <c r="EH51" i="3"/>
  <c r="EG51" i="3"/>
  <c r="EH50" i="3"/>
  <c r="EG50" i="3"/>
  <c r="EH49" i="3"/>
  <c r="EG49" i="3"/>
  <c r="EH48" i="3"/>
  <c r="EG48" i="3"/>
  <c r="EH46" i="3"/>
  <c r="EG46" i="3"/>
  <c r="EH42" i="3"/>
  <c r="EG42" i="3"/>
  <c r="EH41" i="3"/>
  <c r="EG41" i="3"/>
  <c r="EH40" i="3"/>
  <c r="EG40" i="3"/>
  <c r="EH36" i="3"/>
  <c r="EG36" i="3"/>
  <c r="EH35" i="3"/>
  <c r="EG35" i="3"/>
  <c r="EH34" i="3"/>
  <c r="EG34" i="3"/>
  <c r="EH23" i="3"/>
  <c r="EG23" i="3"/>
  <c r="EH22" i="3"/>
  <c r="EG22" i="3"/>
  <c r="EH19" i="3"/>
  <c r="EG19" i="3"/>
  <c r="DO410" i="3"/>
  <c r="DN410" i="3"/>
  <c r="DO405" i="3"/>
  <c r="DN405" i="3"/>
  <c r="DO402" i="3"/>
  <c r="DN402" i="3"/>
  <c r="DO401" i="3"/>
  <c r="DN401" i="3"/>
  <c r="DO400" i="3"/>
  <c r="DN400" i="3"/>
  <c r="DO399" i="3"/>
  <c r="DN399" i="3"/>
  <c r="DO391" i="3"/>
  <c r="DN391" i="3"/>
  <c r="DO390" i="3"/>
  <c r="DN390" i="3"/>
  <c r="DO389" i="3"/>
  <c r="DN389" i="3"/>
  <c r="DO388" i="3"/>
  <c r="DN388" i="3"/>
  <c r="DO375" i="3"/>
  <c r="DN375" i="3"/>
  <c r="DO374" i="3"/>
  <c r="DN374" i="3"/>
  <c r="DO370" i="3"/>
  <c r="DN370" i="3"/>
  <c r="DO369" i="3"/>
  <c r="DN369" i="3"/>
  <c r="DO368" i="3"/>
  <c r="DN368" i="3"/>
  <c r="DO356" i="3"/>
  <c r="DN356" i="3"/>
  <c r="DO355" i="3"/>
  <c r="DN355" i="3"/>
  <c r="DO354" i="3"/>
  <c r="DN354" i="3"/>
  <c r="DO350" i="3"/>
  <c r="DN350" i="3"/>
  <c r="DO349" i="3"/>
  <c r="DN349" i="3"/>
  <c r="DO348" i="3"/>
  <c r="DN348" i="3"/>
  <c r="DO347" i="3"/>
  <c r="DN347" i="3"/>
  <c r="DO346" i="3"/>
  <c r="DN346" i="3"/>
  <c r="DO345" i="3"/>
  <c r="DN345" i="3"/>
  <c r="DO340" i="3"/>
  <c r="DN340" i="3"/>
  <c r="DO339" i="3"/>
  <c r="DN339" i="3"/>
  <c r="DO333" i="3"/>
  <c r="DN333" i="3"/>
  <c r="DO332" i="3"/>
  <c r="DN332" i="3"/>
  <c r="DO331" i="3"/>
  <c r="DN331" i="3"/>
  <c r="DO330" i="3"/>
  <c r="DN330" i="3"/>
  <c r="DO309" i="3"/>
  <c r="DN309" i="3"/>
  <c r="DO308" i="3"/>
  <c r="DN308" i="3"/>
  <c r="DO307" i="3"/>
  <c r="DN307" i="3"/>
  <c r="DO306" i="3"/>
  <c r="DN306" i="3"/>
  <c r="DO305" i="3"/>
  <c r="DN305" i="3"/>
  <c r="DO302" i="3"/>
  <c r="DN302" i="3"/>
  <c r="DO301" i="3"/>
  <c r="DN301" i="3"/>
  <c r="DO300" i="3"/>
  <c r="DN300" i="3"/>
  <c r="DO297" i="3"/>
  <c r="DN297" i="3"/>
  <c r="DO296" i="3"/>
  <c r="DN296" i="3"/>
  <c r="DO295" i="3"/>
  <c r="DN295" i="3"/>
  <c r="DO292" i="3"/>
  <c r="DN292" i="3"/>
  <c r="DO291" i="3"/>
  <c r="DN291" i="3"/>
  <c r="DO290" i="3"/>
  <c r="DN290" i="3"/>
  <c r="DO288" i="3"/>
  <c r="DN288" i="3"/>
  <c r="DO287" i="3"/>
  <c r="DN287" i="3"/>
  <c r="DO286" i="3"/>
  <c r="DN286" i="3"/>
  <c r="DO283" i="3"/>
  <c r="DN283" i="3"/>
  <c r="DO282" i="3"/>
  <c r="DN282" i="3"/>
  <c r="DO281" i="3"/>
  <c r="DN281" i="3"/>
  <c r="DO278" i="3"/>
  <c r="DN278" i="3"/>
  <c r="DO277" i="3"/>
  <c r="DN277" i="3"/>
  <c r="DO276" i="3"/>
  <c r="DN276" i="3"/>
  <c r="DO273" i="3"/>
  <c r="DN273" i="3"/>
  <c r="DO272" i="3"/>
  <c r="DN272" i="3"/>
  <c r="DO271" i="3"/>
  <c r="DN271" i="3"/>
  <c r="DO268" i="3"/>
  <c r="DN268" i="3"/>
  <c r="DO267" i="3"/>
  <c r="DN267" i="3"/>
  <c r="DO266" i="3"/>
  <c r="DN266" i="3"/>
  <c r="DO263" i="3"/>
  <c r="DN263" i="3"/>
  <c r="DO262" i="3"/>
  <c r="DN262" i="3"/>
  <c r="DO261" i="3"/>
  <c r="DN261" i="3"/>
  <c r="DO258" i="3"/>
  <c r="DN258" i="3"/>
  <c r="DO257" i="3"/>
  <c r="DN257" i="3"/>
  <c r="DO256" i="3"/>
  <c r="DN256" i="3"/>
  <c r="DO252" i="3"/>
  <c r="DN252" i="3"/>
  <c r="DO251" i="3"/>
  <c r="DN251" i="3"/>
  <c r="DO250" i="3"/>
  <c r="DN250" i="3"/>
  <c r="DO249" i="3"/>
  <c r="DN249" i="3"/>
  <c r="DO245" i="3"/>
  <c r="DN245" i="3"/>
  <c r="DO244" i="3"/>
  <c r="DN244" i="3"/>
  <c r="DO243" i="3"/>
  <c r="DN243" i="3"/>
  <c r="DO242" i="3"/>
  <c r="DN242" i="3"/>
  <c r="DO241" i="3"/>
  <c r="DN241" i="3"/>
  <c r="DO234" i="3"/>
  <c r="DN234" i="3"/>
  <c r="DO216" i="3"/>
  <c r="DN216" i="3"/>
  <c r="DO211" i="3"/>
  <c r="DN211" i="3"/>
  <c r="DO210" i="3"/>
  <c r="DN210" i="3"/>
  <c r="DO209" i="3"/>
  <c r="DN209" i="3"/>
  <c r="DO208" i="3"/>
  <c r="DN208" i="3"/>
  <c r="DO207" i="3"/>
  <c r="DN207" i="3"/>
  <c r="DO206" i="3"/>
  <c r="DN206" i="3"/>
  <c r="DO205" i="3"/>
  <c r="DN205" i="3"/>
  <c r="DO204" i="3"/>
  <c r="DN204" i="3"/>
  <c r="DO198" i="3"/>
  <c r="DN198" i="3"/>
  <c r="DO195" i="3"/>
  <c r="DN195" i="3"/>
  <c r="DO192" i="3"/>
  <c r="DN192" i="3"/>
  <c r="DO191" i="3"/>
  <c r="DN191" i="3"/>
  <c r="DO189" i="3"/>
  <c r="DN189" i="3"/>
  <c r="DO187" i="3"/>
  <c r="DN187" i="3"/>
  <c r="DO186" i="3"/>
  <c r="DN186" i="3"/>
  <c r="DO185" i="3"/>
  <c r="DN185" i="3"/>
  <c r="DO184" i="3"/>
  <c r="DN184" i="3"/>
  <c r="DO183" i="3"/>
  <c r="DN183" i="3"/>
  <c r="DO182" i="3"/>
  <c r="DN182" i="3"/>
  <c r="DO181" i="3"/>
  <c r="DN181" i="3"/>
  <c r="DO180" i="3"/>
  <c r="DN180" i="3"/>
  <c r="DO169" i="3"/>
  <c r="DN169" i="3"/>
  <c r="DO168" i="3"/>
  <c r="DN168" i="3"/>
  <c r="DO132" i="3"/>
  <c r="DN132" i="3"/>
  <c r="DO130" i="3"/>
  <c r="DN130" i="3"/>
  <c r="DO128" i="3"/>
  <c r="DN128" i="3"/>
  <c r="DO124" i="3"/>
  <c r="DN124" i="3"/>
  <c r="DO123" i="3"/>
  <c r="DN123" i="3"/>
  <c r="DO122" i="3"/>
  <c r="DN122" i="3"/>
  <c r="DO121" i="3"/>
  <c r="DN121" i="3"/>
  <c r="DO113" i="3"/>
  <c r="DN113" i="3"/>
  <c r="DO112" i="3"/>
  <c r="DN112" i="3"/>
  <c r="DO111" i="3"/>
  <c r="DN111" i="3"/>
  <c r="DO108" i="3"/>
  <c r="DN108" i="3"/>
  <c r="DO107" i="3"/>
  <c r="DN107" i="3"/>
  <c r="DO106" i="3"/>
  <c r="DN106" i="3"/>
  <c r="DO103" i="3"/>
  <c r="DN103" i="3"/>
  <c r="DO102" i="3"/>
  <c r="DN102" i="3"/>
  <c r="DO100" i="3"/>
  <c r="DN100" i="3"/>
  <c r="DO99" i="3"/>
  <c r="DN99" i="3"/>
  <c r="DO98" i="3"/>
  <c r="DN98" i="3"/>
  <c r="DO83" i="3"/>
  <c r="DN83" i="3"/>
  <c r="DO76" i="3"/>
  <c r="DN76" i="3"/>
  <c r="DO75" i="3"/>
  <c r="DN75" i="3"/>
  <c r="DO74" i="3"/>
  <c r="DN74" i="3"/>
  <c r="DO73" i="3"/>
  <c r="DN73" i="3"/>
  <c r="DO72" i="3"/>
  <c r="DN72" i="3"/>
  <c r="DO71" i="3"/>
  <c r="DN71" i="3"/>
  <c r="DO70" i="3"/>
  <c r="DN70" i="3"/>
  <c r="DO69" i="3"/>
  <c r="DN69" i="3"/>
  <c r="DO68" i="3"/>
  <c r="DN68" i="3"/>
  <c r="DO66" i="3"/>
  <c r="DN66" i="3"/>
  <c r="DO65" i="3"/>
  <c r="DN65" i="3"/>
  <c r="DO64" i="3"/>
  <c r="DN64" i="3"/>
  <c r="DO63" i="3"/>
  <c r="DN63" i="3"/>
  <c r="DO60" i="3"/>
  <c r="DN60" i="3"/>
  <c r="DO59" i="3"/>
  <c r="DN59" i="3"/>
  <c r="DO58" i="3"/>
  <c r="DN58" i="3"/>
  <c r="DO57" i="3"/>
  <c r="DN57" i="3"/>
  <c r="DO54" i="3"/>
  <c r="DN54" i="3"/>
  <c r="DO53" i="3"/>
  <c r="DN53" i="3"/>
  <c r="DO52" i="3"/>
  <c r="DN52" i="3"/>
  <c r="DO51" i="3"/>
  <c r="DN51" i="3"/>
  <c r="DO50" i="3"/>
  <c r="DN50" i="3"/>
  <c r="DO49" i="3"/>
  <c r="DN49" i="3"/>
  <c r="DO48" i="3"/>
  <c r="DN48" i="3"/>
  <c r="DO46" i="3"/>
  <c r="DN46" i="3"/>
  <c r="DO42" i="3"/>
  <c r="DN42" i="3"/>
  <c r="DO41" i="3"/>
  <c r="DN41" i="3"/>
  <c r="DO40" i="3"/>
  <c r="DN40" i="3"/>
  <c r="DO36" i="3"/>
  <c r="DN36" i="3"/>
  <c r="DO35" i="3"/>
  <c r="DN35" i="3"/>
  <c r="DO34" i="3"/>
  <c r="DN34" i="3"/>
  <c r="DO23" i="3"/>
  <c r="DN23" i="3"/>
  <c r="DO19" i="3"/>
  <c r="DN19" i="3"/>
  <c r="CV402" i="3"/>
  <c r="CU402" i="3"/>
  <c r="CV401" i="3"/>
  <c r="CU401" i="3"/>
  <c r="CV400" i="3"/>
  <c r="CU400" i="3"/>
  <c r="CV399" i="3"/>
  <c r="CU399" i="3"/>
  <c r="CV391" i="3"/>
  <c r="CU391" i="3"/>
  <c r="CV390" i="3"/>
  <c r="CU390" i="3"/>
  <c r="CV389" i="3"/>
  <c r="CU389" i="3"/>
  <c r="CV388" i="3"/>
  <c r="CU388" i="3"/>
  <c r="CV370" i="3"/>
  <c r="CU370" i="3"/>
  <c r="CV369" i="3"/>
  <c r="CU369" i="3"/>
  <c r="CV368" i="3"/>
  <c r="CU368" i="3"/>
  <c r="CV356" i="3"/>
  <c r="CU356" i="3"/>
  <c r="CV355" i="3"/>
  <c r="CU355" i="3"/>
  <c r="CV354" i="3"/>
  <c r="CU354" i="3"/>
  <c r="CV350" i="3"/>
  <c r="CU350" i="3"/>
  <c r="CV349" i="3"/>
  <c r="CU349" i="3"/>
  <c r="CV348" i="3"/>
  <c r="CU348" i="3"/>
  <c r="CV347" i="3"/>
  <c r="CU347" i="3"/>
  <c r="CV346" i="3"/>
  <c r="CU346" i="3"/>
  <c r="CV333" i="3"/>
  <c r="CU333" i="3"/>
  <c r="CV332" i="3"/>
  <c r="CU332" i="3"/>
  <c r="CV331" i="3"/>
  <c r="CU331" i="3"/>
  <c r="CV309" i="3"/>
  <c r="CU309" i="3"/>
  <c r="CV308" i="3"/>
  <c r="CU308" i="3"/>
  <c r="CV307" i="3"/>
  <c r="CU307" i="3"/>
  <c r="CV306" i="3"/>
  <c r="CU306" i="3"/>
  <c r="CV305" i="3"/>
  <c r="CU305" i="3"/>
  <c r="CV302" i="3"/>
  <c r="CU302" i="3"/>
  <c r="CV301" i="3"/>
  <c r="CU301" i="3"/>
  <c r="CV297" i="3"/>
  <c r="CU297" i="3"/>
  <c r="CV296" i="3"/>
  <c r="CU296" i="3"/>
  <c r="CV295" i="3"/>
  <c r="CU295" i="3"/>
  <c r="CV292" i="3"/>
  <c r="CU292" i="3"/>
  <c r="CV291" i="3"/>
  <c r="CU291" i="3"/>
  <c r="CV288" i="3"/>
  <c r="CU288" i="3"/>
  <c r="CV287" i="3"/>
  <c r="CU287" i="3"/>
  <c r="CV286" i="3"/>
  <c r="CU286" i="3"/>
  <c r="CV283" i="3"/>
  <c r="CU283" i="3"/>
  <c r="CV282" i="3"/>
  <c r="CU282" i="3"/>
  <c r="CV278" i="3"/>
  <c r="CU278" i="3"/>
  <c r="CV277" i="3"/>
  <c r="CU277" i="3"/>
  <c r="CV273" i="3"/>
  <c r="CU273" i="3"/>
  <c r="CV272" i="3"/>
  <c r="CU272" i="3"/>
  <c r="CV271" i="3"/>
  <c r="CU271" i="3"/>
  <c r="CV268" i="3"/>
  <c r="CU268" i="3"/>
  <c r="CV267" i="3"/>
  <c r="CU267" i="3"/>
  <c r="CV263" i="3"/>
  <c r="CU263" i="3"/>
  <c r="CV262" i="3"/>
  <c r="CU262" i="3"/>
  <c r="CV258" i="3"/>
  <c r="CU258" i="3"/>
  <c r="CV257" i="3"/>
  <c r="CU257" i="3"/>
  <c r="CV256" i="3"/>
  <c r="CU256" i="3"/>
  <c r="CV252" i="3"/>
  <c r="CU252" i="3"/>
  <c r="CV251" i="3"/>
  <c r="CU251" i="3"/>
  <c r="CV245" i="3"/>
  <c r="CU245" i="3"/>
  <c r="CV241" i="3"/>
  <c r="CU241" i="3"/>
  <c r="CV234" i="3"/>
  <c r="CU234" i="3"/>
  <c r="CV211" i="3"/>
  <c r="CU211" i="3"/>
  <c r="CV210" i="3"/>
  <c r="CU210" i="3"/>
  <c r="CV209" i="3"/>
  <c r="CU209" i="3"/>
  <c r="CV208" i="3"/>
  <c r="CU208" i="3"/>
  <c r="CV207" i="3"/>
  <c r="CU207" i="3"/>
  <c r="CV204" i="3"/>
  <c r="CU204" i="3"/>
  <c r="CV198" i="3"/>
  <c r="CU198" i="3"/>
  <c r="CV186" i="3"/>
  <c r="CU186" i="3"/>
  <c r="CV182" i="3"/>
  <c r="CU182" i="3"/>
  <c r="CV181" i="3"/>
  <c r="CU181" i="3"/>
  <c r="CV180" i="3"/>
  <c r="CU180" i="3"/>
  <c r="CV168" i="3"/>
  <c r="CU168" i="3"/>
  <c r="CV124" i="3"/>
  <c r="CU124" i="3"/>
  <c r="CV123" i="3"/>
  <c r="CU123" i="3"/>
  <c r="CV122" i="3"/>
  <c r="CU122" i="3"/>
  <c r="CV121" i="3"/>
  <c r="CU121" i="3"/>
  <c r="CV113" i="3"/>
  <c r="CU113" i="3"/>
  <c r="CV112" i="3"/>
  <c r="CU112" i="3"/>
  <c r="CV111" i="3"/>
  <c r="CU111" i="3"/>
  <c r="CV108" i="3"/>
  <c r="CU108" i="3"/>
  <c r="CV107" i="3"/>
  <c r="CU107" i="3"/>
  <c r="CV106" i="3"/>
  <c r="CU106" i="3"/>
  <c r="CV72" i="3"/>
  <c r="CU72" i="3"/>
  <c r="CV71" i="3"/>
  <c r="CU71" i="3"/>
  <c r="CV70" i="3"/>
  <c r="CU70" i="3"/>
  <c r="CV66" i="3"/>
  <c r="CU66" i="3"/>
  <c r="CV65" i="3"/>
  <c r="CU65" i="3"/>
  <c r="CV60" i="3"/>
  <c r="CU60" i="3"/>
  <c r="CV59" i="3"/>
  <c r="CU59" i="3"/>
  <c r="CV58" i="3"/>
  <c r="CU58" i="3"/>
  <c r="CV57" i="3"/>
  <c r="CU57" i="3"/>
  <c r="CV54" i="3"/>
  <c r="CU54" i="3"/>
  <c r="CV53" i="3"/>
  <c r="CU53" i="3"/>
  <c r="CV42" i="3"/>
  <c r="CU42" i="3"/>
  <c r="CV41" i="3"/>
  <c r="CU41" i="3"/>
  <c r="CV40" i="3"/>
  <c r="CU40" i="3"/>
  <c r="CV36" i="3"/>
  <c r="CU36" i="3"/>
  <c r="CV35" i="3"/>
  <c r="CU35" i="3"/>
  <c r="CV34" i="3"/>
  <c r="CU34" i="3"/>
  <c r="CV23" i="3"/>
  <c r="CU23" i="3"/>
  <c r="CV19" i="3"/>
  <c r="CU19" i="3"/>
  <c r="CC410" i="3"/>
  <c r="CB410" i="3"/>
  <c r="CC402" i="3"/>
  <c r="CB402" i="3"/>
  <c r="CC401" i="3"/>
  <c r="CB401" i="3"/>
  <c r="CC400" i="3"/>
  <c r="CB400" i="3"/>
  <c r="CC399" i="3"/>
  <c r="CB399" i="3"/>
  <c r="CC391" i="3"/>
  <c r="CB391" i="3"/>
  <c r="CC390" i="3"/>
  <c r="CB390" i="3"/>
  <c r="CC389" i="3"/>
  <c r="CB389" i="3"/>
  <c r="CC388" i="3"/>
  <c r="CB388" i="3"/>
  <c r="CC370" i="3"/>
  <c r="CB370" i="3"/>
  <c r="CC369" i="3"/>
  <c r="CB369" i="3"/>
  <c r="CC368" i="3"/>
  <c r="CB368" i="3"/>
  <c r="CC356" i="3"/>
  <c r="CB356" i="3"/>
  <c r="CC355" i="3"/>
  <c r="CB355" i="3"/>
  <c r="CC354" i="3"/>
  <c r="CB354" i="3"/>
  <c r="CC350" i="3"/>
  <c r="CB350" i="3"/>
  <c r="CC349" i="3"/>
  <c r="CB349" i="3"/>
  <c r="CC348" i="3"/>
  <c r="CB348" i="3"/>
  <c r="CC347" i="3"/>
  <c r="CB347" i="3"/>
  <c r="CC346" i="3"/>
  <c r="CB346" i="3"/>
  <c r="CC333" i="3"/>
  <c r="CB333" i="3"/>
  <c r="CC332" i="3"/>
  <c r="CB332" i="3"/>
  <c r="CC331" i="3"/>
  <c r="CB331" i="3"/>
  <c r="CC309" i="3"/>
  <c r="CB309" i="3"/>
  <c r="CC308" i="3"/>
  <c r="CB308" i="3"/>
  <c r="CC307" i="3"/>
  <c r="CB307" i="3"/>
  <c r="CC306" i="3"/>
  <c r="CB306" i="3"/>
  <c r="CC305" i="3"/>
  <c r="CB305" i="3"/>
  <c r="CC302" i="3"/>
  <c r="CB302" i="3"/>
  <c r="CC301" i="3"/>
  <c r="CB301" i="3"/>
  <c r="CC297" i="3"/>
  <c r="CB297" i="3"/>
  <c r="CC296" i="3"/>
  <c r="CB296" i="3"/>
  <c r="CC295" i="3"/>
  <c r="CB295" i="3"/>
  <c r="CC292" i="3"/>
  <c r="CB292" i="3"/>
  <c r="CC291" i="3"/>
  <c r="CB291" i="3"/>
  <c r="CC288" i="3"/>
  <c r="CB288" i="3"/>
  <c r="CC287" i="3"/>
  <c r="CB287" i="3"/>
  <c r="CC286" i="3"/>
  <c r="CB286" i="3"/>
  <c r="CC283" i="3"/>
  <c r="CB283" i="3"/>
  <c r="CC282" i="3"/>
  <c r="CB282" i="3"/>
  <c r="CC278" i="3"/>
  <c r="CB278" i="3"/>
  <c r="CC277" i="3"/>
  <c r="CB277" i="3"/>
  <c r="CC273" i="3"/>
  <c r="CB273" i="3"/>
  <c r="CC272" i="3"/>
  <c r="CB272" i="3"/>
  <c r="CC271" i="3"/>
  <c r="CB271" i="3"/>
  <c r="CC268" i="3"/>
  <c r="CB268" i="3"/>
  <c r="CC267" i="3"/>
  <c r="CB267" i="3"/>
  <c r="CC263" i="3"/>
  <c r="CB263" i="3"/>
  <c r="CC262" i="3"/>
  <c r="CB262" i="3"/>
  <c r="CC258" i="3"/>
  <c r="CB258" i="3"/>
  <c r="CC257" i="3"/>
  <c r="CB257" i="3"/>
  <c r="CC256" i="3"/>
  <c r="CB256" i="3"/>
  <c r="CC252" i="3"/>
  <c r="CB252" i="3"/>
  <c r="CC251" i="3"/>
  <c r="CB251" i="3"/>
  <c r="CC245" i="3"/>
  <c r="CB245" i="3"/>
  <c r="CC242" i="3"/>
  <c r="CB242" i="3"/>
  <c r="CC241" i="3"/>
  <c r="CB241" i="3"/>
  <c r="CC234" i="3"/>
  <c r="CB234" i="3"/>
  <c r="CC211" i="3"/>
  <c r="CB211" i="3"/>
  <c r="CC210" i="3"/>
  <c r="CB210" i="3"/>
  <c r="CC209" i="3"/>
  <c r="CB209" i="3"/>
  <c r="CC208" i="3"/>
  <c r="CB208" i="3"/>
  <c r="CC207" i="3"/>
  <c r="CB207" i="3"/>
  <c r="CC205" i="3"/>
  <c r="CB205" i="3"/>
  <c r="CC204" i="3"/>
  <c r="CB204" i="3"/>
  <c r="CC198" i="3"/>
  <c r="CB198" i="3"/>
  <c r="CC186" i="3"/>
  <c r="CB186" i="3"/>
  <c r="CC182" i="3"/>
  <c r="CB182" i="3"/>
  <c r="CC181" i="3"/>
  <c r="CB181" i="3"/>
  <c r="CC180" i="3"/>
  <c r="CB180" i="3"/>
  <c r="CC169" i="3"/>
  <c r="CB169" i="3"/>
  <c r="CC168" i="3"/>
  <c r="CB168" i="3"/>
  <c r="CC124" i="3"/>
  <c r="CB124" i="3"/>
  <c r="CC123" i="3"/>
  <c r="CB123" i="3"/>
  <c r="CC122" i="3"/>
  <c r="CB122" i="3"/>
  <c r="CC121" i="3"/>
  <c r="CB121" i="3"/>
  <c r="CC113" i="3"/>
  <c r="CB113" i="3"/>
  <c r="CC112" i="3"/>
  <c r="CB112" i="3"/>
  <c r="CC111" i="3"/>
  <c r="CB111" i="3"/>
  <c r="CC108" i="3"/>
  <c r="CB108" i="3"/>
  <c r="CC107" i="3"/>
  <c r="CB107" i="3"/>
  <c r="CC106" i="3"/>
  <c r="CB106" i="3"/>
  <c r="CC73" i="3"/>
  <c r="CB73" i="3"/>
  <c r="CC72" i="3"/>
  <c r="CB72" i="3"/>
  <c r="CC71" i="3"/>
  <c r="CB71" i="3"/>
  <c r="CC70" i="3"/>
  <c r="CB70" i="3"/>
  <c r="CC68" i="3"/>
  <c r="CB68" i="3"/>
  <c r="CC66" i="3"/>
  <c r="CB66" i="3"/>
  <c r="CC65" i="3"/>
  <c r="CB65" i="3"/>
  <c r="CC60" i="3"/>
  <c r="CB60" i="3"/>
  <c r="CC59" i="3"/>
  <c r="CB59" i="3"/>
  <c r="CC58" i="3"/>
  <c r="CB58" i="3"/>
  <c r="CC57" i="3"/>
  <c r="CB57" i="3"/>
  <c r="CC54" i="3"/>
  <c r="CB54" i="3"/>
  <c r="CC53" i="3"/>
  <c r="CB53" i="3"/>
  <c r="CC50" i="3"/>
  <c r="CB50" i="3"/>
  <c r="CC42" i="3"/>
  <c r="CB42" i="3"/>
  <c r="CC41" i="3"/>
  <c r="CB41" i="3"/>
  <c r="CC40" i="3"/>
  <c r="CB40" i="3"/>
  <c r="CC36" i="3"/>
  <c r="CB36" i="3"/>
  <c r="CC35" i="3"/>
  <c r="CB35" i="3"/>
  <c r="CC34" i="3"/>
  <c r="CB34" i="3"/>
  <c r="CC23" i="3"/>
  <c r="CB23" i="3"/>
  <c r="CC19" i="3"/>
  <c r="CB19" i="3"/>
  <c r="BJ410" i="3"/>
  <c r="BI410" i="3"/>
  <c r="BJ405" i="3"/>
  <c r="BI405" i="3"/>
  <c r="BJ402" i="3"/>
  <c r="BI402" i="3"/>
  <c r="BJ401" i="3"/>
  <c r="BI401" i="3"/>
  <c r="BJ400" i="3"/>
  <c r="BI400" i="3"/>
  <c r="BJ399" i="3"/>
  <c r="BI399" i="3"/>
  <c r="BJ391" i="3"/>
  <c r="BI391" i="3"/>
  <c r="BJ390" i="3"/>
  <c r="BI390" i="3"/>
  <c r="BJ389" i="3"/>
  <c r="BI389" i="3"/>
  <c r="BJ388" i="3"/>
  <c r="BI388" i="3"/>
  <c r="BJ370" i="3"/>
  <c r="BI370" i="3"/>
  <c r="BJ369" i="3"/>
  <c r="BI369" i="3"/>
  <c r="BJ368" i="3"/>
  <c r="BI368" i="3"/>
  <c r="BJ356" i="3"/>
  <c r="BI356" i="3"/>
  <c r="BJ355" i="3"/>
  <c r="BI355" i="3"/>
  <c r="BJ354" i="3"/>
  <c r="BI354" i="3"/>
  <c r="BJ350" i="3"/>
  <c r="BI350" i="3"/>
  <c r="BJ349" i="3"/>
  <c r="BI349" i="3"/>
  <c r="BJ348" i="3"/>
  <c r="BI348" i="3"/>
  <c r="BJ347" i="3"/>
  <c r="BI347" i="3"/>
  <c r="BJ346" i="3"/>
  <c r="BI346" i="3"/>
  <c r="BJ340" i="3"/>
  <c r="BI340" i="3"/>
  <c r="BJ333" i="3"/>
  <c r="BI333" i="3"/>
  <c r="BJ332" i="3"/>
  <c r="BI332" i="3"/>
  <c r="BJ331" i="3"/>
  <c r="BI331" i="3"/>
  <c r="BJ330" i="3"/>
  <c r="BI330" i="3"/>
  <c r="BJ309" i="3"/>
  <c r="BI309" i="3"/>
  <c r="BJ308" i="3"/>
  <c r="BI308" i="3"/>
  <c r="BJ307" i="3"/>
  <c r="BI307" i="3"/>
  <c r="BJ306" i="3"/>
  <c r="BI306" i="3"/>
  <c r="BJ305" i="3"/>
  <c r="BI305" i="3"/>
  <c r="BJ302" i="3"/>
  <c r="BI302" i="3"/>
  <c r="BJ301" i="3"/>
  <c r="BI301" i="3"/>
  <c r="BJ300" i="3"/>
  <c r="BI300" i="3"/>
  <c r="BJ297" i="3"/>
  <c r="BI297" i="3"/>
  <c r="BJ296" i="3"/>
  <c r="BI296" i="3"/>
  <c r="BJ295" i="3"/>
  <c r="BI295" i="3"/>
  <c r="BJ294" i="3"/>
  <c r="BI294" i="3"/>
  <c r="BJ292" i="3"/>
  <c r="BI292" i="3"/>
  <c r="BJ291" i="3"/>
  <c r="BI291" i="3"/>
  <c r="BJ290" i="3"/>
  <c r="BI290" i="3"/>
  <c r="BJ288" i="3"/>
  <c r="BI288" i="3"/>
  <c r="BJ287" i="3"/>
  <c r="BI287" i="3"/>
  <c r="BJ286" i="3"/>
  <c r="BI286" i="3"/>
  <c r="BJ283" i="3"/>
  <c r="BI283" i="3"/>
  <c r="BJ282" i="3"/>
  <c r="BI282" i="3"/>
  <c r="BJ281" i="3"/>
  <c r="BI281" i="3"/>
  <c r="BJ278" i="3"/>
  <c r="BI278" i="3"/>
  <c r="BJ277" i="3"/>
  <c r="BI277" i="3"/>
  <c r="BJ276" i="3"/>
  <c r="BI276" i="3"/>
  <c r="BJ273" i="3"/>
  <c r="BI273" i="3"/>
  <c r="BJ272" i="3"/>
  <c r="BI272" i="3"/>
  <c r="BJ271" i="3"/>
  <c r="BI271" i="3"/>
  <c r="BJ268" i="3"/>
  <c r="BI268" i="3"/>
  <c r="BJ267" i="3"/>
  <c r="BI267" i="3"/>
  <c r="BJ266" i="3"/>
  <c r="BI266" i="3"/>
  <c r="BJ263" i="3"/>
  <c r="BI263" i="3"/>
  <c r="BJ262" i="3"/>
  <c r="BI262" i="3"/>
  <c r="BJ261" i="3"/>
  <c r="BI261" i="3"/>
  <c r="BJ258" i="3"/>
  <c r="BI258" i="3"/>
  <c r="BJ257" i="3"/>
  <c r="BI257" i="3"/>
  <c r="BJ256" i="3"/>
  <c r="BI256" i="3"/>
  <c r="BJ252" i="3"/>
  <c r="BI252" i="3"/>
  <c r="BJ251" i="3"/>
  <c r="BI251" i="3"/>
  <c r="BJ250" i="3"/>
  <c r="BI250" i="3"/>
  <c r="BJ249" i="3"/>
  <c r="BI249" i="3"/>
  <c r="BJ245" i="3"/>
  <c r="BI245" i="3"/>
  <c r="BJ244" i="3"/>
  <c r="BI244" i="3"/>
  <c r="BJ243" i="3"/>
  <c r="BI243" i="3"/>
  <c r="BJ242" i="3"/>
  <c r="BI242" i="3"/>
  <c r="BJ241" i="3"/>
  <c r="BI241" i="3"/>
  <c r="BJ234" i="3"/>
  <c r="BI234" i="3"/>
  <c r="BJ216" i="3"/>
  <c r="BI216" i="3"/>
  <c r="BJ211" i="3"/>
  <c r="BI211" i="3"/>
  <c r="BJ210" i="3"/>
  <c r="BI210" i="3"/>
  <c r="BJ209" i="3"/>
  <c r="BI209" i="3"/>
  <c r="BJ208" i="3"/>
  <c r="BI208" i="3"/>
  <c r="BJ207" i="3"/>
  <c r="BI207" i="3"/>
  <c r="BJ206" i="3"/>
  <c r="BI206" i="3"/>
  <c r="BJ205" i="3"/>
  <c r="BI205" i="3"/>
  <c r="BJ204" i="3"/>
  <c r="BI204" i="3"/>
  <c r="BJ198" i="3"/>
  <c r="BI198" i="3"/>
  <c r="BJ192" i="3"/>
  <c r="BI192" i="3"/>
  <c r="BJ191" i="3"/>
  <c r="BI191" i="3"/>
  <c r="BJ189" i="3"/>
  <c r="BI189" i="3"/>
  <c r="BJ188" i="3"/>
  <c r="BI188" i="3"/>
  <c r="BJ187" i="3"/>
  <c r="BI187" i="3"/>
  <c r="BJ186" i="3"/>
  <c r="BI186" i="3"/>
  <c r="BJ185" i="3"/>
  <c r="BI185" i="3"/>
  <c r="BJ184" i="3"/>
  <c r="BI184" i="3"/>
  <c r="BJ183" i="3"/>
  <c r="BI183" i="3"/>
  <c r="BJ182" i="3"/>
  <c r="BI182" i="3"/>
  <c r="BJ181" i="3"/>
  <c r="BI181" i="3"/>
  <c r="BJ180" i="3"/>
  <c r="BI180" i="3"/>
  <c r="BJ169" i="3"/>
  <c r="BI169" i="3"/>
  <c r="BJ168" i="3"/>
  <c r="BI168" i="3"/>
  <c r="BJ130" i="3"/>
  <c r="BI130" i="3"/>
  <c r="BJ128" i="3"/>
  <c r="BI128" i="3"/>
  <c r="BJ124" i="3"/>
  <c r="BI124" i="3"/>
  <c r="BJ123" i="3"/>
  <c r="BI123" i="3"/>
  <c r="BJ122" i="3"/>
  <c r="BI122" i="3"/>
  <c r="BJ121" i="3"/>
  <c r="BI121" i="3"/>
  <c r="BJ113" i="3"/>
  <c r="BI113" i="3"/>
  <c r="BJ112" i="3"/>
  <c r="BI112" i="3"/>
  <c r="BJ111" i="3"/>
  <c r="BI111" i="3"/>
  <c r="BJ108" i="3"/>
  <c r="BI108" i="3"/>
  <c r="BJ107" i="3"/>
  <c r="BI107" i="3"/>
  <c r="BJ106" i="3"/>
  <c r="BI106" i="3"/>
  <c r="BJ105" i="3"/>
  <c r="BI105" i="3"/>
  <c r="BJ103" i="3"/>
  <c r="BI103" i="3"/>
  <c r="BJ102" i="3"/>
  <c r="BI102" i="3"/>
  <c r="BJ100" i="3"/>
  <c r="BI100" i="3"/>
  <c r="BJ99" i="3"/>
  <c r="BI99" i="3"/>
  <c r="BJ98" i="3"/>
  <c r="BI98" i="3"/>
  <c r="BJ83" i="3"/>
  <c r="BI83" i="3"/>
  <c r="BJ79" i="3"/>
  <c r="BI79" i="3"/>
  <c r="BJ76" i="3"/>
  <c r="BI76" i="3"/>
  <c r="BJ75" i="3"/>
  <c r="BI75" i="3"/>
  <c r="BJ74" i="3"/>
  <c r="BI74" i="3"/>
  <c r="BJ73" i="3"/>
  <c r="BI73" i="3"/>
  <c r="BJ72" i="3"/>
  <c r="BI72" i="3"/>
  <c r="BJ71" i="3"/>
  <c r="BI71" i="3"/>
  <c r="BJ70" i="3"/>
  <c r="BI70" i="3"/>
  <c r="BJ69" i="3"/>
  <c r="BI69" i="3"/>
  <c r="BJ68" i="3"/>
  <c r="BI68" i="3"/>
  <c r="BJ66" i="3"/>
  <c r="BI66" i="3"/>
  <c r="BJ65" i="3"/>
  <c r="BI65" i="3"/>
  <c r="BJ64" i="3"/>
  <c r="BI64" i="3"/>
  <c r="BJ63" i="3"/>
  <c r="BI63" i="3"/>
  <c r="BJ60" i="3"/>
  <c r="BI60" i="3"/>
  <c r="BJ59" i="3"/>
  <c r="BI59" i="3"/>
  <c r="BJ58" i="3"/>
  <c r="BI58" i="3"/>
  <c r="BJ57" i="3"/>
  <c r="BI57" i="3"/>
  <c r="BJ54" i="3"/>
  <c r="BI54" i="3"/>
  <c r="BJ53" i="3"/>
  <c r="BI53" i="3"/>
  <c r="BJ52" i="3"/>
  <c r="BI52" i="3"/>
  <c r="BJ51" i="3"/>
  <c r="BI51" i="3"/>
  <c r="BJ50" i="3"/>
  <c r="BI50" i="3"/>
  <c r="BJ42" i="3"/>
  <c r="BI42" i="3"/>
  <c r="BJ41" i="3"/>
  <c r="BI41" i="3"/>
  <c r="BJ40" i="3"/>
  <c r="BI40" i="3"/>
  <c r="BJ36" i="3"/>
  <c r="BI36" i="3"/>
  <c r="BJ35" i="3"/>
  <c r="BI35" i="3"/>
  <c r="BJ34" i="3"/>
  <c r="BI34" i="3"/>
  <c r="BJ23" i="3"/>
  <c r="BI23" i="3"/>
  <c r="BJ22" i="3"/>
  <c r="BI22" i="3"/>
  <c r="BJ19" i="3"/>
  <c r="BI19" i="3"/>
  <c r="AQ410" i="3"/>
  <c r="AP410" i="3"/>
  <c r="AQ402" i="3"/>
  <c r="AP402" i="3"/>
  <c r="AQ401" i="3"/>
  <c r="AP401" i="3"/>
  <c r="AQ400" i="3"/>
  <c r="AP400" i="3"/>
  <c r="AQ399" i="3"/>
  <c r="AP399" i="3"/>
  <c r="AQ391" i="3"/>
  <c r="AP391" i="3"/>
  <c r="AQ390" i="3"/>
  <c r="AP390" i="3"/>
  <c r="AQ389" i="3"/>
  <c r="AP389" i="3"/>
  <c r="AQ388" i="3"/>
  <c r="AP388" i="3"/>
  <c r="AQ370" i="3"/>
  <c r="AP370" i="3"/>
  <c r="AQ369" i="3"/>
  <c r="AP369" i="3"/>
  <c r="AQ368" i="3"/>
  <c r="AP368" i="3"/>
  <c r="AQ356" i="3"/>
  <c r="AP356" i="3"/>
  <c r="AQ355" i="3"/>
  <c r="AP355" i="3"/>
  <c r="AQ354" i="3"/>
  <c r="AP354" i="3"/>
  <c r="AQ350" i="3"/>
  <c r="AP350" i="3"/>
  <c r="AQ349" i="3"/>
  <c r="AP349" i="3"/>
  <c r="AQ348" i="3"/>
  <c r="AP348" i="3"/>
  <c r="AQ347" i="3"/>
  <c r="AP347" i="3"/>
  <c r="AQ346" i="3"/>
  <c r="AP346" i="3"/>
  <c r="AQ333" i="3"/>
  <c r="AP333" i="3"/>
  <c r="AQ332" i="3"/>
  <c r="AP332" i="3"/>
  <c r="AQ331" i="3"/>
  <c r="AP331" i="3"/>
  <c r="AQ309" i="3"/>
  <c r="AP309" i="3"/>
  <c r="AQ308" i="3"/>
  <c r="AP308" i="3"/>
  <c r="AQ307" i="3"/>
  <c r="AP307" i="3"/>
  <c r="AQ306" i="3"/>
  <c r="AP306" i="3"/>
  <c r="AQ305" i="3"/>
  <c r="AP305" i="3"/>
  <c r="AQ302" i="3"/>
  <c r="AP302" i="3"/>
  <c r="AQ301" i="3"/>
  <c r="AP301" i="3"/>
  <c r="AQ297" i="3"/>
  <c r="AP297" i="3"/>
  <c r="AQ296" i="3"/>
  <c r="AP296" i="3"/>
  <c r="AQ295" i="3"/>
  <c r="AP295" i="3"/>
  <c r="AQ292" i="3"/>
  <c r="AP292" i="3"/>
  <c r="AQ291" i="3"/>
  <c r="AP291" i="3"/>
  <c r="AQ290" i="3"/>
  <c r="AP290" i="3"/>
  <c r="AQ288" i="3"/>
  <c r="AP288" i="3"/>
  <c r="AQ287" i="3"/>
  <c r="AP287" i="3"/>
  <c r="AQ286" i="3"/>
  <c r="AP286" i="3"/>
  <c r="AQ283" i="3"/>
  <c r="AP283" i="3"/>
  <c r="AQ282" i="3"/>
  <c r="AP282" i="3"/>
  <c r="AQ278" i="3"/>
  <c r="AP278" i="3"/>
  <c r="AQ277" i="3"/>
  <c r="AP277" i="3"/>
  <c r="AQ273" i="3"/>
  <c r="AP273" i="3"/>
  <c r="AQ272" i="3"/>
  <c r="AP272" i="3"/>
  <c r="AQ271" i="3"/>
  <c r="AP271" i="3"/>
  <c r="AQ268" i="3"/>
  <c r="AP268" i="3"/>
  <c r="AQ267" i="3"/>
  <c r="AP267" i="3"/>
  <c r="AQ263" i="3"/>
  <c r="AP263" i="3"/>
  <c r="AQ262" i="3"/>
  <c r="AP262" i="3"/>
  <c r="AQ258" i="3"/>
  <c r="AP258" i="3"/>
  <c r="AQ257" i="3"/>
  <c r="AP257" i="3"/>
  <c r="AQ256" i="3"/>
  <c r="AP256" i="3"/>
  <c r="AQ252" i="3"/>
  <c r="AP252" i="3"/>
  <c r="AQ251" i="3"/>
  <c r="AP251" i="3"/>
  <c r="AQ245" i="3"/>
  <c r="AP245" i="3"/>
  <c r="AQ244" i="3"/>
  <c r="AP244" i="3"/>
  <c r="AQ242" i="3"/>
  <c r="AP242" i="3"/>
  <c r="AQ241" i="3"/>
  <c r="AP241" i="3"/>
  <c r="AQ234" i="3"/>
  <c r="AP234" i="3"/>
  <c r="AQ211" i="3"/>
  <c r="AP211" i="3"/>
  <c r="AQ210" i="3"/>
  <c r="AP210" i="3"/>
  <c r="AQ209" i="3"/>
  <c r="AP209" i="3"/>
  <c r="AQ208" i="3"/>
  <c r="AP208" i="3"/>
  <c r="AQ207" i="3"/>
  <c r="AP207" i="3"/>
  <c r="AQ205" i="3"/>
  <c r="AP205" i="3"/>
  <c r="AQ204" i="3"/>
  <c r="AP204" i="3"/>
  <c r="AQ198" i="3"/>
  <c r="AP198" i="3"/>
  <c r="AQ192" i="3"/>
  <c r="AP192" i="3"/>
  <c r="AQ187" i="3"/>
  <c r="AP187" i="3"/>
  <c r="AQ186" i="3"/>
  <c r="AP186" i="3"/>
  <c r="AQ185" i="3"/>
  <c r="AP185" i="3"/>
  <c r="AQ183" i="3"/>
  <c r="AP183" i="3"/>
  <c r="AQ182" i="3"/>
  <c r="AP182" i="3"/>
  <c r="AQ181" i="3"/>
  <c r="AP181" i="3"/>
  <c r="AQ180" i="3"/>
  <c r="AP180" i="3"/>
  <c r="AQ169" i="3"/>
  <c r="AP169" i="3"/>
  <c r="AQ168" i="3"/>
  <c r="AP168" i="3"/>
  <c r="AQ124" i="3"/>
  <c r="AP124" i="3"/>
  <c r="AQ123" i="3"/>
  <c r="AP123" i="3"/>
  <c r="AQ122" i="3"/>
  <c r="AP122" i="3"/>
  <c r="AQ121" i="3"/>
  <c r="AP121" i="3"/>
  <c r="AQ113" i="3"/>
  <c r="AP113" i="3"/>
  <c r="AQ112" i="3"/>
  <c r="AP112" i="3"/>
  <c r="AQ111" i="3"/>
  <c r="AP111" i="3"/>
  <c r="AQ108" i="3"/>
  <c r="AP108" i="3"/>
  <c r="AQ107" i="3"/>
  <c r="AP107" i="3"/>
  <c r="AQ106" i="3"/>
  <c r="AP106" i="3"/>
  <c r="AQ72" i="3"/>
  <c r="AP72" i="3"/>
  <c r="AQ71" i="3"/>
  <c r="AP71" i="3"/>
  <c r="AQ70" i="3"/>
  <c r="AP70" i="3"/>
  <c r="AQ66" i="3"/>
  <c r="AP66" i="3"/>
  <c r="AQ65" i="3"/>
  <c r="AP65" i="3"/>
  <c r="AQ60" i="3"/>
  <c r="AP60" i="3"/>
  <c r="AQ59" i="3"/>
  <c r="AP59" i="3"/>
  <c r="AQ58" i="3"/>
  <c r="AP58" i="3"/>
  <c r="AQ57" i="3"/>
  <c r="AP57" i="3"/>
  <c r="AQ54" i="3"/>
  <c r="AP54" i="3"/>
  <c r="AQ53" i="3"/>
  <c r="AP53" i="3"/>
  <c r="AQ50" i="3"/>
  <c r="AP50" i="3"/>
  <c r="AQ42" i="3"/>
  <c r="AP42" i="3"/>
  <c r="AQ41" i="3"/>
  <c r="AP41" i="3"/>
  <c r="AQ40" i="3"/>
  <c r="AP40" i="3"/>
  <c r="AQ36" i="3"/>
  <c r="AP36" i="3"/>
  <c r="AQ35" i="3"/>
  <c r="AP35" i="3"/>
  <c r="AQ34" i="3"/>
  <c r="AP34" i="3"/>
  <c r="AQ23" i="3"/>
  <c r="AP23" i="3"/>
  <c r="W19" i="3"/>
  <c r="X19" i="3"/>
  <c r="W23" i="3"/>
  <c r="X23" i="3"/>
  <c r="W34" i="3"/>
  <c r="X34" i="3"/>
  <c r="W35" i="3"/>
  <c r="X35" i="3"/>
  <c r="W36" i="3"/>
  <c r="X36" i="3"/>
  <c r="W40" i="3"/>
  <c r="X40" i="3"/>
  <c r="W41" i="3"/>
  <c r="X41" i="3"/>
  <c r="W42" i="3"/>
  <c r="X42" i="3"/>
  <c r="W53" i="3"/>
  <c r="X53" i="3"/>
  <c r="W54" i="3"/>
  <c r="X54" i="3"/>
  <c r="W57" i="3"/>
  <c r="X57" i="3"/>
  <c r="W58" i="3"/>
  <c r="X58" i="3"/>
  <c r="W59" i="3"/>
  <c r="X59" i="3"/>
  <c r="W60" i="3"/>
  <c r="X60" i="3"/>
  <c r="W65" i="3"/>
  <c r="X65" i="3"/>
  <c r="W66" i="3"/>
  <c r="X66" i="3"/>
  <c r="W68" i="3"/>
  <c r="X68" i="3"/>
  <c r="W70" i="3"/>
  <c r="X70" i="3"/>
  <c r="W71" i="3"/>
  <c r="X71" i="3"/>
  <c r="W72" i="3"/>
  <c r="X72" i="3"/>
  <c r="W73" i="3"/>
  <c r="X73" i="3"/>
  <c r="W106" i="3"/>
  <c r="X106" i="3"/>
  <c r="W107" i="3"/>
  <c r="X107" i="3"/>
  <c r="W108" i="3"/>
  <c r="X108" i="3"/>
  <c r="W111" i="3"/>
  <c r="X111" i="3"/>
  <c r="W112" i="3"/>
  <c r="X112" i="3"/>
  <c r="W113" i="3"/>
  <c r="X113" i="3"/>
  <c r="W121" i="3"/>
  <c r="X121" i="3"/>
  <c r="W122" i="3"/>
  <c r="X122" i="3"/>
  <c r="W123" i="3"/>
  <c r="X123" i="3"/>
  <c r="W124" i="3"/>
  <c r="X124" i="3"/>
  <c r="W168" i="3"/>
  <c r="X168" i="3"/>
  <c r="W169" i="3"/>
  <c r="X169" i="3"/>
  <c r="W180" i="3"/>
  <c r="X180" i="3"/>
  <c r="W181" i="3"/>
  <c r="X181" i="3"/>
  <c r="W182" i="3"/>
  <c r="X182" i="3"/>
  <c r="W183" i="3"/>
  <c r="X183" i="3"/>
  <c r="W186" i="3"/>
  <c r="X186" i="3"/>
  <c r="W187" i="3"/>
  <c r="X187" i="3"/>
  <c r="W198" i="3"/>
  <c r="X198" i="3"/>
  <c r="W204" i="3"/>
  <c r="X204" i="3"/>
  <c r="W205" i="3"/>
  <c r="X205" i="3"/>
  <c r="W207" i="3"/>
  <c r="X207" i="3"/>
  <c r="W208" i="3"/>
  <c r="X208" i="3"/>
  <c r="W209" i="3"/>
  <c r="X209" i="3"/>
  <c r="W210" i="3"/>
  <c r="X210" i="3"/>
  <c r="W211" i="3"/>
  <c r="X211" i="3"/>
  <c r="W234" i="3"/>
  <c r="X234" i="3"/>
  <c r="W241" i="3"/>
  <c r="X241" i="3"/>
  <c r="W245" i="3"/>
  <c r="X245" i="3"/>
  <c r="W251" i="3"/>
  <c r="X251" i="3"/>
  <c r="W252" i="3"/>
  <c r="X252" i="3"/>
  <c r="W256" i="3"/>
  <c r="X256" i="3"/>
  <c r="W257" i="3"/>
  <c r="X257" i="3"/>
  <c r="W258" i="3"/>
  <c r="X258" i="3"/>
  <c r="W262" i="3"/>
  <c r="X262" i="3"/>
  <c r="W263" i="3"/>
  <c r="X263" i="3"/>
  <c r="W267" i="3"/>
  <c r="X267" i="3"/>
  <c r="W268" i="3"/>
  <c r="X268" i="3"/>
  <c r="W271" i="3"/>
  <c r="X271" i="3"/>
  <c r="W272" i="3"/>
  <c r="X272" i="3"/>
  <c r="W273" i="3"/>
  <c r="X273" i="3"/>
  <c r="W277" i="3"/>
  <c r="X277" i="3"/>
  <c r="W278" i="3"/>
  <c r="X278" i="3"/>
  <c r="W282" i="3"/>
  <c r="X282" i="3"/>
  <c r="W283" i="3"/>
  <c r="X283" i="3"/>
  <c r="W286" i="3"/>
  <c r="X286" i="3"/>
  <c r="W287" i="3"/>
  <c r="X287" i="3"/>
  <c r="W288" i="3"/>
  <c r="X288" i="3"/>
  <c r="W291" i="3"/>
  <c r="X291" i="3"/>
  <c r="W292" i="3"/>
  <c r="X292" i="3"/>
  <c r="W295" i="3"/>
  <c r="X295" i="3"/>
  <c r="W296" i="3"/>
  <c r="X296" i="3"/>
  <c r="W297" i="3"/>
  <c r="X297" i="3"/>
  <c r="W301" i="3"/>
  <c r="X301" i="3"/>
  <c r="W302" i="3"/>
  <c r="X302" i="3"/>
  <c r="W305" i="3"/>
  <c r="X305" i="3"/>
  <c r="W306" i="3"/>
  <c r="X306" i="3"/>
  <c r="W307" i="3"/>
  <c r="X307" i="3"/>
  <c r="W308" i="3"/>
  <c r="X308" i="3"/>
  <c r="W309" i="3"/>
  <c r="X309" i="3"/>
  <c r="W331" i="3"/>
  <c r="X331" i="3"/>
  <c r="W332" i="3"/>
  <c r="X332" i="3"/>
  <c r="W333" i="3"/>
  <c r="X333" i="3"/>
  <c r="W346" i="3"/>
  <c r="X346" i="3"/>
  <c r="W347" i="3"/>
  <c r="X347" i="3"/>
  <c r="W348" i="3"/>
  <c r="X348" i="3"/>
  <c r="W349" i="3"/>
  <c r="X349" i="3"/>
  <c r="W350" i="3"/>
  <c r="X350" i="3"/>
  <c r="W354" i="3"/>
  <c r="X354" i="3"/>
  <c r="W355" i="3"/>
  <c r="X355" i="3"/>
  <c r="W356" i="3"/>
  <c r="X356" i="3"/>
  <c r="W368" i="3"/>
  <c r="X368" i="3"/>
  <c r="W369" i="3"/>
  <c r="X369" i="3"/>
  <c r="W370" i="3"/>
  <c r="X370" i="3"/>
  <c r="W388" i="3"/>
  <c r="X388" i="3"/>
  <c r="W389" i="3"/>
  <c r="X389" i="3"/>
  <c r="W390" i="3"/>
  <c r="X390" i="3"/>
  <c r="W391" i="3"/>
  <c r="X391" i="3"/>
  <c r="W399" i="3"/>
  <c r="X399" i="3"/>
  <c r="W400" i="3"/>
  <c r="X400" i="3"/>
  <c r="W401" i="3"/>
  <c r="X401" i="3"/>
  <c r="W402" i="3"/>
  <c r="X402" i="3"/>
  <c r="W410" i="3"/>
  <c r="X410" i="3"/>
  <c r="KD26" i="3" l="1"/>
  <c r="KH26" i="3"/>
  <c r="KD105" i="3"/>
  <c r="KD179" i="3"/>
  <c r="KC304" i="3"/>
  <c r="JV253" i="3"/>
  <c r="KD304" i="3"/>
  <c r="JU303" i="3"/>
  <c r="KC285" i="3"/>
  <c r="KD248" i="3"/>
  <c r="KD270" i="3"/>
  <c r="KC265" i="3"/>
  <c r="KC33" i="3"/>
  <c r="JU323" i="3"/>
  <c r="KD329" i="3"/>
  <c r="KH329" i="3"/>
  <c r="JT323" i="3"/>
  <c r="KC329" i="3"/>
  <c r="KC387" i="3"/>
  <c r="KD33" i="3"/>
  <c r="KC248" i="3"/>
  <c r="KC270" i="3"/>
  <c r="KD275" i="3"/>
  <c r="KC105" i="3"/>
  <c r="KD110" i="3"/>
  <c r="KC179" i="3"/>
  <c r="KD255" i="3"/>
  <c r="KD294" i="3"/>
  <c r="KC110" i="3"/>
  <c r="KC255" i="3"/>
  <c r="KC275" i="3"/>
  <c r="KC294" i="3"/>
  <c r="KD39" i="3"/>
  <c r="KD260" i="3"/>
  <c r="KD280" i="3"/>
  <c r="KD299" i="3"/>
  <c r="JU218" i="3"/>
  <c r="JT199" i="3"/>
  <c r="JT62" i="3"/>
  <c r="JT61" i="3" s="1"/>
  <c r="JT246" i="3"/>
  <c r="JU246" i="3"/>
  <c r="JU403" i="3"/>
  <c r="JU393" i="3"/>
  <c r="JU392" i="3" s="1"/>
  <c r="JT393" i="3"/>
  <c r="JT392" i="3" s="1"/>
  <c r="JT335" i="3"/>
  <c r="JT218" i="3"/>
  <c r="JU213" i="3"/>
  <c r="JU194" i="3"/>
  <c r="JU126" i="3"/>
  <c r="JU125" i="3" s="1"/>
  <c r="JT25" i="3"/>
  <c r="JU25" i="3"/>
  <c r="JT20" i="3"/>
  <c r="JT403" i="3"/>
  <c r="JU351" i="3"/>
  <c r="JU224" i="3"/>
  <c r="JT213" i="3"/>
  <c r="JT194" i="3"/>
  <c r="JT126" i="3"/>
  <c r="JT125" i="3" s="1"/>
  <c r="JU62" i="3"/>
  <c r="JU61" i="3" s="1"/>
  <c r="JU44" i="3"/>
  <c r="JU43" i="3" s="1"/>
  <c r="JU386" i="3"/>
  <c r="JT357" i="3"/>
  <c r="JT351" i="3"/>
  <c r="JT298" i="3"/>
  <c r="JU284" i="3"/>
  <c r="JT279" i="3"/>
  <c r="JT224" i="3"/>
  <c r="JU199" i="3"/>
  <c r="JU114" i="3"/>
  <c r="JT114" i="3"/>
  <c r="JU78" i="3"/>
  <c r="JU20" i="3"/>
  <c r="JU372" i="3"/>
  <c r="JT372" i="3"/>
  <c r="JT371" i="3" s="1"/>
  <c r="JU363" i="3"/>
  <c r="JT363" i="3"/>
  <c r="JU357" i="3"/>
  <c r="JU335" i="3"/>
  <c r="JU264" i="3"/>
  <c r="JT259" i="3"/>
  <c r="JT78" i="3"/>
  <c r="JT77" i="3" s="1"/>
  <c r="JT44" i="3"/>
  <c r="JT43" i="3" s="1"/>
  <c r="JT38" i="3"/>
  <c r="JV25" i="3"/>
  <c r="JU37" i="3"/>
  <c r="JT253" i="3" l="1"/>
  <c r="JU253" i="3"/>
  <c r="KC323" i="3"/>
  <c r="KH323" i="3"/>
  <c r="KD323" i="3"/>
  <c r="JU24" i="3"/>
  <c r="JT24" i="3"/>
  <c r="JT193" i="3"/>
  <c r="JU193" i="3"/>
  <c r="JU371" i="3"/>
  <c r="JT334" i="3"/>
  <c r="JT212" i="3"/>
  <c r="JU212" i="3"/>
  <c r="JU334" i="3"/>
  <c r="JU77" i="3"/>
  <c r="JV24" i="3"/>
  <c r="KB25" i="3"/>
  <c r="JT37" i="3"/>
  <c r="JV414" i="3" l="1"/>
  <c r="Q19" i="10" s="1"/>
  <c r="KB24" i="3"/>
  <c r="HT329" i="3"/>
  <c r="HT323" i="3" s="1"/>
  <c r="HS329" i="3"/>
  <c r="HS323" i="3" s="1"/>
  <c r="HR329" i="3"/>
  <c r="HR323" i="3" s="1"/>
  <c r="HQ329" i="3"/>
  <c r="HP329" i="3"/>
  <c r="HO329" i="3"/>
  <c r="HT303" i="3"/>
  <c r="HS303" i="3"/>
  <c r="HR303" i="3"/>
  <c r="HQ303" i="3"/>
  <c r="HP303" i="3"/>
  <c r="HO303" i="3"/>
  <c r="CQ329" i="3"/>
  <c r="CQ323" i="3" s="1"/>
  <c r="CP329" i="3"/>
  <c r="CP323" i="3" s="1"/>
  <c r="CO329" i="3"/>
  <c r="CO323" i="3" s="1"/>
  <c r="CN329" i="3"/>
  <c r="CM329" i="3"/>
  <c r="CL329" i="3"/>
  <c r="CQ303" i="3"/>
  <c r="CP303" i="3"/>
  <c r="CO303" i="3"/>
  <c r="CN303" i="3"/>
  <c r="CM303" i="3"/>
  <c r="CL303" i="3"/>
  <c r="CQ299" i="3"/>
  <c r="CP299" i="3"/>
  <c r="CO299" i="3"/>
  <c r="CN299" i="3"/>
  <c r="CM299" i="3"/>
  <c r="CL299" i="3"/>
  <c r="CQ249" i="3"/>
  <c r="CQ417" i="3" s="1"/>
  <c r="CP249" i="3"/>
  <c r="CO249" i="3"/>
  <c r="CN249" i="3"/>
  <c r="CM249" i="3"/>
  <c r="CL249" i="3"/>
  <c r="AL405" i="3"/>
  <c r="AK405" i="3"/>
  <c r="AJ405" i="3"/>
  <c r="AI405" i="3"/>
  <c r="AH405" i="3"/>
  <c r="AG405" i="3"/>
  <c r="AL394" i="3"/>
  <c r="AK394" i="3"/>
  <c r="AJ394" i="3"/>
  <c r="AI394" i="3"/>
  <c r="AH394" i="3"/>
  <c r="AG394" i="3"/>
  <c r="AL387" i="3"/>
  <c r="AK387" i="3"/>
  <c r="AJ387" i="3"/>
  <c r="AI387" i="3"/>
  <c r="AH387" i="3"/>
  <c r="AG387" i="3"/>
  <c r="AL373" i="3"/>
  <c r="AK373" i="3"/>
  <c r="AJ373" i="3"/>
  <c r="AI373" i="3"/>
  <c r="AH373" i="3"/>
  <c r="AG373" i="3"/>
  <c r="AL364" i="3"/>
  <c r="AK364" i="3"/>
  <c r="AJ364" i="3"/>
  <c r="AI364" i="3"/>
  <c r="AH364" i="3"/>
  <c r="AG364" i="3"/>
  <c r="AL352" i="3"/>
  <c r="AK352" i="3"/>
  <c r="AJ352" i="3"/>
  <c r="AI352" i="3"/>
  <c r="AH352" i="3"/>
  <c r="AG352" i="3"/>
  <c r="AL345" i="3"/>
  <c r="AK345" i="3"/>
  <c r="AJ345" i="3"/>
  <c r="AI345" i="3"/>
  <c r="AH345" i="3"/>
  <c r="AG345" i="3"/>
  <c r="AL340" i="3"/>
  <c r="AK340" i="3"/>
  <c r="AJ340" i="3"/>
  <c r="AI340" i="3"/>
  <c r="AH340" i="3"/>
  <c r="AG340" i="3"/>
  <c r="AL339" i="3"/>
  <c r="AK339" i="3"/>
  <c r="AJ339" i="3"/>
  <c r="AI339" i="3"/>
  <c r="AH339" i="3"/>
  <c r="AG339" i="3"/>
  <c r="AL338" i="3"/>
  <c r="AK338" i="3"/>
  <c r="AJ338" i="3"/>
  <c r="AI338" i="3"/>
  <c r="AH338" i="3"/>
  <c r="AG338" i="3"/>
  <c r="AL337" i="3"/>
  <c r="AK337" i="3"/>
  <c r="AJ337" i="3"/>
  <c r="AI337" i="3"/>
  <c r="AH337" i="3"/>
  <c r="AG337" i="3"/>
  <c r="AL336" i="3"/>
  <c r="AK336" i="3"/>
  <c r="AJ336" i="3"/>
  <c r="AI336" i="3"/>
  <c r="AH336" i="3"/>
  <c r="AG336" i="3"/>
  <c r="AK329" i="3"/>
  <c r="AK323" i="3" s="1"/>
  <c r="AJ329" i="3"/>
  <c r="AJ323" i="3" s="1"/>
  <c r="AH329" i="3"/>
  <c r="AG329" i="3"/>
  <c r="AL304" i="3"/>
  <c r="AL303" i="3" s="1"/>
  <c r="AK304" i="3"/>
  <c r="AK303" i="3" s="1"/>
  <c r="AJ304" i="3"/>
  <c r="AJ303" i="3" s="1"/>
  <c r="AI304" i="3"/>
  <c r="AI303" i="3" s="1"/>
  <c r="AH304" i="3"/>
  <c r="AG304" i="3"/>
  <c r="AG303" i="3" s="1"/>
  <c r="AL299" i="3"/>
  <c r="AK299" i="3"/>
  <c r="AJ299" i="3"/>
  <c r="AI299" i="3"/>
  <c r="AH299" i="3"/>
  <c r="AG299" i="3"/>
  <c r="AL294" i="3"/>
  <c r="AK294" i="3"/>
  <c r="AJ294" i="3"/>
  <c r="AI294" i="3"/>
  <c r="AH294" i="3"/>
  <c r="AG294" i="3"/>
  <c r="AL285" i="3"/>
  <c r="AL284" i="3" s="1"/>
  <c r="AK285" i="3"/>
  <c r="AJ285" i="3"/>
  <c r="AI285" i="3"/>
  <c r="AI284" i="3" s="1"/>
  <c r="AH285" i="3"/>
  <c r="AG285" i="3"/>
  <c r="AL280" i="3"/>
  <c r="AK280" i="3"/>
  <c r="AJ280" i="3"/>
  <c r="AI280" i="3"/>
  <c r="AH280" i="3"/>
  <c r="AG280" i="3"/>
  <c r="AL275" i="3"/>
  <c r="AK275" i="3"/>
  <c r="AJ275" i="3"/>
  <c r="AI275" i="3"/>
  <c r="AH275" i="3"/>
  <c r="AG275" i="3"/>
  <c r="AL270" i="3"/>
  <c r="AK270" i="3"/>
  <c r="AJ270" i="3"/>
  <c r="AI270" i="3"/>
  <c r="AH270" i="3"/>
  <c r="AG270" i="3"/>
  <c r="AL265" i="3"/>
  <c r="AK265" i="3"/>
  <c r="AJ265" i="3"/>
  <c r="AI265" i="3"/>
  <c r="AH265" i="3"/>
  <c r="AG265" i="3"/>
  <c r="AL260" i="3"/>
  <c r="AK260" i="3"/>
  <c r="AJ260" i="3"/>
  <c r="AI260" i="3"/>
  <c r="AH260" i="3"/>
  <c r="AG260" i="3"/>
  <c r="AL255" i="3"/>
  <c r="AK255" i="3"/>
  <c r="AJ255" i="3"/>
  <c r="AI255" i="3"/>
  <c r="AH255" i="3"/>
  <c r="AG255" i="3"/>
  <c r="AL249" i="3"/>
  <c r="AK249" i="3"/>
  <c r="AJ249" i="3"/>
  <c r="AI249" i="3"/>
  <c r="AH249" i="3"/>
  <c r="AG249" i="3"/>
  <c r="AL248" i="3"/>
  <c r="AK248" i="3"/>
  <c r="AJ248" i="3"/>
  <c r="AI248" i="3"/>
  <c r="AH248" i="3"/>
  <c r="AG248" i="3"/>
  <c r="AL214" i="3"/>
  <c r="AK214" i="3"/>
  <c r="AJ214" i="3"/>
  <c r="AI214" i="3"/>
  <c r="AH214" i="3"/>
  <c r="AG214" i="3"/>
  <c r="AL206" i="3"/>
  <c r="AK206" i="3"/>
  <c r="AJ206" i="3"/>
  <c r="AI206" i="3"/>
  <c r="AH206" i="3"/>
  <c r="AG206" i="3"/>
  <c r="AL200" i="3"/>
  <c r="AK200" i="3"/>
  <c r="AJ200" i="3"/>
  <c r="AI200" i="3"/>
  <c r="AH200" i="3"/>
  <c r="AG200" i="3"/>
  <c r="AL195" i="3"/>
  <c r="AK195" i="3"/>
  <c r="AJ195" i="3"/>
  <c r="AI195" i="3"/>
  <c r="AH195" i="3"/>
  <c r="AG195" i="3"/>
  <c r="AL191" i="3"/>
  <c r="AK191" i="3"/>
  <c r="AJ191" i="3"/>
  <c r="AI191" i="3"/>
  <c r="AH191" i="3"/>
  <c r="AG191" i="3"/>
  <c r="AL189" i="3"/>
  <c r="AK189" i="3"/>
  <c r="AJ189" i="3"/>
  <c r="AI189" i="3"/>
  <c r="AH189" i="3"/>
  <c r="AG189" i="3"/>
  <c r="AL188" i="3"/>
  <c r="AK188" i="3"/>
  <c r="AJ188" i="3"/>
  <c r="AI188" i="3"/>
  <c r="AH188" i="3"/>
  <c r="AG188" i="3"/>
  <c r="AL179" i="3"/>
  <c r="AK179" i="3"/>
  <c r="AJ179" i="3"/>
  <c r="AI179" i="3"/>
  <c r="AH179" i="3"/>
  <c r="AG179" i="3"/>
  <c r="AL128" i="3"/>
  <c r="AK128" i="3"/>
  <c r="AJ128" i="3"/>
  <c r="AI128" i="3"/>
  <c r="AH128" i="3"/>
  <c r="AG128" i="3"/>
  <c r="AL127" i="3"/>
  <c r="AK127" i="3"/>
  <c r="AJ127" i="3"/>
  <c r="AI127" i="3"/>
  <c r="AH127" i="3"/>
  <c r="AG127" i="3"/>
  <c r="AL110" i="3"/>
  <c r="AK110" i="3"/>
  <c r="AJ110" i="3"/>
  <c r="AI110" i="3"/>
  <c r="AH110" i="3"/>
  <c r="AG110" i="3"/>
  <c r="AL105" i="3"/>
  <c r="AK105" i="3"/>
  <c r="AJ105" i="3"/>
  <c r="AI105" i="3"/>
  <c r="AH105" i="3"/>
  <c r="AG105" i="3"/>
  <c r="AL100" i="3"/>
  <c r="AK100" i="3"/>
  <c r="AJ100" i="3"/>
  <c r="AI100" i="3"/>
  <c r="AH100" i="3"/>
  <c r="AG100" i="3"/>
  <c r="AL99" i="3"/>
  <c r="AK99" i="3"/>
  <c r="AJ99" i="3"/>
  <c r="AI99" i="3"/>
  <c r="AH99" i="3"/>
  <c r="AG99" i="3"/>
  <c r="AL98" i="3"/>
  <c r="AK98" i="3"/>
  <c r="AJ98" i="3"/>
  <c r="AI98" i="3"/>
  <c r="AH98" i="3"/>
  <c r="AG98" i="3"/>
  <c r="AL83" i="3"/>
  <c r="AK83" i="3"/>
  <c r="AJ83" i="3"/>
  <c r="AI83" i="3"/>
  <c r="AH83" i="3"/>
  <c r="AG83" i="3"/>
  <c r="AL82" i="3"/>
  <c r="AK82" i="3"/>
  <c r="AJ82" i="3"/>
  <c r="AI82" i="3"/>
  <c r="AH82" i="3"/>
  <c r="AG82" i="3"/>
  <c r="AL81" i="3"/>
  <c r="AK81" i="3"/>
  <c r="AJ81" i="3"/>
  <c r="AI81" i="3"/>
  <c r="AH81" i="3"/>
  <c r="AG81" i="3"/>
  <c r="AL79" i="3"/>
  <c r="AK79" i="3"/>
  <c r="AJ79" i="3"/>
  <c r="AI79" i="3"/>
  <c r="AH79" i="3"/>
  <c r="AG79" i="3"/>
  <c r="AL45" i="3"/>
  <c r="AK45" i="3"/>
  <c r="AJ45" i="3"/>
  <c r="AI45" i="3"/>
  <c r="AH45" i="3"/>
  <c r="AG45" i="3"/>
  <c r="AL39" i="3"/>
  <c r="AK39" i="3"/>
  <c r="AJ39" i="3"/>
  <c r="AI39" i="3"/>
  <c r="AH39" i="3"/>
  <c r="AG39" i="3"/>
  <c r="AL33" i="3"/>
  <c r="AK33" i="3"/>
  <c r="AJ33" i="3"/>
  <c r="AI33" i="3"/>
  <c r="AH33" i="3"/>
  <c r="AG33" i="3"/>
  <c r="AL26" i="3"/>
  <c r="AK26" i="3"/>
  <c r="AJ26" i="3"/>
  <c r="AI26" i="3"/>
  <c r="AH26" i="3"/>
  <c r="AG26" i="3"/>
  <c r="AL22" i="3"/>
  <c r="AK22" i="3"/>
  <c r="AJ22" i="3"/>
  <c r="AI22" i="3"/>
  <c r="AH22" i="3"/>
  <c r="AG22" i="3"/>
  <c r="AL21" i="3"/>
  <c r="AK21" i="3"/>
  <c r="AJ21" i="3"/>
  <c r="AI21" i="3"/>
  <c r="AH21" i="3"/>
  <c r="AG21" i="3"/>
  <c r="S329" i="3"/>
  <c r="R329" i="3"/>
  <c r="Q329" i="3"/>
  <c r="O329" i="3"/>
  <c r="N329" i="3"/>
  <c r="S303" i="3"/>
  <c r="R303" i="3"/>
  <c r="Q303" i="3"/>
  <c r="P303" i="3"/>
  <c r="O303" i="3"/>
  <c r="N303" i="3"/>
  <c r="AO284" i="3" l="1"/>
  <c r="CT329" i="3"/>
  <c r="CT299" i="3"/>
  <c r="CT303" i="3"/>
  <c r="CS329" i="3"/>
  <c r="CS299" i="3"/>
  <c r="CR329" i="3"/>
  <c r="NG329" i="3" s="1"/>
  <c r="T9" i="10"/>
  <c r="T23" i="10" s="1"/>
  <c r="CT249" i="3"/>
  <c r="R9" i="10"/>
  <c r="R23" i="10" s="1"/>
  <c r="CR249" i="3"/>
  <c r="CR299" i="3"/>
  <c r="CR303" i="3"/>
  <c r="S9" i="10"/>
  <c r="AE9" i="10" s="1"/>
  <c r="AE23" i="10" s="1"/>
  <c r="CS249" i="3"/>
  <c r="CS303" i="3"/>
  <c r="CO417" i="3"/>
  <c r="CN417" i="3"/>
  <c r="CP417" i="3"/>
  <c r="AU340" i="3"/>
  <c r="AU83" i="3"/>
  <c r="AU99" i="3"/>
  <c r="AU285" i="3"/>
  <c r="AH303" i="3"/>
  <c r="AU303" i="3" s="1"/>
  <c r="AU304" i="3"/>
  <c r="CM417" i="3"/>
  <c r="CL417" i="3"/>
  <c r="Q9" i="7"/>
  <c r="Y9" i="7" s="1"/>
  <c r="Y23" i="7" s="1"/>
  <c r="R9" i="7"/>
  <c r="Z9" i="7" s="1"/>
  <c r="Z23" i="7" s="1"/>
  <c r="T303" i="3"/>
  <c r="U303" i="3"/>
  <c r="HW303" i="3"/>
  <c r="AO303" i="3"/>
  <c r="HU303" i="3"/>
  <c r="HV303" i="3"/>
  <c r="AM303" i="3"/>
  <c r="P253" i="3"/>
  <c r="V303" i="3"/>
  <c r="CW329" i="3"/>
  <c r="NE329" i="3"/>
  <c r="CL323" i="3"/>
  <c r="CR323" i="3" s="1"/>
  <c r="CU329" i="3"/>
  <c r="HU329" i="3"/>
  <c r="HX329" i="3"/>
  <c r="HO323" i="3"/>
  <c r="Q323" i="3"/>
  <c r="CZ329" i="3"/>
  <c r="CM323" i="3"/>
  <c r="CS323" i="3" s="1"/>
  <c r="HP323" i="3"/>
  <c r="HV329" i="3"/>
  <c r="IC329" i="3"/>
  <c r="N323" i="3"/>
  <c r="T329" i="3"/>
  <c r="W329" i="3"/>
  <c r="R323" i="3"/>
  <c r="AP329" i="3"/>
  <c r="AM329" i="3"/>
  <c r="AG323" i="3"/>
  <c r="CN323" i="3"/>
  <c r="CT323" i="3" s="1"/>
  <c r="HW329" i="3"/>
  <c r="HQ323" i="3"/>
  <c r="HW323" i="3" s="1"/>
  <c r="O323" i="3"/>
  <c r="U329" i="3"/>
  <c r="S323" i="3"/>
  <c r="V329" i="3"/>
  <c r="AH323" i="3"/>
  <c r="AN329" i="3"/>
  <c r="CN357" i="3"/>
  <c r="CT357" i="3" s="1"/>
  <c r="CN126" i="3"/>
  <c r="CL126" i="3"/>
  <c r="CM126" i="3"/>
  <c r="CM357" i="3"/>
  <c r="CS357" i="3" s="1"/>
  <c r="U52" i="3"/>
  <c r="U74" i="3"/>
  <c r="T51" i="3"/>
  <c r="V52" i="3"/>
  <c r="V74" i="3"/>
  <c r="T75" i="3"/>
  <c r="V76" i="3"/>
  <c r="V51" i="3"/>
  <c r="T52" i="3"/>
  <c r="U76" i="3"/>
  <c r="U51" i="3"/>
  <c r="U75" i="3"/>
  <c r="T74" i="3"/>
  <c r="V75" i="3"/>
  <c r="T76" i="3"/>
  <c r="HP372" i="3"/>
  <c r="AJ78" i="3"/>
  <c r="CL357" i="3"/>
  <c r="CR357" i="3" s="1"/>
  <c r="O78" i="3"/>
  <c r="N78" i="3"/>
  <c r="AI78" i="3"/>
  <c r="AK78" i="3"/>
  <c r="AL78" i="3"/>
  <c r="AG78" i="3"/>
  <c r="AP79" i="3"/>
  <c r="AH78" i="3"/>
  <c r="AQ79" i="3"/>
  <c r="AO339" i="3"/>
  <c r="AO352" i="3"/>
  <c r="AO387" i="3"/>
  <c r="AO405" i="3"/>
  <c r="AO22" i="3"/>
  <c r="AO39" i="3"/>
  <c r="AO51" i="3"/>
  <c r="AO75" i="3"/>
  <c r="AO79" i="3"/>
  <c r="AO82" i="3"/>
  <c r="AO99" i="3"/>
  <c r="AO110" i="3"/>
  <c r="AO128" i="3"/>
  <c r="AO188" i="3"/>
  <c r="AO214" i="3"/>
  <c r="AO294" i="3"/>
  <c r="AO304" i="3"/>
  <c r="AO337" i="3"/>
  <c r="AM21" i="3"/>
  <c r="AP21" i="3"/>
  <c r="AM26" i="3"/>
  <c r="AP26" i="3"/>
  <c r="AM33" i="3"/>
  <c r="AP33" i="3"/>
  <c r="AM45" i="3"/>
  <c r="AP45" i="3"/>
  <c r="AM52" i="3"/>
  <c r="AP52" i="3"/>
  <c r="AM74" i="3"/>
  <c r="AP74" i="3"/>
  <c r="AM76" i="3"/>
  <c r="AP76" i="3"/>
  <c r="AM81" i="3"/>
  <c r="AP81" i="3"/>
  <c r="AM83" i="3"/>
  <c r="AP83" i="3"/>
  <c r="AM98" i="3"/>
  <c r="AP98" i="3"/>
  <c r="AM100" i="3"/>
  <c r="AP100" i="3"/>
  <c r="AM105" i="3"/>
  <c r="AP105" i="3"/>
  <c r="AM127" i="3"/>
  <c r="AP127" i="3"/>
  <c r="AM179" i="3"/>
  <c r="AP179" i="3"/>
  <c r="AM189" i="3"/>
  <c r="AP189" i="3"/>
  <c r="AM191" i="3"/>
  <c r="AP191" i="3"/>
  <c r="AO195" i="3"/>
  <c r="AM200" i="3"/>
  <c r="AP200" i="3"/>
  <c r="AM206" i="3"/>
  <c r="AP206" i="3"/>
  <c r="AO248" i="3"/>
  <c r="AM249" i="3"/>
  <c r="AP249" i="3"/>
  <c r="AO255" i="3"/>
  <c r="AM260" i="3"/>
  <c r="AP260" i="3"/>
  <c r="AO265" i="3"/>
  <c r="AM270" i="3"/>
  <c r="AP270" i="3"/>
  <c r="AO275" i="3"/>
  <c r="AM280" i="3"/>
  <c r="AP280" i="3"/>
  <c r="AO285" i="3"/>
  <c r="AM299" i="3"/>
  <c r="AP299" i="3"/>
  <c r="AM336" i="3"/>
  <c r="AP336" i="3"/>
  <c r="AM338" i="3"/>
  <c r="AP338" i="3"/>
  <c r="AM340" i="3"/>
  <c r="AP340" i="3"/>
  <c r="AM345" i="3"/>
  <c r="AP345" i="3"/>
  <c r="AM364" i="3"/>
  <c r="AP364" i="3"/>
  <c r="AM373" i="3"/>
  <c r="AP373" i="3"/>
  <c r="AM394" i="3"/>
  <c r="AP394" i="3"/>
  <c r="CU249" i="3"/>
  <c r="CU299" i="3"/>
  <c r="HU51" i="3"/>
  <c r="HX51" i="3"/>
  <c r="HW52" i="3"/>
  <c r="HW74" i="3"/>
  <c r="HU75" i="3"/>
  <c r="HX75" i="3"/>
  <c r="HW76" i="3"/>
  <c r="AN21" i="3"/>
  <c r="AQ21" i="3"/>
  <c r="AN26" i="3"/>
  <c r="AQ26" i="3"/>
  <c r="AN33" i="3"/>
  <c r="AQ33" i="3"/>
  <c r="AN45" i="3"/>
  <c r="AQ45" i="3"/>
  <c r="AN52" i="3"/>
  <c r="AQ52" i="3"/>
  <c r="AN74" i="3"/>
  <c r="AQ74" i="3"/>
  <c r="AN76" i="3"/>
  <c r="AQ76" i="3"/>
  <c r="AN81" i="3"/>
  <c r="AQ81" i="3"/>
  <c r="AN83" i="3"/>
  <c r="AQ83" i="3"/>
  <c r="AN98" i="3"/>
  <c r="AQ98" i="3"/>
  <c r="AN100" i="3"/>
  <c r="AQ100" i="3"/>
  <c r="AN105" i="3"/>
  <c r="AQ105" i="3"/>
  <c r="AN127" i="3"/>
  <c r="AQ127" i="3"/>
  <c r="AN179" i="3"/>
  <c r="AQ179" i="3"/>
  <c r="AN189" i="3"/>
  <c r="AQ189" i="3"/>
  <c r="AN191" i="3"/>
  <c r="AQ191" i="3"/>
  <c r="AN200" i="3"/>
  <c r="AQ200" i="3"/>
  <c r="AN206" i="3"/>
  <c r="AQ206" i="3"/>
  <c r="AN249" i="3"/>
  <c r="AQ249" i="3"/>
  <c r="AN260" i="3"/>
  <c r="AQ260" i="3"/>
  <c r="AN270" i="3"/>
  <c r="AQ270" i="3"/>
  <c r="AN280" i="3"/>
  <c r="AQ280" i="3"/>
  <c r="AN299" i="3"/>
  <c r="AQ299" i="3"/>
  <c r="AN336" i="3"/>
  <c r="AQ336" i="3"/>
  <c r="AN338" i="3"/>
  <c r="AQ338" i="3"/>
  <c r="AN340" i="3"/>
  <c r="AQ340" i="3"/>
  <c r="AN345" i="3"/>
  <c r="AQ345" i="3"/>
  <c r="AN364" i="3"/>
  <c r="AQ364" i="3"/>
  <c r="AN373" i="3"/>
  <c r="AQ373" i="3"/>
  <c r="AN394" i="3"/>
  <c r="AQ394" i="3"/>
  <c r="CV249" i="3"/>
  <c r="CV299" i="3"/>
  <c r="HV51" i="3"/>
  <c r="HY51" i="3"/>
  <c r="HV75" i="3"/>
  <c r="HY75" i="3"/>
  <c r="AO21" i="3"/>
  <c r="AM22" i="3"/>
  <c r="AP22" i="3"/>
  <c r="AO26" i="3"/>
  <c r="AO33" i="3"/>
  <c r="AM39" i="3"/>
  <c r="AP39" i="3"/>
  <c r="AO45" i="3"/>
  <c r="AM51" i="3"/>
  <c r="AP51" i="3"/>
  <c r="AO52" i="3"/>
  <c r="AO74" i="3"/>
  <c r="AM75" i="3"/>
  <c r="AP75" i="3"/>
  <c r="AO76" i="3"/>
  <c r="AM79" i="3"/>
  <c r="AO81" i="3"/>
  <c r="AM82" i="3"/>
  <c r="AP82" i="3"/>
  <c r="AO83" i="3"/>
  <c r="AO98" i="3"/>
  <c r="AM99" i="3"/>
  <c r="AP99" i="3"/>
  <c r="AO100" i="3"/>
  <c r="AO105" i="3"/>
  <c r="AM110" i="3"/>
  <c r="AP110" i="3"/>
  <c r="AO127" i="3"/>
  <c r="AM128" i="3"/>
  <c r="AP128" i="3"/>
  <c r="AO179" i="3"/>
  <c r="AM188" i="3"/>
  <c r="AP188" i="3"/>
  <c r="AO189" i="3"/>
  <c r="AO191" i="3"/>
  <c r="AM195" i="3"/>
  <c r="AP195" i="3"/>
  <c r="AO200" i="3"/>
  <c r="AO206" i="3"/>
  <c r="AM214" i="3"/>
  <c r="AP214" i="3"/>
  <c r="AM248" i="3"/>
  <c r="AP248" i="3"/>
  <c r="AO249" i="3"/>
  <c r="AM255" i="3"/>
  <c r="AP255" i="3"/>
  <c r="AO260" i="3"/>
  <c r="AM265" i="3"/>
  <c r="AP265" i="3"/>
  <c r="AO270" i="3"/>
  <c r="AM275" i="3"/>
  <c r="AP275" i="3"/>
  <c r="AO280" i="3"/>
  <c r="AM285" i="3"/>
  <c r="AP285" i="3"/>
  <c r="AM294" i="3"/>
  <c r="AP294" i="3"/>
  <c r="AO299" i="3"/>
  <c r="AM304" i="3"/>
  <c r="AP304" i="3"/>
  <c r="AO336" i="3"/>
  <c r="AM337" i="3"/>
  <c r="AP337" i="3"/>
  <c r="AO338" i="3"/>
  <c r="AM339" i="3"/>
  <c r="AP339" i="3"/>
  <c r="AO340" i="3"/>
  <c r="AO345" i="3"/>
  <c r="AM352" i="3"/>
  <c r="AP352" i="3"/>
  <c r="AO364" i="3"/>
  <c r="AO373" i="3"/>
  <c r="AM387" i="3"/>
  <c r="AP387" i="3"/>
  <c r="AO394" i="3"/>
  <c r="AM405" i="3"/>
  <c r="AP405" i="3"/>
  <c r="HW51" i="3"/>
  <c r="HU52" i="3"/>
  <c r="HX52" i="3"/>
  <c r="HU74" i="3"/>
  <c r="HX74" i="3"/>
  <c r="HW75" i="3"/>
  <c r="HU76" i="3"/>
  <c r="HX76" i="3"/>
  <c r="AN22" i="3"/>
  <c r="AQ22" i="3"/>
  <c r="AN39" i="3"/>
  <c r="AQ39" i="3"/>
  <c r="AN51" i="3"/>
  <c r="AQ51" i="3"/>
  <c r="AN75" i="3"/>
  <c r="AQ75" i="3"/>
  <c r="AN79" i="3"/>
  <c r="AN82" i="3"/>
  <c r="AQ82" i="3"/>
  <c r="AN99" i="3"/>
  <c r="AQ99" i="3"/>
  <c r="AN110" i="3"/>
  <c r="AQ110" i="3"/>
  <c r="AN128" i="3"/>
  <c r="AQ128" i="3"/>
  <c r="AN188" i="3"/>
  <c r="AQ188" i="3"/>
  <c r="AN195" i="3"/>
  <c r="AQ195" i="3"/>
  <c r="AN214" i="3"/>
  <c r="AQ214" i="3"/>
  <c r="AN248" i="3"/>
  <c r="AQ248" i="3"/>
  <c r="AN255" i="3"/>
  <c r="AQ255" i="3"/>
  <c r="AN265" i="3"/>
  <c r="AQ265" i="3"/>
  <c r="AN275" i="3"/>
  <c r="AQ275" i="3"/>
  <c r="AN285" i="3"/>
  <c r="AQ285" i="3"/>
  <c r="AN294" i="3"/>
  <c r="AQ294" i="3"/>
  <c r="AN304" i="3"/>
  <c r="AQ304" i="3"/>
  <c r="AN337" i="3"/>
  <c r="AQ337" i="3"/>
  <c r="AN339" i="3"/>
  <c r="AQ339" i="3"/>
  <c r="AN352" i="3"/>
  <c r="AQ352" i="3"/>
  <c r="AN387" i="3"/>
  <c r="AQ387" i="3"/>
  <c r="AN405" i="3"/>
  <c r="AQ405" i="3"/>
  <c r="HV52" i="3"/>
  <c r="HY52" i="3"/>
  <c r="HV74" i="3"/>
  <c r="HY74" i="3"/>
  <c r="HV76" i="3"/>
  <c r="HY76" i="3"/>
  <c r="AD9" i="10" l="1"/>
  <c r="AD23" i="10" s="1"/>
  <c r="S23" i="10"/>
  <c r="AN303" i="3"/>
  <c r="Q23" i="7"/>
  <c r="R23" i="7"/>
  <c r="AN323" i="3"/>
  <c r="V323" i="3"/>
  <c r="U323" i="3"/>
  <c r="HU323" i="3"/>
  <c r="HX323" i="3"/>
  <c r="NG323" i="3"/>
  <c r="CW323" i="3"/>
  <c r="NE323" i="3"/>
  <c r="CU323" i="3"/>
  <c r="AP323" i="3"/>
  <c r="AM323" i="3"/>
  <c r="W323" i="3"/>
  <c r="T323" i="3"/>
  <c r="HV323" i="3"/>
  <c r="IC323" i="3"/>
  <c r="AM78" i="3"/>
  <c r="AO78" i="3"/>
  <c r="AN78" i="3"/>
  <c r="S242" i="3" l="1"/>
  <c r="S224" i="3" s="1"/>
  <c r="R242" i="3"/>
  <c r="R224" i="3" s="1"/>
  <c r="Q242" i="3"/>
  <c r="Q224" i="3" s="1"/>
  <c r="N242" i="3" l="1"/>
  <c r="T242" i="3" s="1"/>
  <c r="P242" i="3"/>
  <c r="V242" i="3" s="1"/>
  <c r="O242" i="3"/>
  <c r="U242" i="3" s="1"/>
  <c r="IB374" i="3" l="1"/>
  <c r="IB375" i="3"/>
  <c r="MR374" i="3"/>
  <c r="MS374" i="3"/>
  <c r="MT374" i="3"/>
  <c r="MU374" i="3"/>
  <c r="MV374" i="3"/>
  <c r="MW374" i="3"/>
  <c r="MR375" i="3"/>
  <c r="MT375" i="3"/>
  <c r="MU375" i="3"/>
  <c r="MV375" i="3"/>
  <c r="MW375" i="3"/>
  <c r="MZ375" i="3" l="1"/>
  <c r="NB374" i="3"/>
  <c r="MY374" i="3"/>
  <c r="NA374" i="3"/>
  <c r="MX374" i="3"/>
  <c r="NA375" i="3"/>
  <c r="MX375" i="3"/>
  <c r="MZ374" i="3"/>
  <c r="MS375" i="3"/>
  <c r="IC374" i="3"/>
  <c r="IC375" i="3"/>
  <c r="NB375" i="3" l="1"/>
  <c r="MY375" i="3"/>
  <c r="AA373" i="3"/>
  <c r="AZ373" i="3"/>
  <c r="BA373" i="3"/>
  <c r="BB373" i="3"/>
  <c r="BC373" i="3"/>
  <c r="BD373" i="3"/>
  <c r="BE373" i="3"/>
  <c r="DE373" i="3"/>
  <c r="DN373" i="3" s="1"/>
  <c r="DF373" i="3"/>
  <c r="DO373" i="3" s="1"/>
  <c r="DG373" i="3"/>
  <c r="DH373" i="3"/>
  <c r="DI373" i="3"/>
  <c r="DJ373" i="3"/>
  <c r="DX373" i="3"/>
  <c r="DY373" i="3"/>
  <c r="DZ373" i="3"/>
  <c r="EA373" i="3"/>
  <c r="EB373" i="3"/>
  <c r="EC373" i="3"/>
  <c r="EQ373" i="3"/>
  <c r="ER373" i="3"/>
  <c r="FA373" i="3" s="1"/>
  <c r="ES373" i="3"/>
  <c r="ET373" i="3"/>
  <c r="EU373" i="3"/>
  <c r="EV373" i="3"/>
  <c r="FJ373" i="3"/>
  <c r="FK373" i="3"/>
  <c r="FL373" i="3"/>
  <c r="FM373" i="3"/>
  <c r="FN373" i="3"/>
  <c r="FO373" i="3"/>
  <c r="GC373" i="3"/>
  <c r="GD373" i="3"/>
  <c r="GE373" i="3"/>
  <c r="GF373" i="3"/>
  <c r="GG373" i="3"/>
  <c r="GH373" i="3"/>
  <c r="HI373" i="3"/>
  <c r="IB373" i="3"/>
  <c r="JA373" i="3"/>
  <c r="JB373" i="3"/>
  <c r="JC373" i="3"/>
  <c r="JD373" i="3"/>
  <c r="JE373" i="3"/>
  <c r="JF373" i="3"/>
  <c r="JW373" i="3"/>
  <c r="JZ373" i="3" s="1"/>
  <c r="JX373" i="3"/>
  <c r="KA373" i="3" s="1"/>
  <c r="JY373" i="3"/>
  <c r="KB373" i="3" s="1"/>
  <c r="KM373" i="3"/>
  <c r="KN373" i="3"/>
  <c r="KO373" i="3"/>
  <c r="KP373" i="3"/>
  <c r="KQ373" i="3"/>
  <c r="KR373" i="3"/>
  <c r="LF373" i="3"/>
  <c r="LG373" i="3"/>
  <c r="LH373" i="3"/>
  <c r="LI373" i="3"/>
  <c r="LJ373" i="3"/>
  <c r="LK373" i="3"/>
  <c r="LY373" i="3"/>
  <c r="LZ373" i="3"/>
  <c r="MA373" i="3"/>
  <c r="MB373" i="3"/>
  <c r="MC373" i="3"/>
  <c r="MD373" i="3"/>
  <c r="BH373" i="3" l="1"/>
  <c r="BF373" i="3"/>
  <c r="BG373" i="3"/>
  <c r="HD373" i="3"/>
  <c r="FR373" i="3"/>
  <c r="EF373" i="3"/>
  <c r="LM373" i="3"/>
  <c r="LP373" i="3"/>
  <c r="JG373" i="3"/>
  <c r="JJ373" i="3"/>
  <c r="HB373" i="3"/>
  <c r="GK373" i="3"/>
  <c r="FP373" i="3"/>
  <c r="FS373" i="3"/>
  <c r="ED373" i="3"/>
  <c r="EG373" i="3"/>
  <c r="MG373" i="3"/>
  <c r="LL373" i="3"/>
  <c r="LO373" i="3"/>
  <c r="KU373" i="3"/>
  <c r="GJ373" i="3"/>
  <c r="GM373" i="3"/>
  <c r="MF373" i="3"/>
  <c r="MI373" i="3"/>
  <c r="KT373" i="3"/>
  <c r="KW373" i="3"/>
  <c r="JI373" i="3"/>
  <c r="GI373" i="3"/>
  <c r="GL373" i="3"/>
  <c r="BJ373" i="3"/>
  <c r="ME373" i="3"/>
  <c r="MH373" i="3"/>
  <c r="LN373" i="3"/>
  <c r="KS373" i="3"/>
  <c r="KV373" i="3"/>
  <c r="JH373" i="3"/>
  <c r="JK373" i="3"/>
  <c r="HC373" i="3"/>
  <c r="FQ373" i="3"/>
  <c r="FT373" i="3"/>
  <c r="EE373" i="3"/>
  <c r="EH373" i="3"/>
  <c r="BI373" i="3"/>
  <c r="EW373" i="3"/>
  <c r="IC373" i="3"/>
  <c r="HJ373" i="3"/>
  <c r="EY373" i="3"/>
  <c r="AB373" i="3"/>
  <c r="EZ373" i="3"/>
  <c r="DK373" i="3"/>
  <c r="DL373" i="3"/>
  <c r="EX373" i="3"/>
  <c r="BA209" i="2" l="1"/>
  <c r="AZ209" i="2"/>
  <c r="AO209" i="2"/>
  <c r="AN209" i="2"/>
  <c r="AF210" i="2"/>
  <c r="AE209" i="2"/>
  <c r="AE210" i="2" s="1"/>
  <c r="AR209" i="2"/>
  <c r="AQ209" i="2"/>
  <c r="W209" i="2"/>
  <c r="V209" i="2"/>
  <c r="N210" i="2"/>
  <c r="M210" i="2"/>
  <c r="H210" i="2"/>
  <c r="G209" i="2"/>
  <c r="G210" i="2" s="1"/>
  <c r="T210" i="2"/>
  <c r="S209" i="2"/>
  <c r="S210" i="2" s="1"/>
  <c r="MW402" i="3" l="1"/>
  <c r="MV402" i="3"/>
  <c r="MU402" i="3"/>
  <c r="MT402" i="3"/>
  <c r="MS402" i="3"/>
  <c r="MR402" i="3"/>
  <c r="MW401" i="3"/>
  <c r="MV401" i="3"/>
  <c r="MU401" i="3"/>
  <c r="MT401" i="3"/>
  <c r="MS401" i="3"/>
  <c r="MR401" i="3"/>
  <c r="MW400" i="3"/>
  <c r="MV400" i="3"/>
  <c r="MU400" i="3"/>
  <c r="MT400" i="3"/>
  <c r="MS400" i="3"/>
  <c r="MR400" i="3"/>
  <c r="MW399" i="3"/>
  <c r="MV399" i="3"/>
  <c r="MU399" i="3"/>
  <c r="MT399" i="3"/>
  <c r="MS399" i="3"/>
  <c r="MR399" i="3"/>
  <c r="MW391" i="3"/>
  <c r="MV391" i="3"/>
  <c r="MU391" i="3"/>
  <c r="MT391" i="3"/>
  <c r="MS391" i="3"/>
  <c r="MR391" i="3"/>
  <c r="MW390" i="3"/>
  <c r="MV390" i="3"/>
  <c r="MU390" i="3"/>
  <c r="MT390" i="3"/>
  <c r="MS390" i="3"/>
  <c r="MR390" i="3"/>
  <c r="MW389" i="3"/>
  <c r="MV389" i="3"/>
  <c r="MU389" i="3"/>
  <c r="MT389" i="3"/>
  <c r="MS389" i="3"/>
  <c r="MR389" i="3"/>
  <c r="MW388" i="3"/>
  <c r="MV388" i="3"/>
  <c r="MU388" i="3"/>
  <c r="MT388" i="3"/>
  <c r="MS388" i="3"/>
  <c r="MR388" i="3"/>
  <c r="MW370" i="3"/>
  <c r="MV370" i="3"/>
  <c r="MU370" i="3"/>
  <c r="MT370" i="3"/>
  <c r="MS370" i="3"/>
  <c r="MR370" i="3"/>
  <c r="MW369" i="3"/>
  <c r="MV369" i="3"/>
  <c r="MU369" i="3"/>
  <c r="MT369" i="3"/>
  <c r="MS369" i="3"/>
  <c r="MR369" i="3"/>
  <c r="MW368" i="3"/>
  <c r="MV368" i="3"/>
  <c r="MU368" i="3"/>
  <c r="MT368" i="3"/>
  <c r="MS368" i="3"/>
  <c r="MR368" i="3"/>
  <c r="MW356" i="3"/>
  <c r="MV356" i="3"/>
  <c r="MU356" i="3"/>
  <c r="MT356" i="3"/>
  <c r="MS356" i="3"/>
  <c r="MR356" i="3"/>
  <c r="MW355" i="3"/>
  <c r="MV355" i="3"/>
  <c r="MU355" i="3"/>
  <c r="MT355" i="3"/>
  <c r="MS355" i="3"/>
  <c r="MR355" i="3"/>
  <c r="MW354" i="3"/>
  <c r="MV354" i="3"/>
  <c r="MU354" i="3"/>
  <c r="MT354" i="3"/>
  <c r="MS354" i="3"/>
  <c r="MR354" i="3"/>
  <c r="MW350" i="3"/>
  <c r="MV350" i="3"/>
  <c r="MU350" i="3"/>
  <c r="MT350" i="3"/>
  <c r="MS350" i="3"/>
  <c r="MR350" i="3"/>
  <c r="MW349" i="3"/>
  <c r="MV349" i="3"/>
  <c r="MU349" i="3"/>
  <c r="MT349" i="3"/>
  <c r="MS349" i="3"/>
  <c r="MR349" i="3"/>
  <c r="MW348" i="3"/>
  <c r="MV348" i="3"/>
  <c r="MU348" i="3"/>
  <c r="MT348" i="3"/>
  <c r="MS348" i="3"/>
  <c r="MR348" i="3"/>
  <c r="MW347" i="3"/>
  <c r="MV347" i="3"/>
  <c r="MU347" i="3"/>
  <c r="MT347" i="3"/>
  <c r="MS347" i="3"/>
  <c r="MR347" i="3"/>
  <c r="MW346" i="3"/>
  <c r="MV346" i="3"/>
  <c r="MU346" i="3"/>
  <c r="MT346" i="3"/>
  <c r="MS346" i="3"/>
  <c r="MR346" i="3"/>
  <c r="MW333" i="3"/>
  <c r="MV333" i="3"/>
  <c r="MU333" i="3"/>
  <c r="MT333" i="3"/>
  <c r="MS333" i="3"/>
  <c r="MR333" i="3"/>
  <c r="MW332" i="3"/>
  <c r="MV332" i="3"/>
  <c r="MU332" i="3"/>
  <c r="MT332" i="3"/>
  <c r="MS332" i="3"/>
  <c r="MR332" i="3"/>
  <c r="MW331" i="3"/>
  <c r="MV331" i="3"/>
  <c r="MU331" i="3"/>
  <c r="MT331" i="3"/>
  <c r="MS331" i="3"/>
  <c r="MR331" i="3"/>
  <c r="MW330" i="3"/>
  <c r="MV330" i="3"/>
  <c r="MU330" i="3"/>
  <c r="MT330" i="3"/>
  <c r="MS330" i="3"/>
  <c r="MR330" i="3"/>
  <c r="MW309" i="3"/>
  <c r="MV309" i="3"/>
  <c r="MU309" i="3"/>
  <c r="MT309" i="3"/>
  <c r="MS309" i="3"/>
  <c r="MR309" i="3"/>
  <c r="MW308" i="3"/>
  <c r="MV308" i="3"/>
  <c r="MU308" i="3"/>
  <c r="MT308" i="3"/>
  <c r="MS308" i="3"/>
  <c r="MR308" i="3"/>
  <c r="MW307" i="3"/>
  <c r="MV307" i="3"/>
  <c r="MU307" i="3"/>
  <c r="MT307" i="3"/>
  <c r="MS307" i="3"/>
  <c r="MR307" i="3"/>
  <c r="MW306" i="3"/>
  <c r="MV306" i="3"/>
  <c r="MU306" i="3"/>
  <c r="MT306" i="3"/>
  <c r="MS306" i="3"/>
  <c r="MR306" i="3"/>
  <c r="MW305" i="3"/>
  <c r="MV305" i="3"/>
  <c r="MU305" i="3"/>
  <c r="MT305" i="3"/>
  <c r="MS305" i="3"/>
  <c r="MR305" i="3"/>
  <c r="MW302" i="3"/>
  <c r="MV302" i="3"/>
  <c r="MU302" i="3"/>
  <c r="MT302" i="3"/>
  <c r="MS302" i="3"/>
  <c r="MR302" i="3"/>
  <c r="MW301" i="3"/>
  <c r="MV301" i="3"/>
  <c r="MU301" i="3"/>
  <c r="MT301" i="3"/>
  <c r="MS301" i="3"/>
  <c r="MR301" i="3"/>
  <c r="MW300" i="3"/>
  <c r="MV300" i="3"/>
  <c r="MU300" i="3"/>
  <c r="MT300" i="3"/>
  <c r="MS300" i="3"/>
  <c r="MR300" i="3"/>
  <c r="MW297" i="3"/>
  <c r="MV297" i="3"/>
  <c r="MU297" i="3"/>
  <c r="MT297" i="3"/>
  <c r="MS297" i="3"/>
  <c r="MR297" i="3"/>
  <c r="MW296" i="3"/>
  <c r="MV296" i="3"/>
  <c r="MU296" i="3"/>
  <c r="MT296" i="3"/>
  <c r="MS296" i="3"/>
  <c r="MR296" i="3"/>
  <c r="MW295" i="3"/>
  <c r="MV295" i="3"/>
  <c r="MU295" i="3"/>
  <c r="MT295" i="3"/>
  <c r="MS295" i="3"/>
  <c r="MR295" i="3"/>
  <c r="MW292" i="3"/>
  <c r="MV292" i="3"/>
  <c r="MU292" i="3"/>
  <c r="MT292" i="3"/>
  <c r="MS292" i="3"/>
  <c r="MR292" i="3"/>
  <c r="MW291" i="3"/>
  <c r="MV291" i="3"/>
  <c r="MU291" i="3"/>
  <c r="MT291" i="3"/>
  <c r="MS291" i="3"/>
  <c r="MR291" i="3"/>
  <c r="MW290" i="3"/>
  <c r="MV290" i="3"/>
  <c r="MU290" i="3"/>
  <c r="MT290" i="3"/>
  <c r="MS290" i="3"/>
  <c r="MR290" i="3"/>
  <c r="MW288" i="3"/>
  <c r="MV288" i="3"/>
  <c r="MU288" i="3"/>
  <c r="MT288" i="3"/>
  <c r="MS288" i="3"/>
  <c r="MR288" i="3"/>
  <c r="MW287" i="3"/>
  <c r="MV287" i="3"/>
  <c r="MU287" i="3"/>
  <c r="MT287" i="3"/>
  <c r="MS287" i="3"/>
  <c r="MR287" i="3"/>
  <c r="MW286" i="3"/>
  <c r="MV286" i="3"/>
  <c r="MU286" i="3"/>
  <c r="MT286" i="3"/>
  <c r="MS286" i="3"/>
  <c r="MR286" i="3"/>
  <c r="MW283" i="3"/>
  <c r="MV283" i="3"/>
  <c r="MU283" i="3"/>
  <c r="MT283" i="3"/>
  <c r="MS283" i="3"/>
  <c r="MR283" i="3"/>
  <c r="MW282" i="3"/>
  <c r="MV282" i="3"/>
  <c r="MU282" i="3"/>
  <c r="MT282" i="3"/>
  <c r="MS282" i="3"/>
  <c r="MR282" i="3"/>
  <c r="MW281" i="3"/>
  <c r="MV281" i="3"/>
  <c r="MU281" i="3"/>
  <c r="MT281" i="3"/>
  <c r="MS281" i="3"/>
  <c r="MR281" i="3"/>
  <c r="MW278" i="3"/>
  <c r="MV278" i="3"/>
  <c r="MU278" i="3"/>
  <c r="MT278" i="3"/>
  <c r="MS278" i="3"/>
  <c r="MR278" i="3"/>
  <c r="MW277" i="3"/>
  <c r="MV277" i="3"/>
  <c r="MU277" i="3"/>
  <c r="MT277" i="3"/>
  <c r="MS277" i="3"/>
  <c r="MR277" i="3"/>
  <c r="MW276" i="3"/>
  <c r="MV276" i="3"/>
  <c r="MU276" i="3"/>
  <c r="MT276" i="3"/>
  <c r="MS276" i="3"/>
  <c r="MR276" i="3"/>
  <c r="MW273" i="3"/>
  <c r="MV273" i="3"/>
  <c r="MU273" i="3"/>
  <c r="MT273" i="3"/>
  <c r="MS273" i="3"/>
  <c r="MR273" i="3"/>
  <c r="MW272" i="3"/>
  <c r="MV272" i="3"/>
  <c r="MU272" i="3"/>
  <c r="MT272" i="3"/>
  <c r="MS272" i="3"/>
  <c r="MR272" i="3"/>
  <c r="MW271" i="3"/>
  <c r="MV271" i="3"/>
  <c r="MU271" i="3"/>
  <c r="MT271" i="3"/>
  <c r="MS271" i="3"/>
  <c r="MR271" i="3"/>
  <c r="MW268" i="3"/>
  <c r="MV268" i="3"/>
  <c r="MU268" i="3"/>
  <c r="MT268" i="3"/>
  <c r="MS268" i="3"/>
  <c r="MR268" i="3"/>
  <c r="MW267" i="3"/>
  <c r="MV267" i="3"/>
  <c r="MU267" i="3"/>
  <c r="MT267" i="3"/>
  <c r="MS267" i="3"/>
  <c r="MR267" i="3"/>
  <c r="MW266" i="3"/>
  <c r="MV266" i="3"/>
  <c r="MU266" i="3"/>
  <c r="MT266" i="3"/>
  <c r="MS266" i="3"/>
  <c r="MR266" i="3"/>
  <c r="MW263" i="3"/>
  <c r="MV263" i="3"/>
  <c r="MU263" i="3"/>
  <c r="MT263" i="3"/>
  <c r="MS263" i="3"/>
  <c r="MR263" i="3"/>
  <c r="MW262" i="3"/>
  <c r="MV262" i="3"/>
  <c r="MU262" i="3"/>
  <c r="MT262" i="3"/>
  <c r="MS262" i="3"/>
  <c r="MR262" i="3"/>
  <c r="MW261" i="3"/>
  <c r="MV261" i="3"/>
  <c r="MU261" i="3"/>
  <c r="MT261" i="3"/>
  <c r="MS261" i="3"/>
  <c r="MR261" i="3"/>
  <c r="MW258" i="3"/>
  <c r="MV258" i="3"/>
  <c r="MU258" i="3"/>
  <c r="MT258" i="3"/>
  <c r="MS258" i="3"/>
  <c r="MR258" i="3"/>
  <c r="MW257" i="3"/>
  <c r="MV257" i="3"/>
  <c r="MU257" i="3"/>
  <c r="MT257" i="3"/>
  <c r="MS257" i="3"/>
  <c r="MR257" i="3"/>
  <c r="MW256" i="3"/>
  <c r="MV256" i="3"/>
  <c r="MU256" i="3"/>
  <c r="MT256" i="3"/>
  <c r="MS256" i="3"/>
  <c r="MR256" i="3"/>
  <c r="MW252" i="3"/>
  <c r="MV252" i="3"/>
  <c r="MU252" i="3"/>
  <c r="MT252" i="3"/>
  <c r="MS252" i="3"/>
  <c r="MR252" i="3"/>
  <c r="MW251" i="3"/>
  <c r="MV251" i="3"/>
  <c r="MU251" i="3"/>
  <c r="MT251" i="3"/>
  <c r="MS251" i="3"/>
  <c r="MR251" i="3"/>
  <c r="MW250" i="3"/>
  <c r="MV250" i="3"/>
  <c r="MU250" i="3"/>
  <c r="MT250" i="3"/>
  <c r="MS250" i="3"/>
  <c r="MR250" i="3"/>
  <c r="MW245" i="3"/>
  <c r="MV245" i="3"/>
  <c r="MU245" i="3"/>
  <c r="MT245" i="3"/>
  <c r="MS245" i="3"/>
  <c r="MR245" i="3"/>
  <c r="MW244" i="3"/>
  <c r="MV244" i="3"/>
  <c r="MU244" i="3"/>
  <c r="MT244" i="3"/>
  <c r="MS244" i="3"/>
  <c r="MR244" i="3"/>
  <c r="MW243" i="3"/>
  <c r="MV243" i="3"/>
  <c r="MU243" i="3"/>
  <c r="MT243" i="3"/>
  <c r="MS243" i="3"/>
  <c r="MR243" i="3"/>
  <c r="MW241" i="3"/>
  <c r="MV241" i="3"/>
  <c r="MU241" i="3"/>
  <c r="MT241" i="3"/>
  <c r="MS241" i="3"/>
  <c r="MR241" i="3"/>
  <c r="MW234" i="3"/>
  <c r="MV234" i="3"/>
  <c r="MU234" i="3"/>
  <c r="MT234" i="3"/>
  <c r="MS234" i="3"/>
  <c r="MR234" i="3"/>
  <c r="MW211" i="3"/>
  <c r="MV211" i="3"/>
  <c r="MU211" i="3"/>
  <c r="MT211" i="3"/>
  <c r="MS211" i="3"/>
  <c r="MR211" i="3"/>
  <c r="MW210" i="3"/>
  <c r="MV210" i="3"/>
  <c r="MU210" i="3"/>
  <c r="MT210" i="3"/>
  <c r="MS210" i="3"/>
  <c r="MR210" i="3"/>
  <c r="MW209" i="3"/>
  <c r="MV209" i="3"/>
  <c r="MU209" i="3"/>
  <c r="MT209" i="3"/>
  <c r="MS209" i="3"/>
  <c r="MR209" i="3"/>
  <c r="MW208" i="3"/>
  <c r="MV208" i="3"/>
  <c r="MU208" i="3"/>
  <c r="MT208" i="3"/>
  <c r="MS208" i="3"/>
  <c r="MR208" i="3"/>
  <c r="MW207" i="3"/>
  <c r="MV207" i="3"/>
  <c r="MU207" i="3"/>
  <c r="MT207" i="3"/>
  <c r="MS207" i="3"/>
  <c r="MR207" i="3"/>
  <c r="MW204" i="3"/>
  <c r="MV204" i="3"/>
  <c r="MU204" i="3"/>
  <c r="MT204" i="3"/>
  <c r="MS204" i="3"/>
  <c r="MR204" i="3"/>
  <c r="MW198" i="3"/>
  <c r="MV198" i="3"/>
  <c r="MU198" i="3"/>
  <c r="MT198" i="3"/>
  <c r="MS198" i="3"/>
  <c r="MR198" i="3"/>
  <c r="MW192" i="3"/>
  <c r="MV192" i="3"/>
  <c r="MU192" i="3"/>
  <c r="MT192" i="3"/>
  <c r="MS192" i="3"/>
  <c r="MR192" i="3"/>
  <c r="MW186" i="3"/>
  <c r="MV186" i="3"/>
  <c r="MU186" i="3"/>
  <c r="MT186" i="3"/>
  <c r="MS186" i="3"/>
  <c r="MR186" i="3"/>
  <c r="MW185" i="3"/>
  <c r="MV185" i="3"/>
  <c r="MU185" i="3"/>
  <c r="MT185" i="3"/>
  <c r="MS185" i="3"/>
  <c r="MR185" i="3"/>
  <c r="MW184" i="3"/>
  <c r="MV184" i="3"/>
  <c r="MU184" i="3"/>
  <c r="MT184" i="3"/>
  <c r="MS184" i="3"/>
  <c r="MR184" i="3"/>
  <c r="MW182" i="3"/>
  <c r="MV182" i="3"/>
  <c r="MU182" i="3"/>
  <c r="MT182" i="3"/>
  <c r="MS182" i="3"/>
  <c r="MR182" i="3"/>
  <c r="MW181" i="3"/>
  <c r="MV181" i="3"/>
  <c r="MU181" i="3"/>
  <c r="MT181" i="3"/>
  <c r="MS181" i="3"/>
  <c r="MR181" i="3"/>
  <c r="MW180" i="3"/>
  <c r="MV180" i="3"/>
  <c r="MU180" i="3"/>
  <c r="MT180" i="3"/>
  <c r="MS180" i="3"/>
  <c r="MR180" i="3"/>
  <c r="MW168" i="3"/>
  <c r="MV168" i="3"/>
  <c r="MU168" i="3"/>
  <c r="MT168" i="3"/>
  <c r="MS168" i="3"/>
  <c r="MR168" i="3"/>
  <c r="MW124" i="3"/>
  <c r="MV124" i="3"/>
  <c r="MU124" i="3"/>
  <c r="MT124" i="3"/>
  <c r="MS124" i="3"/>
  <c r="MR124" i="3"/>
  <c r="MW123" i="3"/>
  <c r="MV123" i="3"/>
  <c r="MU123" i="3"/>
  <c r="MT123" i="3"/>
  <c r="MS123" i="3"/>
  <c r="MR123" i="3"/>
  <c r="MW122" i="3"/>
  <c r="MV122" i="3"/>
  <c r="MU122" i="3"/>
  <c r="MT122" i="3"/>
  <c r="MS122" i="3"/>
  <c r="MR122" i="3"/>
  <c r="MW121" i="3"/>
  <c r="MV121" i="3"/>
  <c r="MU121" i="3"/>
  <c r="MT121" i="3"/>
  <c r="MS121" i="3"/>
  <c r="MR121" i="3"/>
  <c r="MW113" i="3"/>
  <c r="MV113" i="3"/>
  <c r="MU113" i="3"/>
  <c r="MT113" i="3"/>
  <c r="MS113" i="3"/>
  <c r="MR113" i="3"/>
  <c r="MW112" i="3"/>
  <c r="MV112" i="3"/>
  <c r="MU112" i="3"/>
  <c r="MT112" i="3"/>
  <c r="MS112" i="3"/>
  <c r="MR112" i="3"/>
  <c r="MW111" i="3"/>
  <c r="MV111" i="3"/>
  <c r="MU111" i="3"/>
  <c r="MT111" i="3"/>
  <c r="MS111" i="3"/>
  <c r="MR111" i="3"/>
  <c r="MW108" i="3"/>
  <c r="MV108" i="3"/>
  <c r="MU108" i="3"/>
  <c r="MT108" i="3"/>
  <c r="MS108" i="3"/>
  <c r="MR108" i="3"/>
  <c r="MW107" i="3"/>
  <c r="MV107" i="3"/>
  <c r="MU107" i="3"/>
  <c r="MT107" i="3"/>
  <c r="MS107" i="3"/>
  <c r="MR107" i="3"/>
  <c r="MW106" i="3"/>
  <c r="MV106" i="3"/>
  <c r="MU106" i="3"/>
  <c r="MT106" i="3"/>
  <c r="MS106" i="3"/>
  <c r="MR106" i="3"/>
  <c r="MW103" i="3"/>
  <c r="MV103" i="3"/>
  <c r="MU103" i="3"/>
  <c r="MT103" i="3"/>
  <c r="MS103" i="3"/>
  <c r="MR103" i="3"/>
  <c r="MW102" i="3"/>
  <c r="MV102" i="3"/>
  <c r="MU102" i="3"/>
  <c r="MT102" i="3"/>
  <c r="MS102" i="3"/>
  <c r="MR102" i="3"/>
  <c r="MW72" i="3"/>
  <c r="MV72" i="3"/>
  <c r="MU72" i="3"/>
  <c r="MT72" i="3"/>
  <c r="MS72" i="3"/>
  <c r="MR72" i="3"/>
  <c r="MW71" i="3"/>
  <c r="MV71" i="3"/>
  <c r="MU71" i="3"/>
  <c r="MT71" i="3"/>
  <c r="MS71" i="3"/>
  <c r="MR71" i="3"/>
  <c r="MW70" i="3"/>
  <c r="MV70" i="3"/>
  <c r="MU70" i="3"/>
  <c r="MT70" i="3"/>
  <c r="MS70" i="3"/>
  <c r="MR70" i="3"/>
  <c r="MW69" i="3"/>
  <c r="MV69" i="3"/>
  <c r="MU69" i="3"/>
  <c r="MT69" i="3"/>
  <c r="MS69" i="3"/>
  <c r="MR69" i="3"/>
  <c r="MW66" i="3"/>
  <c r="MV66" i="3"/>
  <c r="MU66" i="3"/>
  <c r="MT66" i="3"/>
  <c r="MS66" i="3"/>
  <c r="MR66" i="3"/>
  <c r="MW65" i="3"/>
  <c r="MV65" i="3"/>
  <c r="MU65" i="3"/>
  <c r="MT65" i="3"/>
  <c r="MS65" i="3"/>
  <c r="MR65" i="3"/>
  <c r="MW64" i="3"/>
  <c r="MV64" i="3"/>
  <c r="MU64" i="3"/>
  <c r="MT64" i="3"/>
  <c r="MS64" i="3"/>
  <c r="MR64" i="3"/>
  <c r="MW63" i="3"/>
  <c r="MV63" i="3"/>
  <c r="MU63" i="3"/>
  <c r="MT63" i="3"/>
  <c r="MS63" i="3"/>
  <c r="MR63" i="3"/>
  <c r="MW60" i="3"/>
  <c r="MV60" i="3"/>
  <c r="MU60" i="3"/>
  <c r="MT60" i="3"/>
  <c r="MS60" i="3"/>
  <c r="MR60" i="3"/>
  <c r="MW59" i="3"/>
  <c r="MV59" i="3"/>
  <c r="MU59" i="3"/>
  <c r="MT59" i="3"/>
  <c r="MS59" i="3"/>
  <c r="MR59" i="3"/>
  <c r="MW58" i="3"/>
  <c r="MV58" i="3"/>
  <c r="MU58" i="3"/>
  <c r="MT58" i="3"/>
  <c r="MS58" i="3"/>
  <c r="MR58" i="3"/>
  <c r="MW57" i="3"/>
  <c r="MV57" i="3"/>
  <c r="MU57" i="3"/>
  <c r="MT57" i="3"/>
  <c r="MS57" i="3"/>
  <c r="MR57" i="3"/>
  <c r="MW54" i="3"/>
  <c r="MV54" i="3"/>
  <c r="MU54" i="3"/>
  <c r="MT54" i="3"/>
  <c r="MS54" i="3"/>
  <c r="MR54" i="3"/>
  <c r="MW53" i="3"/>
  <c r="MV53" i="3"/>
  <c r="MU53" i="3"/>
  <c r="MT53" i="3"/>
  <c r="MS53" i="3"/>
  <c r="MR53" i="3"/>
  <c r="MW49" i="3"/>
  <c r="MV49" i="3"/>
  <c r="MU49" i="3"/>
  <c r="MT49" i="3"/>
  <c r="MS49" i="3"/>
  <c r="MR49" i="3"/>
  <c r="MW48" i="3"/>
  <c r="MV48" i="3"/>
  <c r="MU48" i="3"/>
  <c r="MT48" i="3"/>
  <c r="MS48" i="3"/>
  <c r="MR48" i="3"/>
  <c r="MW46" i="3"/>
  <c r="MV46" i="3"/>
  <c r="MU46" i="3"/>
  <c r="MT46" i="3"/>
  <c r="MS46" i="3"/>
  <c r="MR46" i="3"/>
  <c r="MW42" i="3"/>
  <c r="MV42" i="3"/>
  <c r="MU42" i="3"/>
  <c r="MT42" i="3"/>
  <c r="MS42" i="3"/>
  <c r="MR42" i="3"/>
  <c r="MW41" i="3"/>
  <c r="MV41" i="3"/>
  <c r="MU41" i="3"/>
  <c r="MT41" i="3"/>
  <c r="MS41" i="3"/>
  <c r="MR41" i="3"/>
  <c r="MW40" i="3"/>
  <c r="MV40" i="3"/>
  <c r="MU40" i="3"/>
  <c r="MT40" i="3"/>
  <c r="MS40" i="3"/>
  <c r="MR40" i="3"/>
  <c r="MW36" i="3"/>
  <c r="MV36" i="3"/>
  <c r="MU36" i="3"/>
  <c r="MT36" i="3"/>
  <c r="MS36" i="3"/>
  <c r="MR36" i="3"/>
  <c r="MW35" i="3"/>
  <c r="MV35" i="3"/>
  <c r="MU35" i="3"/>
  <c r="MT35" i="3"/>
  <c r="MS35" i="3"/>
  <c r="MR35" i="3"/>
  <c r="MW34" i="3"/>
  <c r="MV34" i="3"/>
  <c r="MU34" i="3"/>
  <c r="MT34" i="3"/>
  <c r="MS34" i="3"/>
  <c r="MR34" i="3"/>
  <c r="MW23" i="3"/>
  <c r="MV23" i="3"/>
  <c r="MU23" i="3"/>
  <c r="MT23" i="3"/>
  <c r="MS23" i="3"/>
  <c r="MR23" i="3"/>
  <c r="MW19" i="3"/>
  <c r="MV19" i="3"/>
  <c r="MU19" i="3"/>
  <c r="MT19" i="3"/>
  <c r="MS19" i="3"/>
  <c r="MR19" i="3"/>
  <c r="MD190" i="3"/>
  <c r="MC190" i="3"/>
  <c r="MB190" i="3"/>
  <c r="MA190" i="3"/>
  <c r="LZ190" i="3"/>
  <c r="LY190" i="3"/>
  <c r="LX190" i="3"/>
  <c r="LW190" i="3"/>
  <c r="LT190" i="3"/>
  <c r="LS190" i="3"/>
  <c r="LK190" i="3"/>
  <c r="LJ190" i="3"/>
  <c r="LI190" i="3"/>
  <c r="LH190" i="3"/>
  <c r="LG190" i="3"/>
  <c r="LF190" i="3"/>
  <c r="LE190" i="3"/>
  <c r="LD190" i="3"/>
  <c r="LA190" i="3"/>
  <c r="KZ190" i="3"/>
  <c r="KR190" i="3"/>
  <c r="KQ190" i="3"/>
  <c r="KP190" i="3"/>
  <c r="KO190" i="3"/>
  <c r="KN190" i="3"/>
  <c r="KM190" i="3"/>
  <c r="KL190" i="3"/>
  <c r="KK190" i="3"/>
  <c r="KH190" i="3"/>
  <c r="KG190" i="3"/>
  <c r="JY190" i="3"/>
  <c r="KB190" i="3" s="1"/>
  <c r="JX190" i="3"/>
  <c r="KA190" i="3" s="1"/>
  <c r="JW190" i="3"/>
  <c r="JZ190" i="3" s="1"/>
  <c r="JS190" i="3"/>
  <c r="KD190" i="3" s="1"/>
  <c r="JR190" i="3"/>
  <c r="KC190" i="3" s="1"/>
  <c r="JO190" i="3"/>
  <c r="JN190" i="3"/>
  <c r="IZ190" i="3"/>
  <c r="IY190" i="3"/>
  <c r="IV190" i="3"/>
  <c r="IU190" i="3"/>
  <c r="IR190" i="3"/>
  <c r="IQ190" i="3"/>
  <c r="IP190" i="3"/>
  <c r="IO190" i="3"/>
  <c r="IN190" i="3"/>
  <c r="IM190" i="3"/>
  <c r="IL190" i="3"/>
  <c r="IK190" i="3"/>
  <c r="IJ190" i="3"/>
  <c r="II190" i="3"/>
  <c r="IH190" i="3"/>
  <c r="IG190" i="3"/>
  <c r="IF190" i="3"/>
  <c r="HN190" i="3"/>
  <c r="HM190" i="3"/>
  <c r="HJ190" i="3"/>
  <c r="HI190" i="3"/>
  <c r="GU190" i="3"/>
  <c r="GT190" i="3"/>
  <c r="GQ190" i="3"/>
  <c r="GP190" i="3"/>
  <c r="GH190" i="3"/>
  <c r="GG190" i="3"/>
  <c r="GF190" i="3"/>
  <c r="GE190" i="3"/>
  <c r="GD190" i="3"/>
  <c r="GC190" i="3"/>
  <c r="GB190" i="3"/>
  <c r="GA190" i="3"/>
  <c r="FX190" i="3"/>
  <c r="FW190" i="3"/>
  <c r="FO190" i="3"/>
  <c r="FN190" i="3"/>
  <c r="FM190" i="3"/>
  <c r="FL190" i="3"/>
  <c r="FK190" i="3"/>
  <c r="FJ190" i="3"/>
  <c r="FI190" i="3"/>
  <c r="FH190" i="3"/>
  <c r="FE190" i="3"/>
  <c r="FD190" i="3"/>
  <c r="FA190" i="3"/>
  <c r="EZ190" i="3"/>
  <c r="EY190" i="3"/>
  <c r="EX190" i="3"/>
  <c r="EW190" i="3"/>
  <c r="EV190" i="3"/>
  <c r="EU190" i="3"/>
  <c r="ET190" i="3"/>
  <c r="ES190" i="3"/>
  <c r="ER190" i="3"/>
  <c r="EQ190" i="3"/>
  <c r="EP190" i="3"/>
  <c r="EO190" i="3"/>
  <c r="EL190" i="3"/>
  <c r="EK190" i="3"/>
  <c r="EC190" i="3"/>
  <c r="EB190" i="3"/>
  <c r="EA190" i="3"/>
  <c r="DZ190" i="3"/>
  <c r="DY190" i="3"/>
  <c r="DX190" i="3"/>
  <c r="DW190" i="3"/>
  <c r="DV190" i="3"/>
  <c r="DS190" i="3"/>
  <c r="DR190" i="3"/>
  <c r="DM190" i="3"/>
  <c r="DL190" i="3"/>
  <c r="DK190" i="3"/>
  <c r="DJ190" i="3"/>
  <c r="DI190" i="3"/>
  <c r="DH190" i="3"/>
  <c r="DG190" i="3"/>
  <c r="DF190" i="3"/>
  <c r="DE190" i="3"/>
  <c r="DD190" i="3"/>
  <c r="DC190" i="3"/>
  <c r="CK190" i="3"/>
  <c r="CJ190" i="3"/>
  <c r="BR190" i="3"/>
  <c r="BQ190" i="3"/>
  <c r="BE190" i="3"/>
  <c r="BD190" i="3"/>
  <c r="BC190" i="3"/>
  <c r="BB190" i="3"/>
  <c r="BA190" i="3"/>
  <c r="AZ190" i="3"/>
  <c r="AY190" i="3"/>
  <c r="AX190" i="3"/>
  <c r="AF190" i="3"/>
  <c r="AE190" i="3"/>
  <c r="M190" i="3"/>
  <c r="L190" i="3"/>
  <c r="CF189" i="3"/>
  <c r="BH190" i="3" l="1"/>
  <c r="BF190" i="3"/>
  <c r="BG190" i="3"/>
  <c r="MX57" i="3"/>
  <c r="MZ36" i="3"/>
  <c r="MZ54" i="3"/>
  <c r="MZ60" i="3"/>
  <c r="MZ103" i="3"/>
  <c r="MZ107" i="3"/>
  <c r="MZ122" i="3"/>
  <c r="MZ185" i="3"/>
  <c r="MZ41" i="3"/>
  <c r="MZ63" i="3"/>
  <c r="MZ65" i="3"/>
  <c r="MZ69" i="3"/>
  <c r="MZ70" i="3"/>
  <c r="MZ198" i="3"/>
  <c r="MZ46" i="3"/>
  <c r="MX53" i="3"/>
  <c r="MZ209" i="3"/>
  <c r="MZ19" i="3"/>
  <c r="MZ180" i="3"/>
  <c r="MZ211" i="3"/>
  <c r="MZ113" i="3"/>
  <c r="MZ241" i="3"/>
  <c r="MZ244" i="3"/>
  <c r="MZ250" i="3"/>
  <c r="MZ252" i="3"/>
  <c r="MZ257" i="3"/>
  <c r="MZ261" i="3"/>
  <c r="MZ263" i="3"/>
  <c r="MZ267" i="3"/>
  <c r="MZ271" i="3"/>
  <c r="MZ192" i="3"/>
  <c r="MZ34" i="3"/>
  <c r="MZ124" i="3"/>
  <c r="MZ273" i="3"/>
  <c r="MZ72" i="3"/>
  <c r="MZ49" i="3"/>
  <c r="MZ207" i="3"/>
  <c r="DN190" i="3"/>
  <c r="MZ182" i="3"/>
  <c r="MZ58" i="3"/>
  <c r="MZ277" i="3"/>
  <c r="MZ281" i="3"/>
  <c r="MZ283" i="3"/>
  <c r="MZ287" i="3"/>
  <c r="MZ290" i="3"/>
  <c r="MZ292" i="3"/>
  <c r="MZ111" i="3"/>
  <c r="MZ296" i="3"/>
  <c r="MZ300" i="3"/>
  <c r="MZ302" i="3"/>
  <c r="MZ306" i="3"/>
  <c r="MZ308" i="3"/>
  <c r="MZ331" i="3"/>
  <c r="MZ333" i="3"/>
  <c r="MZ347" i="3"/>
  <c r="MZ349" i="3"/>
  <c r="MZ354" i="3"/>
  <c r="MZ356" i="3"/>
  <c r="MZ369" i="3"/>
  <c r="MZ389" i="3"/>
  <c r="MZ391" i="3"/>
  <c r="MZ400" i="3"/>
  <c r="MZ402" i="3"/>
  <c r="MZ23" i="3"/>
  <c r="BJ190" i="3"/>
  <c r="ED190" i="3"/>
  <c r="EG190" i="3"/>
  <c r="KT190" i="3"/>
  <c r="KW190" i="3"/>
  <c r="LM190" i="3"/>
  <c r="LP190" i="3"/>
  <c r="NB48" i="3"/>
  <c r="MY48" i="3"/>
  <c r="NB53" i="3"/>
  <c r="MY53" i="3"/>
  <c r="NB64" i="3"/>
  <c r="MY64" i="3"/>
  <c r="NB102" i="3"/>
  <c r="MY102" i="3"/>
  <c r="NB112" i="3"/>
  <c r="MY112" i="3"/>
  <c r="NB123" i="3"/>
  <c r="MY123" i="3"/>
  <c r="NB168" i="3"/>
  <c r="MY168" i="3"/>
  <c r="NB184" i="3"/>
  <c r="MY184" i="3"/>
  <c r="NB208" i="3"/>
  <c r="MY208" i="3"/>
  <c r="NB243" i="3"/>
  <c r="MY243" i="3"/>
  <c r="NB251" i="3"/>
  <c r="MY251" i="3"/>
  <c r="NB258" i="3"/>
  <c r="MY258" i="3"/>
  <c r="NB266" i="3"/>
  <c r="MY266" i="3"/>
  <c r="NB272" i="3"/>
  <c r="MY272" i="3"/>
  <c r="NB278" i="3"/>
  <c r="MY278" i="3"/>
  <c r="NB286" i="3"/>
  <c r="MY286" i="3"/>
  <c r="NB295" i="3"/>
  <c r="MY295" i="3"/>
  <c r="NB301" i="3"/>
  <c r="MY301" i="3"/>
  <c r="NB307" i="3"/>
  <c r="MY307" i="3"/>
  <c r="NB332" i="3"/>
  <c r="MY332" i="3"/>
  <c r="NB346" i="3"/>
  <c r="MY346" i="3"/>
  <c r="NB350" i="3"/>
  <c r="MY350" i="3"/>
  <c r="NB368" i="3"/>
  <c r="MY368" i="3"/>
  <c r="NB388" i="3"/>
  <c r="MY388" i="3"/>
  <c r="NB390" i="3"/>
  <c r="MY390" i="3"/>
  <c r="NB399" i="3"/>
  <c r="MY399" i="3"/>
  <c r="EE190" i="3"/>
  <c r="EH190" i="3"/>
  <c r="GI190" i="3"/>
  <c r="GL190" i="3"/>
  <c r="KU190" i="3"/>
  <c r="LN190" i="3"/>
  <c r="MG190" i="3"/>
  <c r="NA19" i="3"/>
  <c r="MX19" i="3"/>
  <c r="MZ35" i="3"/>
  <c r="NA41" i="3"/>
  <c r="MX41" i="3"/>
  <c r="MZ42" i="3"/>
  <c r="NA49" i="3"/>
  <c r="MX49" i="3"/>
  <c r="MZ53" i="3"/>
  <c r="MZ57" i="3"/>
  <c r="NA60" i="3"/>
  <c r="MX60" i="3"/>
  <c r="NA65" i="3"/>
  <c r="MX65" i="3"/>
  <c r="MZ66" i="3"/>
  <c r="NA70" i="3"/>
  <c r="MX70" i="3"/>
  <c r="MZ71" i="3"/>
  <c r="NA103" i="3"/>
  <c r="MX103" i="3"/>
  <c r="MZ106" i="3"/>
  <c r="MZ108" i="3"/>
  <c r="NA113" i="3"/>
  <c r="MX113" i="3"/>
  <c r="MZ121" i="3"/>
  <c r="NA124" i="3"/>
  <c r="MX124" i="3"/>
  <c r="NA180" i="3"/>
  <c r="MX180" i="3"/>
  <c r="MZ181" i="3"/>
  <c r="NA185" i="3"/>
  <c r="MX185" i="3"/>
  <c r="MZ186" i="3"/>
  <c r="NA198" i="3"/>
  <c r="MX198" i="3"/>
  <c r="MZ204" i="3"/>
  <c r="MZ208" i="3"/>
  <c r="NA211" i="3"/>
  <c r="MX211" i="3"/>
  <c r="MZ234" i="3"/>
  <c r="NA244" i="3"/>
  <c r="MX244" i="3"/>
  <c r="MZ245" i="3"/>
  <c r="NA252" i="3"/>
  <c r="MX252" i="3"/>
  <c r="MZ256" i="3"/>
  <c r="NA261" i="3"/>
  <c r="MX261" i="3"/>
  <c r="MZ262" i="3"/>
  <c r="NA267" i="3"/>
  <c r="MX267" i="3"/>
  <c r="MZ268" i="3"/>
  <c r="NA273" i="3"/>
  <c r="MX273" i="3"/>
  <c r="MZ276" i="3"/>
  <c r="NA281" i="3"/>
  <c r="MX281" i="3"/>
  <c r="MZ282" i="3"/>
  <c r="NA287" i="3"/>
  <c r="MX287" i="3"/>
  <c r="MZ288" i="3"/>
  <c r="MZ291" i="3"/>
  <c r="NA296" i="3"/>
  <c r="MX296" i="3"/>
  <c r="MZ297" i="3"/>
  <c r="NA302" i="3"/>
  <c r="MX302" i="3"/>
  <c r="MZ305" i="3"/>
  <c r="NA308" i="3"/>
  <c r="MX308" i="3"/>
  <c r="NA331" i="3"/>
  <c r="MX331" i="3"/>
  <c r="MZ332" i="3"/>
  <c r="MZ346" i="3"/>
  <c r="NA349" i="3"/>
  <c r="MX349" i="3"/>
  <c r="NA354" i="3"/>
  <c r="MX354" i="3"/>
  <c r="MZ355" i="3"/>
  <c r="NA369" i="3"/>
  <c r="MX369" i="3"/>
  <c r="MZ370" i="3"/>
  <c r="NA389" i="3"/>
  <c r="MX389" i="3"/>
  <c r="MZ390" i="3"/>
  <c r="NA400" i="3"/>
  <c r="MX400" i="3"/>
  <c r="MZ401" i="3"/>
  <c r="DO190" i="3"/>
  <c r="BI190" i="3"/>
  <c r="FR190" i="3"/>
  <c r="GK190" i="3"/>
  <c r="KS190" i="3"/>
  <c r="KV190" i="3"/>
  <c r="LL190" i="3"/>
  <c r="LO190" i="3"/>
  <c r="ME190" i="3"/>
  <c r="MH190" i="3"/>
  <c r="NA23" i="3"/>
  <c r="MX23" i="3"/>
  <c r="NA35" i="3"/>
  <c r="MX35" i="3"/>
  <c r="NA40" i="3"/>
  <c r="MX40" i="3"/>
  <c r="NA42" i="3"/>
  <c r="MX42" i="3"/>
  <c r="NA48" i="3"/>
  <c r="MX48" i="3"/>
  <c r="NA59" i="3"/>
  <c r="MX59" i="3"/>
  <c r="NA64" i="3"/>
  <c r="MX64" i="3"/>
  <c r="NA66" i="3"/>
  <c r="MX66" i="3"/>
  <c r="NA71" i="3"/>
  <c r="MX71" i="3"/>
  <c r="NA102" i="3"/>
  <c r="MX102" i="3"/>
  <c r="NA106" i="3"/>
  <c r="MX106" i="3"/>
  <c r="NA108" i="3"/>
  <c r="MX108" i="3"/>
  <c r="NA112" i="3"/>
  <c r="MX112" i="3"/>
  <c r="NA121" i="3"/>
  <c r="MX121" i="3"/>
  <c r="NA123" i="3"/>
  <c r="MX123" i="3"/>
  <c r="NA168" i="3"/>
  <c r="MX168" i="3"/>
  <c r="NA181" i="3"/>
  <c r="MX181" i="3"/>
  <c r="NA184" i="3"/>
  <c r="MX184" i="3"/>
  <c r="NA186" i="3"/>
  <c r="MX186" i="3"/>
  <c r="NA204" i="3"/>
  <c r="MX204" i="3"/>
  <c r="NA208" i="3"/>
  <c r="MX208" i="3"/>
  <c r="NA210" i="3"/>
  <c r="MX210" i="3"/>
  <c r="NA234" i="3"/>
  <c r="MX234" i="3"/>
  <c r="NA243" i="3"/>
  <c r="MX243" i="3"/>
  <c r="NA245" i="3"/>
  <c r="MX245" i="3"/>
  <c r="NA251" i="3"/>
  <c r="MX251" i="3"/>
  <c r="NA256" i="3"/>
  <c r="MX256" i="3"/>
  <c r="NA258" i="3"/>
  <c r="MX258" i="3"/>
  <c r="NA262" i="3"/>
  <c r="MX262" i="3"/>
  <c r="NA266" i="3"/>
  <c r="MX266" i="3"/>
  <c r="NA268" i="3"/>
  <c r="MX268" i="3"/>
  <c r="NA272" i="3"/>
  <c r="MX272" i="3"/>
  <c r="NA276" i="3"/>
  <c r="MX276" i="3"/>
  <c r="NA278" i="3"/>
  <c r="MX278" i="3"/>
  <c r="NA282" i="3"/>
  <c r="MX282" i="3"/>
  <c r="NA286" i="3"/>
  <c r="MX286" i="3"/>
  <c r="NA288" i="3"/>
  <c r="MX288" i="3"/>
  <c r="NA291" i="3"/>
  <c r="MX291" i="3"/>
  <c r="NA295" i="3"/>
  <c r="MX295" i="3"/>
  <c r="NA297" i="3"/>
  <c r="MX297" i="3"/>
  <c r="NA301" i="3"/>
  <c r="MX301" i="3"/>
  <c r="NA305" i="3"/>
  <c r="MX305" i="3"/>
  <c r="NA307" i="3"/>
  <c r="MX307" i="3"/>
  <c r="NA309" i="3"/>
  <c r="MX309" i="3"/>
  <c r="NA330" i="3"/>
  <c r="MX330" i="3"/>
  <c r="NA332" i="3"/>
  <c r="MX332" i="3"/>
  <c r="NA346" i="3"/>
  <c r="MX346" i="3"/>
  <c r="NA348" i="3"/>
  <c r="MX348" i="3"/>
  <c r="NA350" i="3"/>
  <c r="MX350" i="3"/>
  <c r="NA355" i="3"/>
  <c r="MX355" i="3"/>
  <c r="NA368" i="3"/>
  <c r="MX368" i="3"/>
  <c r="NA370" i="3"/>
  <c r="MX370" i="3"/>
  <c r="NA388" i="3"/>
  <c r="MX388" i="3"/>
  <c r="NA390" i="3"/>
  <c r="MX390" i="3"/>
  <c r="NA399" i="3"/>
  <c r="MX399" i="3"/>
  <c r="NA401" i="3"/>
  <c r="MX401" i="3"/>
  <c r="MF190" i="3"/>
  <c r="MI190" i="3"/>
  <c r="NB23" i="3"/>
  <c r="MY23" i="3"/>
  <c r="NB35" i="3"/>
  <c r="MY35" i="3"/>
  <c r="NB40" i="3"/>
  <c r="MY40" i="3"/>
  <c r="NB42" i="3"/>
  <c r="MY42" i="3"/>
  <c r="NB57" i="3"/>
  <c r="MY57" i="3"/>
  <c r="NB59" i="3"/>
  <c r="MY59" i="3"/>
  <c r="NB66" i="3"/>
  <c r="MY66" i="3"/>
  <c r="NB71" i="3"/>
  <c r="MY71" i="3"/>
  <c r="NB106" i="3"/>
  <c r="MY106" i="3"/>
  <c r="NB108" i="3"/>
  <c r="MY108" i="3"/>
  <c r="NB121" i="3"/>
  <c r="MY121" i="3"/>
  <c r="NB181" i="3"/>
  <c r="MY181" i="3"/>
  <c r="NB186" i="3"/>
  <c r="MY186" i="3"/>
  <c r="NB204" i="3"/>
  <c r="MY204" i="3"/>
  <c r="NB210" i="3"/>
  <c r="MY210" i="3"/>
  <c r="NB234" i="3"/>
  <c r="MY234" i="3"/>
  <c r="NB245" i="3"/>
  <c r="MY245" i="3"/>
  <c r="NB256" i="3"/>
  <c r="MY256" i="3"/>
  <c r="NB262" i="3"/>
  <c r="MY262" i="3"/>
  <c r="NB268" i="3"/>
  <c r="MY268" i="3"/>
  <c r="NB276" i="3"/>
  <c r="MY276" i="3"/>
  <c r="NB282" i="3"/>
  <c r="MY282" i="3"/>
  <c r="NB288" i="3"/>
  <c r="MY288" i="3"/>
  <c r="NB291" i="3"/>
  <c r="MY291" i="3"/>
  <c r="NB297" i="3"/>
  <c r="MY297" i="3"/>
  <c r="NB305" i="3"/>
  <c r="MY305" i="3"/>
  <c r="NB309" i="3"/>
  <c r="MY309" i="3"/>
  <c r="NB330" i="3"/>
  <c r="MY330" i="3"/>
  <c r="NB348" i="3"/>
  <c r="MY348" i="3"/>
  <c r="NB355" i="3"/>
  <c r="MY355" i="3"/>
  <c r="NB370" i="3"/>
  <c r="MY370" i="3"/>
  <c r="NB401" i="3"/>
  <c r="MY401" i="3"/>
  <c r="FP190" i="3"/>
  <c r="FS190" i="3"/>
  <c r="NA34" i="3"/>
  <c r="MX34" i="3"/>
  <c r="NA36" i="3"/>
  <c r="MX36" i="3"/>
  <c r="MZ40" i="3"/>
  <c r="NA46" i="3"/>
  <c r="MX46" i="3"/>
  <c r="MZ48" i="3"/>
  <c r="NA54" i="3"/>
  <c r="MX54" i="3"/>
  <c r="NA58" i="3"/>
  <c r="MX58" i="3"/>
  <c r="MZ59" i="3"/>
  <c r="NA63" i="3"/>
  <c r="MX63" i="3"/>
  <c r="MZ64" i="3"/>
  <c r="NA69" i="3"/>
  <c r="MX69" i="3"/>
  <c r="NA72" i="3"/>
  <c r="MX72" i="3"/>
  <c r="MZ102" i="3"/>
  <c r="NA107" i="3"/>
  <c r="MX107" i="3"/>
  <c r="NA111" i="3"/>
  <c r="MX111" i="3"/>
  <c r="MZ112" i="3"/>
  <c r="NA122" i="3"/>
  <c r="MX122" i="3"/>
  <c r="MZ123" i="3"/>
  <c r="MZ168" i="3"/>
  <c r="NA182" i="3"/>
  <c r="MX182" i="3"/>
  <c r="MZ184" i="3"/>
  <c r="NA192" i="3"/>
  <c r="MX192" i="3"/>
  <c r="NA207" i="3"/>
  <c r="MX207" i="3"/>
  <c r="NA209" i="3"/>
  <c r="MX209" i="3"/>
  <c r="MZ210" i="3"/>
  <c r="NA241" i="3"/>
  <c r="MX241" i="3"/>
  <c r="MZ243" i="3"/>
  <c r="NA250" i="3"/>
  <c r="MX250" i="3"/>
  <c r="MZ251" i="3"/>
  <c r="NA257" i="3"/>
  <c r="MX257" i="3"/>
  <c r="MZ258" i="3"/>
  <c r="NA263" i="3"/>
  <c r="MX263" i="3"/>
  <c r="MZ266" i="3"/>
  <c r="NA271" i="3"/>
  <c r="MX271" i="3"/>
  <c r="MZ272" i="3"/>
  <c r="NA277" i="3"/>
  <c r="MX277" i="3"/>
  <c r="MZ278" i="3"/>
  <c r="NA283" i="3"/>
  <c r="MX283" i="3"/>
  <c r="MZ286" i="3"/>
  <c r="NA290" i="3"/>
  <c r="MX290" i="3"/>
  <c r="NA292" i="3"/>
  <c r="MX292" i="3"/>
  <c r="MZ295" i="3"/>
  <c r="NA300" i="3"/>
  <c r="MX300" i="3"/>
  <c r="MZ301" i="3"/>
  <c r="NA306" i="3"/>
  <c r="MX306" i="3"/>
  <c r="MZ307" i="3"/>
  <c r="MZ309" i="3"/>
  <c r="MZ330" i="3"/>
  <c r="NA333" i="3"/>
  <c r="MX333" i="3"/>
  <c r="NA347" i="3"/>
  <c r="MX347" i="3"/>
  <c r="MZ348" i="3"/>
  <c r="MZ350" i="3"/>
  <c r="NA356" i="3"/>
  <c r="MX356" i="3"/>
  <c r="MZ368" i="3"/>
  <c r="MZ388" i="3"/>
  <c r="NA391" i="3"/>
  <c r="MX391" i="3"/>
  <c r="MZ399" i="3"/>
  <c r="NA402" i="3"/>
  <c r="MX402" i="3"/>
  <c r="EF190" i="3"/>
  <c r="FQ190" i="3"/>
  <c r="FT190" i="3"/>
  <c r="GJ190" i="3"/>
  <c r="GM190" i="3"/>
  <c r="NB19" i="3"/>
  <c r="MY19" i="3"/>
  <c r="NB34" i="3"/>
  <c r="MY34" i="3"/>
  <c r="NB36" i="3"/>
  <c r="MY36" i="3"/>
  <c r="NB41" i="3"/>
  <c r="MY41" i="3"/>
  <c r="NB46" i="3"/>
  <c r="MY46" i="3"/>
  <c r="NB49" i="3"/>
  <c r="MY49" i="3"/>
  <c r="NB54" i="3"/>
  <c r="MY54" i="3"/>
  <c r="NB58" i="3"/>
  <c r="MY58" i="3"/>
  <c r="NB60" i="3"/>
  <c r="MY60" i="3"/>
  <c r="NB63" i="3"/>
  <c r="MY63" i="3"/>
  <c r="NB65" i="3"/>
  <c r="MY65" i="3"/>
  <c r="NB69" i="3"/>
  <c r="MY69" i="3"/>
  <c r="NB70" i="3"/>
  <c r="MY70" i="3"/>
  <c r="NB72" i="3"/>
  <c r="MY72" i="3"/>
  <c r="NB103" i="3"/>
  <c r="MY103" i="3"/>
  <c r="NB107" i="3"/>
  <c r="MY107" i="3"/>
  <c r="NB111" i="3"/>
  <c r="MY111" i="3"/>
  <c r="NB113" i="3"/>
  <c r="MY113" i="3"/>
  <c r="NB122" i="3"/>
  <c r="MY122" i="3"/>
  <c r="NB124" i="3"/>
  <c r="MY124" i="3"/>
  <c r="NB180" i="3"/>
  <c r="MY180" i="3"/>
  <c r="NB182" i="3"/>
  <c r="MY182" i="3"/>
  <c r="NB185" i="3"/>
  <c r="MY185" i="3"/>
  <c r="NB192" i="3"/>
  <c r="MY192" i="3"/>
  <c r="NB198" i="3"/>
  <c r="MY198" i="3"/>
  <c r="NB207" i="3"/>
  <c r="MY207" i="3"/>
  <c r="NB209" i="3"/>
  <c r="MY209" i="3"/>
  <c r="NB211" i="3"/>
  <c r="MY211" i="3"/>
  <c r="NB241" i="3"/>
  <c r="MY241" i="3"/>
  <c r="NB244" i="3"/>
  <c r="MY244" i="3"/>
  <c r="NB250" i="3"/>
  <c r="MY250" i="3"/>
  <c r="NB252" i="3"/>
  <c r="MY252" i="3"/>
  <c r="NB257" i="3"/>
  <c r="MY257" i="3"/>
  <c r="NB261" i="3"/>
  <c r="MY261" i="3"/>
  <c r="NB263" i="3"/>
  <c r="MY263" i="3"/>
  <c r="NB267" i="3"/>
  <c r="MY267" i="3"/>
  <c r="NB271" i="3"/>
  <c r="MY271" i="3"/>
  <c r="NB273" i="3"/>
  <c r="MY273" i="3"/>
  <c r="NB277" i="3"/>
  <c r="MY277" i="3"/>
  <c r="NB281" i="3"/>
  <c r="MY281" i="3"/>
  <c r="NB283" i="3"/>
  <c r="MY283" i="3"/>
  <c r="NB287" i="3"/>
  <c r="MY287" i="3"/>
  <c r="NB290" i="3"/>
  <c r="MY290" i="3"/>
  <c r="NB292" i="3"/>
  <c r="MY292" i="3"/>
  <c r="NB296" i="3"/>
  <c r="MY296" i="3"/>
  <c r="NB300" i="3"/>
  <c r="MY300" i="3"/>
  <c r="NB302" i="3"/>
  <c r="MY302" i="3"/>
  <c r="NB306" i="3"/>
  <c r="MY306" i="3"/>
  <c r="NB308" i="3"/>
  <c r="MY308" i="3"/>
  <c r="NB331" i="3"/>
  <c r="MY331" i="3"/>
  <c r="NB333" i="3"/>
  <c r="MY333" i="3"/>
  <c r="NB347" i="3"/>
  <c r="MY347" i="3"/>
  <c r="NB349" i="3"/>
  <c r="MY349" i="3"/>
  <c r="NB354" i="3"/>
  <c r="MY354" i="3"/>
  <c r="NB356" i="3"/>
  <c r="MY356" i="3"/>
  <c r="NB369" i="3"/>
  <c r="MY369" i="3"/>
  <c r="NB389" i="3"/>
  <c r="MY389" i="3"/>
  <c r="NB391" i="3"/>
  <c r="MY391" i="3"/>
  <c r="NB400" i="3"/>
  <c r="MY400" i="3"/>
  <c r="NB402" i="3"/>
  <c r="MY402" i="3"/>
  <c r="NA53" i="3"/>
  <c r="NA57" i="3"/>
  <c r="LY128" i="3" l="1"/>
  <c r="LZ128" i="3"/>
  <c r="MA128" i="3"/>
  <c r="MB128" i="3"/>
  <c r="MC128" i="3"/>
  <c r="MD128" i="3"/>
  <c r="LY130" i="3"/>
  <c r="LZ130" i="3"/>
  <c r="MA130" i="3"/>
  <c r="MB130" i="3"/>
  <c r="MC130" i="3"/>
  <c r="MD130" i="3"/>
  <c r="LY132" i="3"/>
  <c r="LZ132" i="3"/>
  <c r="MA132" i="3"/>
  <c r="MB132" i="3"/>
  <c r="MC132" i="3"/>
  <c r="MD132" i="3"/>
  <c r="LF128" i="3"/>
  <c r="LG128" i="3"/>
  <c r="LH128" i="3"/>
  <c r="LI128" i="3"/>
  <c r="LJ128" i="3"/>
  <c r="LK128" i="3"/>
  <c r="LF130" i="3"/>
  <c r="LG130" i="3"/>
  <c r="LH130" i="3"/>
  <c r="LI130" i="3"/>
  <c r="LJ130" i="3"/>
  <c r="LK130" i="3"/>
  <c r="LF132" i="3"/>
  <c r="LG132" i="3"/>
  <c r="LH132" i="3"/>
  <c r="LI132" i="3"/>
  <c r="LJ132" i="3"/>
  <c r="LK132" i="3"/>
  <c r="KM128" i="3"/>
  <c r="MR128" i="3" s="1"/>
  <c r="KN128" i="3"/>
  <c r="MS128" i="3" s="1"/>
  <c r="KO128" i="3"/>
  <c r="MT128" i="3" s="1"/>
  <c r="KP128" i="3"/>
  <c r="KQ128" i="3"/>
  <c r="KR128" i="3"/>
  <c r="KM130" i="3"/>
  <c r="KN130" i="3"/>
  <c r="KO130" i="3"/>
  <c r="KP130" i="3"/>
  <c r="KQ130" i="3"/>
  <c r="KR130" i="3"/>
  <c r="KM132" i="3"/>
  <c r="KN132" i="3"/>
  <c r="KO132" i="3"/>
  <c r="KP132" i="3"/>
  <c r="KQ132" i="3"/>
  <c r="KR132" i="3"/>
  <c r="JW128" i="3"/>
  <c r="JX128" i="3"/>
  <c r="JY128" i="3"/>
  <c r="JW130" i="3"/>
  <c r="JZ130" i="3" s="1"/>
  <c r="JX130" i="3"/>
  <c r="KA130" i="3" s="1"/>
  <c r="JY130" i="3"/>
  <c r="KB130" i="3" s="1"/>
  <c r="JW132" i="3"/>
  <c r="JZ132" i="3" s="1"/>
  <c r="JX132" i="3"/>
  <c r="KA132" i="3" s="1"/>
  <c r="JY132" i="3"/>
  <c r="KB132" i="3" s="1"/>
  <c r="KB128" i="3" l="1"/>
  <c r="MW128" i="3"/>
  <c r="KA128" i="3"/>
  <c r="MV128" i="3"/>
  <c r="JZ128" i="3"/>
  <c r="MU128" i="3"/>
  <c r="MG130" i="3"/>
  <c r="KU130" i="3"/>
  <c r="LN130" i="3"/>
  <c r="KU132" i="3"/>
  <c r="KU128" i="3"/>
  <c r="LN132" i="3"/>
  <c r="LN128" i="3"/>
  <c r="MG132" i="3"/>
  <c r="KT132" i="3"/>
  <c r="KW132" i="3"/>
  <c r="KT128" i="3"/>
  <c r="KW128" i="3"/>
  <c r="LM132" i="3"/>
  <c r="LP132" i="3"/>
  <c r="LM128" i="3"/>
  <c r="LP128" i="3"/>
  <c r="MF132" i="3"/>
  <c r="MI132" i="3"/>
  <c r="MF128" i="3"/>
  <c r="MI128" i="3"/>
  <c r="KS132" i="3"/>
  <c r="KV132" i="3"/>
  <c r="KS128" i="3"/>
  <c r="KV128" i="3"/>
  <c r="LL132" i="3"/>
  <c r="LO132" i="3"/>
  <c r="LL128" i="3"/>
  <c r="LO128" i="3"/>
  <c r="ME132" i="3"/>
  <c r="MH132" i="3"/>
  <c r="ME128" i="3"/>
  <c r="MH128" i="3"/>
  <c r="KT130" i="3"/>
  <c r="KW130" i="3"/>
  <c r="LM130" i="3"/>
  <c r="LP130" i="3"/>
  <c r="MF130" i="3"/>
  <c r="MI130" i="3"/>
  <c r="KS130" i="3"/>
  <c r="KV130" i="3"/>
  <c r="LL130" i="3"/>
  <c r="LO130" i="3"/>
  <c r="ME130" i="3"/>
  <c r="MH130" i="3"/>
  <c r="MG128" i="3"/>
  <c r="JF405" i="3" l="1"/>
  <c r="JE405" i="3"/>
  <c r="JD405" i="3"/>
  <c r="JC405" i="3"/>
  <c r="JB405" i="3"/>
  <c r="JA405" i="3"/>
  <c r="JF394" i="3"/>
  <c r="JE394" i="3"/>
  <c r="JD394" i="3"/>
  <c r="JC394" i="3"/>
  <c r="JB394" i="3"/>
  <c r="JA394" i="3"/>
  <c r="JF387" i="3"/>
  <c r="JE387" i="3"/>
  <c r="JD387" i="3"/>
  <c r="JC387" i="3"/>
  <c r="JB387" i="3"/>
  <c r="JA387" i="3"/>
  <c r="JF364" i="3"/>
  <c r="JE364" i="3"/>
  <c r="JD364" i="3"/>
  <c r="JC364" i="3"/>
  <c r="JB364" i="3"/>
  <c r="JA364" i="3"/>
  <c r="JF352" i="3"/>
  <c r="JE352" i="3"/>
  <c r="JD352" i="3"/>
  <c r="JC352" i="3"/>
  <c r="JB352" i="3"/>
  <c r="JA352" i="3"/>
  <c r="JF345" i="3"/>
  <c r="JE345" i="3"/>
  <c r="JD345" i="3"/>
  <c r="JC345" i="3"/>
  <c r="JB345" i="3"/>
  <c r="JA345" i="3"/>
  <c r="JF340" i="3"/>
  <c r="JE340" i="3"/>
  <c r="JD340" i="3"/>
  <c r="JC340" i="3"/>
  <c r="JB340" i="3"/>
  <c r="JA340" i="3"/>
  <c r="JF339" i="3"/>
  <c r="JE339" i="3"/>
  <c r="JD339" i="3"/>
  <c r="JC339" i="3"/>
  <c r="JB339" i="3"/>
  <c r="JA339" i="3"/>
  <c r="JF338" i="3"/>
  <c r="JE338" i="3"/>
  <c r="JD338" i="3"/>
  <c r="JC338" i="3"/>
  <c r="JB338" i="3"/>
  <c r="JA338" i="3"/>
  <c r="JF337" i="3"/>
  <c r="JE337" i="3"/>
  <c r="JD337" i="3"/>
  <c r="JC337" i="3"/>
  <c r="JB337" i="3"/>
  <c r="JA337" i="3"/>
  <c r="JF336" i="3"/>
  <c r="JE336" i="3"/>
  <c r="JD336" i="3"/>
  <c r="JC336" i="3"/>
  <c r="JB336" i="3"/>
  <c r="JA336" i="3"/>
  <c r="JE329" i="3"/>
  <c r="JE323" i="3" s="1"/>
  <c r="JD329" i="3"/>
  <c r="JD323" i="3" s="1"/>
  <c r="JB329" i="3"/>
  <c r="JA329" i="3"/>
  <c r="JF304" i="3"/>
  <c r="JF303" i="3" s="1"/>
  <c r="JF253" i="3" s="1"/>
  <c r="JE304" i="3"/>
  <c r="JE303" i="3" s="1"/>
  <c r="JD304" i="3"/>
  <c r="JD303" i="3" s="1"/>
  <c r="JC304" i="3"/>
  <c r="JC303" i="3" s="1"/>
  <c r="JB304" i="3"/>
  <c r="JB303" i="3" s="1"/>
  <c r="JA304" i="3"/>
  <c r="JA303" i="3" s="1"/>
  <c r="JF299" i="3"/>
  <c r="JE299" i="3"/>
  <c r="JD299" i="3"/>
  <c r="JC299" i="3"/>
  <c r="JB299" i="3"/>
  <c r="JA299" i="3"/>
  <c r="JF294" i="3"/>
  <c r="JE294" i="3"/>
  <c r="JD294" i="3"/>
  <c r="JC294" i="3"/>
  <c r="JB294" i="3"/>
  <c r="JA294" i="3"/>
  <c r="JF285" i="3"/>
  <c r="JE285" i="3"/>
  <c r="JD285" i="3"/>
  <c r="JC285" i="3"/>
  <c r="JB285" i="3"/>
  <c r="JA285" i="3"/>
  <c r="JF280" i="3"/>
  <c r="JE280" i="3"/>
  <c r="JD280" i="3"/>
  <c r="JC280" i="3"/>
  <c r="JB280" i="3"/>
  <c r="JA280" i="3"/>
  <c r="JF275" i="3"/>
  <c r="JE275" i="3"/>
  <c r="JD275" i="3"/>
  <c r="JC275" i="3"/>
  <c r="JB275" i="3"/>
  <c r="JA275" i="3"/>
  <c r="JF270" i="3"/>
  <c r="JE270" i="3"/>
  <c r="JD270" i="3"/>
  <c r="JC270" i="3"/>
  <c r="JB270" i="3"/>
  <c r="JA270" i="3"/>
  <c r="JF265" i="3"/>
  <c r="JE265" i="3"/>
  <c r="JD265" i="3"/>
  <c r="JC265" i="3"/>
  <c r="JB265" i="3"/>
  <c r="JA265" i="3"/>
  <c r="JF260" i="3"/>
  <c r="JE260" i="3"/>
  <c r="JD260" i="3"/>
  <c r="JC260" i="3"/>
  <c r="JB260" i="3"/>
  <c r="JA260" i="3"/>
  <c r="JF255" i="3"/>
  <c r="JE255" i="3"/>
  <c r="JD255" i="3"/>
  <c r="JC255" i="3"/>
  <c r="JB255" i="3"/>
  <c r="JA255" i="3"/>
  <c r="JF249" i="3"/>
  <c r="JE249" i="3"/>
  <c r="JD249" i="3"/>
  <c r="JC249" i="3"/>
  <c r="JB249" i="3"/>
  <c r="JA249" i="3"/>
  <c r="JF248" i="3"/>
  <c r="JE248" i="3"/>
  <c r="JD248" i="3"/>
  <c r="JC248" i="3"/>
  <c r="JB248" i="3"/>
  <c r="JA248" i="3"/>
  <c r="JF216" i="3"/>
  <c r="JE216" i="3"/>
  <c r="JD216" i="3"/>
  <c r="JC216" i="3"/>
  <c r="JB216" i="3"/>
  <c r="JA216" i="3"/>
  <c r="JF214" i="3"/>
  <c r="JE214" i="3"/>
  <c r="JD214" i="3"/>
  <c r="JC214" i="3"/>
  <c r="JB214" i="3"/>
  <c r="JA214" i="3"/>
  <c r="JF206" i="3"/>
  <c r="JE206" i="3"/>
  <c r="JD206" i="3"/>
  <c r="JC206" i="3"/>
  <c r="JB206" i="3"/>
  <c r="JA206" i="3"/>
  <c r="JF200" i="3"/>
  <c r="JE200" i="3"/>
  <c r="JD200" i="3"/>
  <c r="JC200" i="3"/>
  <c r="JB200" i="3"/>
  <c r="JA200" i="3"/>
  <c r="JF195" i="3"/>
  <c r="JE195" i="3"/>
  <c r="JD195" i="3"/>
  <c r="JC195" i="3"/>
  <c r="JB195" i="3"/>
  <c r="JA195" i="3"/>
  <c r="JF191" i="3"/>
  <c r="JE191" i="3"/>
  <c r="JD191" i="3"/>
  <c r="JC191" i="3"/>
  <c r="JB191" i="3"/>
  <c r="JA191" i="3"/>
  <c r="JF189" i="3"/>
  <c r="JE189" i="3"/>
  <c r="JD189" i="3"/>
  <c r="JC189" i="3"/>
  <c r="JB189" i="3"/>
  <c r="JA189" i="3"/>
  <c r="JF188" i="3"/>
  <c r="JE188" i="3"/>
  <c r="JD188" i="3"/>
  <c r="JC188" i="3"/>
  <c r="JB188" i="3"/>
  <c r="JA188" i="3"/>
  <c r="JF179" i="3"/>
  <c r="JE179" i="3"/>
  <c r="JD179" i="3"/>
  <c r="JC179" i="3"/>
  <c r="JB179" i="3"/>
  <c r="JA179" i="3"/>
  <c r="JF127" i="3"/>
  <c r="JE127" i="3"/>
  <c r="JD127" i="3"/>
  <c r="JC127" i="3"/>
  <c r="JB127" i="3"/>
  <c r="JA127" i="3"/>
  <c r="JF110" i="3"/>
  <c r="JE110" i="3"/>
  <c r="JD110" i="3"/>
  <c r="JC110" i="3"/>
  <c r="JB110" i="3"/>
  <c r="JA110" i="3"/>
  <c r="JF105" i="3"/>
  <c r="JE105" i="3"/>
  <c r="JD105" i="3"/>
  <c r="JC105" i="3"/>
  <c r="JB105" i="3"/>
  <c r="JA105" i="3"/>
  <c r="JF100" i="3"/>
  <c r="JE100" i="3"/>
  <c r="JD100" i="3"/>
  <c r="JC100" i="3"/>
  <c r="JB100" i="3"/>
  <c r="JA100" i="3"/>
  <c r="JF99" i="3"/>
  <c r="JE99" i="3"/>
  <c r="JD99" i="3"/>
  <c r="JC99" i="3"/>
  <c r="JB99" i="3"/>
  <c r="JA99" i="3"/>
  <c r="JF98" i="3"/>
  <c r="JE98" i="3"/>
  <c r="JD98" i="3"/>
  <c r="JC98" i="3"/>
  <c r="JB98" i="3"/>
  <c r="JA98" i="3"/>
  <c r="JF83" i="3"/>
  <c r="MW83" i="3" s="1"/>
  <c r="JE83" i="3"/>
  <c r="MV83" i="3" s="1"/>
  <c r="JD83" i="3"/>
  <c r="MU83" i="3" s="1"/>
  <c r="JC83" i="3"/>
  <c r="MT83" i="3" s="1"/>
  <c r="JB83" i="3"/>
  <c r="MS83" i="3" s="1"/>
  <c r="JA83" i="3"/>
  <c r="MR83" i="3" s="1"/>
  <c r="JF82" i="3"/>
  <c r="JE82" i="3"/>
  <c r="JD82" i="3"/>
  <c r="JC82" i="3"/>
  <c r="JB82" i="3"/>
  <c r="JA82" i="3"/>
  <c r="JF81" i="3"/>
  <c r="JE81" i="3"/>
  <c r="JD81" i="3"/>
  <c r="JC81" i="3"/>
  <c r="JB81" i="3"/>
  <c r="JA81" i="3"/>
  <c r="JF79" i="3"/>
  <c r="JE79" i="3"/>
  <c r="JD79" i="3"/>
  <c r="JC79" i="3"/>
  <c r="JB79" i="3"/>
  <c r="JA79" i="3"/>
  <c r="JF45" i="3"/>
  <c r="JE45" i="3"/>
  <c r="JD45" i="3"/>
  <c r="JC45" i="3"/>
  <c r="JB45" i="3"/>
  <c r="JA45" i="3"/>
  <c r="JF39" i="3"/>
  <c r="JE39" i="3"/>
  <c r="JD39" i="3"/>
  <c r="JC39" i="3"/>
  <c r="JB39" i="3"/>
  <c r="JA39" i="3"/>
  <c r="JF33" i="3"/>
  <c r="JE33" i="3"/>
  <c r="JD33" i="3"/>
  <c r="JC33" i="3"/>
  <c r="JB33" i="3"/>
  <c r="JA33" i="3"/>
  <c r="JF26" i="3"/>
  <c r="JE26" i="3"/>
  <c r="JD26" i="3"/>
  <c r="JC26" i="3"/>
  <c r="JB26" i="3"/>
  <c r="JA26" i="3"/>
  <c r="JF22" i="3"/>
  <c r="JE22" i="3"/>
  <c r="JD22" i="3"/>
  <c r="JC22" i="3"/>
  <c r="JB22" i="3"/>
  <c r="JA22" i="3"/>
  <c r="JF21" i="3"/>
  <c r="JE21" i="3"/>
  <c r="JD21" i="3"/>
  <c r="JC21" i="3"/>
  <c r="JB21" i="3"/>
  <c r="JA21" i="3"/>
  <c r="BX329" i="3"/>
  <c r="BW329" i="3"/>
  <c r="BW323" i="3" s="1"/>
  <c r="BV329" i="3"/>
  <c r="BV323" i="3" s="1"/>
  <c r="BT329" i="3"/>
  <c r="BS329" i="3"/>
  <c r="BX303" i="3"/>
  <c r="BW303" i="3"/>
  <c r="BV303" i="3"/>
  <c r="BU303" i="3"/>
  <c r="BT303" i="3"/>
  <c r="BS303" i="3"/>
  <c r="JG303" i="3" l="1"/>
  <c r="BY303" i="3"/>
  <c r="JH303" i="3"/>
  <c r="BZ303" i="3"/>
  <c r="JI303" i="3"/>
  <c r="JI253" i="3" s="1"/>
  <c r="JC253" i="3"/>
  <c r="CA303" i="3"/>
  <c r="BU253" i="3"/>
  <c r="CA329" i="3"/>
  <c r="BX323" i="3"/>
  <c r="JB323" i="3"/>
  <c r="JH329" i="3"/>
  <c r="JK329" i="3"/>
  <c r="BT323" i="3"/>
  <c r="BZ329" i="3"/>
  <c r="BS323" i="3"/>
  <c r="BY329" i="3"/>
  <c r="CB329" i="3"/>
  <c r="JA323" i="3"/>
  <c r="JG329" i="3"/>
  <c r="JJ329" i="3"/>
  <c r="JI74" i="3"/>
  <c r="JI76" i="3"/>
  <c r="JI81" i="3"/>
  <c r="JI83" i="3"/>
  <c r="JI304" i="3"/>
  <c r="JI337" i="3"/>
  <c r="JI339" i="3"/>
  <c r="JI352" i="3"/>
  <c r="JI387" i="3"/>
  <c r="JI405" i="3"/>
  <c r="JI188" i="3"/>
  <c r="JI195" i="3"/>
  <c r="JI200" i="3"/>
  <c r="JI206" i="3"/>
  <c r="JI216" i="3"/>
  <c r="JI249" i="3"/>
  <c r="JI260" i="3"/>
  <c r="JI270" i="3"/>
  <c r="JI280" i="3"/>
  <c r="JI21" i="3"/>
  <c r="JI26" i="3"/>
  <c r="JI39" i="3"/>
  <c r="JI51" i="3"/>
  <c r="JI22" i="3"/>
  <c r="JI33" i="3"/>
  <c r="JI45" i="3"/>
  <c r="JI52" i="3"/>
  <c r="JI75" i="3"/>
  <c r="JI79" i="3"/>
  <c r="JI82" i="3"/>
  <c r="JI99" i="3"/>
  <c r="JI110" i="3"/>
  <c r="JI128" i="3"/>
  <c r="JI299" i="3"/>
  <c r="JI98" i="3"/>
  <c r="JI100" i="3"/>
  <c r="JI179" i="3"/>
  <c r="JI189" i="3"/>
  <c r="JI191" i="3"/>
  <c r="JI214" i="3"/>
  <c r="JI248" i="3"/>
  <c r="JI255" i="3"/>
  <c r="JI294" i="3"/>
  <c r="JH21" i="3"/>
  <c r="JK21" i="3"/>
  <c r="JH26" i="3"/>
  <c r="JK26" i="3"/>
  <c r="JH39" i="3"/>
  <c r="JK39" i="3"/>
  <c r="JH51" i="3"/>
  <c r="JK51" i="3"/>
  <c r="JH74" i="3"/>
  <c r="JK74" i="3"/>
  <c r="JH76" i="3"/>
  <c r="JK76" i="3"/>
  <c r="JH81" i="3"/>
  <c r="JK81" i="3"/>
  <c r="JH83" i="3"/>
  <c r="JK83" i="3"/>
  <c r="JH98" i="3"/>
  <c r="JK98" i="3"/>
  <c r="JH100" i="3"/>
  <c r="JK100" i="3"/>
  <c r="JH105" i="3"/>
  <c r="JK105" i="3"/>
  <c r="JH127" i="3"/>
  <c r="JK127" i="3"/>
  <c r="JH179" i="3"/>
  <c r="JK179" i="3"/>
  <c r="JH189" i="3"/>
  <c r="JK189" i="3"/>
  <c r="JH191" i="3"/>
  <c r="JK191" i="3"/>
  <c r="JH214" i="3"/>
  <c r="JK214" i="3"/>
  <c r="JH248" i="3"/>
  <c r="JK248" i="3"/>
  <c r="JH255" i="3"/>
  <c r="JK255" i="3"/>
  <c r="JH265" i="3"/>
  <c r="JK265" i="3"/>
  <c r="JH275" i="3"/>
  <c r="JK275" i="3"/>
  <c r="JH285" i="3"/>
  <c r="JK285" i="3"/>
  <c r="JH294" i="3"/>
  <c r="JK294" i="3"/>
  <c r="JH304" i="3"/>
  <c r="JK304" i="3"/>
  <c r="JH337" i="3"/>
  <c r="JK337" i="3"/>
  <c r="JH339" i="3"/>
  <c r="JK339" i="3"/>
  <c r="JH352" i="3"/>
  <c r="JK352" i="3"/>
  <c r="JH387" i="3"/>
  <c r="JK387" i="3"/>
  <c r="JH405" i="3"/>
  <c r="JK405" i="3"/>
  <c r="JG22" i="3"/>
  <c r="JJ22" i="3"/>
  <c r="JG33" i="3"/>
  <c r="JJ33" i="3"/>
  <c r="JG45" i="3"/>
  <c r="JJ45" i="3"/>
  <c r="JG52" i="3"/>
  <c r="JJ52" i="3"/>
  <c r="JG75" i="3"/>
  <c r="JJ75" i="3"/>
  <c r="JG79" i="3"/>
  <c r="JJ79" i="3"/>
  <c r="JG82" i="3"/>
  <c r="JJ82" i="3"/>
  <c r="JG99" i="3"/>
  <c r="JJ99" i="3"/>
  <c r="JI105" i="3"/>
  <c r="JG110" i="3"/>
  <c r="JJ110" i="3"/>
  <c r="JI127" i="3"/>
  <c r="JJ128" i="3"/>
  <c r="JG188" i="3"/>
  <c r="JJ188" i="3"/>
  <c r="JG195" i="3"/>
  <c r="JJ195" i="3"/>
  <c r="JG200" i="3"/>
  <c r="JJ200" i="3"/>
  <c r="JG206" i="3"/>
  <c r="JJ206" i="3"/>
  <c r="JG216" i="3"/>
  <c r="JJ216" i="3"/>
  <c r="JG249" i="3"/>
  <c r="JJ249" i="3"/>
  <c r="JG260" i="3"/>
  <c r="JJ260" i="3"/>
  <c r="JI265" i="3"/>
  <c r="JG270" i="3"/>
  <c r="JJ270" i="3"/>
  <c r="JI275" i="3"/>
  <c r="JG280" i="3"/>
  <c r="JJ280" i="3"/>
  <c r="JI285" i="3"/>
  <c r="JG299" i="3"/>
  <c r="JJ299" i="3"/>
  <c r="JG336" i="3"/>
  <c r="JJ336" i="3"/>
  <c r="JG338" i="3"/>
  <c r="JJ338" i="3"/>
  <c r="JG340" i="3"/>
  <c r="JJ340" i="3"/>
  <c r="JG345" i="3"/>
  <c r="JJ345" i="3"/>
  <c r="JG364" i="3"/>
  <c r="JJ364" i="3"/>
  <c r="JG394" i="3"/>
  <c r="JJ394" i="3"/>
  <c r="JH22" i="3"/>
  <c r="JK22" i="3"/>
  <c r="JH33" i="3"/>
  <c r="JK33" i="3"/>
  <c r="JH45" i="3"/>
  <c r="JK45" i="3"/>
  <c r="JH52" i="3"/>
  <c r="JK52" i="3"/>
  <c r="JH75" i="3"/>
  <c r="JK75" i="3"/>
  <c r="JH79" i="3"/>
  <c r="JK79" i="3"/>
  <c r="JH82" i="3"/>
  <c r="JK82" i="3"/>
  <c r="JH99" i="3"/>
  <c r="JK99" i="3"/>
  <c r="JH110" i="3"/>
  <c r="JK110" i="3"/>
  <c r="JK128" i="3"/>
  <c r="JH188" i="3"/>
  <c r="JK188" i="3"/>
  <c r="JH195" i="3"/>
  <c r="JK195" i="3"/>
  <c r="JH200" i="3"/>
  <c r="JK200" i="3"/>
  <c r="JH206" i="3"/>
  <c r="JK206" i="3"/>
  <c r="JH216" i="3"/>
  <c r="JK216" i="3"/>
  <c r="JH249" i="3"/>
  <c r="JK249" i="3"/>
  <c r="JH260" i="3"/>
  <c r="JK260" i="3"/>
  <c r="JH270" i="3"/>
  <c r="JK270" i="3"/>
  <c r="JH280" i="3"/>
  <c r="JK280" i="3"/>
  <c r="JH299" i="3"/>
  <c r="JK299" i="3"/>
  <c r="JH336" i="3"/>
  <c r="JK336" i="3"/>
  <c r="JH338" i="3"/>
  <c r="JK338" i="3"/>
  <c r="JH340" i="3"/>
  <c r="JK340" i="3"/>
  <c r="JH345" i="3"/>
  <c r="JK345" i="3"/>
  <c r="JH364" i="3"/>
  <c r="JK364" i="3"/>
  <c r="JH394" i="3"/>
  <c r="JK394" i="3"/>
  <c r="JG21" i="3"/>
  <c r="JJ21" i="3"/>
  <c r="JG26" i="3"/>
  <c r="JJ26" i="3"/>
  <c r="JG39" i="3"/>
  <c r="JJ39" i="3"/>
  <c r="JG51" i="3"/>
  <c r="JJ51" i="3"/>
  <c r="JG74" i="3"/>
  <c r="JJ74" i="3"/>
  <c r="JG76" i="3"/>
  <c r="JJ76" i="3"/>
  <c r="JG81" i="3"/>
  <c r="JJ81" i="3"/>
  <c r="JG83" i="3"/>
  <c r="JJ83" i="3"/>
  <c r="JG98" i="3"/>
  <c r="JJ98" i="3"/>
  <c r="JG100" i="3"/>
  <c r="JJ100" i="3"/>
  <c r="JG105" i="3"/>
  <c r="JJ105" i="3"/>
  <c r="JG127" i="3"/>
  <c r="JJ127" i="3"/>
  <c r="JG179" i="3"/>
  <c r="JJ179" i="3"/>
  <c r="JG189" i="3"/>
  <c r="JJ189" i="3"/>
  <c r="JG191" i="3"/>
  <c r="JJ191" i="3"/>
  <c r="JG214" i="3"/>
  <c r="JJ214" i="3"/>
  <c r="JG248" i="3"/>
  <c r="JJ248" i="3"/>
  <c r="JG255" i="3"/>
  <c r="JJ255" i="3"/>
  <c r="JG265" i="3"/>
  <c r="JJ265" i="3"/>
  <c r="JG275" i="3"/>
  <c r="JJ275" i="3"/>
  <c r="JG285" i="3"/>
  <c r="JJ285" i="3"/>
  <c r="JG294" i="3"/>
  <c r="JJ294" i="3"/>
  <c r="JG304" i="3"/>
  <c r="JJ304" i="3"/>
  <c r="JI336" i="3"/>
  <c r="JG337" i="3"/>
  <c r="JJ337" i="3"/>
  <c r="JI338" i="3"/>
  <c r="JG339" i="3"/>
  <c r="JJ339" i="3"/>
  <c r="JI340" i="3"/>
  <c r="JI345" i="3"/>
  <c r="JG352" i="3"/>
  <c r="JJ352" i="3"/>
  <c r="JI364" i="3"/>
  <c r="JG387" i="3"/>
  <c r="JJ387" i="3"/>
  <c r="JI394" i="3"/>
  <c r="JG405" i="3"/>
  <c r="JJ405" i="3"/>
  <c r="MR132" i="3"/>
  <c r="MR216" i="3"/>
  <c r="MU132" i="3"/>
  <c r="MR130" i="3"/>
  <c r="MT132" i="3"/>
  <c r="MT216" i="3"/>
  <c r="JC190" i="3"/>
  <c r="MW130" i="3"/>
  <c r="MV130" i="3"/>
  <c r="MT130" i="3"/>
  <c r="MV132" i="3"/>
  <c r="MV216" i="3"/>
  <c r="MS130" i="3"/>
  <c r="MU216" i="3"/>
  <c r="JD190" i="3"/>
  <c r="MU130" i="3"/>
  <c r="MS132" i="3"/>
  <c r="MW132" i="3"/>
  <c r="MS216" i="3"/>
  <c r="MW216" i="3"/>
  <c r="AJ190" i="3"/>
  <c r="BV190" i="3"/>
  <c r="Q190" i="3"/>
  <c r="JE190" i="3"/>
  <c r="JF190" i="3"/>
  <c r="P190" i="3"/>
  <c r="AI190" i="3"/>
  <c r="BU190" i="3"/>
  <c r="CN190" i="3"/>
  <c r="CO190" i="3"/>
  <c r="N190" i="3"/>
  <c r="R190" i="3"/>
  <c r="AG190" i="3"/>
  <c r="AK190" i="3"/>
  <c r="BS190" i="3"/>
  <c r="BW190" i="3"/>
  <c r="CL190" i="3"/>
  <c r="CP190" i="3"/>
  <c r="JA190" i="3"/>
  <c r="O190" i="3"/>
  <c r="S190" i="3"/>
  <c r="AH190" i="3"/>
  <c r="AL190" i="3"/>
  <c r="BT190" i="3"/>
  <c r="BX190" i="3"/>
  <c r="CM190" i="3"/>
  <c r="CQ190" i="3"/>
  <c r="JB190" i="3"/>
  <c r="CG189" i="3"/>
  <c r="P363" i="3"/>
  <c r="CS190" i="3" l="1"/>
  <c r="CR190" i="3"/>
  <c r="CT190" i="3"/>
  <c r="MY132" i="3"/>
  <c r="U190" i="3"/>
  <c r="T190" i="3"/>
  <c r="JH323" i="3"/>
  <c r="JK323" i="3"/>
  <c r="BZ323" i="3"/>
  <c r="BY323" i="3"/>
  <c r="CB323" i="3"/>
  <c r="CA323" i="3"/>
  <c r="JJ323" i="3"/>
  <c r="JG323" i="3"/>
  <c r="V190" i="3"/>
  <c r="MZ83" i="3"/>
  <c r="MZ130" i="3"/>
  <c r="CA190" i="3"/>
  <c r="JI190" i="3"/>
  <c r="MZ216" i="3"/>
  <c r="CV190" i="3"/>
  <c r="NB83" i="3"/>
  <c r="MY83" i="3"/>
  <c r="NA216" i="3"/>
  <c r="MX216" i="3"/>
  <c r="CU190" i="3"/>
  <c r="AM190" i="3"/>
  <c r="AP190" i="3"/>
  <c r="MZ132" i="3"/>
  <c r="NA128" i="3"/>
  <c r="MX128" i="3"/>
  <c r="AN190" i="3"/>
  <c r="AQ190" i="3"/>
  <c r="JH190" i="3"/>
  <c r="JK190" i="3"/>
  <c r="BZ190" i="3"/>
  <c r="CC190" i="3"/>
  <c r="X190" i="3"/>
  <c r="NA130" i="3"/>
  <c r="MX130" i="3"/>
  <c r="MZ128" i="3"/>
  <c r="JG190" i="3"/>
  <c r="JJ190" i="3"/>
  <c r="BY190" i="3"/>
  <c r="CB190" i="3"/>
  <c r="W190" i="3"/>
  <c r="AO190" i="3"/>
  <c r="NB216" i="3"/>
  <c r="MY216" i="3"/>
  <c r="NB128" i="3"/>
  <c r="MY128" i="3"/>
  <c r="NB130" i="3"/>
  <c r="MY130" i="3"/>
  <c r="NA83" i="3"/>
  <c r="MX83" i="3"/>
  <c r="NA132" i="3"/>
  <c r="MX132" i="3"/>
  <c r="NB132" i="3"/>
  <c r="HS190" i="3" l="1"/>
  <c r="HA405" i="3"/>
  <c r="GZ405" i="3"/>
  <c r="GY405" i="3"/>
  <c r="GX405" i="3"/>
  <c r="GW405" i="3"/>
  <c r="GV405" i="3"/>
  <c r="MW340" i="3"/>
  <c r="MV340" i="3"/>
  <c r="MU340" i="3"/>
  <c r="HA329" i="3"/>
  <c r="HA323" i="3" s="1"/>
  <c r="GZ329" i="3"/>
  <c r="GZ323" i="3" s="1"/>
  <c r="GY329" i="3"/>
  <c r="GY323" i="3" s="1"/>
  <c r="GX329" i="3"/>
  <c r="GW329" i="3"/>
  <c r="GV329" i="3"/>
  <c r="HA303" i="3"/>
  <c r="GZ303" i="3"/>
  <c r="GY303" i="3"/>
  <c r="GX303" i="3"/>
  <c r="GW303" i="3"/>
  <c r="GV303" i="3"/>
  <c r="MW249" i="3"/>
  <c r="MV249" i="3"/>
  <c r="MU249" i="3"/>
  <c r="HA213" i="3"/>
  <c r="GZ213" i="3"/>
  <c r="GY213" i="3"/>
  <c r="GX213" i="3"/>
  <c r="GW213" i="3"/>
  <c r="GV213" i="3"/>
  <c r="MW206" i="3"/>
  <c r="MV206" i="3"/>
  <c r="MU206" i="3"/>
  <c r="MU100" i="3"/>
  <c r="MW98" i="3"/>
  <c r="MW76" i="3"/>
  <c r="MV76" i="3"/>
  <c r="MU76" i="3"/>
  <c r="MW75" i="3"/>
  <c r="MU75" i="3"/>
  <c r="MW52" i="3"/>
  <c r="MV52" i="3"/>
  <c r="MU52" i="3"/>
  <c r="MW51" i="3"/>
  <c r="MV51" i="3"/>
  <c r="MU51" i="3"/>
  <c r="HD303" i="3" l="1"/>
  <c r="HB303" i="3"/>
  <c r="HC303" i="3"/>
  <c r="GX323" i="3"/>
  <c r="HD323" i="3" s="1"/>
  <c r="HD329" i="3"/>
  <c r="GV323" i="3"/>
  <c r="HB329" i="3"/>
  <c r="HE329" i="3"/>
  <c r="GW323" i="3"/>
  <c r="HC329" i="3"/>
  <c r="HD338" i="3"/>
  <c r="HD352" i="3"/>
  <c r="HD364" i="3"/>
  <c r="HD387" i="3"/>
  <c r="HD405" i="3"/>
  <c r="HD22" i="3"/>
  <c r="HD33" i="3"/>
  <c r="HD45" i="3"/>
  <c r="HD79" i="3"/>
  <c r="HD98" i="3"/>
  <c r="HD105" i="3"/>
  <c r="HD127" i="3"/>
  <c r="HD188" i="3"/>
  <c r="HD195" i="3"/>
  <c r="HD200" i="3"/>
  <c r="HD214" i="3"/>
  <c r="HD260" i="3"/>
  <c r="HD270" i="3"/>
  <c r="HD280" i="3"/>
  <c r="HD299" i="3"/>
  <c r="HD336" i="3"/>
  <c r="HC21" i="3"/>
  <c r="HC26" i="3"/>
  <c r="HC39" i="3"/>
  <c r="HD21" i="3"/>
  <c r="HB22" i="3"/>
  <c r="HD26" i="3"/>
  <c r="HB33" i="3"/>
  <c r="HD39" i="3"/>
  <c r="HB45" i="3"/>
  <c r="MT51" i="3"/>
  <c r="MZ51" i="3" s="1"/>
  <c r="HD51" i="3"/>
  <c r="MR52" i="3"/>
  <c r="HB52" i="3"/>
  <c r="HE52" i="3"/>
  <c r="HD74" i="3"/>
  <c r="HB75" i="3"/>
  <c r="HE75" i="3"/>
  <c r="HD76" i="3"/>
  <c r="HB79" i="3"/>
  <c r="HB98" i="3"/>
  <c r="HD99" i="3"/>
  <c r="HB100" i="3"/>
  <c r="HB105" i="3"/>
  <c r="HD110" i="3"/>
  <c r="HB127" i="3"/>
  <c r="HD179" i="3"/>
  <c r="HB188" i="3"/>
  <c r="HD189" i="3"/>
  <c r="HD191" i="3"/>
  <c r="HB195" i="3"/>
  <c r="HB200" i="3"/>
  <c r="MT206" i="3"/>
  <c r="MZ206" i="3" s="1"/>
  <c r="HD206" i="3"/>
  <c r="HB214" i="3"/>
  <c r="HD248" i="3"/>
  <c r="MR249" i="3"/>
  <c r="HB249" i="3"/>
  <c r="HD255" i="3"/>
  <c r="HB260" i="3"/>
  <c r="HD265" i="3"/>
  <c r="HB270" i="3"/>
  <c r="HD275" i="3"/>
  <c r="HB280" i="3"/>
  <c r="HD285" i="3"/>
  <c r="HD294" i="3"/>
  <c r="HB299" i="3"/>
  <c r="HD304" i="3"/>
  <c r="HB336" i="3"/>
  <c r="HD337" i="3"/>
  <c r="HB338" i="3"/>
  <c r="HD339" i="3"/>
  <c r="MR340" i="3"/>
  <c r="HB340" i="3"/>
  <c r="HD345" i="3"/>
  <c r="HB352" i="3"/>
  <c r="HB364" i="3"/>
  <c r="HB387" i="3"/>
  <c r="HD394" i="3"/>
  <c r="HB405" i="3"/>
  <c r="HE405" i="3"/>
  <c r="HC22" i="3"/>
  <c r="HC33" i="3"/>
  <c r="HC45" i="3"/>
  <c r="MS52" i="3"/>
  <c r="HC52" i="3"/>
  <c r="HF52" i="3"/>
  <c r="MS75" i="3"/>
  <c r="HC75" i="3"/>
  <c r="HF75" i="3"/>
  <c r="HC79" i="3"/>
  <c r="HC98" i="3"/>
  <c r="MS100" i="3"/>
  <c r="HC100" i="3"/>
  <c r="HC105" i="3"/>
  <c r="HC127" i="3"/>
  <c r="HC188" i="3"/>
  <c r="HC195" i="3"/>
  <c r="HC200" i="3"/>
  <c r="HC214" i="3"/>
  <c r="MS249" i="3"/>
  <c r="HC249" i="3"/>
  <c r="HC260" i="3"/>
  <c r="HC270" i="3"/>
  <c r="HC280" i="3"/>
  <c r="HC299" i="3"/>
  <c r="HC336" i="3"/>
  <c r="HC338" i="3"/>
  <c r="MS340" i="3"/>
  <c r="HC340" i="3"/>
  <c r="HC352" i="3"/>
  <c r="HC364" i="3"/>
  <c r="HC387" i="3"/>
  <c r="HC405" i="3"/>
  <c r="HF405" i="3"/>
  <c r="HB26" i="3"/>
  <c r="HB39" i="3"/>
  <c r="MR51" i="3"/>
  <c r="HB51" i="3"/>
  <c r="HE51" i="3"/>
  <c r="MT52" i="3"/>
  <c r="MZ52" i="3" s="1"/>
  <c r="HD52" i="3"/>
  <c r="HB74" i="3"/>
  <c r="HE74" i="3"/>
  <c r="MT75" i="3"/>
  <c r="MZ75" i="3" s="1"/>
  <c r="HD75" i="3"/>
  <c r="MR76" i="3"/>
  <c r="HB76" i="3"/>
  <c r="HE76" i="3"/>
  <c r="MR99" i="3"/>
  <c r="HB99" i="3"/>
  <c r="MT100" i="3"/>
  <c r="HD100" i="3"/>
  <c r="HB110" i="3"/>
  <c r="HB179" i="3"/>
  <c r="HB189" i="3"/>
  <c r="MR191" i="3"/>
  <c r="HB191" i="3"/>
  <c r="MR206" i="3"/>
  <c r="HB206" i="3"/>
  <c r="HB248" i="3"/>
  <c r="MT249" i="3"/>
  <c r="MZ249" i="3" s="1"/>
  <c r="HD249" i="3"/>
  <c r="HB255" i="3"/>
  <c r="HB265" i="3"/>
  <c r="HB275" i="3"/>
  <c r="HB285" i="3"/>
  <c r="HB294" i="3"/>
  <c r="HB304" i="3"/>
  <c r="HB337" i="3"/>
  <c r="HB339" i="3"/>
  <c r="MT340" i="3"/>
  <c r="MZ340" i="3" s="1"/>
  <c r="HD340" i="3"/>
  <c r="HB345" i="3"/>
  <c r="HB394" i="3"/>
  <c r="HB21" i="3"/>
  <c r="MS51" i="3"/>
  <c r="HC51" i="3"/>
  <c r="HF51" i="3"/>
  <c r="HC74" i="3"/>
  <c r="HF74" i="3"/>
  <c r="MS76" i="3"/>
  <c r="HC76" i="3"/>
  <c r="HF76" i="3"/>
  <c r="MS99" i="3"/>
  <c r="HC99" i="3"/>
  <c r="HC110" i="3"/>
  <c r="HC179" i="3"/>
  <c r="HC189" i="3"/>
  <c r="MS191" i="3"/>
  <c r="HC191" i="3"/>
  <c r="MS206" i="3"/>
  <c r="HC206" i="3"/>
  <c r="HC248" i="3"/>
  <c r="HC255" i="3"/>
  <c r="HC265" i="3"/>
  <c r="HC275" i="3"/>
  <c r="HC285" i="3"/>
  <c r="HC294" i="3"/>
  <c r="HC304" i="3"/>
  <c r="HC337" i="3"/>
  <c r="HC339" i="3"/>
  <c r="HC345" i="3"/>
  <c r="HC394" i="3"/>
  <c r="MW189" i="3"/>
  <c r="MR405" i="3"/>
  <c r="MS189" i="3"/>
  <c r="MU405" i="3"/>
  <c r="MS98" i="3"/>
  <c r="MU99" i="3"/>
  <c r="MW100" i="3"/>
  <c r="MU191" i="3"/>
  <c r="MT189" i="3"/>
  <c r="MV405" i="3"/>
  <c r="MV189" i="3"/>
  <c r="MW191" i="3"/>
  <c r="MU189" i="3"/>
  <c r="MW405" i="3"/>
  <c r="MU98" i="3"/>
  <c r="MT98" i="3"/>
  <c r="MZ98" i="3" s="1"/>
  <c r="MV99" i="3"/>
  <c r="MR189" i="3"/>
  <c r="MV191" i="3"/>
  <c r="MW99" i="3"/>
  <c r="MS405" i="3"/>
  <c r="MR75" i="3"/>
  <c r="MV75" i="3"/>
  <c r="MT76" i="3"/>
  <c r="MZ76" i="3" s="1"/>
  <c r="MR98" i="3"/>
  <c r="MV98" i="3"/>
  <c r="MT99" i="3"/>
  <c r="MR100" i="3"/>
  <c r="MX100" i="3" s="1"/>
  <c r="MV100" i="3"/>
  <c r="MT191" i="3"/>
  <c r="MT405" i="3"/>
  <c r="GW190" i="3"/>
  <c r="HT190" i="3"/>
  <c r="GV190" i="3"/>
  <c r="HA190" i="3"/>
  <c r="HP190" i="3"/>
  <c r="GX190" i="3"/>
  <c r="HQ190" i="3"/>
  <c r="GY190" i="3"/>
  <c r="HR190" i="3"/>
  <c r="GZ190" i="3"/>
  <c r="HO190" i="3"/>
  <c r="HB323" i="3" l="1"/>
  <c r="HE323" i="3"/>
  <c r="HC323" i="3"/>
  <c r="MZ405" i="3"/>
  <c r="MZ189" i="3"/>
  <c r="HW190" i="3"/>
  <c r="MZ99" i="3"/>
  <c r="HD190" i="3"/>
  <c r="HU190" i="3"/>
  <c r="HX190" i="3"/>
  <c r="HV190" i="3"/>
  <c r="HY190" i="3"/>
  <c r="HC190" i="3"/>
  <c r="HF190" i="3"/>
  <c r="NA189" i="3"/>
  <c r="MX189" i="3"/>
  <c r="MZ191" i="3"/>
  <c r="NA75" i="3"/>
  <c r="MX75" i="3"/>
  <c r="NB405" i="3"/>
  <c r="MY405" i="3"/>
  <c r="NB191" i="3"/>
  <c r="MY191" i="3"/>
  <c r="NA206" i="3"/>
  <c r="MX206" i="3"/>
  <c r="MZ100" i="3"/>
  <c r="NA51" i="3"/>
  <c r="MX51" i="3"/>
  <c r="NB52" i="3"/>
  <c r="MY52" i="3"/>
  <c r="NA98" i="3"/>
  <c r="MX98" i="3"/>
  <c r="NB99" i="3"/>
  <c r="MY99" i="3"/>
  <c r="NA76" i="3"/>
  <c r="MX76" i="3"/>
  <c r="NB249" i="3"/>
  <c r="MY249" i="3"/>
  <c r="NB100" i="3"/>
  <c r="MY100" i="3"/>
  <c r="NA340" i="3"/>
  <c r="MX340" i="3"/>
  <c r="NA249" i="3"/>
  <c r="MX249" i="3"/>
  <c r="HB190" i="3"/>
  <c r="HE190" i="3"/>
  <c r="NB206" i="3"/>
  <c r="MY206" i="3"/>
  <c r="NB51" i="3"/>
  <c r="MY51" i="3"/>
  <c r="NA191" i="3"/>
  <c r="MX191" i="3"/>
  <c r="NB340" i="3"/>
  <c r="MY340" i="3"/>
  <c r="NB75" i="3"/>
  <c r="MY75" i="3"/>
  <c r="NA52" i="3"/>
  <c r="MX52" i="3"/>
  <c r="NB98" i="3"/>
  <c r="MY98" i="3"/>
  <c r="NB189" i="3"/>
  <c r="MY189" i="3"/>
  <c r="NA405" i="3"/>
  <c r="MX405" i="3"/>
  <c r="NB76" i="3"/>
  <c r="MY76" i="3"/>
  <c r="NA99" i="3"/>
  <c r="MX99" i="3"/>
  <c r="NA100" i="3"/>
  <c r="AT280" i="3"/>
  <c r="AT249" i="3"/>
  <c r="AZ195" i="3" l="1"/>
  <c r="BA195" i="3"/>
  <c r="BB195" i="3"/>
  <c r="BC195" i="3"/>
  <c r="BD195" i="3"/>
  <c r="BE195" i="3"/>
  <c r="BH195" i="3" l="1"/>
  <c r="BG195" i="3"/>
  <c r="BF195" i="3"/>
  <c r="BJ195" i="3"/>
  <c r="BI195" i="3"/>
  <c r="CP199" i="3"/>
  <c r="CM199" i="3"/>
  <c r="CQ199" i="3"/>
  <c r="CP194" i="3"/>
  <c r="CQ194" i="3"/>
  <c r="CN194" i="3"/>
  <c r="CN199" i="3"/>
  <c r="CT199" i="3" s="1"/>
  <c r="CO194" i="3"/>
  <c r="CO199" i="3"/>
  <c r="CM194" i="3"/>
  <c r="CL199" i="3"/>
  <c r="CR199" i="3" s="1"/>
  <c r="CT194" i="3" l="1"/>
  <c r="CS194" i="3"/>
  <c r="CS199" i="3"/>
  <c r="MZ426" i="3"/>
  <c r="MY426" i="3"/>
  <c r="MX426" i="3"/>
  <c r="MW426" i="3"/>
  <c r="MV426" i="3"/>
  <c r="MU426" i="3"/>
  <c r="MT426" i="3"/>
  <c r="MS426" i="3"/>
  <c r="MR426" i="3"/>
  <c r="JK430" i="3"/>
  <c r="JJ430" i="3"/>
  <c r="JI430" i="3"/>
  <c r="JH430" i="3"/>
  <c r="JG430" i="3"/>
  <c r="JF430" i="3"/>
  <c r="JE430" i="3"/>
  <c r="JD430" i="3"/>
  <c r="JC430" i="3"/>
  <c r="JB430" i="3"/>
  <c r="JA430" i="3"/>
  <c r="IZ430" i="3"/>
  <c r="IY430" i="3"/>
  <c r="IX430" i="3"/>
  <c r="IW430" i="3"/>
  <c r="JK429" i="3"/>
  <c r="JJ429" i="3"/>
  <c r="JI429" i="3"/>
  <c r="JH429" i="3"/>
  <c r="JG429" i="3"/>
  <c r="JF429" i="3"/>
  <c r="JE429" i="3"/>
  <c r="JD429" i="3"/>
  <c r="JC429" i="3"/>
  <c r="JB429" i="3"/>
  <c r="JA429" i="3"/>
  <c r="IZ429" i="3"/>
  <c r="IY429" i="3"/>
  <c r="IX429" i="3"/>
  <c r="IW429" i="3"/>
  <c r="JK428" i="3"/>
  <c r="JJ428" i="3"/>
  <c r="JI428" i="3"/>
  <c r="JH428" i="3"/>
  <c r="JG428" i="3"/>
  <c r="JF428" i="3"/>
  <c r="JE428" i="3"/>
  <c r="JD428" i="3"/>
  <c r="JC428" i="3"/>
  <c r="JB428" i="3"/>
  <c r="JA428" i="3"/>
  <c r="IZ428" i="3"/>
  <c r="IY428" i="3"/>
  <c r="IX428" i="3"/>
  <c r="IW428" i="3"/>
  <c r="JF427" i="3"/>
  <c r="JK426" i="3"/>
  <c r="JJ426" i="3"/>
  <c r="JI426" i="3"/>
  <c r="JH426" i="3"/>
  <c r="JG426" i="3"/>
  <c r="JF426" i="3"/>
  <c r="JE426" i="3"/>
  <c r="JD426" i="3"/>
  <c r="JC426" i="3"/>
  <c r="JB426" i="3"/>
  <c r="JA426" i="3"/>
  <c r="IZ426" i="3"/>
  <c r="IY426" i="3"/>
  <c r="IX426" i="3"/>
  <c r="IW426" i="3"/>
  <c r="JF425" i="3"/>
  <c r="HF430" i="3"/>
  <c r="HE430" i="3"/>
  <c r="HD430" i="3"/>
  <c r="HC430" i="3"/>
  <c r="HB430" i="3"/>
  <c r="HA430" i="3"/>
  <c r="GZ430" i="3"/>
  <c r="GY430" i="3"/>
  <c r="GX430" i="3"/>
  <c r="GW430" i="3"/>
  <c r="GV430" i="3"/>
  <c r="GU430" i="3"/>
  <c r="GT430" i="3"/>
  <c r="GS430" i="3"/>
  <c r="GR430" i="3"/>
  <c r="HF429" i="3"/>
  <c r="HE429" i="3"/>
  <c r="HD429" i="3"/>
  <c r="HC429" i="3"/>
  <c r="HB429" i="3"/>
  <c r="HA429" i="3"/>
  <c r="GZ429" i="3"/>
  <c r="GY429" i="3"/>
  <c r="GX429" i="3"/>
  <c r="GW429" i="3"/>
  <c r="GV429" i="3"/>
  <c r="GU429" i="3"/>
  <c r="GT429" i="3"/>
  <c r="GS429" i="3"/>
  <c r="GR429" i="3"/>
  <c r="HF428" i="3"/>
  <c r="HE428" i="3"/>
  <c r="HD428" i="3"/>
  <c r="HC428" i="3"/>
  <c r="HB428" i="3"/>
  <c r="HA428" i="3"/>
  <c r="GZ428" i="3"/>
  <c r="GY428" i="3"/>
  <c r="GX428" i="3"/>
  <c r="GW428" i="3"/>
  <c r="GV428" i="3"/>
  <c r="GU428" i="3"/>
  <c r="GT428" i="3"/>
  <c r="GS428" i="3"/>
  <c r="GR428" i="3"/>
  <c r="HF426" i="3"/>
  <c r="HE426" i="3"/>
  <c r="HD426" i="3"/>
  <c r="HC426" i="3"/>
  <c r="HB426" i="3"/>
  <c r="HA426" i="3"/>
  <c r="GZ426" i="3"/>
  <c r="GY426" i="3"/>
  <c r="GX426" i="3"/>
  <c r="GW426" i="3"/>
  <c r="GV426" i="3"/>
  <c r="GU426" i="3"/>
  <c r="GT426" i="3"/>
  <c r="GS426" i="3"/>
  <c r="GR426" i="3"/>
  <c r="CV430" i="3"/>
  <c r="CU430" i="3"/>
  <c r="CT430" i="3"/>
  <c r="CS430" i="3"/>
  <c r="CR430" i="3"/>
  <c r="CQ430" i="3"/>
  <c r="CP430" i="3"/>
  <c r="CO430" i="3"/>
  <c r="CN430" i="3"/>
  <c r="CM430" i="3"/>
  <c r="CL430" i="3"/>
  <c r="CI430" i="3"/>
  <c r="CH430" i="3"/>
  <c r="CT429" i="3"/>
  <c r="CS429" i="3"/>
  <c r="CR429" i="3"/>
  <c r="CQ429" i="3"/>
  <c r="CP429" i="3"/>
  <c r="CO429" i="3"/>
  <c r="CN429" i="3"/>
  <c r="CM429" i="3"/>
  <c r="CL429" i="3"/>
  <c r="CI429" i="3"/>
  <c r="CH429" i="3"/>
  <c r="CT428" i="3"/>
  <c r="CS428" i="3"/>
  <c r="CR428" i="3"/>
  <c r="CQ428" i="3"/>
  <c r="CP428" i="3"/>
  <c r="CO428" i="3"/>
  <c r="CN428" i="3"/>
  <c r="CM428" i="3"/>
  <c r="CL428" i="3"/>
  <c r="CI428" i="3"/>
  <c r="CH428" i="3"/>
  <c r="CT426" i="3"/>
  <c r="CS426" i="3"/>
  <c r="CR426" i="3"/>
  <c r="CQ426" i="3"/>
  <c r="CP426" i="3"/>
  <c r="CO426" i="3"/>
  <c r="CN426" i="3"/>
  <c r="CM426" i="3"/>
  <c r="CL426" i="3"/>
  <c r="BP426" i="3"/>
  <c r="BQ426" i="3"/>
  <c r="BR426" i="3"/>
  <c r="BS426" i="3"/>
  <c r="BT426" i="3"/>
  <c r="BU426" i="3"/>
  <c r="BV426" i="3"/>
  <c r="BW426" i="3"/>
  <c r="BX426" i="3"/>
  <c r="BY426" i="3"/>
  <c r="BZ426" i="3"/>
  <c r="CA426" i="3"/>
  <c r="CB426" i="3"/>
  <c r="CC426" i="3"/>
  <c r="BU427" i="3"/>
  <c r="BS428" i="3"/>
  <c r="BT428" i="3"/>
  <c r="BU428" i="3"/>
  <c r="BV428" i="3"/>
  <c r="BW428" i="3"/>
  <c r="BX428" i="3"/>
  <c r="BY428" i="3"/>
  <c r="BZ428" i="3"/>
  <c r="CA428" i="3"/>
  <c r="BS430" i="3"/>
  <c r="BT430" i="3"/>
  <c r="BU430" i="3"/>
  <c r="BV430" i="3"/>
  <c r="BW430" i="3"/>
  <c r="BX430" i="3"/>
  <c r="BY430" i="3"/>
  <c r="BZ430" i="3"/>
  <c r="CA430" i="3"/>
  <c r="BO426" i="3"/>
  <c r="AT345" i="3" l="1"/>
  <c r="AT255" i="3"/>
  <c r="IB405" i="3" l="1"/>
  <c r="IB394" i="3"/>
  <c r="IB387" i="3"/>
  <c r="IB364" i="3"/>
  <c r="IB352" i="3"/>
  <c r="IB345" i="3"/>
  <c r="IB339" i="3"/>
  <c r="IB338" i="3"/>
  <c r="IB337" i="3"/>
  <c r="IB336" i="3"/>
  <c r="IB304" i="3"/>
  <c r="IB299" i="3"/>
  <c r="IB294" i="3"/>
  <c r="IB285" i="3"/>
  <c r="IB280" i="3"/>
  <c r="IB275" i="3"/>
  <c r="IB270" i="3"/>
  <c r="IB265" i="3"/>
  <c r="IB260" i="3"/>
  <c r="IB255" i="3"/>
  <c r="IB249" i="3"/>
  <c r="IB248" i="3"/>
  <c r="IB214" i="3"/>
  <c r="IB206" i="3"/>
  <c r="IB200" i="3"/>
  <c r="IB195" i="3"/>
  <c r="IB191" i="3"/>
  <c r="IB189" i="3"/>
  <c r="IB188" i="3"/>
  <c r="IB179" i="3"/>
  <c r="IB132" i="3"/>
  <c r="IB130" i="3"/>
  <c r="IB128" i="3"/>
  <c r="IB127" i="3"/>
  <c r="IB110" i="3"/>
  <c r="IB105" i="3"/>
  <c r="IB82" i="3"/>
  <c r="IB81" i="3"/>
  <c r="IB79" i="3"/>
  <c r="IB76" i="3"/>
  <c r="IB75" i="3"/>
  <c r="IB74" i="3"/>
  <c r="IB45" i="3"/>
  <c r="IB39" i="3"/>
  <c r="IB33" i="3"/>
  <c r="IB26" i="3"/>
  <c r="IB22" i="3"/>
  <c r="IB21" i="3"/>
  <c r="CY405" i="3"/>
  <c r="CY299" i="3"/>
  <c r="CY249" i="3"/>
  <c r="CQ205" i="3"/>
  <c r="CQ193" i="3" s="1"/>
  <c r="CP205" i="3"/>
  <c r="CP193" i="3" s="1"/>
  <c r="CO205" i="3"/>
  <c r="CO193" i="3" s="1"/>
  <c r="CN205" i="3"/>
  <c r="CY76" i="3"/>
  <c r="CY75" i="3"/>
  <c r="CY74" i="3"/>
  <c r="CY33" i="3"/>
  <c r="CY26" i="3"/>
  <c r="CY22" i="3"/>
  <c r="CY21" i="3"/>
  <c r="AT82" i="3"/>
  <c r="LY339" i="3"/>
  <c r="LZ339" i="3"/>
  <c r="MA339" i="3"/>
  <c r="MB339" i="3"/>
  <c r="MC339" i="3"/>
  <c r="MD339" i="3"/>
  <c r="LF339" i="3"/>
  <c r="LG339" i="3"/>
  <c r="LH339" i="3"/>
  <c r="LI339" i="3"/>
  <c r="LJ339" i="3"/>
  <c r="LK339" i="3"/>
  <c r="KM339" i="3"/>
  <c r="KN339" i="3"/>
  <c r="KO339" i="3"/>
  <c r="KP339" i="3"/>
  <c r="KQ339" i="3"/>
  <c r="KR339" i="3"/>
  <c r="JW339" i="3"/>
  <c r="JZ339" i="3" s="1"/>
  <c r="JX339" i="3"/>
  <c r="KA339" i="3" s="1"/>
  <c r="JY339" i="3"/>
  <c r="KB339" i="3" s="1"/>
  <c r="FJ339" i="3"/>
  <c r="FK339" i="3"/>
  <c r="FL339" i="3"/>
  <c r="FM339" i="3"/>
  <c r="FN339" i="3"/>
  <c r="FO339" i="3"/>
  <c r="AZ339" i="3"/>
  <c r="BA339" i="3"/>
  <c r="BB339" i="3"/>
  <c r="BC339" i="3"/>
  <c r="BD339" i="3"/>
  <c r="BE339" i="3"/>
  <c r="AT339" i="3"/>
  <c r="BH339" i="3" l="1"/>
  <c r="BG339" i="3"/>
  <c r="BF339" i="3"/>
  <c r="CT205" i="3"/>
  <c r="LN339" i="3"/>
  <c r="FP339" i="3"/>
  <c r="FS339" i="3"/>
  <c r="KT339" i="3"/>
  <c r="KW339" i="3"/>
  <c r="MF339" i="3"/>
  <c r="MI339" i="3"/>
  <c r="KS339" i="3"/>
  <c r="KV339" i="3"/>
  <c r="ME339" i="3"/>
  <c r="MH339" i="3"/>
  <c r="CN193" i="3"/>
  <c r="CT193" i="3" s="1"/>
  <c r="BJ339" i="3"/>
  <c r="BI339" i="3"/>
  <c r="FR339" i="3"/>
  <c r="LM339" i="3"/>
  <c r="LP339" i="3"/>
  <c r="FQ339" i="3"/>
  <c r="FT339" i="3"/>
  <c r="KU339" i="3"/>
  <c r="LL339" i="3"/>
  <c r="LO339" i="3"/>
  <c r="MG339" i="3"/>
  <c r="MU339" i="3"/>
  <c r="MV339" i="3"/>
  <c r="MR339" i="3"/>
  <c r="MT339" i="3"/>
  <c r="MW339" i="3"/>
  <c r="MS339" i="3"/>
  <c r="MW205" i="3"/>
  <c r="MT205" i="3"/>
  <c r="MU205" i="3"/>
  <c r="K54" i="6" s="1"/>
  <c r="MV205" i="3"/>
  <c r="L54" i="6" s="1"/>
  <c r="CM205" i="3"/>
  <c r="CS205" i="3" s="1"/>
  <c r="IC394" i="3"/>
  <c r="IC26" i="3"/>
  <c r="IC189" i="3"/>
  <c r="IC265" i="3"/>
  <c r="IC304" i="3"/>
  <c r="IC105" i="3"/>
  <c r="IC275" i="3"/>
  <c r="IC294" i="3"/>
  <c r="IC74" i="3"/>
  <c r="IC81" i="3"/>
  <c r="IC188" i="3"/>
  <c r="IC79" i="3"/>
  <c r="IC345" i="3"/>
  <c r="IC387" i="3"/>
  <c r="IC110" i="3"/>
  <c r="IC128" i="3"/>
  <c r="IC127" i="3"/>
  <c r="IC280" i="3"/>
  <c r="IC285" i="3"/>
  <c r="IC299" i="3"/>
  <c r="IC270" i="3"/>
  <c r="IC21" i="3"/>
  <c r="IC33" i="3"/>
  <c r="IC39" i="3"/>
  <c r="IC45" i="3"/>
  <c r="IC82" i="3"/>
  <c r="IC22" i="3"/>
  <c r="IC75" i="3"/>
  <c r="IC76" i="3"/>
  <c r="IC130" i="3"/>
  <c r="IC132" i="3"/>
  <c r="IC179" i="3"/>
  <c r="IC191" i="3"/>
  <c r="IC195" i="3"/>
  <c r="IC200" i="3"/>
  <c r="IC206" i="3"/>
  <c r="IC214" i="3"/>
  <c r="IC249" i="3"/>
  <c r="IC255" i="3"/>
  <c r="IC248" i="3"/>
  <c r="IC260" i="3"/>
  <c r="IC337" i="3"/>
  <c r="IC336" i="3"/>
  <c r="IC338" i="3"/>
  <c r="IC352" i="3"/>
  <c r="IC364" i="3"/>
  <c r="IC405" i="3"/>
  <c r="IC339" i="3"/>
  <c r="CZ249" i="3"/>
  <c r="CZ26" i="3"/>
  <c r="CZ74" i="3"/>
  <c r="CZ75" i="3"/>
  <c r="CZ299" i="3"/>
  <c r="CZ21" i="3"/>
  <c r="CZ33" i="3"/>
  <c r="CZ76" i="3"/>
  <c r="CZ22" i="3"/>
  <c r="CZ405" i="3"/>
  <c r="AU339" i="3"/>
  <c r="MZ205" i="3" l="1"/>
  <c r="NB339" i="3"/>
  <c r="MY339" i="3"/>
  <c r="CM193" i="3"/>
  <c r="CS193" i="3" s="1"/>
  <c r="MZ339" i="3"/>
  <c r="NA339" i="3"/>
  <c r="MX339" i="3"/>
  <c r="MS205" i="3"/>
  <c r="MY205" i="3" l="1"/>
  <c r="N54" i="6" s="1"/>
  <c r="BM33" i="3"/>
  <c r="BM26" i="3"/>
  <c r="AT352" i="3"/>
  <c r="AT337" i="3"/>
  <c r="AT338" i="3"/>
  <c r="AT336" i="3"/>
  <c r="AT265" i="3"/>
  <c r="AT260" i="3"/>
  <c r="AT248" i="3"/>
  <c r="AT270" i="3" l="1"/>
  <c r="AT110" i="3"/>
  <c r="AT105" i="3"/>
  <c r="AT81" i="3"/>
  <c r="AT79" i="3"/>
  <c r="AA387" i="3" l="1"/>
  <c r="AA337" i="3"/>
  <c r="AA336" i="3"/>
  <c r="AA299" i="3"/>
  <c r="AA280" i="3"/>
  <c r="AA275" i="3"/>
  <c r="AA270" i="3"/>
  <c r="AA248" i="3"/>
  <c r="AA105" i="3"/>
  <c r="AA110" i="3"/>
  <c r="BE345" i="3" l="1"/>
  <c r="MW345" i="3" s="1"/>
  <c r="BD345" i="3"/>
  <c r="MV345" i="3" s="1"/>
  <c r="BC345" i="3"/>
  <c r="MU345" i="3" s="1"/>
  <c r="BB345" i="3"/>
  <c r="BA345" i="3"/>
  <c r="AZ345" i="3"/>
  <c r="BF345" i="3" s="1"/>
  <c r="AZ337" i="3"/>
  <c r="BA337" i="3"/>
  <c r="BB337" i="3"/>
  <c r="BC337" i="3"/>
  <c r="BD337" i="3"/>
  <c r="BE337" i="3"/>
  <c r="AZ338" i="3"/>
  <c r="BA338" i="3"/>
  <c r="BB338" i="3"/>
  <c r="BC338" i="3"/>
  <c r="BD338" i="3"/>
  <c r="BE338" i="3"/>
  <c r="BH345" i="3" l="1"/>
  <c r="BG345" i="3"/>
  <c r="BH338" i="3"/>
  <c r="BH337" i="3"/>
  <c r="BG338" i="3"/>
  <c r="BG337" i="3"/>
  <c r="BF338" i="3"/>
  <c r="BF337" i="3"/>
  <c r="BJ338" i="3"/>
  <c r="MR345" i="3"/>
  <c r="BI345" i="3"/>
  <c r="BI338" i="3"/>
  <c r="MS345" i="3"/>
  <c r="BJ345" i="3"/>
  <c r="BJ337" i="3"/>
  <c r="MT345" i="3"/>
  <c r="MZ345" i="3" s="1"/>
  <c r="BI337" i="3"/>
  <c r="AL344" i="3"/>
  <c r="AU345" i="3"/>
  <c r="AI344" i="3"/>
  <c r="AO344" i="3" l="1"/>
  <c r="NA345" i="3"/>
  <c r="MX345" i="3"/>
  <c r="NB345" i="3"/>
  <c r="MY345" i="3"/>
  <c r="BE334" i="3"/>
  <c r="BN334" i="3"/>
  <c r="BU334" i="3"/>
  <c r="CG334" i="3"/>
  <c r="DS334" i="3"/>
  <c r="EL334" i="3"/>
  <c r="FE334" i="3"/>
  <c r="FX334" i="3"/>
  <c r="GQ334" i="3"/>
  <c r="HJ334" i="3"/>
  <c r="IJ334" i="3"/>
  <c r="IM334" i="3"/>
  <c r="IP334" i="3"/>
  <c r="JC334" i="3"/>
  <c r="JF334" i="3"/>
  <c r="JO334" i="3"/>
  <c r="JY334" i="3"/>
  <c r="KB334" i="3" s="1"/>
  <c r="LF334" i="3"/>
  <c r="LG334" i="3"/>
  <c r="LH334" i="3"/>
  <c r="LI334" i="3"/>
  <c r="LJ334" i="3"/>
  <c r="LK334" i="3"/>
  <c r="LY334" i="3"/>
  <c r="LZ334" i="3"/>
  <c r="MA334" i="3"/>
  <c r="MB334" i="3"/>
  <c r="MC334" i="3"/>
  <c r="MD334" i="3"/>
  <c r="I62" i="6"/>
  <c r="J62" i="6"/>
  <c r="K62" i="6"/>
  <c r="L62" i="6"/>
  <c r="M62" i="6"/>
  <c r="N62" i="6"/>
  <c r="O62" i="6"/>
  <c r="P62" i="6"/>
  <c r="J54" i="6"/>
  <c r="C54" i="6"/>
  <c r="B54" i="6"/>
  <c r="C46" i="6"/>
  <c r="B46" i="6"/>
  <c r="MD394" i="3"/>
  <c r="MC394" i="3"/>
  <c r="MB394" i="3"/>
  <c r="MA394" i="3"/>
  <c r="LZ394" i="3"/>
  <c r="LY394" i="3"/>
  <c r="MD387" i="3"/>
  <c r="MC387" i="3"/>
  <c r="MB387" i="3"/>
  <c r="MA387" i="3"/>
  <c r="LZ387" i="3"/>
  <c r="LY387" i="3"/>
  <c r="MD364" i="3"/>
  <c r="MC364" i="3"/>
  <c r="MB364" i="3"/>
  <c r="MA364" i="3"/>
  <c r="LZ364" i="3"/>
  <c r="LY364" i="3"/>
  <c r="MD352" i="3"/>
  <c r="MC352" i="3"/>
  <c r="MB352" i="3"/>
  <c r="MA352" i="3"/>
  <c r="LZ352" i="3"/>
  <c r="LY352" i="3"/>
  <c r="MD338" i="3"/>
  <c r="MC338" i="3"/>
  <c r="MB338" i="3"/>
  <c r="MA338" i="3"/>
  <c r="LZ338" i="3"/>
  <c r="LY338" i="3"/>
  <c r="MD337" i="3"/>
  <c r="MC337" i="3"/>
  <c r="MB337" i="3"/>
  <c r="MA337" i="3"/>
  <c r="LZ337" i="3"/>
  <c r="LY337" i="3"/>
  <c r="MD336" i="3"/>
  <c r="MC336" i="3"/>
  <c r="MB336" i="3"/>
  <c r="MA336" i="3"/>
  <c r="LZ336" i="3"/>
  <c r="LY336" i="3"/>
  <c r="MD304" i="3"/>
  <c r="MD303" i="3" s="1"/>
  <c r="MC304" i="3"/>
  <c r="MC303" i="3" s="1"/>
  <c r="MB304" i="3"/>
  <c r="MB303" i="3" s="1"/>
  <c r="MA304" i="3"/>
  <c r="MA303" i="3" s="1"/>
  <c r="LZ304" i="3"/>
  <c r="LZ303" i="3" s="1"/>
  <c r="LY304" i="3"/>
  <c r="LY303" i="3" s="1"/>
  <c r="MD299" i="3"/>
  <c r="MC299" i="3"/>
  <c r="MB299" i="3"/>
  <c r="MA299" i="3"/>
  <c r="LZ299" i="3"/>
  <c r="LY299" i="3"/>
  <c r="MD294" i="3"/>
  <c r="MC294" i="3"/>
  <c r="MB294" i="3"/>
  <c r="MA294" i="3"/>
  <c r="LZ294" i="3"/>
  <c r="LY294" i="3"/>
  <c r="MD285" i="3"/>
  <c r="MC285" i="3"/>
  <c r="MB285" i="3"/>
  <c r="MA285" i="3"/>
  <c r="LZ285" i="3"/>
  <c r="LY285" i="3"/>
  <c r="MD280" i="3"/>
  <c r="MC280" i="3"/>
  <c r="MB280" i="3"/>
  <c r="MA280" i="3"/>
  <c r="LZ280" i="3"/>
  <c r="LY280" i="3"/>
  <c r="MD275" i="3"/>
  <c r="MC275" i="3"/>
  <c r="MB275" i="3"/>
  <c r="MA275" i="3"/>
  <c r="LZ275" i="3"/>
  <c r="LY275" i="3"/>
  <c r="MD270" i="3"/>
  <c r="MD269" i="3" s="1"/>
  <c r="MC270" i="3"/>
  <c r="MC269" i="3" s="1"/>
  <c r="MB270" i="3"/>
  <c r="MB269" i="3" s="1"/>
  <c r="MA270" i="3"/>
  <c r="LZ270" i="3"/>
  <c r="LY270" i="3"/>
  <c r="MD265" i="3"/>
  <c r="MC265" i="3"/>
  <c r="MB265" i="3"/>
  <c r="MA265" i="3"/>
  <c r="LZ265" i="3"/>
  <c r="LY265" i="3"/>
  <c r="MD260" i="3"/>
  <c r="MC260" i="3"/>
  <c r="MB260" i="3"/>
  <c r="MA260" i="3"/>
  <c r="LZ260" i="3"/>
  <c r="LY260" i="3"/>
  <c r="MD255" i="3"/>
  <c r="MD254" i="3" s="1"/>
  <c r="MC255" i="3"/>
  <c r="MC254" i="3" s="1"/>
  <c r="MB255" i="3"/>
  <c r="MB254" i="3" s="1"/>
  <c r="MA255" i="3"/>
  <c r="LZ255" i="3"/>
  <c r="LY255" i="3"/>
  <c r="MD248" i="3"/>
  <c r="MC248" i="3"/>
  <c r="MB248" i="3"/>
  <c r="MA248" i="3"/>
  <c r="LZ248" i="3"/>
  <c r="LY248" i="3"/>
  <c r="MD214" i="3"/>
  <c r="MC214" i="3"/>
  <c r="MB214" i="3"/>
  <c r="MA214" i="3"/>
  <c r="LZ214" i="3"/>
  <c r="LY214" i="3"/>
  <c r="MD200" i="3"/>
  <c r="MC200" i="3"/>
  <c r="MB200" i="3"/>
  <c r="MA200" i="3"/>
  <c r="LZ200" i="3"/>
  <c r="LY200" i="3"/>
  <c r="MD195" i="3"/>
  <c r="MC195" i="3"/>
  <c r="MB195" i="3"/>
  <c r="MA195" i="3"/>
  <c r="LZ195" i="3"/>
  <c r="LY195" i="3"/>
  <c r="MD188" i="3"/>
  <c r="MC188" i="3"/>
  <c r="MB188" i="3"/>
  <c r="MA188" i="3"/>
  <c r="LZ188" i="3"/>
  <c r="LY188" i="3"/>
  <c r="MD179" i="3"/>
  <c r="MC179" i="3"/>
  <c r="MB179" i="3"/>
  <c r="MA179" i="3"/>
  <c r="LZ179" i="3"/>
  <c r="LY179" i="3"/>
  <c r="MD127" i="3"/>
  <c r="MC127" i="3"/>
  <c r="MB127" i="3"/>
  <c r="MA127" i="3"/>
  <c r="LZ127" i="3"/>
  <c r="LY127" i="3"/>
  <c r="MD110" i="3"/>
  <c r="MC110" i="3"/>
  <c r="MB110" i="3"/>
  <c r="MA110" i="3"/>
  <c r="LZ110" i="3"/>
  <c r="LY110" i="3"/>
  <c r="MD105" i="3"/>
  <c r="MC105" i="3"/>
  <c r="MB105" i="3"/>
  <c r="MA105" i="3"/>
  <c r="LZ105" i="3"/>
  <c r="LY105" i="3"/>
  <c r="MD82" i="3"/>
  <c r="MC82" i="3"/>
  <c r="MB82" i="3"/>
  <c r="MA82" i="3"/>
  <c r="LZ82" i="3"/>
  <c r="LY82" i="3"/>
  <c r="MD81" i="3"/>
  <c r="MC81" i="3"/>
  <c r="MB81" i="3"/>
  <c r="MA81" i="3"/>
  <c r="LZ81" i="3"/>
  <c r="LY81" i="3"/>
  <c r="MD79" i="3"/>
  <c r="MC79" i="3"/>
  <c r="MB79" i="3"/>
  <c r="MA79" i="3"/>
  <c r="LZ79" i="3"/>
  <c r="LY79" i="3"/>
  <c r="MD45" i="3"/>
  <c r="MC45" i="3"/>
  <c r="MB45" i="3"/>
  <c r="MA45" i="3"/>
  <c r="LZ45" i="3"/>
  <c r="LY45" i="3"/>
  <c r="MD39" i="3"/>
  <c r="MC39" i="3"/>
  <c r="MB39" i="3"/>
  <c r="MA39" i="3"/>
  <c r="LZ39" i="3"/>
  <c r="LY39" i="3"/>
  <c r="MD33" i="3"/>
  <c r="MC33" i="3"/>
  <c r="MB33" i="3"/>
  <c r="MA33" i="3"/>
  <c r="LZ33" i="3"/>
  <c r="LY33" i="3"/>
  <c r="MD26" i="3"/>
  <c r="MC26" i="3"/>
  <c r="MB26" i="3"/>
  <c r="MA26" i="3"/>
  <c r="LZ26" i="3"/>
  <c r="LY26" i="3"/>
  <c r="MD22" i="3"/>
  <c r="MC22" i="3"/>
  <c r="MB22" i="3"/>
  <c r="MA22" i="3"/>
  <c r="LZ22" i="3"/>
  <c r="LY22" i="3"/>
  <c r="MD21" i="3"/>
  <c r="MC21" i="3"/>
  <c r="MB21" i="3"/>
  <c r="MA21" i="3"/>
  <c r="LZ21" i="3"/>
  <c r="LY21" i="3"/>
  <c r="LK394" i="3"/>
  <c r="LJ394" i="3"/>
  <c r="LI394" i="3"/>
  <c r="LH394" i="3"/>
  <c r="LG394" i="3"/>
  <c r="LF394" i="3"/>
  <c r="LK387" i="3"/>
  <c r="LJ387" i="3"/>
  <c r="LI387" i="3"/>
  <c r="LH387" i="3"/>
  <c r="LG387" i="3"/>
  <c r="LF387" i="3"/>
  <c r="LK364" i="3"/>
  <c r="LJ364" i="3"/>
  <c r="LI364" i="3"/>
  <c r="LH364" i="3"/>
  <c r="LG364" i="3"/>
  <c r="LF364" i="3"/>
  <c r="LK352" i="3"/>
  <c r="LJ352" i="3"/>
  <c r="LI352" i="3"/>
  <c r="LH352" i="3"/>
  <c r="LG352" i="3"/>
  <c r="LF352" i="3"/>
  <c r="LK338" i="3"/>
  <c r="LJ338" i="3"/>
  <c r="LI338" i="3"/>
  <c r="LH338" i="3"/>
  <c r="LG338" i="3"/>
  <c r="LF338" i="3"/>
  <c r="LK337" i="3"/>
  <c r="LJ337" i="3"/>
  <c r="LI337" i="3"/>
  <c r="LH337" i="3"/>
  <c r="LG337" i="3"/>
  <c r="LF337" i="3"/>
  <c r="LK336" i="3"/>
  <c r="LJ336" i="3"/>
  <c r="LI336" i="3"/>
  <c r="LH336" i="3"/>
  <c r="LG336" i="3"/>
  <c r="LF336" i="3"/>
  <c r="LK304" i="3"/>
  <c r="LK303" i="3" s="1"/>
  <c r="LK253" i="3" s="1"/>
  <c r="LJ304" i="3"/>
  <c r="LJ303" i="3" s="1"/>
  <c r="LJ253" i="3" s="1"/>
  <c r="LI304" i="3"/>
  <c r="LI303" i="3" s="1"/>
  <c r="LI253" i="3" s="1"/>
  <c r="LH304" i="3"/>
  <c r="LH303" i="3" s="1"/>
  <c r="LG304" i="3"/>
  <c r="LG303" i="3" s="1"/>
  <c r="LF304" i="3"/>
  <c r="LF303" i="3" s="1"/>
  <c r="LK299" i="3"/>
  <c r="LJ299" i="3"/>
  <c r="LI299" i="3"/>
  <c r="LH299" i="3"/>
  <c r="LG299" i="3"/>
  <c r="LF299" i="3"/>
  <c r="LK294" i="3"/>
  <c r="LJ294" i="3"/>
  <c r="LI294" i="3"/>
  <c r="LH294" i="3"/>
  <c r="LG294" i="3"/>
  <c r="LF294" i="3"/>
  <c r="LK285" i="3"/>
  <c r="LJ285" i="3"/>
  <c r="LI285" i="3"/>
  <c r="LH285" i="3"/>
  <c r="LG285" i="3"/>
  <c r="LF285" i="3"/>
  <c r="LK280" i="3"/>
  <c r="LJ280" i="3"/>
  <c r="LI280" i="3"/>
  <c r="LH280" i="3"/>
  <c r="LG280" i="3"/>
  <c r="LF280" i="3"/>
  <c r="LK275" i="3"/>
  <c r="LJ275" i="3"/>
  <c r="LI275" i="3"/>
  <c r="LH275" i="3"/>
  <c r="LG275" i="3"/>
  <c r="LF275" i="3"/>
  <c r="LK270" i="3"/>
  <c r="LJ270" i="3"/>
  <c r="LI270" i="3"/>
  <c r="LH270" i="3"/>
  <c r="LG270" i="3"/>
  <c r="LF270" i="3"/>
  <c r="LK265" i="3"/>
  <c r="LJ265" i="3"/>
  <c r="LI265" i="3"/>
  <c r="LH265" i="3"/>
  <c r="LG265" i="3"/>
  <c r="LF265" i="3"/>
  <c r="LK260" i="3"/>
  <c r="LJ260" i="3"/>
  <c r="LI260" i="3"/>
  <c r="LH260" i="3"/>
  <c r="LG260" i="3"/>
  <c r="LF260" i="3"/>
  <c r="LK255" i="3"/>
  <c r="LJ255" i="3"/>
  <c r="LI255" i="3"/>
  <c r="LH255" i="3"/>
  <c r="LG255" i="3"/>
  <c r="LF255" i="3"/>
  <c r="LK248" i="3"/>
  <c r="LJ248" i="3"/>
  <c r="LI248" i="3"/>
  <c r="LH248" i="3"/>
  <c r="LG248" i="3"/>
  <c r="LF248" i="3"/>
  <c r="LK214" i="3"/>
  <c r="LJ214" i="3"/>
  <c r="LI214" i="3"/>
  <c r="LH214" i="3"/>
  <c r="LG214" i="3"/>
  <c r="LF214" i="3"/>
  <c r="LK200" i="3"/>
  <c r="LJ200" i="3"/>
  <c r="LI200" i="3"/>
  <c r="LH200" i="3"/>
  <c r="LG200" i="3"/>
  <c r="LF200" i="3"/>
  <c r="LK195" i="3"/>
  <c r="LJ195" i="3"/>
  <c r="LI195" i="3"/>
  <c r="LH195" i="3"/>
  <c r="LG195" i="3"/>
  <c r="LF195" i="3"/>
  <c r="LK188" i="3"/>
  <c r="LJ188" i="3"/>
  <c r="LI188" i="3"/>
  <c r="LH188" i="3"/>
  <c r="LG188" i="3"/>
  <c r="LF188" i="3"/>
  <c r="LK179" i="3"/>
  <c r="LJ179" i="3"/>
  <c r="LI179" i="3"/>
  <c r="LH179" i="3"/>
  <c r="LG179" i="3"/>
  <c r="LF179" i="3"/>
  <c r="LK127" i="3"/>
  <c r="LJ127" i="3"/>
  <c r="LI127" i="3"/>
  <c r="LH127" i="3"/>
  <c r="LG127" i="3"/>
  <c r="LF127" i="3"/>
  <c r="LK110" i="3"/>
  <c r="LJ110" i="3"/>
  <c r="LI110" i="3"/>
  <c r="LH110" i="3"/>
  <c r="LG110" i="3"/>
  <c r="LF110" i="3"/>
  <c r="LK105" i="3"/>
  <c r="LJ105" i="3"/>
  <c r="LI105" i="3"/>
  <c r="LH105" i="3"/>
  <c r="LG105" i="3"/>
  <c r="LF105" i="3"/>
  <c r="LK82" i="3"/>
  <c r="LJ82" i="3"/>
  <c r="LI82" i="3"/>
  <c r="LH82" i="3"/>
  <c r="LG82" i="3"/>
  <c r="LF82" i="3"/>
  <c r="LK81" i="3"/>
  <c r="LJ81" i="3"/>
  <c r="LI81" i="3"/>
  <c r="LH81" i="3"/>
  <c r="LG81" i="3"/>
  <c r="LF81" i="3"/>
  <c r="LK79" i="3"/>
  <c r="LJ79" i="3"/>
  <c r="LI79" i="3"/>
  <c r="LH79" i="3"/>
  <c r="LG79" i="3"/>
  <c r="LF79" i="3"/>
  <c r="LK45" i="3"/>
  <c r="LJ45" i="3"/>
  <c r="LI45" i="3"/>
  <c r="LH45" i="3"/>
  <c r="LG45" i="3"/>
  <c r="LF45" i="3"/>
  <c r="LK39" i="3"/>
  <c r="LJ39" i="3"/>
  <c r="LI39" i="3"/>
  <c r="LH39" i="3"/>
  <c r="LG39" i="3"/>
  <c r="LF39" i="3"/>
  <c r="LK33" i="3"/>
  <c r="LJ33" i="3"/>
  <c r="LI33" i="3"/>
  <c r="LH33" i="3"/>
  <c r="LG33" i="3"/>
  <c r="LF33" i="3"/>
  <c r="LK26" i="3"/>
  <c r="LJ26" i="3"/>
  <c r="LI26" i="3"/>
  <c r="LH26" i="3"/>
  <c r="LG26" i="3"/>
  <c r="LF26" i="3"/>
  <c r="LK22" i="3"/>
  <c r="LJ22" i="3"/>
  <c r="LI22" i="3"/>
  <c r="LH22" i="3"/>
  <c r="LG22" i="3"/>
  <c r="LF22" i="3"/>
  <c r="LK21" i="3"/>
  <c r="LJ21" i="3"/>
  <c r="LI21" i="3"/>
  <c r="LH21" i="3"/>
  <c r="LG21" i="3"/>
  <c r="LF21" i="3"/>
  <c r="KR394" i="3"/>
  <c r="KQ394" i="3"/>
  <c r="KP394" i="3"/>
  <c r="KO394" i="3"/>
  <c r="KN394" i="3"/>
  <c r="KM394" i="3"/>
  <c r="KR387" i="3"/>
  <c r="KQ387" i="3"/>
  <c r="KP387" i="3"/>
  <c r="KO387" i="3"/>
  <c r="KN387" i="3"/>
  <c r="KM387" i="3"/>
  <c r="KR364" i="3"/>
  <c r="KQ364" i="3"/>
  <c r="KP364" i="3"/>
  <c r="KO364" i="3"/>
  <c r="KN364" i="3"/>
  <c r="KM364" i="3"/>
  <c r="KR352" i="3"/>
  <c r="KQ352" i="3"/>
  <c r="KP352" i="3"/>
  <c r="KO352" i="3"/>
  <c r="KN352" i="3"/>
  <c r="KM352" i="3"/>
  <c r="KR338" i="3"/>
  <c r="KQ338" i="3"/>
  <c r="KP338" i="3"/>
  <c r="KO338" i="3"/>
  <c r="KN338" i="3"/>
  <c r="KM338" i="3"/>
  <c r="KR337" i="3"/>
  <c r="KQ337" i="3"/>
  <c r="KP337" i="3"/>
  <c r="KO337" i="3"/>
  <c r="KN337" i="3"/>
  <c r="KM337" i="3"/>
  <c r="KR336" i="3"/>
  <c r="KQ336" i="3"/>
  <c r="KP336" i="3"/>
  <c r="KO336" i="3"/>
  <c r="KN336" i="3"/>
  <c r="KM336" i="3"/>
  <c r="KR329" i="3"/>
  <c r="KR323" i="3" s="1"/>
  <c r="KQ329" i="3"/>
  <c r="KQ323" i="3" s="1"/>
  <c r="KP329" i="3"/>
  <c r="KP323" i="3" s="1"/>
  <c r="KO329" i="3"/>
  <c r="KN329" i="3"/>
  <c r="KM329" i="3"/>
  <c r="KR304" i="3"/>
  <c r="KR303" i="3" s="1"/>
  <c r="KQ304" i="3"/>
  <c r="KQ303" i="3" s="1"/>
  <c r="KP304" i="3"/>
  <c r="KP303" i="3" s="1"/>
  <c r="KO304" i="3"/>
  <c r="KO303" i="3" s="1"/>
  <c r="KN304" i="3"/>
  <c r="KN303" i="3" s="1"/>
  <c r="KM304" i="3"/>
  <c r="KM303" i="3" s="1"/>
  <c r="KR299" i="3"/>
  <c r="KQ299" i="3"/>
  <c r="KP299" i="3"/>
  <c r="KO299" i="3"/>
  <c r="KN299" i="3"/>
  <c r="KM299" i="3"/>
  <c r="KR294" i="3"/>
  <c r="KQ294" i="3"/>
  <c r="KP294" i="3"/>
  <c r="KO294" i="3"/>
  <c r="KN294" i="3"/>
  <c r="KM294" i="3"/>
  <c r="KR285" i="3"/>
  <c r="KQ285" i="3"/>
  <c r="KP285" i="3"/>
  <c r="KO285" i="3"/>
  <c r="KN285" i="3"/>
  <c r="KM285" i="3"/>
  <c r="KR280" i="3"/>
  <c r="KQ280" i="3"/>
  <c r="KP280" i="3"/>
  <c r="KO280" i="3"/>
  <c r="KN280" i="3"/>
  <c r="KM280" i="3"/>
  <c r="KR275" i="3"/>
  <c r="KQ275" i="3"/>
  <c r="KP275" i="3"/>
  <c r="KO275" i="3"/>
  <c r="KN275" i="3"/>
  <c r="KM275" i="3"/>
  <c r="KR270" i="3"/>
  <c r="KQ270" i="3"/>
  <c r="KP270" i="3"/>
  <c r="KO270" i="3"/>
  <c r="KN270" i="3"/>
  <c r="KM270" i="3"/>
  <c r="KR265" i="3"/>
  <c r="KQ265" i="3"/>
  <c r="KP265" i="3"/>
  <c r="KO265" i="3"/>
  <c r="KN265" i="3"/>
  <c r="KM265" i="3"/>
  <c r="KR260" i="3"/>
  <c r="KQ260" i="3"/>
  <c r="KP260" i="3"/>
  <c r="KO260" i="3"/>
  <c r="KN260" i="3"/>
  <c r="KM260" i="3"/>
  <c r="KR255" i="3"/>
  <c r="KQ255" i="3"/>
  <c r="KP255" i="3"/>
  <c r="KO255" i="3"/>
  <c r="KN255" i="3"/>
  <c r="KM255" i="3"/>
  <c r="KR248" i="3"/>
  <c r="KQ248" i="3"/>
  <c r="KP248" i="3"/>
  <c r="KO248" i="3"/>
  <c r="KN248" i="3"/>
  <c r="KM248" i="3"/>
  <c r="KR214" i="3"/>
  <c r="KQ214" i="3"/>
  <c r="KP214" i="3"/>
  <c r="KO214" i="3"/>
  <c r="KN214" i="3"/>
  <c r="KM214" i="3"/>
  <c r="KR200" i="3"/>
  <c r="KQ200" i="3"/>
  <c r="KP200" i="3"/>
  <c r="KO200" i="3"/>
  <c r="KN200" i="3"/>
  <c r="KM200" i="3"/>
  <c r="KR195" i="3"/>
  <c r="KQ195" i="3"/>
  <c r="KP195" i="3"/>
  <c r="KO195" i="3"/>
  <c r="KN195" i="3"/>
  <c r="KM195" i="3"/>
  <c r="KR188" i="3"/>
  <c r="KQ188" i="3"/>
  <c r="KP188" i="3"/>
  <c r="KO188" i="3"/>
  <c r="KN188" i="3"/>
  <c r="KM188" i="3"/>
  <c r="KR179" i="3"/>
  <c r="KQ179" i="3"/>
  <c r="KP179" i="3"/>
  <c r="KO179" i="3"/>
  <c r="KN179" i="3"/>
  <c r="KM179" i="3"/>
  <c r="KR127" i="3"/>
  <c r="KQ127" i="3"/>
  <c r="KP127" i="3"/>
  <c r="KO127" i="3"/>
  <c r="KN127" i="3"/>
  <c r="KM127" i="3"/>
  <c r="KR110" i="3"/>
  <c r="KQ110" i="3"/>
  <c r="KP110" i="3"/>
  <c r="KO110" i="3"/>
  <c r="KN110" i="3"/>
  <c r="KM110" i="3"/>
  <c r="KR105" i="3"/>
  <c r="KQ105" i="3"/>
  <c r="KP105" i="3"/>
  <c r="KO105" i="3"/>
  <c r="KN105" i="3"/>
  <c r="KM105" i="3"/>
  <c r="KR82" i="3"/>
  <c r="KQ82" i="3"/>
  <c r="KP82" i="3"/>
  <c r="KO82" i="3"/>
  <c r="KN82" i="3"/>
  <c r="KM82" i="3"/>
  <c r="KR81" i="3"/>
  <c r="KQ81" i="3"/>
  <c r="KP81" i="3"/>
  <c r="KO81" i="3"/>
  <c r="KN81" i="3"/>
  <c r="KM81" i="3"/>
  <c r="KR79" i="3"/>
  <c r="KQ79" i="3"/>
  <c r="KP79" i="3"/>
  <c r="KO79" i="3"/>
  <c r="KN79" i="3"/>
  <c r="KM79" i="3"/>
  <c r="KR45" i="3"/>
  <c r="KQ45" i="3"/>
  <c r="KP45" i="3"/>
  <c r="KO45" i="3"/>
  <c r="KN45" i="3"/>
  <c r="KM45" i="3"/>
  <c r="KR39" i="3"/>
  <c r="KQ39" i="3"/>
  <c r="KP39" i="3"/>
  <c r="KO39" i="3"/>
  <c r="KN39" i="3"/>
  <c r="KM39" i="3"/>
  <c r="KR33" i="3"/>
  <c r="KQ33" i="3"/>
  <c r="KP33" i="3"/>
  <c r="KO33" i="3"/>
  <c r="KN33" i="3"/>
  <c r="KM33" i="3"/>
  <c r="KR26" i="3"/>
  <c r="KQ26" i="3"/>
  <c r="KP26" i="3"/>
  <c r="KO26" i="3"/>
  <c r="KN26" i="3"/>
  <c r="KM26" i="3"/>
  <c r="KR22" i="3"/>
  <c r="KQ22" i="3"/>
  <c r="KP22" i="3"/>
  <c r="KO22" i="3"/>
  <c r="KN22" i="3"/>
  <c r="KM22" i="3"/>
  <c r="KR21" i="3"/>
  <c r="KQ21" i="3"/>
  <c r="KP21" i="3"/>
  <c r="KO21" i="3"/>
  <c r="KN21" i="3"/>
  <c r="KM21" i="3"/>
  <c r="JY394" i="3"/>
  <c r="KB394" i="3" s="1"/>
  <c r="JX394" i="3"/>
  <c r="KA394" i="3" s="1"/>
  <c r="JW394" i="3"/>
  <c r="JZ394" i="3" s="1"/>
  <c r="JY387" i="3"/>
  <c r="KB387" i="3" s="1"/>
  <c r="JX387" i="3"/>
  <c r="KA387" i="3" s="1"/>
  <c r="JW387" i="3"/>
  <c r="JZ387" i="3" s="1"/>
  <c r="JY364" i="3"/>
  <c r="KB364" i="3" s="1"/>
  <c r="JX364" i="3"/>
  <c r="KA364" i="3" s="1"/>
  <c r="JW364" i="3"/>
  <c r="JZ364" i="3" s="1"/>
  <c r="JY352" i="3"/>
  <c r="KB352" i="3" s="1"/>
  <c r="JX352" i="3"/>
  <c r="KA352" i="3" s="1"/>
  <c r="JW352" i="3"/>
  <c r="JZ352" i="3" s="1"/>
  <c r="JY338" i="3"/>
  <c r="KB338" i="3" s="1"/>
  <c r="JX338" i="3"/>
  <c r="KA338" i="3" s="1"/>
  <c r="JW338" i="3"/>
  <c r="JZ338" i="3" s="1"/>
  <c r="JY337" i="3"/>
  <c r="KB337" i="3" s="1"/>
  <c r="JX337" i="3"/>
  <c r="KA337" i="3" s="1"/>
  <c r="JW337" i="3"/>
  <c r="JZ337" i="3" s="1"/>
  <c r="JY336" i="3"/>
  <c r="KB336" i="3" s="1"/>
  <c r="JX336" i="3"/>
  <c r="KA336" i="3" s="1"/>
  <c r="JW336" i="3"/>
  <c r="JZ336" i="3" s="1"/>
  <c r="JY304" i="3"/>
  <c r="JX304" i="3"/>
  <c r="JW304" i="3"/>
  <c r="JY299" i="3"/>
  <c r="KB299" i="3" s="1"/>
  <c r="JX299" i="3"/>
  <c r="KA299" i="3" s="1"/>
  <c r="JW299" i="3"/>
  <c r="JZ299" i="3" s="1"/>
  <c r="JY294" i="3"/>
  <c r="KB294" i="3" s="1"/>
  <c r="JX294" i="3"/>
  <c r="KA294" i="3" s="1"/>
  <c r="JW294" i="3"/>
  <c r="JZ294" i="3" s="1"/>
  <c r="JY285" i="3"/>
  <c r="KB285" i="3" s="1"/>
  <c r="JX285" i="3"/>
  <c r="KA285" i="3" s="1"/>
  <c r="JW285" i="3"/>
  <c r="JZ285" i="3" s="1"/>
  <c r="JY280" i="3"/>
  <c r="KB280" i="3" s="1"/>
  <c r="JX280" i="3"/>
  <c r="KA280" i="3" s="1"/>
  <c r="JW280" i="3"/>
  <c r="JZ280" i="3" s="1"/>
  <c r="JY275" i="3"/>
  <c r="KB275" i="3" s="1"/>
  <c r="JX275" i="3"/>
  <c r="KA275" i="3" s="1"/>
  <c r="JW275" i="3"/>
  <c r="JZ275" i="3" s="1"/>
  <c r="JY270" i="3"/>
  <c r="KB270" i="3" s="1"/>
  <c r="JX270" i="3"/>
  <c r="KA270" i="3" s="1"/>
  <c r="JW270" i="3"/>
  <c r="JZ270" i="3" s="1"/>
  <c r="JY265" i="3"/>
  <c r="KB265" i="3" s="1"/>
  <c r="JX265" i="3"/>
  <c r="KA265" i="3" s="1"/>
  <c r="JW265" i="3"/>
  <c r="JZ265" i="3" s="1"/>
  <c r="JY260" i="3"/>
  <c r="KB260" i="3" s="1"/>
  <c r="JX260" i="3"/>
  <c r="KA260" i="3" s="1"/>
  <c r="JW260" i="3"/>
  <c r="JZ260" i="3" s="1"/>
  <c r="JY255" i="3"/>
  <c r="KB255" i="3" s="1"/>
  <c r="JX255" i="3"/>
  <c r="KA255" i="3" s="1"/>
  <c r="JW255" i="3"/>
  <c r="JZ255" i="3" s="1"/>
  <c r="JY248" i="3"/>
  <c r="KB248" i="3" s="1"/>
  <c r="JX248" i="3"/>
  <c r="KA248" i="3" s="1"/>
  <c r="JW248" i="3"/>
  <c r="JZ248" i="3" s="1"/>
  <c r="JY214" i="3"/>
  <c r="KB214" i="3" s="1"/>
  <c r="JX214" i="3"/>
  <c r="KA214" i="3" s="1"/>
  <c r="JW214" i="3"/>
  <c r="JZ214" i="3" s="1"/>
  <c r="JY200" i="3"/>
  <c r="KB200" i="3" s="1"/>
  <c r="JX200" i="3"/>
  <c r="KA200" i="3" s="1"/>
  <c r="JW200" i="3"/>
  <c r="JZ200" i="3" s="1"/>
  <c r="JY195" i="3"/>
  <c r="KB195" i="3" s="1"/>
  <c r="JX195" i="3"/>
  <c r="KA195" i="3" s="1"/>
  <c r="JW195" i="3"/>
  <c r="JZ195" i="3" s="1"/>
  <c r="JY188" i="3"/>
  <c r="KB188" i="3" s="1"/>
  <c r="JX188" i="3"/>
  <c r="KA188" i="3" s="1"/>
  <c r="JW188" i="3"/>
  <c r="JZ188" i="3" s="1"/>
  <c r="JY179" i="3"/>
  <c r="KB179" i="3" s="1"/>
  <c r="JX179" i="3"/>
  <c r="KA179" i="3" s="1"/>
  <c r="JW179" i="3"/>
  <c r="JZ179" i="3" s="1"/>
  <c r="JY127" i="3"/>
  <c r="KB127" i="3" s="1"/>
  <c r="JX127" i="3"/>
  <c r="KA127" i="3" s="1"/>
  <c r="JW127" i="3"/>
  <c r="JZ127" i="3" s="1"/>
  <c r="JY110" i="3"/>
  <c r="KB110" i="3" s="1"/>
  <c r="JX110" i="3"/>
  <c r="KA110" i="3" s="1"/>
  <c r="JW110" i="3"/>
  <c r="JZ110" i="3" s="1"/>
  <c r="JY105" i="3"/>
  <c r="KB105" i="3" s="1"/>
  <c r="JX105" i="3"/>
  <c r="KA105" i="3" s="1"/>
  <c r="JW105" i="3"/>
  <c r="JZ105" i="3" s="1"/>
  <c r="JY82" i="3"/>
  <c r="KB82" i="3" s="1"/>
  <c r="JX82" i="3"/>
  <c r="KA82" i="3" s="1"/>
  <c r="JW82" i="3"/>
  <c r="JZ82" i="3" s="1"/>
  <c r="JY81" i="3"/>
  <c r="KB81" i="3" s="1"/>
  <c r="JX81" i="3"/>
  <c r="KA81" i="3" s="1"/>
  <c r="JW81" i="3"/>
  <c r="JZ81" i="3" s="1"/>
  <c r="JY79" i="3"/>
  <c r="KB79" i="3" s="1"/>
  <c r="JX79" i="3"/>
  <c r="KA79" i="3" s="1"/>
  <c r="JW79" i="3"/>
  <c r="JZ79" i="3" s="1"/>
  <c r="KB74" i="3"/>
  <c r="KA74" i="3"/>
  <c r="JZ74" i="3"/>
  <c r="JY45" i="3"/>
  <c r="KB45" i="3" s="1"/>
  <c r="JX45" i="3"/>
  <c r="KA45" i="3" s="1"/>
  <c r="JW45" i="3"/>
  <c r="JZ45" i="3" s="1"/>
  <c r="JY39" i="3"/>
  <c r="KB39" i="3" s="1"/>
  <c r="JX39" i="3"/>
  <c r="KA39" i="3" s="1"/>
  <c r="JW39" i="3"/>
  <c r="JZ39" i="3" s="1"/>
  <c r="JY33" i="3"/>
  <c r="KB33" i="3" s="1"/>
  <c r="JX33" i="3"/>
  <c r="KA33" i="3" s="1"/>
  <c r="JW33" i="3"/>
  <c r="JZ33" i="3" s="1"/>
  <c r="JY26" i="3"/>
  <c r="KB26" i="3" s="1"/>
  <c r="JX26" i="3"/>
  <c r="KA26" i="3" s="1"/>
  <c r="JW26" i="3"/>
  <c r="JZ26" i="3" s="1"/>
  <c r="JY22" i="3"/>
  <c r="KB22" i="3" s="1"/>
  <c r="JX22" i="3"/>
  <c r="KA22" i="3" s="1"/>
  <c r="JW22" i="3"/>
  <c r="JZ22" i="3" s="1"/>
  <c r="JY21" i="3"/>
  <c r="KB21" i="3" s="1"/>
  <c r="JX21" i="3"/>
  <c r="KA21" i="3" s="1"/>
  <c r="JW21" i="3"/>
  <c r="JZ21" i="3" s="1"/>
  <c r="LX410" i="3"/>
  <c r="MI410" i="3" s="1"/>
  <c r="LW410" i="3"/>
  <c r="MH410" i="3" s="1"/>
  <c r="LX242" i="3"/>
  <c r="MI242" i="3" s="1"/>
  <c r="LW242" i="3"/>
  <c r="MH242" i="3" s="1"/>
  <c r="LX205" i="3"/>
  <c r="MI205" i="3" s="1"/>
  <c r="LW205" i="3"/>
  <c r="MH205" i="3" s="1"/>
  <c r="LX187" i="3"/>
  <c r="MI187" i="3" s="1"/>
  <c r="LW187" i="3"/>
  <c r="MH187" i="3" s="1"/>
  <c r="LX183" i="3"/>
  <c r="MI183" i="3" s="1"/>
  <c r="LW183" i="3"/>
  <c r="MH183" i="3" s="1"/>
  <c r="LX169" i="3"/>
  <c r="MI169" i="3" s="1"/>
  <c r="LW169" i="3"/>
  <c r="MH169" i="3" s="1"/>
  <c r="LX73" i="3"/>
  <c r="MI73" i="3" s="1"/>
  <c r="LW73" i="3"/>
  <c r="MH73" i="3" s="1"/>
  <c r="LX68" i="3"/>
  <c r="MI68" i="3" s="1"/>
  <c r="LW68" i="3"/>
  <c r="MH68" i="3" s="1"/>
  <c r="LX50" i="3"/>
  <c r="MI50" i="3" s="1"/>
  <c r="LW50" i="3"/>
  <c r="MH50" i="3" s="1"/>
  <c r="LX20" i="3"/>
  <c r="MI20" i="3" s="1"/>
  <c r="LW20" i="3"/>
  <c r="MH20" i="3" s="1"/>
  <c r="LX9" i="3"/>
  <c r="LW9" i="3"/>
  <c r="JS410" i="3"/>
  <c r="KD410" i="3" s="1"/>
  <c r="JR410" i="3"/>
  <c r="KC410" i="3" s="1"/>
  <c r="JS242" i="3"/>
  <c r="KD242" i="3" s="1"/>
  <c r="JR242" i="3"/>
  <c r="KC242" i="3" s="1"/>
  <c r="JS205" i="3"/>
  <c r="KD205" i="3" s="1"/>
  <c r="JR205" i="3"/>
  <c r="KC205" i="3" s="1"/>
  <c r="JS187" i="3"/>
  <c r="KD187" i="3" s="1"/>
  <c r="JR187" i="3"/>
  <c r="KC187" i="3" s="1"/>
  <c r="JS183" i="3"/>
  <c r="KD183" i="3" s="1"/>
  <c r="JR183" i="3"/>
  <c r="KC183" i="3" s="1"/>
  <c r="JS169" i="3"/>
  <c r="KD169" i="3" s="1"/>
  <c r="JR169" i="3"/>
  <c r="KC169" i="3" s="1"/>
  <c r="JS73" i="3"/>
  <c r="KD73" i="3" s="1"/>
  <c r="JR73" i="3"/>
  <c r="KC73" i="3" s="1"/>
  <c r="JS68" i="3"/>
  <c r="KD68" i="3" s="1"/>
  <c r="JR68" i="3"/>
  <c r="KC68" i="3" s="1"/>
  <c r="JS50" i="3"/>
  <c r="KD50" i="3" s="1"/>
  <c r="JR50" i="3"/>
  <c r="KC50" i="3" s="1"/>
  <c r="CK410" i="3"/>
  <c r="CJ410" i="3"/>
  <c r="CK242" i="3"/>
  <c r="CV242" i="3" s="1"/>
  <c r="CJ242" i="3"/>
  <c r="CU242" i="3" s="1"/>
  <c r="CK430" i="3"/>
  <c r="CJ430" i="3"/>
  <c r="CK187" i="3"/>
  <c r="CJ187" i="3"/>
  <c r="CK183" i="3"/>
  <c r="CJ183" i="3"/>
  <c r="CK73" i="3"/>
  <c r="CV73" i="3" s="1"/>
  <c r="CJ73" i="3"/>
  <c r="CU73" i="3" s="1"/>
  <c r="CK68" i="3"/>
  <c r="CV68" i="3" s="1"/>
  <c r="CJ68" i="3"/>
  <c r="CU68" i="3" s="1"/>
  <c r="CK50" i="3"/>
  <c r="CV50" i="3" s="1"/>
  <c r="CJ50" i="3"/>
  <c r="CU50" i="3" s="1"/>
  <c r="CY205" i="3"/>
  <c r="CL205" i="3"/>
  <c r="CR205" i="3" s="1"/>
  <c r="CI426" i="3"/>
  <c r="CH426" i="3"/>
  <c r="L242" i="3"/>
  <c r="L235" i="3"/>
  <c r="LZ403" i="3"/>
  <c r="LY403" i="3"/>
  <c r="LK403" i="3"/>
  <c r="LJ403" i="3"/>
  <c r="LI403" i="3"/>
  <c r="LH403" i="3"/>
  <c r="LG403" i="3"/>
  <c r="LF403" i="3"/>
  <c r="JO403" i="3"/>
  <c r="JF403" i="3"/>
  <c r="JC403" i="3"/>
  <c r="IP403" i="3"/>
  <c r="IM403" i="3"/>
  <c r="IJ403" i="3"/>
  <c r="IC403" i="3"/>
  <c r="HJ403" i="3"/>
  <c r="GQ403" i="3"/>
  <c r="FX403" i="3"/>
  <c r="FE403" i="3"/>
  <c r="EL403" i="3"/>
  <c r="DS403" i="3"/>
  <c r="CG403" i="3"/>
  <c r="BU403" i="3"/>
  <c r="BN403" i="3"/>
  <c r="BE403" i="3"/>
  <c r="AU403" i="3"/>
  <c r="AL403" i="3"/>
  <c r="AI403" i="3"/>
  <c r="AB403" i="3"/>
  <c r="LZ224" i="3"/>
  <c r="LY224" i="3"/>
  <c r="LK224" i="3"/>
  <c r="LJ224" i="3"/>
  <c r="LI224" i="3"/>
  <c r="LH224" i="3"/>
  <c r="LG224" i="3"/>
  <c r="LF224" i="3"/>
  <c r="JO224" i="3"/>
  <c r="JF224" i="3"/>
  <c r="JC224" i="3"/>
  <c r="IP224" i="3"/>
  <c r="IM224" i="3"/>
  <c r="IJ224" i="3"/>
  <c r="IC224" i="3"/>
  <c r="HJ224" i="3"/>
  <c r="GQ224" i="3"/>
  <c r="FX224" i="3"/>
  <c r="FE224" i="3"/>
  <c r="EL224" i="3"/>
  <c r="DS224" i="3"/>
  <c r="CZ224" i="3"/>
  <c r="CG224" i="3"/>
  <c r="BU224" i="3"/>
  <c r="BN224" i="3"/>
  <c r="BE224" i="3"/>
  <c r="AU224" i="3"/>
  <c r="AL224" i="3"/>
  <c r="AI224" i="3"/>
  <c r="P224" i="3"/>
  <c r="LZ193" i="3"/>
  <c r="LY193" i="3"/>
  <c r="JO193" i="3"/>
  <c r="JF193" i="3"/>
  <c r="JC193" i="3"/>
  <c r="IP193" i="3"/>
  <c r="IM193" i="3"/>
  <c r="IJ193" i="3"/>
  <c r="IC193" i="3"/>
  <c r="HJ193" i="3"/>
  <c r="GQ193" i="3"/>
  <c r="FE193" i="3"/>
  <c r="DS193" i="3"/>
  <c r="DG193" i="3"/>
  <c r="CG193" i="3"/>
  <c r="BU193" i="3"/>
  <c r="BN193" i="3"/>
  <c r="BE193" i="3"/>
  <c r="AU193" i="3"/>
  <c r="AL193" i="3"/>
  <c r="AB193" i="3"/>
  <c r="P193" i="3"/>
  <c r="LZ125" i="3"/>
  <c r="LY125" i="3"/>
  <c r="LK125" i="3"/>
  <c r="LJ125" i="3"/>
  <c r="LI125" i="3"/>
  <c r="LH125" i="3"/>
  <c r="LG125" i="3"/>
  <c r="LF125" i="3"/>
  <c r="JF125" i="3"/>
  <c r="JF424" i="3" s="1"/>
  <c r="IP125" i="3"/>
  <c r="IM125" i="3"/>
  <c r="IJ125" i="3"/>
  <c r="IC125" i="3"/>
  <c r="GQ125" i="3"/>
  <c r="FX125" i="3"/>
  <c r="FE125" i="3"/>
  <c r="EL125" i="3"/>
  <c r="DS125" i="3"/>
  <c r="DG125" i="3"/>
  <c r="BN125" i="3"/>
  <c r="BE125" i="3"/>
  <c r="AU125" i="3"/>
  <c r="AL125" i="3"/>
  <c r="AB125" i="3"/>
  <c r="P125" i="3"/>
  <c r="MM67" i="3"/>
  <c r="LZ67" i="3"/>
  <c r="LY67" i="3"/>
  <c r="LV67" i="3"/>
  <c r="LX67" i="3" s="1"/>
  <c r="LU67" i="3"/>
  <c r="LW67" i="3" s="1"/>
  <c r="LT67" i="3"/>
  <c r="LS67" i="3"/>
  <c r="LK67" i="3"/>
  <c r="LJ67" i="3"/>
  <c r="LI67" i="3"/>
  <c r="LH67" i="3"/>
  <c r="LG67" i="3"/>
  <c r="LF67" i="3"/>
  <c r="LE67" i="3"/>
  <c r="LD67" i="3"/>
  <c r="LC67" i="3"/>
  <c r="LB67" i="3"/>
  <c r="LA67" i="3"/>
  <c r="KZ67" i="3"/>
  <c r="KR67" i="3"/>
  <c r="KQ67" i="3"/>
  <c r="KP67" i="3"/>
  <c r="KO67" i="3"/>
  <c r="KN67" i="3"/>
  <c r="KM67" i="3"/>
  <c r="KL67" i="3"/>
  <c r="KK67" i="3"/>
  <c r="KJ67" i="3"/>
  <c r="KI67" i="3"/>
  <c r="KH67" i="3"/>
  <c r="KG67" i="3"/>
  <c r="JQ67" i="3"/>
  <c r="JS67" i="3" s="1"/>
  <c r="KD67" i="3" s="1"/>
  <c r="JP67" i="3"/>
  <c r="JR67" i="3" s="1"/>
  <c r="KC67" i="3" s="1"/>
  <c r="JO67" i="3"/>
  <c r="JN67" i="3"/>
  <c r="JF67" i="3"/>
  <c r="JE67" i="3"/>
  <c r="JD67" i="3"/>
  <c r="JC67" i="3"/>
  <c r="JB67" i="3"/>
  <c r="JA67" i="3"/>
  <c r="IZ67" i="3"/>
  <c r="IY67" i="3"/>
  <c r="IX67" i="3"/>
  <c r="IW67" i="3"/>
  <c r="IV67" i="3"/>
  <c r="IU67" i="3"/>
  <c r="IR67" i="3"/>
  <c r="IQ67" i="3"/>
  <c r="IP67" i="3"/>
  <c r="IO67" i="3"/>
  <c r="IN67" i="3"/>
  <c r="IM67" i="3"/>
  <c r="IL67" i="3"/>
  <c r="IK67" i="3"/>
  <c r="IJ67" i="3"/>
  <c r="II67" i="3"/>
  <c r="IH67" i="3"/>
  <c r="IG67" i="3"/>
  <c r="IF67" i="3"/>
  <c r="IE67" i="3"/>
  <c r="ID67" i="3"/>
  <c r="IC67" i="3"/>
  <c r="IB67" i="3"/>
  <c r="HT67" i="3"/>
  <c r="HS67" i="3"/>
  <c r="HR67" i="3"/>
  <c r="HQ67" i="3"/>
  <c r="HP67" i="3"/>
  <c r="HO67" i="3"/>
  <c r="HN67" i="3"/>
  <c r="HM67" i="3"/>
  <c r="HL67" i="3"/>
  <c r="HK67" i="3"/>
  <c r="HJ67" i="3"/>
  <c r="HI67" i="3"/>
  <c r="GW67" i="3"/>
  <c r="GV67" i="3"/>
  <c r="GU67" i="3"/>
  <c r="GT67" i="3"/>
  <c r="GS67" i="3"/>
  <c r="GR67" i="3"/>
  <c r="GQ67" i="3"/>
  <c r="GP67" i="3"/>
  <c r="GH67" i="3"/>
  <c r="GG67" i="3"/>
  <c r="GF67" i="3"/>
  <c r="GE67" i="3"/>
  <c r="GD67" i="3"/>
  <c r="GC67" i="3"/>
  <c r="GB67" i="3"/>
  <c r="GA67" i="3"/>
  <c r="FZ67" i="3"/>
  <c r="FY67" i="3"/>
  <c r="FX67" i="3"/>
  <c r="FW67" i="3"/>
  <c r="FL67" i="3"/>
  <c r="FR67" i="3" s="1"/>
  <c r="FK67" i="3"/>
  <c r="FJ67" i="3"/>
  <c r="FI67" i="3"/>
  <c r="FH67" i="3"/>
  <c r="FG67" i="3"/>
  <c r="FF67" i="3"/>
  <c r="FE67" i="3"/>
  <c r="FD67" i="3"/>
  <c r="FA67" i="3"/>
  <c r="EZ67" i="3"/>
  <c r="EY67" i="3"/>
  <c r="EX67" i="3"/>
  <c r="EW67" i="3"/>
  <c r="EV67" i="3"/>
  <c r="EU67" i="3"/>
  <c r="ET67" i="3"/>
  <c r="ES67" i="3"/>
  <c r="ER67" i="3"/>
  <c r="EQ67" i="3"/>
  <c r="EP67" i="3"/>
  <c r="EO67" i="3"/>
  <c r="EN67" i="3"/>
  <c r="EM67" i="3"/>
  <c r="EL67" i="3"/>
  <c r="EK67" i="3"/>
  <c r="EC67" i="3"/>
  <c r="EB67" i="3"/>
  <c r="EA67" i="3"/>
  <c r="DZ67" i="3"/>
  <c r="DY67" i="3"/>
  <c r="DX67" i="3"/>
  <c r="DW67" i="3"/>
  <c r="DV67" i="3"/>
  <c r="DU67" i="3"/>
  <c r="DT67" i="3"/>
  <c r="DS67" i="3"/>
  <c r="DR67" i="3"/>
  <c r="DM67" i="3"/>
  <c r="DL67" i="3"/>
  <c r="DK67" i="3"/>
  <c r="DJ67" i="3"/>
  <c r="DI67" i="3"/>
  <c r="DH67" i="3"/>
  <c r="DG67" i="3"/>
  <c r="DF67" i="3"/>
  <c r="DE67" i="3"/>
  <c r="DD67" i="3"/>
  <c r="DC67" i="3"/>
  <c r="DB67" i="3"/>
  <c r="DA67" i="3"/>
  <c r="CZ67" i="3"/>
  <c r="CY67" i="3"/>
  <c r="CN67" i="3"/>
  <c r="CT67" i="3" s="1"/>
  <c r="CM67" i="3"/>
  <c r="CS67" i="3" s="1"/>
  <c r="CL67" i="3"/>
  <c r="CR67" i="3" s="1"/>
  <c r="CI67" i="3"/>
  <c r="CK67" i="3" s="1"/>
  <c r="CH67" i="3"/>
  <c r="CJ67" i="3" s="1"/>
  <c r="CG67" i="3"/>
  <c r="CF67" i="3"/>
  <c r="BX67" i="3"/>
  <c r="BW67" i="3"/>
  <c r="BV67" i="3"/>
  <c r="BU67" i="3"/>
  <c r="BT67" i="3"/>
  <c r="BS67" i="3"/>
  <c r="BR67" i="3"/>
  <c r="BQ67" i="3"/>
  <c r="BP67" i="3"/>
  <c r="BO67" i="3"/>
  <c r="BN67" i="3"/>
  <c r="BM67" i="3"/>
  <c r="BE67" i="3"/>
  <c r="BD67" i="3"/>
  <c r="BC67" i="3"/>
  <c r="BB67" i="3"/>
  <c r="BA67" i="3"/>
  <c r="AZ67" i="3"/>
  <c r="AY67" i="3"/>
  <c r="AX67" i="3"/>
  <c r="AW67" i="3"/>
  <c r="AV67" i="3"/>
  <c r="AU67" i="3"/>
  <c r="AT67" i="3"/>
  <c r="AB67" i="3"/>
  <c r="AA67" i="3"/>
  <c r="P67" i="3"/>
  <c r="V67" i="3" s="1"/>
  <c r="O67" i="3"/>
  <c r="U67" i="3" s="1"/>
  <c r="N67" i="3"/>
  <c r="T67" i="3" s="1"/>
  <c r="M67" i="3"/>
  <c r="L67" i="3"/>
  <c r="K67" i="3"/>
  <c r="J67" i="3"/>
  <c r="MW50" i="3"/>
  <c r="N26" i="6" s="1"/>
  <c r="MV50" i="3"/>
  <c r="M26" i="6" s="1"/>
  <c r="MU50" i="3"/>
  <c r="L26" i="6" s="1"/>
  <c r="MT50" i="3"/>
  <c r="MS50" i="3"/>
  <c r="MR50" i="3"/>
  <c r="P43" i="3"/>
  <c r="AB43" i="3"/>
  <c r="AU43" i="3"/>
  <c r="BE43" i="3"/>
  <c r="BN43" i="3"/>
  <c r="BU43" i="3"/>
  <c r="CG43" i="3"/>
  <c r="DG43" i="3"/>
  <c r="DS43" i="3"/>
  <c r="EL43" i="3"/>
  <c r="FE43" i="3"/>
  <c r="FX43" i="3"/>
  <c r="GQ43" i="3"/>
  <c r="HJ43" i="3"/>
  <c r="IC43" i="3"/>
  <c r="IJ43" i="3"/>
  <c r="IM43" i="3"/>
  <c r="IP43" i="3"/>
  <c r="JC43" i="3"/>
  <c r="JF43" i="3"/>
  <c r="JO43" i="3"/>
  <c r="JY43" i="3"/>
  <c r="KB43" i="3" s="1"/>
  <c r="LF43" i="3"/>
  <c r="LG43" i="3"/>
  <c r="LH43" i="3"/>
  <c r="LI43" i="3"/>
  <c r="LJ43" i="3"/>
  <c r="LK43" i="3"/>
  <c r="LY43" i="3"/>
  <c r="LZ43" i="3"/>
  <c r="MA43" i="3"/>
  <c r="MB43" i="3"/>
  <c r="MC43" i="3"/>
  <c r="MD43" i="3"/>
  <c r="BF67" i="3" l="1"/>
  <c r="BG67" i="3"/>
  <c r="BH67" i="3"/>
  <c r="MM260" i="3"/>
  <c r="MM270" i="3"/>
  <c r="MM255" i="3"/>
  <c r="ML255" i="3"/>
  <c r="ML260" i="3"/>
  <c r="ML265" i="3"/>
  <c r="ML270" i="3"/>
  <c r="ML275" i="3"/>
  <c r="ML280" i="3"/>
  <c r="CU410" i="3"/>
  <c r="MP410" i="3"/>
  <c r="NA410" i="3" s="1"/>
  <c r="CV410" i="3"/>
  <c r="MQ410" i="3"/>
  <c r="NB410" i="3" s="1"/>
  <c r="MG303" i="3"/>
  <c r="JZ304" i="3"/>
  <c r="JW303" i="3"/>
  <c r="JZ303" i="3" s="1"/>
  <c r="KU303" i="3"/>
  <c r="LL303" i="3"/>
  <c r="LL253" i="3" s="1"/>
  <c r="LF253" i="3"/>
  <c r="ME303" i="3"/>
  <c r="KA304" i="3"/>
  <c r="JX303" i="3"/>
  <c r="KA303" i="3" s="1"/>
  <c r="LM303" i="3"/>
  <c r="LM253" i="3" s="1"/>
  <c r="LG253" i="3"/>
  <c r="MF303" i="3"/>
  <c r="KB304" i="3"/>
  <c r="JY303" i="3"/>
  <c r="KS303" i="3"/>
  <c r="LN303" i="3"/>
  <c r="LN253" i="3" s="1"/>
  <c r="LH253" i="3"/>
  <c r="KT303" i="3"/>
  <c r="JX329" i="3"/>
  <c r="KM323" i="3"/>
  <c r="KS329" i="3"/>
  <c r="KV329" i="3"/>
  <c r="KN323" i="3"/>
  <c r="LA329" i="3"/>
  <c r="KT329" i="3"/>
  <c r="KW329" i="3"/>
  <c r="KO323" i="3"/>
  <c r="KU323" i="3" s="1"/>
  <c r="KU329" i="3"/>
  <c r="JW329" i="3"/>
  <c r="W242" i="3"/>
  <c r="Y242" i="3"/>
  <c r="CW205" i="3"/>
  <c r="NE205" i="3"/>
  <c r="MG82" i="3"/>
  <c r="MG110" i="3"/>
  <c r="MG179" i="3"/>
  <c r="MG195" i="3"/>
  <c r="MG248" i="3"/>
  <c r="MG260" i="3"/>
  <c r="MG280" i="3"/>
  <c r="MG299" i="3"/>
  <c r="MG336" i="3"/>
  <c r="MG338" i="3"/>
  <c r="MG387" i="3"/>
  <c r="KU22" i="3"/>
  <c r="JI193" i="3"/>
  <c r="JI224" i="3"/>
  <c r="AO403" i="3"/>
  <c r="KU33" i="3"/>
  <c r="KU45" i="3"/>
  <c r="KU74" i="3"/>
  <c r="KU81" i="3"/>
  <c r="KU105" i="3"/>
  <c r="KU127" i="3"/>
  <c r="KU188" i="3"/>
  <c r="KU200" i="3"/>
  <c r="KU214" i="3"/>
  <c r="KU255" i="3"/>
  <c r="KU265" i="3"/>
  <c r="KU275" i="3"/>
  <c r="KU285" i="3"/>
  <c r="KU294" i="3"/>
  <c r="KU304" i="3"/>
  <c r="KU337" i="3"/>
  <c r="KU352" i="3"/>
  <c r="KU364" i="3"/>
  <c r="KU394" i="3"/>
  <c r="LN21" i="3"/>
  <c r="LN26" i="3"/>
  <c r="LN39" i="3"/>
  <c r="LN79" i="3"/>
  <c r="LN82" i="3"/>
  <c r="LN110" i="3"/>
  <c r="LN179" i="3"/>
  <c r="LN195" i="3"/>
  <c r="LN248" i="3"/>
  <c r="LN260" i="3"/>
  <c r="LN270" i="3"/>
  <c r="LN280" i="3"/>
  <c r="LN299" i="3"/>
  <c r="LN336" i="3"/>
  <c r="LN338" i="3"/>
  <c r="LN387" i="3"/>
  <c r="MG21" i="3"/>
  <c r="MG26" i="3"/>
  <c r="MG39" i="3"/>
  <c r="MG79" i="3"/>
  <c r="MY50" i="3"/>
  <c r="P26" i="6" s="1"/>
  <c r="JI67" i="3"/>
  <c r="KU67" i="3"/>
  <c r="LN67" i="3"/>
  <c r="LN403" i="3"/>
  <c r="DO67" i="3"/>
  <c r="KU21" i="3"/>
  <c r="KU26" i="3"/>
  <c r="KU39" i="3"/>
  <c r="KU79" i="3"/>
  <c r="KU82" i="3"/>
  <c r="KU110" i="3"/>
  <c r="KU179" i="3"/>
  <c r="KU195" i="3"/>
  <c r="EF67" i="3"/>
  <c r="JI43" i="3"/>
  <c r="MX50" i="3"/>
  <c r="O26" i="6" s="1"/>
  <c r="KU248" i="3"/>
  <c r="KU260" i="3"/>
  <c r="ME43" i="3"/>
  <c r="LN43" i="3"/>
  <c r="K26" i="6"/>
  <c r="MZ50" i="3"/>
  <c r="BI67" i="3"/>
  <c r="BY67" i="3"/>
  <c r="CB67" i="3"/>
  <c r="FQ67" i="3"/>
  <c r="FT67" i="3"/>
  <c r="GI67" i="3"/>
  <c r="GL67" i="3"/>
  <c r="HB67" i="3"/>
  <c r="HE67" i="3"/>
  <c r="HU67" i="3"/>
  <c r="HX67" i="3"/>
  <c r="MF67" i="3"/>
  <c r="MI67" i="3"/>
  <c r="LL125" i="3"/>
  <c r="LL224" i="3"/>
  <c r="CK428" i="3"/>
  <c r="CV183" i="3"/>
  <c r="CV428" i="3" s="1"/>
  <c r="KS21" i="3"/>
  <c r="KV21" i="3"/>
  <c r="KS26" i="3"/>
  <c r="KV26" i="3"/>
  <c r="KS39" i="3"/>
  <c r="KV39" i="3"/>
  <c r="KS79" i="3"/>
  <c r="KV79" i="3"/>
  <c r="KS82" i="3"/>
  <c r="KV82" i="3"/>
  <c r="KS110" i="3"/>
  <c r="KV110" i="3"/>
  <c r="KS179" i="3"/>
  <c r="KV179" i="3"/>
  <c r="KS195" i="3"/>
  <c r="KV195" i="3"/>
  <c r="KS248" i="3"/>
  <c r="KV248" i="3"/>
  <c r="KS260" i="3"/>
  <c r="KV260" i="3"/>
  <c r="KS270" i="3"/>
  <c r="KV270" i="3"/>
  <c r="KS280" i="3"/>
  <c r="KV280" i="3"/>
  <c r="KS299" i="3"/>
  <c r="KV299" i="3"/>
  <c r="KS336" i="3"/>
  <c r="KV336" i="3"/>
  <c r="KS338" i="3"/>
  <c r="KV338" i="3"/>
  <c r="KS387" i="3"/>
  <c r="KV387" i="3"/>
  <c r="LL22" i="3"/>
  <c r="LO22" i="3"/>
  <c r="LL33" i="3"/>
  <c r="LO33" i="3"/>
  <c r="LL45" i="3"/>
  <c r="LO45" i="3"/>
  <c r="LL74" i="3"/>
  <c r="LO74" i="3"/>
  <c r="LL81" i="3"/>
  <c r="LO81" i="3"/>
  <c r="LL105" i="3"/>
  <c r="LO105" i="3"/>
  <c r="LL127" i="3"/>
  <c r="LO127" i="3"/>
  <c r="LL188" i="3"/>
  <c r="LO188" i="3"/>
  <c r="LL200" i="3"/>
  <c r="LO200" i="3"/>
  <c r="LL214" i="3"/>
  <c r="LO214" i="3"/>
  <c r="LL255" i="3"/>
  <c r="LO255" i="3"/>
  <c r="LL265" i="3"/>
  <c r="LO265" i="3"/>
  <c r="LL275" i="3"/>
  <c r="LO275" i="3"/>
  <c r="LL285" i="3"/>
  <c r="LO285" i="3"/>
  <c r="LL294" i="3"/>
  <c r="LO294" i="3"/>
  <c r="LL304" i="3"/>
  <c r="LO304" i="3"/>
  <c r="LL337" i="3"/>
  <c r="LO337" i="3"/>
  <c r="LL352" i="3"/>
  <c r="LO352" i="3"/>
  <c r="LL364" i="3"/>
  <c r="LO364" i="3"/>
  <c r="LL394" i="3"/>
  <c r="LO394" i="3"/>
  <c r="ME22" i="3"/>
  <c r="MH22" i="3"/>
  <c r="ME33" i="3"/>
  <c r="MH33" i="3"/>
  <c r="ME45" i="3"/>
  <c r="MH45" i="3"/>
  <c r="ME74" i="3"/>
  <c r="MH74" i="3"/>
  <c r="ME81" i="3"/>
  <c r="MH81" i="3"/>
  <c r="ME105" i="3"/>
  <c r="MH105" i="3"/>
  <c r="ME127" i="3"/>
  <c r="MH127" i="3"/>
  <c r="ME188" i="3"/>
  <c r="MH188" i="3"/>
  <c r="ME200" i="3"/>
  <c r="MH200" i="3"/>
  <c r="ME214" i="3"/>
  <c r="MH214" i="3"/>
  <c r="LY254" i="3"/>
  <c r="ME255" i="3"/>
  <c r="MH255" i="3"/>
  <c r="ME265" i="3"/>
  <c r="MH265" i="3"/>
  <c r="MA269" i="3"/>
  <c r="MG269" i="3" s="1"/>
  <c r="MG270" i="3"/>
  <c r="ME275" i="3"/>
  <c r="MH275" i="3"/>
  <c r="ME285" i="3"/>
  <c r="MH285" i="3"/>
  <c r="ME294" i="3"/>
  <c r="MH294" i="3"/>
  <c r="ME304" i="3"/>
  <c r="MH304" i="3"/>
  <c r="ME337" i="3"/>
  <c r="MH337" i="3"/>
  <c r="ME352" i="3"/>
  <c r="MH352" i="3"/>
  <c r="ME364" i="3"/>
  <c r="MH364" i="3"/>
  <c r="ME394" i="3"/>
  <c r="MH394" i="3"/>
  <c r="ME334" i="3"/>
  <c r="LN334" i="3"/>
  <c r="LM43" i="3"/>
  <c r="W67" i="3"/>
  <c r="BJ67" i="3"/>
  <c r="BZ67" i="3"/>
  <c r="CC67" i="3"/>
  <c r="GJ67" i="3"/>
  <c r="GM67" i="3"/>
  <c r="HC67" i="3"/>
  <c r="HF67" i="3"/>
  <c r="HV67" i="3"/>
  <c r="HY67" i="3"/>
  <c r="JG67" i="3"/>
  <c r="JJ67" i="3"/>
  <c r="KS67" i="3"/>
  <c r="KV67" i="3"/>
  <c r="LL67" i="3"/>
  <c r="LO67" i="3"/>
  <c r="LM125" i="3"/>
  <c r="LM224" i="3"/>
  <c r="LL403" i="3"/>
  <c r="CJ429" i="3"/>
  <c r="CU187" i="3"/>
  <c r="CU429" i="3" s="1"/>
  <c r="KT21" i="3"/>
  <c r="KW21" i="3"/>
  <c r="KT26" i="3"/>
  <c r="KW26" i="3"/>
  <c r="KT39" i="3"/>
  <c r="KW39" i="3"/>
  <c r="KT79" i="3"/>
  <c r="KW79" i="3"/>
  <c r="KT82" i="3"/>
  <c r="KW82" i="3"/>
  <c r="KT110" i="3"/>
  <c r="KW110" i="3"/>
  <c r="KT179" i="3"/>
  <c r="KW179" i="3"/>
  <c r="KT195" i="3"/>
  <c r="KW195" i="3"/>
  <c r="KT248" i="3"/>
  <c r="KW248" i="3"/>
  <c r="KT260" i="3"/>
  <c r="KW260" i="3"/>
  <c r="KT270" i="3"/>
  <c r="KW270" i="3"/>
  <c r="KT280" i="3"/>
  <c r="KW280" i="3"/>
  <c r="KT299" i="3"/>
  <c r="KW299" i="3"/>
  <c r="KT336" i="3"/>
  <c r="KW336" i="3"/>
  <c r="KT338" i="3"/>
  <c r="KW338" i="3"/>
  <c r="KT387" i="3"/>
  <c r="KW387" i="3"/>
  <c r="LM22" i="3"/>
  <c r="LP22" i="3"/>
  <c r="LM33" i="3"/>
  <c r="LP33" i="3"/>
  <c r="LM45" i="3"/>
  <c r="LP45" i="3"/>
  <c r="LM74" i="3"/>
  <c r="LP74" i="3"/>
  <c r="LM81" i="3"/>
  <c r="LP81" i="3"/>
  <c r="LM105" i="3"/>
  <c r="LP105" i="3"/>
  <c r="LM127" i="3"/>
  <c r="LP127" i="3"/>
  <c r="LM188" i="3"/>
  <c r="LP188" i="3"/>
  <c r="LM200" i="3"/>
  <c r="LP200" i="3"/>
  <c r="LM214" i="3"/>
  <c r="LP214" i="3"/>
  <c r="LM255" i="3"/>
  <c r="LP255" i="3"/>
  <c r="LM265" i="3"/>
  <c r="LP265" i="3"/>
  <c r="LM275" i="3"/>
  <c r="LP275" i="3"/>
  <c r="LM285" i="3"/>
  <c r="LP285" i="3"/>
  <c r="LM294" i="3"/>
  <c r="LP294" i="3"/>
  <c r="LM304" i="3"/>
  <c r="LP304" i="3"/>
  <c r="LM337" i="3"/>
  <c r="LP337" i="3"/>
  <c r="LM352" i="3"/>
  <c r="LP352" i="3"/>
  <c r="LM364" i="3"/>
  <c r="LP364" i="3"/>
  <c r="LM394" i="3"/>
  <c r="LP394" i="3"/>
  <c r="MF22" i="3"/>
  <c r="MI22" i="3"/>
  <c r="MF33" i="3"/>
  <c r="MI33" i="3"/>
  <c r="MF45" i="3"/>
  <c r="MI45" i="3"/>
  <c r="MF74" i="3"/>
  <c r="MI74" i="3"/>
  <c r="MF81" i="3"/>
  <c r="MI81" i="3"/>
  <c r="MF105" i="3"/>
  <c r="MI105" i="3"/>
  <c r="MF127" i="3"/>
  <c r="MI127" i="3"/>
  <c r="MF188" i="3"/>
  <c r="MI188" i="3"/>
  <c r="MF200" i="3"/>
  <c r="MI200" i="3"/>
  <c r="MF214" i="3"/>
  <c r="MI214" i="3"/>
  <c r="LZ254" i="3"/>
  <c r="MF255" i="3"/>
  <c r="MI255" i="3"/>
  <c r="MF265" i="3"/>
  <c r="MI265" i="3"/>
  <c r="MF275" i="3"/>
  <c r="MI275" i="3"/>
  <c r="MF285" i="3"/>
  <c r="MI285" i="3"/>
  <c r="MF294" i="3"/>
  <c r="MI294" i="3"/>
  <c r="MF304" i="3"/>
  <c r="MI304" i="3"/>
  <c r="MF337" i="3"/>
  <c r="MI337" i="3"/>
  <c r="MF352" i="3"/>
  <c r="MI352" i="3"/>
  <c r="MF364" i="3"/>
  <c r="MI364" i="3"/>
  <c r="MF394" i="3"/>
  <c r="MI394" i="3"/>
  <c r="LM334" i="3"/>
  <c r="MG43" i="3"/>
  <c r="LL43" i="3"/>
  <c r="X67" i="3"/>
  <c r="CA67" i="3"/>
  <c r="CU67" i="3"/>
  <c r="ED67" i="3"/>
  <c r="EG67" i="3"/>
  <c r="GK67" i="3"/>
  <c r="HW67" i="3"/>
  <c r="JH67" i="3"/>
  <c r="JK67" i="3"/>
  <c r="KT67" i="3"/>
  <c r="KW67" i="3"/>
  <c r="LM67" i="3"/>
  <c r="LP67" i="3"/>
  <c r="LN125" i="3"/>
  <c r="LN224" i="3"/>
  <c r="JI403" i="3"/>
  <c r="LM403" i="3"/>
  <c r="CK429" i="3"/>
  <c r="CV187" i="3"/>
  <c r="CV429" i="3" s="1"/>
  <c r="KS22" i="3"/>
  <c r="KV22" i="3"/>
  <c r="KS33" i="3"/>
  <c r="KV33" i="3"/>
  <c r="KS45" i="3"/>
  <c r="KV45" i="3"/>
  <c r="KS74" i="3"/>
  <c r="KV74" i="3"/>
  <c r="KS81" i="3"/>
  <c r="KV81" i="3"/>
  <c r="KS105" i="3"/>
  <c r="KV105" i="3"/>
  <c r="KS127" i="3"/>
  <c r="KV127" i="3"/>
  <c r="KS188" i="3"/>
  <c r="KV188" i="3"/>
  <c r="KS200" i="3"/>
  <c r="KV200" i="3"/>
  <c r="KS214" i="3"/>
  <c r="KV214" i="3"/>
  <c r="KS255" i="3"/>
  <c r="KV255" i="3"/>
  <c r="KS265" i="3"/>
  <c r="KV265" i="3"/>
  <c r="KU270" i="3"/>
  <c r="KS275" i="3"/>
  <c r="KV275" i="3"/>
  <c r="KU280" i="3"/>
  <c r="KS285" i="3"/>
  <c r="KV285" i="3"/>
  <c r="KS294" i="3"/>
  <c r="KV294" i="3"/>
  <c r="KU299" i="3"/>
  <c r="KS304" i="3"/>
  <c r="KV304" i="3"/>
  <c r="KU336" i="3"/>
  <c r="KS337" i="3"/>
  <c r="KV337" i="3"/>
  <c r="KU338" i="3"/>
  <c r="KS352" i="3"/>
  <c r="KV352" i="3"/>
  <c r="KS364" i="3"/>
  <c r="KV364" i="3"/>
  <c r="KU387" i="3"/>
  <c r="KS394" i="3"/>
  <c r="KV394" i="3"/>
  <c r="LL21" i="3"/>
  <c r="LO21" i="3"/>
  <c r="LN22" i="3"/>
  <c r="LL26" i="3"/>
  <c r="LO26" i="3"/>
  <c r="LN33" i="3"/>
  <c r="LL39" i="3"/>
  <c r="LO39" i="3"/>
  <c r="LN45" i="3"/>
  <c r="LN74" i="3"/>
  <c r="LL79" i="3"/>
  <c r="LO79" i="3"/>
  <c r="LN81" i="3"/>
  <c r="LL82" i="3"/>
  <c r="LO82" i="3"/>
  <c r="LN105" i="3"/>
  <c r="LL110" i="3"/>
  <c r="LO110" i="3"/>
  <c r="LN127" i="3"/>
  <c r="LL179" i="3"/>
  <c r="LO179" i="3"/>
  <c r="LN188" i="3"/>
  <c r="LL195" i="3"/>
  <c r="LO195" i="3"/>
  <c r="LN200" i="3"/>
  <c r="LN214" i="3"/>
  <c r="LL248" i="3"/>
  <c r="LO248" i="3"/>
  <c r="LN255" i="3"/>
  <c r="LL260" i="3"/>
  <c r="LO260" i="3"/>
  <c r="LN265" i="3"/>
  <c r="LL270" i="3"/>
  <c r="LO270" i="3"/>
  <c r="LN275" i="3"/>
  <c r="LL280" i="3"/>
  <c r="LO280" i="3"/>
  <c r="LN285" i="3"/>
  <c r="LN294" i="3"/>
  <c r="LL299" i="3"/>
  <c r="LO299" i="3"/>
  <c r="LN304" i="3"/>
  <c r="LL336" i="3"/>
  <c r="LO336" i="3"/>
  <c r="LN337" i="3"/>
  <c r="LL338" i="3"/>
  <c r="LO338" i="3"/>
  <c r="LN352" i="3"/>
  <c r="LN364" i="3"/>
  <c r="LL387" i="3"/>
  <c r="LO387" i="3"/>
  <c r="LN394" i="3"/>
  <c r="ME21" i="3"/>
  <c r="MH21" i="3"/>
  <c r="MG22" i="3"/>
  <c r="ME26" i="3"/>
  <c r="MH26" i="3"/>
  <c r="MG33" i="3"/>
  <c r="ME39" i="3"/>
  <c r="MH39" i="3"/>
  <c r="MG45" i="3"/>
  <c r="MG74" i="3"/>
  <c r="ME79" i="3"/>
  <c r="MH79" i="3"/>
  <c r="MG81" i="3"/>
  <c r="ME82" i="3"/>
  <c r="MH82" i="3"/>
  <c r="MG105" i="3"/>
  <c r="ME110" i="3"/>
  <c r="MH110" i="3"/>
  <c r="MG127" i="3"/>
  <c r="ME179" i="3"/>
  <c r="MH179" i="3"/>
  <c r="MG188" i="3"/>
  <c r="ME195" i="3"/>
  <c r="MH195" i="3"/>
  <c r="MG200" i="3"/>
  <c r="MG214" i="3"/>
  <c r="ME248" i="3"/>
  <c r="MH248" i="3"/>
  <c r="MA254" i="3"/>
  <c r="MG255" i="3"/>
  <c r="ME260" i="3"/>
  <c r="MH260" i="3"/>
  <c r="MG265" i="3"/>
  <c r="LY269" i="3"/>
  <c r="ME270" i="3"/>
  <c r="MH270" i="3"/>
  <c r="MG275" i="3"/>
  <c r="ME280" i="3"/>
  <c r="MH280" i="3"/>
  <c r="MG285" i="3"/>
  <c r="MG294" i="3"/>
  <c r="ME299" i="3"/>
  <c r="MH299" i="3"/>
  <c r="MG304" i="3"/>
  <c r="ME336" i="3"/>
  <c r="MH336" i="3"/>
  <c r="MG337" i="3"/>
  <c r="ME338" i="3"/>
  <c r="MH338" i="3"/>
  <c r="MG352" i="3"/>
  <c r="MG364" i="3"/>
  <c r="ME387" i="3"/>
  <c r="MH387" i="3"/>
  <c r="MG394" i="3"/>
  <c r="MG334" i="3"/>
  <c r="LL334" i="3"/>
  <c r="JI334" i="3"/>
  <c r="MF43" i="3"/>
  <c r="CV67" i="3"/>
  <c r="DN67" i="3"/>
  <c r="EE67" i="3"/>
  <c r="EH67" i="3"/>
  <c r="FP67" i="3"/>
  <c r="FS67" i="3"/>
  <c r="ME67" i="3"/>
  <c r="MH67" i="3"/>
  <c r="AO224" i="3"/>
  <c r="CJ428" i="3"/>
  <c r="CU183" i="3"/>
  <c r="CU428" i="3" s="1"/>
  <c r="KT22" i="3"/>
  <c r="KW22" i="3"/>
  <c r="KT33" i="3"/>
  <c r="KW33" i="3"/>
  <c r="KT45" i="3"/>
  <c r="KW45" i="3"/>
  <c r="KT74" i="3"/>
  <c r="KW74" i="3"/>
  <c r="KT81" i="3"/>
  <c r="KW81" i="3"/>
  <c r="KT105" i="3"/>
  <c r="KW105" i="3"/>
  <c r="KT127" i="3"/>
  <c r="KW127" i="3"/>
  <c r="KT188" i="3"/>
  <c r="KW188" i="3"/>
  <c r="KT200" i="3"/>
  <c r="KW200" i="3"/>
  <c r="KT214" i="3"/>
  <c r="KW214" i="3"/>
  <c r="KT255" i="3"/>
  <c r="KW255" i="3"/>
  <c r="KT265" i="3"/>
  <c r="KW265" i="3"/>
  <c r="KT275" i="3"/>
  <c r="KW275" i="3"/>
  <c r="KT285" i="3"/>
  <c r="KW285" i="3"/>
  <c r="KT294" i="3"/>
  <c r="KW294" i="3"/>
  <c r="KT304" i="3"/>
  <c r="KW304" i="3"/>
  <c r="KT337" i="3"/>
  <c r="KW337" i="3"/>
  <c r="KT352" i="3"/>
  <c r="KW352" i="3"/>
  <c r="KT364" i="3"/>
  <c r="KW364" i="3"/>
  <c r="KT394" i="3"/>
  <c r="KW394" i="3"/>
  <c r="LM21" i="3"/>
  <c r="LP21" i="3"/>
  <c r="LM26" i="3"/>
  <c r="LP26" i="3"/>
  <c r="LM39" i="3"/>
  <c r="LP39" i="3"/>
  <c r="LM79" i="3"/>
  <c r="LP79" i="3"/>
  <c r="LM82" i="3"/>
  <c r="LP82" i="3"/>
  <c r="LM110" i="3"/>
  <c r="LP110" i="3"/>
  <c r="LM179" i="3"/>
  <c r="LP179" i="3"/>
  <c r="LM195" i="3"/>
  <c r="LP195" i="3"/>
  <c r="LM248" i="3"/>
  <c r="LP248" i="3"/>
  <c r="LM260" i="3"/>
  <c r="LP260" i="3"/>
  <c r="LM270" i="3"/>
  <c r="LP270" i="3"/>
  <c r="LM280" i="3"/>
  <c r="LP280" i="3"/>
  <c r="LM299" i="3"/>
  <c r="LP299" i="3"/>
  <c r="LM336" i="3"/>
  <c r="LP336" i="3"/>
  <c r="LM338" i="3"/>
  <c r="LP338" i="3"/>
  <c r="LM387" i="3"/>
  <c r="LP387" i="3"/>
  <c r="MF21" i="3"/>
  <c r="MI21" i="3"/>
  <c r="MF26" i="3"/>
  <c r="MI26" i="3"/>
  <c r="MF39" i="3"/>
  <c r="MI39" i="3"/>
  <c r="MF79" i="3"/>
  <c r="MI79" i="3"/>
  <c r="MF82" i="3"/>
  <c r="MI82" i="3"/>
  <c r="MF110" i="3"/>
  <c r="MI110" i="3"/>
  <c r="MF179" i="3"/>
  <c r="MI179" i="3"/>
  <c r="MF195" i="3"/>
  <c r="MI195" i="3"/>
  <c r="MF248" i="3"/>
  <c r="MI248" i="3"/>
  <c r="MF260" i="3"/>
  <c r="MI260" i="3"/>
  <c r="LZ269" i="3"/>
  <c r="MF270" i="3"/>
  <c r="MI270" i="3"/>
  <c r="MF280" i="3"/>
  <c r="MI280" i="3"/>
  <c r="MF299" i="3"/>
  <c r="MI299" i="3"/>
  <c r="MF336" i="3"/>
  <c r="MI336" i="3"/>
  <c r="MF338" i="3"/>
  <c r="MI338" i="3"/>
  <c r="MF387" i="3"/>
  <c r="MI387" i="3"/>
  <c r="MF334" i="3"/>
  <c r="I26" i="6"/>
  <c r="J26" i="6"/>
  <c r="MT74" i="3"/>
  <c r="MV74" i="3"/>
  <c r="MR74" i="3"/>
  <c r="MS74" i="3"/>
  <c r="MW74" i="3"/>
  <c r="MU74" i="3"/>
  <c r="MR205" i="3"/>
  <c r="MX205" i="3" s="1"/>
  <c r="M54" i="6" s="1"/>
  <c r="CJ205" i="3"/>
  <c r="CU205" i="3" s="1"/>
  <c r="CJ169" i="3"/>
  <c r="CU169" i="3" s="1"/>
  <c r="CU426" i="3" s="1"/>
  <c r="CK169" i="3"/>
  <c r="CV169" i="3" s="1"/>
  <c r="CV426" i="3" s="1"/>
  <c r="MP242" i="3"/>
  <c r="MO169" i="3"/>
  <c r="MO426" i="3" s="1"/>
  <c r="MN169" i="3"/>
  <c r="MN426" i="3" s="1"/>
  <c r="MN205" i="3"/>
  <c r="E54" i="6" s="1"/>
  <c r="MN242" i="3"/>
  <c r="E62" i="6" s="1"/>
  <c r="Q62" i="6" s="1"/>
  <c r="CZ205" i="3"/>
  <c r="L50" i="3"/>
  <c r="MN50" i="3"/>
  <c r="E26" i="6" s="1"/>
  <c r="HN324" i="3"/>
  <c r="HY324" i="3" s="1"/>
  <c r="JY253" i="3" l="1"/>
  <c r="KB303" i="3"/>
  <c r="KB253" i="3" s="1"/>
  <c r="MG254" i="3"/>
  <c r="GB310" i="3"/>
  <c r="GM310" i="3" s="1"/>
  <c r="GB317" i="3"/>
  <c r="GM317" i="3" s="1"/>
  <c r="GB329" i="3"/>
  <c r="KV323" i="3"/>
  <c r="KS323" i="3"/>
  <c r="KT323" i="3"/>
  <c r="LA323" i="3"/>
  <c r="KW323" i="3"/>
  <c r="JX323" i="3"/>
  <c r="KA323" i="3" s="1"/>
  <c r="KA329" i="3"/>
  <c r="JW323" i="3"/>
  <c r="JZ323" i="3" s="1"/>
  <c r="JZ329" i="3"/>
  <c r="NG205" i="3"/>
  <c r="MF269" i="3"/>
  <c r="MP50" i="3"/>
  <c r="NA50" i="3" s="1"/>
  <c r="W50" i="3"/>
  <c r="G62" i="6"/>
  <c r="NA242" i="3"/>
  <c r="MZ74" i="3"/>
  <c r="ME269" i="3"/>
  <c r="MF254" i="3"/>
  <c r="ME254" i="3"/>
  <c r="NB74" i="3"/>
  <c r="MY74" i="3"/>
  <c r="NA74" i="3"/>
  <c r="MX74" i="3"/>
  <c r="I54" i="6"/>
  <c r="Q54" i="6" s="1"/>
  <c r="MP169" i="3"/>
  <c r="CJ426" i="3"/>
  <c r="MQ169" i="3"/>
  <c r="CK426" i="3"/>
  <c r="MP205" i="3"/>
  <c r="G54" i="6" s="1"/>
  <c r="M235" i="3"/>
  <c r="BR324" i="3"/>
  <c r="CC324" i="3" s="1"/>
  <c r="LE324" i="3"/>
  <c r="LP324" i="3" s="1"/>
  <c r="DD324" i="3"/>
  <c r="DO324" i="3" s="1"/>
  <c r="IG324" i="3"/>
  <c r="IR324" i="3" s="1"/>
  <c r="AF324" i="3"/>
  <c r="AQ324" i="3" s="1"/>
  <c r="DW324" i="3"/>
  <c r="EH324" i="3" s="1"/>
  <c r="FI324" i="3"/>
  <c r="FT324" i="3" s="1"/>
  <c r="GU324" i="3"/>
  <c r="HF324" i="3" s="1"/>
  <c r="GB324" i="3"/>
  <c r="GM324" i="3" s="1"/>
  <c r="AY324" i="3"/>
  <c r="BJ324" i="3" s="1"/>
  <c r="EP324" i="3"/>
  <c r="FA324" i="3" s="1"/>
  <c r="K323" i="3" l="1"/>
  <c r="MO329" i="3"/>
  <c r="M329" i="3"/>
  <c r="AF310" i="3"/>
  <c r="AQ310" i="3" s="1"/>
  <c r="AF317" i="3"/>
  <c r="AQ317" i="3" s="1"/>
  <c r="DW310" i="3"/>
  <c r="EH310" i="3" s="1"/>
  <c r="DW317" i="3"/>
  <c r="EH317" i="3" s="1"/>
  <c r="DD310" i="3"/>
  <c r="DO310" i="3" s="1"/>
  <c r="DD317" i="3"/>
  <c r="DO317" i="3" s="1"/>
  <c r="LE317" i="3"/>
  <c r="LP317" i="3" s="1"/>
  <c r="LE310" i="3"/>
  <c r="LP310" i="3" s="1"/>
  <c r="AY317" i="3"/>
  <c r="BJ317" i="3" s="1"/>
  <c r="AY310" i="3"/>
  <c r="BJ310" i="3" s="1"/>
  <c r="HL323" i="3"/>
  <c r="HN323" i="3" s="1"/>
  <c r="HY323" i="3" s="1"/>
  <c r="HN329" i="3"/>
  <c r="HY329" i="3" s="1"/>
  <c r="AW323" i="3"/>
  <c r="AY323" i="3" s="1"/>
  <c r="AY329" i="3"/>
  <c r="DU323" i="3"/>
  <c r="DW323" i="3" s="1"/>
  <c r="DW329" i="3"/>
  <c r="BP323" i="3"/>
  <c r="BR323" i="3" s="1"/>
  <c r="CC323" i="3" s="1"/>
  <c r="BR329" i="3"/>
  <c r="CC329" i="3" s="1"/>
  <c r="FZ323" i="3"/>
  <c r="GB323" i="3" s="1"/>
  <c r="FI317" i="3"/>
  <c r="FT317" i="3" s="1"/>
  <c r="FI310" i="3"/>
  <c r="FT310" i="3" s="1"/>
  <c r="LC323" i="3"/>
  <c r="LE323" i="3" s="1"/>
  <c r="LP323" i="3" s="1"/>
  <c r="LE329" i="3"/>
  <c r="LP329" i="3" s="1"/>
  <c r="CK317" i="3"/>
  <c r="CV317" i="3" s="1"/>
  <c r="CK310" i="3"/>
  <c r="CV310" i="3" s="1"/>
  <c r="AF329" i="3"/>
  <c r="AQ329" i="3" s="1"/>
  <c r="AD323" i="3"/>
  <c r="AF323" i="3" s="1"/>
  <c r="AQ323" i="3" s="1"/>
  <c r="FI329" i="3"/>
  <c r="FG323" i="3"/>
  <c r="FI323" i="3" s="1"/>
  <c r="GU329" i="3"/>
  <c r="HF329" i="3" s="1"/>
  <c r="GS323" i="3"/>
  <c r="GU323" i="3" s="1"/>
  <c r="HF323" i="3" s="1"/>
  <c r="M324" i="3"/>
  <c r="MO324" i="3"/>
  <c r="GU317" i="3"/>
  <c r="HF317" i="3" s="1"/>
  <c r="GU310" i="3"/>
  <c r="HF310" i="3" s="1"/>
  <c r="DD329" i="3"/>
  <c r="DB323" i="3"/>
  <c r="DD323" i="3" s="1"/>
  <c r="BR310" i="3"/>
  <c r="CC310" i="3" s="1"/>
  <c r="BR317" i="3"/>
  <c r="CC317" i="3" s="1"/>
  <c r="CK329" i="3"/>
  <c r="CI323" i="3"/>
  <c r="NF329" i="3"/>
  <c r="CX329" i="3"/>
  <c r="EN323" i="3"/>
  <c r="EP323" i="3" s="1"/>
  <c r="EP329" i="3"/>
  <c r="IE323" i="3"/>
  <c r="IG323" i="3" s="1"/>
  <c r="IR323" i="3" s="1"/>
  <c r="IG329" i="3"/>
  <c r="IR329" i="3" s="1"/>
  <c r="CK324" i="3"/>
  <c r="CX324" i="3"/>
  <c r="NF324" i="3"/>
  <c r="IG317" i="3"/>
  <c r="IR317" i="3" s="1"/>
  <c r="IG310" i="3"/>
  <c r="IR310" i="3" s="1"/>
  <c r="HN310" i="3"/>
  <c r="HY310" i="3" s="1"/>
  <c r="HN317" i="3"/>
  <c r="HY317" i="3" s="1"/>
  <c r="EP310" i="3"/>
  <c r="FA310" i="3" s="1"/>
  <c r="EP317" i="3"/>
  <c r="FA317" i="3" s="1"/>
  <c r="NF205" i="3"/>
  <c r="CX205" i="3"/>
  <c r="G26" i="6"/>
  <c r="NA205" i="3"/>
  <c r="O54" i="6" s="1"/>
  <c r="MQ426" i="3"/>
  <c r="NB169" i="3"/>
  <c r="MP426" i="3"/>
  <c r="NA169" i="3"/>
  <c r="NC205" i="3"/>
  <c r="CK205" i="3"/>
  <c r="MO205" i="3"/>
  <c r="F54" i="6" s="1"/>
  <c r="R54" i="6" s="1"/>
  <c r="M242" i="3"/>
  <c r="Z242" i="3" s="1"/>
  <c r="MO242" i="3"/>
  <c r="F62" i="6" s="1"/>
  <c r="R62" i="6" s="1"/>
  <c r="M50" i="3"/>
  <c r="MO50" i="3"/>
  <c r="F26" i="6" s="1"/>
  <c r="K224" i="3"/>
  <c r="MQ324" i="3" l="1"/>
  <c r="X324" i="3"/>
  <c r="MQ329" i="3"/>
  <c r="X329" i="3"/>
  <c r="CK323" i="3"/>
  <c r="NF323" i="3"/>
  <c r="CX323" i="3"/>
  <c r="M310" i="3"/>
  <c r="MO310" i="3"/>
  <c r="F77" i="6" s="1"/>
  <c r="R77" i="6" s="1"/>
  <c r="CV324" i="3"/>
  <c r="NH324" i="3"/>
  <c r="CV329" i="3"/>
  <c r="NH329" i="3"/>
  <c r="MO317" i="3"/>
  <c r="F78" i="6" s="1"/>
  <c r="R78" i="6" s="1"/>
  <c r="M317" i="3"/>
  <c r="M323" i="3"/>
  <c r="MO323" i="3"/>
  <c r="CV205" i="3"/>
  <c r="NH205" i="3"/>
  <c r="MQ50" i="3"/>
  <c r="X50" i="3"/>
  <c r="MQ242" i="3"/>
  <c r="X242" i="3"/>
  <c r="MQ205" i="3"/>
  <c r="NB205" i="3" s="1"/>
  <c r="P54" i="6" s="1"/>
  <c r="AH68" i="3"/>
  <c r="AI68" i="3"/>
  <c r="AJ68" i="3"/>
  <c r="AK68" i="3"/>
  <c r="AL68" i="3"/>
  <c r="AG68" i="3"/>
  <c r="X317" i="3" l="1"/>
  <c r="MQ317" i="3"/>
  <c r="MQ323" i="3"/>
  <c r="X323" i="3"/>
  <c r="MQ310" i="3"/>
  <c r="X310" i="3"/>
  <c r="CV323" i="3"/>
  <c r="NH323" i="3"/>
  <c r="ND324" i="3"/>
  <c r="NB324" i="3"/>
  <c r="AM68" i="3"/>
  <c r="AO68" i="3"/>
  <c r="H62" i="6"/>
  <c r="NB242" i="3"/>
  <c r="AN68" i="3"/>
  <c r="H26" i="6"/>
  <c r="NB50" i="3"/>
  <c r="H54" i="6"/>
  <c r="ND205" i="3"/>
  <c r="MR68" i="3"/>
  <c r="MS68" i="3"/>
  <c r="MT68" i="3"/>
  <c r="MU68" i="3"/>
  <c r="MV68" i="3"/>
  <c r="MW68" i="3"/>
  <c r="NB317" i="3" l="1"/>
  <c r="H78" i="6"/>
  <c r="P78" i="6" s="1"/>
  <c r="NB310" i="3"/>
  <c r="H77" i="6"/>
  <c r="P77" i="6" s="1"/>
  <c r="MZ68" i="3"/>
  <c r="MY68" i="3"/>
  <c r="MX68" i="3"/>
  <c r="AU337" i="3"/>
  <c r="AK73" i="3"/>
  <c r="MV73" i="3" s="1"/>
  <c r="MV67" i="3" s="1"/>
  <c r="AL73" i="3"/>
  <c r="AL67" i="3" s="1"/>
  <c r="AG73" i="3"/>
  <c r="AI73" i="3"/>
  <c r="AJ73" i="3"/>
  <c r="AJ67" i="3" s="1"/>
  <c r="AH73" i="3"/>
  <c r="AI67" i="3" l="1"/>
  <c r="AO67" i="3" s="1"/>
  <c r="AO73" i="3"/>
  <c r="AG67" i="3"/>
  <c r="AM73" i="3"/>
  <c r="AH67" i="3"/>
  <c r="AN73" i="3"/>
  <c r="AK67" i="3"/>
  <c r="MW73" i="3"/>
  <c r="MW67" i="3" s="1"/>
  <c r="MR73" i="3"/>
  <c r="MS73" i="3"/>
  <c r="MY73" i="3" s="1"/>
  <c r="MT73" i="3"/>
  <c r="MU73" i="3"/>
  <c r="MU67" i="3" s="1"/>
  <c r="MX73" i="3" l="1"/>
  <c r="AM67" i="3"/>
  <c r="AN67" i="3"/>
  <c r="MT67" i="3"/>
  <c r="MZ67" i="3" s="1"/>
  <c r="MZ73" i="3"/>
  <c r="MR67" i="3"/>
  <c r="MS67" i="3"/>
  <c r="MX67" i="3" l="1"/>
  <c r="MY67" i="3"/>
  <c r="AA33" i="3" l="1"/>
  <c r="AA26" i="3"/>
  <c r="AA21" i="3"/>
  <c r="AA22" i="3"/>
  <c r="HI387" i="3" l="1"/>
  <c r="HI214" i="3"/>
  <c r="FD214" i="3"/>
  <c r="EK195" i="3"/>
  <c r="DR304" i="3" l="1"/>
  <c r="DR294" i="3"/>
  <c r="DR275" i="3"/>
  <c r="DR270" i="3"/>
  <c r="CF188" i="3"/>
  <c r="CG188" i="3" l="1"/>
  <c r="DJ294" i="3" l="1"/>
  <c r="MW294" i="3" s="1"/>
  <c r="DI294" i="3"/>
  <c r="MV294" i="3" s="1"/>
  <c r="DH294" i="3"/>
  <c r="MU294" i="3" s="1"/>
  <c r="DG294" i="3"/>
  <c r="MT294" i="3" s="1"/>
  <c r="DF294" i="3"/>
  <c r="DE294" i="3"/>
  <c r="MZ294" i="3" l="1"/>
  <c r="MS294" i="3"/>
  <c r="DO294" i="3"/>
  <c r="MR294" i="3"/>
  <c r="DN294" i="3"/>
  <c r="DM294" i="3"/>
  <c r="DK294" i="3"/>
  <c r="DG293" i="3"/>
  <c r="DL294" i="3"/>
  <c r="NA294" i="3" l="1"/>
  <c r="MX294" i="3"/>
  <c r="NB294" i="3"/>
  <c r="MY294" i="3"/>
  <c r="DE337" i="3"/>
  <c r="DN337" i="3" s="1"/>
  <c r="DF337" i="3"/>
  <c r="DO337" i="3" s="1"/>
  <c r="DG337" i="3"/>
  <c r="DH337" i="3"/>
  <c r="DI337" i="3"/>
  <c r="DJ337" i="3"/>
  <c r="DE81" i="3"/>
  <c r="DN81" i="3" s="1"/>
  <c r="DF81" i="3"/>
  <c r="DO81" i="3" s="1"/>
  <c r="DE82" i="3"/>
  <c r="DN82" i="3" s="1"/>
  <c r="DF82" i="3"/>
  <c r="DO82" i="3" s="1"/>
  <c r="DK337" i="3" l="1"/>
  <c r="DL337" i="3"/>
  <c r="CF187" i="3" l="1"/>
  <c r="GH394" i="3" l="1"/>
  <c r="GG394" i="3"/>
  <c r="GF394" i="3"/>
  <c r="GE394" i="3"/>
  <c r="GD394" i="3"/>
  <c r="GC394" i="3"/>
  <c r="GH387" i="3"/>
  <c r="GG387" i="3"/>
  <c r="GF387" i="3"/>
  <c r="GE387" i="3"/>
  <c r="GD387" i="3"/>
  <c r="GC387" i="3"/>
  <c r="GH364" i="3"/>
  <c r="GG364" i="3"/>
  <c r="GF364" i="3"/>
  <c r="GE364" i="3"/>
  <c r="GD364" i="3"/>
  <c r="GC364" i="3"/>
  <c r="GH352" i="3"/>
  <c r="GG352" i="3"/>
  <c r="GF352" i="3"/>
  <c r="GE352" i="3"/>
  <c r="GD352" i="3"/>
  <c r="GC352" i="3"/>
  <c r="GH338" i="3"/>
  <c r="GG338" i="3"/>
  <c r="GF338" i="3"/>
  <c r="GE338" i="3"/>
  <c r="GD338" i="3"/>
  <c r="GC338" i="3"/>
  <c r="GH337" i="3"/>
  <c r="GG337" i="3"/>
  <c r="GF337" i="3"/>
  <c r="GE337" i="3"/>
  <c r="GD337" i="3"/>
  <c r="GC337" i="3"/>
  <c r="GH336" i="3"/>
  <c r="GG336" i="3"/>
  <c r="GF336" i="3"/>
  <c r="GE336" i="3"/>
  <c r="GD336" i="3"/>
  <c r="GC336" i="3"/>
  <c r="GH329" i="3"/>
  <c r="GH323" i="3" s="1"/>
  <c r="GG329" i="3"/>
  <c r="GG323" i="3" s="1"/>
  <c r="GF329" i="3"/>
  <c r="GF323" i="3" s="1"/>
  <c r="GE329" i="3"/>
  <c r="GD329" i="3"/>
  <c r="GC329" i="3"/>
  <c r="GH304" i="3"/>
  <c r="GH303" i="3" s="1"/>
  <c r="GG304" i="3"/>
  <c r="GG303" i="3" s="1"/>
  <c r="GF304" i="3"/>
  <c r="GF303" i="3" s="1"/>
  <c r="GE304" i="3"/>
  <c r="GE303" i="3" s="1"/>
  <c r="GD304" i="3"/>
  <c r="GD303" i="3" s="1"/>
  <c r="GC304" i="3"/>
  <c r="GC303" i="3" s="1"/>
  <c r="GH299" i="3"/>
  <c r="GG299" i="3"/>
  <c r="GF299" i="3"/>
  <c r="GE299" i="3"/>
  <c r="GD299" i="3"/>
  <c r="GC299" i="3"/>
  <c r="GH285" i="3"/>
  <c r="GG285" i="3"/>
  <c r="GF285" i="3"/>
  <c r="GE285" i="3"/>
  <c r="GD285" i="3"/>
  <c r="GC285" i="3"/>
  <c r="GH280" i="3"/>
  <c r="GG280" i="3"/>
  <c r="GF280" i="3"/>
  <c r="GE280" i="3"/>
  <c r="GD280" i="3"/>
  <c r="GC280" i="3"/>
  <c r="GH275" i="3"/>
  <c r="GG275" i="3"/>
  <c r="GF275" i="3"/>
  <c r="GE275" i="3"/>
  <c r="GD275" i="3"/>
  <c r="GC275" i="3"/>
  <c r="GH270" i="3"/>
  <c r="GG270" i="3"/>
  <c r="GF270" i="3"/>
  <c r="GE270" i="3"/>
  <c r="GD270" i="3"/>
  <c r="GC270" i="3"/>
  <c r="GH265" i="3"/>
  <c r="GG265" i="3"/>
  <c r="GF265" i="3"/>
  <c r="GE265" i="3"/>
  <c r="GD265" i="3"/>
  <c r="GC265" i="3"/>
  <c r="GH260" i="3"/>
  <c r="GG260" i="3"/>
  <c r="GF260" i="3"/>
  <c r="GE260" i="3"/>
  <c r="GD260" i="3"/>
  <c r="GC260" i="3"/>
  <c r="GH255" i="3"/>
  <c r="GG255" i="3"/>
  <c r="GF255" i="3"/>
  <c r="GE255" i="3"/>
  <c r="GD255" i="3"/>
  <c r="GC255" i="3"/>
  <c r="GH248" i="3"/>
  <c r="GG248" i="3"/>
  <c r="GF248" i="3"/>
  <c r="GE248" i="3"/>
  <c r="GD248" i="3"/>
  <c r="GC248" i="3"/>
  <c r="GH214" i="3"/>
  <c r="GG214" i="3"/>
  <c r="GF214" i="3"/>
  <c r="GE214" i="3"/>
  <c r="GD214" i="3"/>
  <c r="GC214" i="3"/>
  <c r="GH200" i="3"/>
  <c r="GG200" i="3"/>
  <c r="GF200" i="3"/>
  <c r="GE200" i="3"/>
  <c r="GD200" i="3"/>
  <c r="GC200" i="3"/>
  <c r="GH195" i="3"/>
  <c r="GG195" i="3"/>
  <c r="GF195" i="3"/>
  <c r="GE195" i="3"/>
  <c r="GD195" i="3"/>
  <c r="GC195" i="3"/>
  <c r="GH188" i="3"/>
  <c r="GG188" i="3"/>
  <c r="GF188" i="3"/>
  <c r="GE188" i="3"/>
  <c r="GD188" i="3"/>
  <c r="GC188" i="3"/>
  <c r="GH179" i="3"/>
  <c r="GG179" i="3"/>
  <c r="GF179" i="3"/>
  <c r="GE179" i="3"/>
  <c r="GD179" i="3"/>
  <c r="GC179" i="3"/>
  <c r="GH127" i="3"/>
  <c r="GG127" i="3"/>
  <c r="GF127" i="3"/>
  <c r="GE127" i="3"/>
  <c r="GD127" i="3"/>
  <c r="GC127" i="3"/>
  <c r="GH110" i="3"/>
  <c r="GG110" i="3"/>
  <c r="GF110" i="3"/>
  <c r="GE110" i="3"/>
  <c r="GD110" i="3"/>
  <c r="GC110" i="3"/>
  <c r="GH105" i="3"/>
  <c r="GG105" i="3"/>
  <c r="GF105" i="3"/>
  <c r="GE105" i="3"/>
  <c r="GD105" i="3"/>
  <c r="GC105" i="3"/>
  <c r="GH82" i="3"/>
  <c r="GG82" i="3"/>
  <c r="GF82" i="3"/>
  <c r="GE82" i="3"/>
  <c r="GD82" i="3"/>
  <c r="GC82" i="3"/>
  <c r="GH81" i="3"/>
  <c r="GG81" i="3"/>
  <c r="GF81" i="3"/>
  <c r="GE81" i="3"/>
  <c r="GD81" i="3"/>
  <c r="GC81" i="3"/>
  <c r="GH79" i="3"/>
  <c r="GG79" i="3"/>
  <c r="GF79" i="3"/>
  <c r="GE79" i="3"/>
  <c r="GD79" i="3"/>
  <c r="GC79" i="3"/>
  <c r="GH45" i="3"/>
  <c r="GG45" i="3"/>
  <c r="GF45" i="3"/>
  <c r="GE45" i="3"/>
  <c r="GD45" i="3"/>
  <c r="GC45" i="3"/>
  <c r="GH39" i="3"/>
  <c r="GG39" i="3"/>
  <c r="GF39" i="3"/>
  <c r="GE39" i="3"/>
  <c r="GD39" i="3"/>
  <c r="GC39" i="3"/>
  <c r="GH33" i="3"/>
  <c r="GG33" i="3"/>
  <c r="GF33" i="3"/>
  <c r="GE33" i="3"/>
  <c r="GD33" i="3"/>
  <c r="GC33" i="3"/>
  <c r="GH26" i="3"/>
  <c r="GG26" i="3"/>
  <c r="GF26" i="3"/>
  <c r="GE26" i="3"/>
  <c r="GD26" i="3"/>
  <c r="GC26" i="3"/>
  <c r="GH21" i="3"/>
  <c r="GG21" i="3"/>
  <c r="GF21" i="3"/>
  <c r="GE21" i="3"/>
  <c r="GD21" i="3"/>
  <c r="GC21" i="3"/>
  <c r="GH22" i="3"/>
  <c r="GG22" i="3"/>
  <c r="GF22" i="3"/>
  <c r="GE22" i="3"/>
  <c r="GD22" i="3"/>
  <c r="GC22" i="3"/>
  <c r="FO394" i="3"/>
  <c r="FN394" i="3"/>
  <c r="FM394" i="3"/>
  <c r="FL394" i="3"/>
  <c r="FK394" i="3"/>
  <c r="FJ394" i="3"/>
  <c r="FO387" i="3"/>
  <c r="FN387" i="3"/>
  <c r="FM387" i="3"/>
  <c r="FL387" i="3"/>
  <c r="FK387" i="3"/>
  <c r="FJ387" i="3"/>
  <c r="FO364" i="3"/>
  <c r="FN364" i="3"/>
  <c r="FM364" i="3"/>
  <c r="FL364" i="3"/>
  <c r="FK364" i="3"/>
  <c r="FJ364" i="3"/>
  <c r="FO352" i="3"/>
  <c r="FN352" i="3"/>
  <c r="FM352" i="3"/>
  <c r="FL352" i="3"/>
  <c r="FK352" i="3"/>
  <c r="FJ352" i="3"/>
  <c r="FO338" i="3"/>
  <c r="FN338" i="3"/>
  <c r="FM338" i="3"/>
  <c r="FL338" i="3"/>
  <c r="FK338" i="3"/>
  <c r="FJ338" i="3"/>
  <c r="FO337" i="3"/>
  <c r="FN337" i="3"/>
  <c r="FM337" i="3"/>
  <c r="FL337" i="3"/>
  <c r="FK337" i="3"/>
  <c r="FJ337" i="3"/>
  <c r="FO336" i="3"/>
  <c r="FN336" i="3"/>
  <c r="FM336" i="3"/>
  <c r="FL336" i="3"/>
  <c r="FK336" i="3"/>
  <c r="FJ336" i="3"/>
  <c r="FO329" i="3"/>
  <c r="FO323" i="3" s="1"/>
  <c r="FN329" i="3"/>
  <c r="FN323" i="3" s="1"/>
  <c r="FM329" i="3"/>
  <c r="FM323" i="3" s="1"/>
  <c r="FL329" i="3"/>
  <c r="FK329" i="3"/>
  <c r="FJ329" i="3"/>
  <c r="FO304" i="3"/>
  <c r="FO303" i="3" s="1"/>
  <c r="FN304" i="3"/>
  <c r="FN303" i="3" s="1"/>
  <c r="FM304" i="3"/>
  <c r="FM303" i="3" s="1"/>
  <c r="FL304" i="3"/>
  <c r="FL303" i="3" s="1"/>
  <c r="FK304" i="3"/>
  <c r="FK303" i="3" s="1"/>
  <c r="FJ304" i="3"/>
  <c r="FJ303" i="3" s="1"/>
  <c r="FO299" i="3"/>
  <c r="FN299" i="3"/>
  <c r="FM299" i="3"/>
  <c r="FL299" i="3"/>
  <c r="FK299" i="3"/>
  <c r="FJ299" i="3"/>
  <c r="FO285" i="3"/>
  <c r="FN285" i="3"/>
  <c r="FM285" i="3"/>
  <c r="FL285" i="3"/>
  <c r="FK285" i="3"/>
  <c r="FJ285" i="3"/>
  <c r="FO280" i="3"/>
  <c r="FN280" i="3"/>
  <c r="FM280" i="3"/>
  <c r="FL280" i="3"/>
  <c r="FK280" i="3"/>
  <c r="FJ280" i="3"/>
  <c r="FO275" i="3"/>
  <c r="FN275" i="3"/>
  <c r="FM275" i="3"/>
  <c r="FL275" i="3"/>
  <c r="FK275" i="3"/>
  <c r="FJ275" i="3"/>
  <c r="FO270" i="3"/>
  <c r="FN270" i="3"/>
  <c r="FM270" i="3"/>
  <c r="FL270" i="3"/>
  <c r="FK270" i="3"/>
  <c r="FJ270" i="3"/>
  <c r="FO265" i="3"/>
  <c r="FN265" i="3"/>
  <c r="FM265" i="3"/>
  <c r="FL265" i="3"/>
  <c r="FK265" i="3"/>
  <c r="FJ265" i="3"/>
  <c r="FO260" i="3"/>
  <c r="FN260" i="3"/>
  <c r="FM260" i="3"/>
  <c r="FL260" i="3"/>
  <c r="FK260" i="3"/>
  <c r="FJ260" i="3"/>
  <c r="FO255" i="3"/>
  <c r="FN255" i="3"/>
  <c r="FM255" i="3"/>
  <c r="FL255" i="3"/>
  <c r="FK255" i="3"/>
  <c r="FJ255" i="3"/>
  <c r="FO248" i="3"/>
  <c r="FN248" i="3"/>
  <c r="FM248" i="3"/>
  <c r="FL248" i="3"/>
  <c r="FK248" i="3"/>
  <c r="FJ248" i="3"/>
  <c r="FO214" i="3"/>
  <c r="FN214" i="3"/>
  <c r="FM214" i="3"/>
  <c r="FL214" i="3"/>
  <c r="FK214" i="3"/>
  <c r="FJ214" i="3"/>
  <c r="FO200" i="3"/>
  <c r="FN200" i="3"/>
  <c r="FM200" i="3"/>
  <c r="FL200" i="3"/>
  <c r="FK200" i="3"/>
  <c r="FJ200" i="3"/>
  <c r="FO195" i="3"/>
  <c r="FN195" i="3"/>
  <c r="FM195" i="3"/>
  <c r="FL195" i="3"/>
  <c r="FK195" i="3"/>
  <c r="FJ195" i="3"/>
  <c r="FO188" i="3"/>
  <c r="FN188" i="3"/>
  <c r="FM188" i="3"/>
  <c r="FL188" i="3"/>
  <c r="FK188" i="3"/>
  <c r="FJ188" i="3"/>
  <c r="FO179" i="3"/>
  <c r="FN179" i="3"/>
  <c r="FM179" i="3"/>
  <c r="FL179" i="3"/>
  <c r="FK179" i="3"/>
  <c r="FJ179" i="3"/>
  <c r="FO127" i="3"/>
  <c r="FN127" i="3"/>
  <c r="FM127" i="3"/>
  <c r="FL127" i="3"/>
  <c r="FK127" i="3"/>
  <c r="FJ127" i="3"/>
  <c r="FO110" i="3"/>
  <c r="FN110" i="3"/>
  <c r="FM110" i="3"/>
  <c r="FL110" i="3"/>
  <c r="FK110" i="3"/>
  <c r="FJ110" i="3"/>
  <c r="FO105" i="3"/>
  <c r="FN105" i="3"/>
  <c r="FM105" i="3"/>
  <c r="FL105" i="3"/>
  <c r="FK105" i="3"/>
  <c r="FJ105" i="3"/>
  <c r="FO82" i="3"/>
  <c r="FN82" i="3"/>
  <c r="FM82" i="3"/>
  <c r="FL82" i="3"/>
  <c r="FK82" i="3"/>
  <c r="FJ82" i="3"/>
  <c r="FO81" i="3"/>
  <c r="FN81" i="3"/>
  <c r="FM81" i="3"/>
  <c r="FL81" i="3"/>
  <c r="FK81" i="3"/>
  <c r="FJ81" i="3"/>
  <c r="FO79" i="3"/>
  <c r="FN79" i="3"/>
  <c r="FM79" i="3"/>
  <c r="FL79" i="3"/>
  <c r="FK79" i="3"/>
  <c r="FJ79" i="3"/>
  <c r="FO45" i="3"/>
  <c r="FN45" i="3"/>
  <c r="FM45" i="3"/>
  <c r="FL45" i="3"/>
  <c r="FK45" i="3"/>
  <c r="FJ45" i="3"/>
  <c r="FO39" i="3"/>
  <c r="FN39" i="3"/>
  <c r="FM39" i="3"/>
  <c r="FL39" i="3"/>
  <c r="FK39" i="3"/>
  <c r="FJ39" i="3"/>
  <c r="FO33" i="3"/>
  <c r="FN33" i="3"/>
  <c r="FM33" i="3"/>
  <c r="FL33" i="3"/>
  <c r="FK33" i="3"/>
  <c r="FJ33" i="3"/>
  <c r="FO26" i="3"/>
  <c r="FN26" i="3"/>
  <c r="FM26" i="3"/>
  <c r="FL26" i="3"/>
  <c r="FK26" i="3"/>
  <c r="FJ26" i="3"/>
  <c r="FO21" i="3"/>
  <c r="FN21" i="3"/>
  <c r="FM21" i="3"/>
  <c r="FL21" i="3"/>
  <c r="FK21" i="3"/>
  <c r="FJ21" i="3"/>
  <c r="FO22" i="3"/>
  <c r="FN22" i="3"/>
  <c r="FM22" i="3"/>
  <c r="FL22" i="3"/>
  <c r="FK22" i="3"/>
  <c r="FJ22" i="3"/>
  <c r="EV394" i="3"/>
  <c r="EU394" i="3"/>
  <c r="ET394" i="3"/>
  <c r="ES394" i="3"/>
  <c r="ER394" i="3"/>
  <c r="FA394" i="3" s="1"/>
  <c r="EQ394" i="3"/>
  <c r="EV387" i="3"/>
  <c r="EU387" i="3"/>
  <c r="ET387" i="3"/>
  <c r="ES387" i="3"/>
  <c r="ER387" i="3"/>
  <c r="FA387" i="3" s="1"/>
  <c r="EQ387" i="3"/>
  <c r="EZ387" i="3" s="1"/>
  <c r="EV364" i="3"/>
  <c r="EU364" i="3"/>
  <c r="ET364" i="3"/>
  <c r="ES364" i="3"/>
  <c r="ER364" i="3"/>
  <c r="EQ364" i="3"/>
  <c r="EZ364" i="3" s="1"/>
  <c r="EV352" i="3"/>
  <c r="EU352" i="3"/>
  <c r="ET352" i="3"/>
  <c r="ES352" i="3"/>
  <c r="ER352" i="3"/>
  <c r="FA352" i="3" s="1"/>
  <c r="EQ352" i="3"/>
  <c r="EZ352" i="3" s="1"/>
  <c r="EV338" i="3"/>
  <c r="EU338" i="3"/>
  <c r="ET338" i="3"/>
  <c r="ES338" i="3"/>
  <c r="ER338" i="3"/>
  <c r="FA338" i="3" s="1"/>
  <c r="EQ338" i="3"/>
  <c r="EV337" i="3"/>
  <c r="EU337" i="3"/>
  <c r="ET337" i="3"/>
  <c r="ES337" i="3"/>
  <c r="ER337" i="3"/>
  <c r="EQ337" i="3"/>
  <c r="EV336" i="3"/>
  <c r="EU336" i="3"/>
  <c r="ET336" i="3"/>
  <c r="ES336" i="3"/>
  <c r="ER336" i="3"/>
  <c r="EQ336" i="3"/>
  <c r="EZ336" i="3" s="1"/>
  <c r="EV329" i="3"/>
  <c r="EV323" i="3" s="1"/>
  <c r="EU329" i="3"/>
  <c r="EU323" i="3" s="1"/>
  <c r="ET329" i="3"/>
  <c r="ET323" i="3" s="1"/>
  <c r="ES329" i="3"/>
  <c r="ER329" i="3"/>
  <c r="EQ329" i="3"/>
  <c r="EV304" i="3"/>
  <c r="EV303" i="3" s="1"/>
  <c r="EU304" i="3"/>
  <c r="EU303" i="3" s="1"/>
  <c r="ET304" i="3"/>
  <c r="ET303" i="3" s="1"/>
  <c r="ES304" i="3"/>
  <c r="ES303" i="3" s="1"/>
  <c r="ER304" i="3"/>
  <c r="EQ304" i="3"/>
  <c r="EV299" i="3"/>
  <c r="EU299" i="3"/>
  <c r="ET299" i="3"/>
  <c r="ES299" i="3"/>
  <c r="ER299" i="3"/>
  <c r="EQ299" i="3"/>
  <c r="EZ299" i="3" s="1"/>
  <c r="EV285" i="3"/>
  <c r="EU285" i="3"/>
  <c r="ET285" i="3"/>
  <c r="ES285" i="3"/>
  <c r="ER285" i="3"/>
  <c r="FA285" i="3" s="1"/>
  <c r="EQ285" i="3"/>
  <c r="EV280" i="3"/>
  <c r="EU280" i="3"/>
  <c r="ET280" i="3"/>
  <c r="ES280" i="3"/>
  <c r="ER280" i="3"/>
  <c r="EQ280" i="3"/>
  <c r="EZ280" i="3" s="1"/>
  <c r="EV275" i="3"/>
  <c r="EU275" i="3"/>
  <c r="ET275" i="3"/>
  <c r="ES275" i="3"/>
  <c r="ER275" i="3"/>
  <c r="EQ275" i="3"/>
  <c r="EV270" i="3"/>
  <c r="EU270" i="3"/>
  <c r="ET270" i="3"/>
  <c r="ES270" i="3"/>
  <c r="ER270" i="3"/>
  <c r="EQ270" i="3"/>
  <c r="EV265" i="3"/>
  <c r="EU265" i="3"/>
  <c r="ET265" i="3"/>
  <c r="ES265" i="3"/>
  <c r="ER265" i="3"/>
  <c r="FA265" i="3" s="1"/>
  <c r="EQ265" i="3"/>
  <c r="EV260" i="3"/>
  <c r="EU260" i="3"/>
  <c r="ET260" i="3"/>
  <c r="ES260" i="3"/>
  <c r="ER260" i="3"/>
  <c r="EQ260" i="3"/>
  <c r="EZ260" i="3" s="1"/>
  <c r="EV255" i="3"/>
  <c r="EU255" i="3"/>
  <c r="ET255" i="3"/>
  <c r="ES255" i="3"/>
  <c r="ER255" i="3"/>
  <c r="EQ255" i="3"/>
  <c r="EZ255" i="3" s="1"/>
  <c r="EV248" i="3"/>
  <c r="EU248" i="3"/>
  <c r="ET248" i="3"/>
  <c r="ES248" i="3"/>
  <c r="ER248" i="3"/>
  <c r="EQ248" i="3"/>
  <c r="EV214" i="3"/>
  <c r="EU214" i="3"/>
  <c r="ET214" i="3"/>
  <c r="ES214" i="3"/>
  <c r="ER214" i="3"/>
  <c r="EQ214" i="3"/>
  <c r="EV200" i="3"/>
  <c r="EU200" i="3"/>
  <c r="ET200" i="3"/>
  <c r="ES200" i="3"/>
  <c r="ER200" i="3"/>
  <c r="EQ200" i="3"/>
  <c r="EZ200" i="3" s="1"/>
  <c r="EV195" i="3"/>
  <c r="EU195" i="3"/>
  <c r="ET195" i="3"/>
  <c r="ES195" i="3"/>
  <c r="ER195" i="3"/>
  <c r="EQ195" i="3"/>
  <c r="EV188" i="3"/>
  <c r="EU188" i="3"/>
  <c r="ET188" i="3"/>
  <c r="ES188" i="3"/>
  <c r="ER188" i="3"/>
  <c r="EQ188" i="3"/>
  <c r="EV179" i="3"/>
  <c r="EU179" i="3"/>
  <c r="ET179" i="3"/>
  <c r="ES179" i="3"/>
  <c r="ER179" i="3"/>
  <c r="FA179" i="3" s="1"/>
  <c r="EQ179" i="3"/>
  <c r="EV127" i="3"/>
  <c r="EU127" i="3"/>
  <c r="ET127" i="3"/>
  <c r="ES127" i="3"/>
  <c r="ER127" i="3"/>
  <c r="FA127" i="3" s="1"/>
  <c r="EQ127" i="3"/>
  <c r="EV110" i="3"/>
  <c r="EU110" i="3"/>
  <c r="ET110" i="3"/>
  <c r="ES110" i="3"/>
  <c r="ER110" i="3"/>
  <c r="FA110" i="3" s="1"/>
  <c r="EQ110" i="3"/>
  <c r="EZ110" i="3" s="1"/>
  <c r="EV105" i="3"/>
  <c r="EU105" i="3"/>
  <c r="ET105" i="3"/>
  <c r="ES105" i="3"/>
  <c r="ER105" i="3"/>
  <c r="EQ105" i="3"/>
  <c r="EZ105" i="3" s="1"/>
  <c r="EV82" i="3"/>
  <c r="EU82" i="3"/>
  <c r="ET82" i="3"/>
  <c r="ES82" i="3"/>
  <c r="ER82" i="3"/>
  <c r="EQ82" i="3"/>
  <c r="EZ82" i="3" s="1"/>
  <c r="EV81" i="3"/>
  <c r="EU81" i="3"/>
  <c r="ET81" i="3"/>
  <c r="ES81" i="3"/>
  <c r="ER81" i="3"/>
  <c r="EQ81" i="3"/>
  <c r="EV79" i="3"/>
  <c r="EU79" i="3"/>
  <c r="ET79" i="3"/>
  <c r="ES79" i="3"/>
  <c r="ER79" i="3"/>
  <c r="FA79" i="3" s="1"/>
  <c r="EQ79" i="3"/>
  <c r="EV45" i="3"/>
  <c r="EU45" i="3"/>
  <c r="ET45" i="3"/>
  <c r="ES45" i="3"/>
  <c r="ER45" i="3"/>
  <c r="EQ45" i="3"/>
  <c r="EV39" i="3"/>
  <c r="EU39" i="3"/>
  <c r="ET39" i="3"/>
  <c r="ES39" i="3"/>
  <c r="ER39" i="3"/>
  <c r="EQ39" i="3"/>
  <c r="EV33" i="3"/>
  <c r="EU33" i="3"/>
  <c r="ET33" i="3"/>
  <c r="ES33" i="3"/>
  <c r="ER33" i="3"/>
  <c r="FA33" i="3" s="1"/>
  <c r="EQ33" i="3"/>
  <c r="EV26" i="3"/>
  <c r="EU26" i="3"/>
  <c r="ET26" i="3"/>
  <c r="ES26" i="3"/>
  <c r="ER26" i="3"/>
  <c r="EQ26" i="3"/>
  <c r="EV21" i="3"/>
  <c r="EU21" i="3"/>
  <c r="ET21" i="3"/>
  <c r="ES21" i="3"/>
  <c r="ER21" i="3"/>
  <c r="FA21" i="3" s="1"/>
  <c r="EQ21" i="3"/>
  <c r="EV22" i="3"/>
  <c r="EU22" i="3"/>
  <c r="ET22" i="3"/>
  <c r="ES22" i="3"/>
  <c r="ER22" i="3"/>
  <c r="FA22" i="3" s="1"/>
  <c r="EQ22" i="3"/>
  <c r="EZ22" i="3" s="1"/>
  <c r="DF394" i="3"/>
  <c r="DO394" i="3" s="1"/>
  <c r="DE394" i="3"/>
  <c r="DN394" i="3" s="1"/>
  <c r="DF387" i="3"/>
  <c r="DO387" i="3" s="1"/>
  <c r="DE387" i="3"/>
  <c r="DN387" i="3" s="1"/>
  <c r="DF364" i="3"/>
  <c r="DO364" i="3" s="1"/>
  <c r="DE364" i="3"/>
  <c r="DN364" i="3" s="1"/>
  <c r="DF352" i="3"/>
  <c r="DO352" i="3" s="1"/>
  <c r="DE352" i="3"/>
  <c r="DN352" i="3" s="1"/>
  <c r="DF338" i="3"/>
  <c r="DO338" i="3" s="1"/>
  <c r="DE338" i="3"/>
  <c r="DN338" i="3" s="1"/>
  <c r="DF336" i="3"/>
  <c r="DO336" i="3" s="1"/>
  <c r="DE336" i="3"/>
  <c r="DN336" i="3" s="1"/>
  <c r="DF304" i="3"/>
  <c r="DO304" i="3" s="1"/>
  <c r="DE304" i="3"/>
  <c r="DN304" i="3" s="1"/>
  <c r="DF299" i="3"/>
  <c r="DO299" i="3" s="1"/>
  <c r="DE299" i="3"/>
  <c r="DN299" i="3" s="1"/>
  <c r="DF285" i="3"/>
  <c r="DO285" i="3" s="1"/>
  <c r="DE285" i="3"/>
  <c r="DN285" i="3" s="1"/>
  <c r="DF280" i="3"/>
  <c r="DO280" i="3" s="1"/>
  <c r="DE280" i="3"/>
  <c r="DN280" i="3" s="1"/>
  <c r="DF275" i="3"/>
  <c r="DO275" i="3" s="1"/>
  <c r="DE275" i="3"/>
  <c r="DN275" i="3" s="1"/>
  <c r="DF270" i="3"/>
  <c r="DO270" i="3" s="1"/>
  <c r="DE270" i="3"/>
  <c r="DN270" i="3" s="1"/>
  <c r="DF265" i="3"/>
  <c r="DO265" i="3" s="1"/>
  <c r="DE265" i="3"/>
  <c r="DN265" i="3" s="1"/>
  <c r="DF260" i="3"/>
  <c r="DO260" i="3" s="1"/>
  <c r="DE260" i="3"/>
  <c r="DN260" i="3" s="1"/>
  <c r="DF255" i="3"/>
  <c r="DO255" i="3" s="1"/>
  <c r="DE255" i="3"/>
  <c r="DN255" i="3" s="1"/>
  <c r="DF248" i="3"/>
  <c r="DO248" i="3" s="1"/>
  <c r="DE248" i="3"/>
  <c r="DN248" i="3" s="1"/>
  <c r="DF214" i="3"/>
  <c r="DO214" i="3" s="1"/>
  <c r="DE214" i="3"/>
  <c r="DN214" i="3" s="1"/>
  <c r="DF200" i="3"/>
  <c r="DO200" i="3" s="1"/>
  <c r="DE200" i="3"/>
  <c r="DN200" i="3" s="1"/>
  <c r="DF188" i="3"/>
  <c r="DO188" i="3" s="1"/>
  <c r="DE188" i="3"/>
  <c r="DN188" i="3" s="1"/>
  <c r="DF179" i="3"/>
  <c r="DO179" i="3" s="1"/>
  <c r="DE179" i="3"/>
  <c r="DN179" i="3" s="1"/>
  <c r="DF127" i="3"/>
  <c r="DO127" i="3" s="1"/>
  <c r="DE127" i="3"/>
  <c r="DN127" i="3" s="1"/>
  <c r="DF110" i="3"/>
  <c r="DO110" i="3" s="1"/>
  <c r="DE110" i="3"/>
  <c r="DN110" i="3" s="1"/>
  <c r="DF105" i="3"/>
  <c r="DO105" i="3" s="1"/>
  <c r="DE105" i="3"/>
  <c r="DF79" i="3"/>
  <c r="DO79" i="3" s="1"/>
  <c r="DE79" i="3"/>
  <c r="DN79" i="3" s="1"/>
  <c r="DF45" i="3"/>
  <c r="DO45" i="3" s="1"/>
  <c r="DE45" i="3"/>
  <c r="DN45" i="3" s="1"/>
  <c r="DF39" i="3"/>
  <c r="DO39" i="3" s="1"/>
  <c r="DE39" i="3"/>
  <c r="DN39" i="3" s="1"/>
  <c r="DF33" i="3"/>
  <c r="DO33" i="3" s="1"/>
  <c r="DE33" i="3"/>
  <c r="DN33" i="3" s="1"/>
  <c r="DF26" i="3"/>
  <c r="DO26" i="3" s="1"/>
  <c r="DE26" i="3"/>
  <c r="DN26" i="3" s="1"/>
  <c r="DF21" i="3"/>
  <c r="DO21" i="3" s="1"/>
  <c r="DE21" i="3"/>
  <c r="DN21" i="3" s="1"/>
  <c r="DF22" i="3"/>
  <c r="DO22" i="3" s="1"/>
  <c r="DE22" i="3"/>
  <c r="DN22" i="3" s="1"/>
  <c r="GK303" i="3" l="1"/>
  <c r="FR303" i="3"/>
  <c r="EZ304" i="3"/>
  <c r="EQ303" i="3"/>
  <c r="FA304" i="3"/>
  <c r="ER303" i="3"/>
  <c r="FP303" i="3"/>
  <c r="EY303" i="3"/>
  <c r="GI303" i="3"/>
  <c r="FQ303" i="3"/>
  <c r="GJ303" i="3"/>
  <c r="DE329" i="3"/>
  <c r="EW329" i="3"/>
  <c r="EZ329" i="3"/>
  <c r="EQ323" i="3"/>
  <c r="FL323" i="3"/>
  <c r="FR323" i="3" s="1"/>
  <c r="FR329" i="3"/>
  <c r="GK329" i="3"/>
  <c r="GE323" i="3"/>
  <c r="GK323" i="3" s="1"/>
  <c r="DF329" i="3"/>
  <c r="EX329" i="3"/>
  <c r="FA329" i="3"/>
  <c r="ER323" i="3"/>
  <c r="ES323" i="3"/>
  <c r="EY323" i="3" s="1"/>
  <c r="EY329" i="3"/>
  <c r="FJ323" i="3"/>
  <c r="FP329" i="3"/>
  <c r="FS329" i="3"/>
  <c r="GC323" i="3"/>
  <c r="GI329" i="3"/>
  <c r="GL329" i="3"/>
  <c r="FQ329" i="3"/>
  <c r="FT329" i="3"/>
  <c r="FK323" i="3"/>
  <c r="GD323" i="3"/>
  <c r="GM329" i="3"/>
  <c r="GJ329" i="3"/>
  <c r="GK394" i="3"/>
  <c r="FR265" i="3"/>
  <c r="FR275" i="3"/>
  <c r="FR285" i="3"/>
  <c r="FR387" i="3"/>
  <c r="FR299" i="3"/>
  <c r="FR336" i="3"/>
  <c r="FR338" i="3"/>
  <c r="GK387" i="3"/>
  <c r="GK22" i="3"/>
  <c r="GK26" i="3"/>
  <c r="GK179" i="3"/>
  <c r="GK188" i="3"/>
  <c r="GK214" i="3"/>
  <c r="GK248" i="3"/>
  <c r="GK260" i="3"/>
  <c r="GK304" i="3"/>
  <c r="GK337" i="3"/>
  <c r="GK352" i="3"/>
  <c r="GK364" i="3"/>
  <c r="GK39" i="3"/>
  <c r="GK270" i="3"/>
  <c r="FR21" i="3"/>
  <c r="FR33" i="3"/>
  <c r="FR45" i="3"/>
  <c r="FR81" i="3"/>
  <c r="FR105" i="3"/>
  <c r="FR127" i="3"/>
  <c r="FR195" i="3"/>
  <c r="FR255" i="3"/>
  <c r="GK79" i="3"/>
  <c r="GK82" i="3"/>
  <c r="GK200" i="3"/>
  <c r="GK280" i="3"/>
  <c r="FR22" i="3"/>
  <c r="FR26" i="3"/>
  <c r="FR39" i="3"/>
  <c r="FR79" i="3"/>
  <c r="FR82" i="3"/>
  <c r="FR110" i="3"/>
  <c r="FR179" i="3"/>
  <c r="FR188" i="3"/>
  <c r="FR200" i="3"/>
  <c r="FR214" i="3"/>
  <c r="FR248" i="3"/>
  <c r="FR260" i="3"/>
  <c r="FR270" i="3"/>
  <c r="FR280" i="3"/>
  <c r="FR304" i="3"/>
  <c r="FR337" i="3"/>
  <c r="FR352" i="3"/>
  <c r="FR364" i="3"/>
  <c r="FR394" i="3"/>
  <c r="GK21" i="3"/>
  <c r="GK33" i="3"/>
  <c r="GK45" i="3"/>
  <c r="GK81" i="3"/>
  <c r="GK105" i="3"/>
  <c r="GK127" i="3"/>
  <c r="GK195" i="3"/>
  <c r="GK255" i="3"/>
  <c r="GK265" i="3"/>
  <c r="GK275" i="3"/>
  <c r="GK285" i="3"/>
  <c r="GK299" i="3"/>
  <c r="GK336" i="3"/>
  <c r="GK338" i="3"/>
  <c r="GK110" i="3"/>
  <c r="FP22" i="3"/>
  <c r="FS22" i="3"/>
  <c r="FP26" i="3"/>
  <c r="FS26" i="3"/>
  <c r="FP39" i="3"/>
  <c r="FS39" i="3"/>
  <c r="FP79" i="3"/>
  <c r="FS79" i="3"/>
  <c r="FP82" i="3"/>
  <c r="FS82" i="3"/>
  <c r="FP110" i="3"/>
  <c r="FS110" i="3"/>
  <c r="FP179" i="3"/>
  <c r="FS179" i="3"/>
  <c r="FP188" i="3"/>
  <c r="FS188" i="3"/>
  <c r="FP200" i="3"/>
  <c r="FS200" i="3"/>
  <c r="FP214" i="3"/>
  <c r="FS214" i="3"/>
  <c r="FP248" i="3"/>
  <c r="FS248" i="3"/>
  <c r="FP260" i="3"/>
  <c r="FS260" i="3"/>
  <c r="FP270" i="3"/>
  <c r="FS270" i="3"/>
  <c r="FP280" i="3"/>
  <c r="FS280" i="3"/>
  <c r="FP304" i="3"/>
  <c r="FS304" i="3"/>
  <c r="FP337" i="3"/>
  <c r="FS337" i="3"/>
  <c r="FP352" i="3"/>
  <c r="FS352" i="3"/>
  <c r="FP364" i="3"/>
  <c r="FS364" i="3"/>
  <c r="FP394" i="3"/>
  <c r="FS394" i="3"/>
  <c r="GI21" i="3"/>
  <c r="GL21" i="3"/>
  <c r="GI33" i="3"/>
  <c r="GL33" i="3"/>
  <c r="GI45" i="3"/>
  <c r="GL45" i="3"/>
  <c r="GI81" i="3"/>
  <c r="GL81" i="3"/>
  <c r="GI105" i="3"/>
  <c r="GL105" i="3"/>
  <c r="GI127" i="3"/>
  <c r="GL127" i="3"/>
  <c r="GI195" i="3"/>
  <c r="GL195" i="3"/>
  <c r="GI255" i="3"/>
  <c r="GL255" i="3"/>
  <c r="GI265" i="3"/>
  <c r="GL265" i="3"/>
  <c r="GI275" i="3"/>
  <c r="GL275" i="3"/>
  <c r="GI285" i="3"/>
  <c r="GL285" i="3"/>
  <c r="GI299" i="3"/>
  <c r="GL299" i="3"/>
  <c r="GI336" i="3"/>
  <c r="GL336" i="3"/>
  <c r="GI338" i="3"/>
  <c r="GL338" i="3"/>
  <c r="GI387" i="3"/>
  <c r="GL387" i="3"/>
  <c r="FQ22" i="3"/>
  <c r="FT22" i="3"/>
  <c r="FQ26" i="3"/>
  <c r="FT26" i="3"/>
  <c r="FQ39" i="3"/>
  <c r="FT39" i="3"/>
  <c r="FQ79" i="3"/>
  <c r="FT79" i="3"/>
  <c r="FQ82" i="3"/>
  <c r="FT82" i="3"/>
  <c r="FQ110" i="3"/>
  <c r="FT110" i="3"/>
  <c r="FQ179" i="3"/>
  <c r="FT179" i="3"/>
  <c r="FQ188" i="3"/>
  <c r="FT188" i="3"/>
  <c r="FQ200" i="3"/>
  <c r="FT200" i="3"/>
  <c r="FQ214" i="3"/>
  <c r="FT214" i="3"/>
  <c r="FQ248" i="3"/>
  <c r="FT248" i="3"/>
  <c r="FQ260" i="3"/>
  <c r="FT260" i="3"/>
  <c r="FQ270" i="3"/>
  <c r="FT270" i="3"/>
  <c r="FQ280" i="3"/>
  <c r="FT280" i="3"/>
  <c r="FQ304" i="3"/>
  <c r="FT304" i="3"/>
  <c r="FQ337" i="3"/>
  <c r="FT337" i="3"/>
  <c r="FQ352" i="3"/>
  <c r="FT352" i="3"/>
  <c r="FQ364" i="3"/>
  <c r="FT364" i="3"/>
  <c r="FQ394" i="3"/>
  <c r="FT394" i="3"/>
  <c r="GJ21" i="3"/>
  <c r="GM21" i="3"/>
  <c r="GJ33" i="3"/>
  <c r="GM33" i="3"/>
  <c r="GJ45" i="3"/>
  <c r="GM45" i="3"/>
  <c r="GJ81" i="3"/>
  <c r="GM81" i="3"/>
  <c r="GJ105" i="3"/>
  <c r="GM105" i="3"/>
  <c r="GJ127" i="3"/>
  <c r="GM127" i="3"/>
  <c r="GJ195" i="3"/>
  <c r="GM195" i="3"/>
  <c r="GJ255" i="3"/>
  <c r="GM255" i="3"/>
  <c r="GJ265" i="3"/>
  <c r="GM265" i="3"/>
  <c r="GJ275" i="3"/>
  <c r="GM275" i="3"/>
  <c r="GJ285" i="3"/>
  <c r="GM285" i="3"/>
  <c r="GJ299" i="3"/>
  <c r="GM299" i="3"/>
  <c r="GJ336" i="3"/>
  <c r="GM336" i="3"/>
  <c r="GJ338" i="3"/>
  <c r="GM338" i="3"/>
  <c r="GJ387" i="3"/>
  <c r="GM387" i="3"/>
  <c r="MR105" i="3"/>
  <c r="DN105" i="3"/>
  <c r="FP21" i="3"/>
  <c r="FS21" i="3"/>
  <c r="FP33" i="3"/>
  <c r="FS33" i="3"/>
  <c r="FP45" i="3"/>
  <c r="FS45" i="3"/>
  <c r="FP81" i="3"/>
  <c r="FS81" i="3"/>
  <c r="FP105" i="3"/>
  <c r="FS105" i="3"/>
  <c r="FP127" i="3"/>
  <c r="FS127" i="3"/>
  <c r="FP195" i="3"/>
  <c r="FS195" i="3"/>
  <c r="FP255" i="3"/>
  <c r="FS255" i="3"/>
  <c r="FP265" i="3"/>
  <c r="FS265" i="3"/>
  <c r="FP275" i="3"/>
  <c r="FS275" i="3"/>
  <c r="FP285" i="3"/>
  <c r="FS285" i="3"/>
  <c r="FP299" i="3"/>
  <c r="FS299" i="3"/>
  <c r="FP336" i="3"/>
  <c r="FS336" i="3"/>
  <c r="FP338" i="3"/>
  <c r="FS338" i="3"/>
  <c r="FP387" i="3"/>
  <c r="FS387" i="3"/>
  <c r="GI22" i="3"/>
  <c r="GL22" i="3"/>
  <c r="GI26" i="3"/>
  <c r="GL26" i="3"/>
  <c r="GI39" i="3"/>
  <c r="GL39" i="3"/>
  <c r="GI79" i="3"/>
  <c r="GL79" i="3"/>
  <c r="GI82" i="3"/>
  <c r="GL82" i="3"/>
  <c r="GI110" i="3"/>
  <c r="GL110" i="3"/>
  <c r="GI179" i="3"/>
  <c r="GL179" i="3"/>
  <c r="GI188" i="3"/>
  <c r="GL188" i="3"/>
  <c r="GI200" i="3"/>
  <c r="GL200" i="3"/>
  <c r="GI214" i="3"/>
  <c r="GL214" i="3"/>
  <c r="GI248" i="3"/>
  <c r="GL248" i="3"/>
  <c r="GI260" i="3"/>
  <c r="GL260" i="3"/>
  <c r="GI270" i="3"/>
  <c r="GL270" i="3"/>
  <c r="GI280" i="3"/>
  <c r="GL280" i="3"/>
  <c r="GI304" i="3"/>
  <c r="GL304" i="3"/>
  <c r="GI337" i="3"/>
  <c r="GL337" i="3"/>
  <c r="GI352" i="3"/>
  <c r="GL352" i="3"/>
  <c r="GI364" i="3"/>
  <c r="GL364" i="3"/>
  <c r="GI394" i="3"/>
  <c r="GL394" i="3"/>
  <c r="FQ21" i="3"/>
  <c r="FT21" i="3"/>
  <c r="FQ33" i="3"/>
  <c r="FT33" i="3"/>
  <c r="FQ45" i="3"/>
  <c r="FT45" i="3"/>
  <c r="FQ81" i="3"/>
  <c r="FT81" i="3"/>
  <c r="FQ105" i="3"/>
  <c r="FT105" i="3"/>
  <c r="FQ127" i="3"/>
  <c r="FT127" i="3"/>
  <c r="FQ195" i="3"/>
  <c r="FT195" i="3"/>
  <c r="FQ255" i="3"/>
  <c r="FT255" i="3"/>
  <c r="FQ265" i="3"/>
  <c r="FT265" i="3"/>
  <c r="FQ275" i="3"/>
  <c r="FT275" i="3"/>
  <c r="FQ285" i="3"/>
  <c r="FT285" i="3"/>
  <c r="FQ299" i="3"/>
  <c r="FT299" i="3"/>
  <c r="FQ336" i="3"/>
  <c r="FT336" i="3"/>
  <c r="FQ338" i="3"/>
  <c r="FT338" i="3"/>
  <c r="FQ387" i="3"/>
  <c r="FT387" i="3"/>
  <c r="GJ22" i="3"/>
  <c r="GM22" i="3"/>
  <c r="GJ26" i="3"/>
  <c r="GM26" i="3"/>
  <c r="GJ39" i="3"/>
  <c r="GM39" i="3"/>
  <c r="GJ79" i="3"/>
  <c r="GM79" i="3"/>
  <c r="GJ82" i="3"/>
  <c r="GM82" i="3"/>
  <c r="GJ110" i="3"/>
  <c r="GM110" i="3"/>
  <c r="GJ179" i="3"/>
  <c r="GM179" i="3"/>
  <c r="GJ188" i="3"/>
  <c r="GM188" i="3"/>
  <c r="GJ200" i="3"/>
  <c r="GM200" i="3"/>
  <c r="GJ214" i="3"/>
  <c r="GM214" i="3"/>
  <c r="GJ248" i="3"/>
  <c r="GM248" i="3"/>
  <c r="GJ260" i="3"/>
  <c r="GM260" i="3"/>
  <c r="GJ270" i="3"/>
  <c r="GM270" i="3"/>
  <c r="GJ280" i="3"/>
  <c r="GM280" i="3"/>
  <c r="GJ304" i="3"/>
  <c r="GM304" i="3"/>
  <c r="GJ337" i="3"/>
  <c r="GM337" i="3"/>
  <c r="GJ352" i="3"/>
  <c r="GM352" i="3"/>
  <c r="GJ364" i="3"/>
  <c r="GM364" i="3"/>
  <c r="GJ394" i="3"/>
  <c r="GM394" i="3"/>
  <c r="MS105" i="3"/>
  <c r="MU79" i="3"/>
  <c r="MU337" i="3"/>
  <c r="MW79" i="3"/>
  <c r="MS188" i="3"/>
  <c r="MS79" i="3"/>
  <c r="MS22" i="3"/>
  <c r="MV79" i="3"/>
  <c r="MV337" i="3"/>
  <c r="MR337" i="3"/>
  <c r="MR188" i="3"/>
  <c r="MR22" i="3"/>
  <c r="MR79" i="3"/>
  <c r="MT79" i="3"/>
  <c r="MT337" i="3"/>
  <c r="MS337" i="3"/>
  <c r="MW337" i="3"/>
  <c r="FA337" i="3"/>
  <c r="EZ337" i="3"/>
  <c r="AB21" i="3"/>
  <c r="AU255" i="3"/>
  <c r="P20" i="3"/>
  <c r="AB22" i="3"/>
  <c r="MM265" i="3"/>
  <c r="MM275" i="3"/>
  <c r="MM280" i="3"/>
  <c r="JO179" i="3"/>
  <c r="FA214" i="3"/>
  <c r="FE214" i="3"/>
  <c r="DS270" i="3"/>
  <c r="DS304" i="3"/>
  <c r="AB337" i="3"/>
  <c r="AU79" i="3"/>
  <c r="AU82" i="3"/>
  <c r="AU81" i="3"/>
  <c r="AU110" i="3"/>
  <c r="AU338" i="3"/>
  <c r="AU352" i="3"/>
  <c r="AU105" i="3"/>
  <c r="AU336" i="3"/>
  <c r="EY79" i="3"/>
  <c r="EW81" i="3"/>
  <c r="EY105" i="3"/>
  <c r="EY127" i="3"/>
  <c r="EY265" i="3"/>
  <c r="EY275" i="3"/>
  <c r="EY336" i="3"/>
  <c r="EW195" i="3"/>
  <c r="EY200" i="3"/>
  <c r="EY214" i="3"/>
  <c r="EY387" i="3"/>
  <c r="EW21" i="3"/>
  <c r="EW45" i="3"/>
  <c r="EW79" i="3"/>
  <c r="AI363" i="3"/>
  <c r="AO363" i="3" s="1"/>
  <c r="EX82" i="3"/>
  <c r="EW82" i="3"/>
  <c r="EY394" i="3"/>
  <c r="EW352" i="3"/>
  <c r="EZ81" i="3"/>
  <c r="EY21" i="3"/>
  <c r="EW26" i="3"/>
  <c r="EW39" i="3"/>
  <c r="EW127" i="3"/>
  <c r="EY195" i="3"/>
  <c r="EW214" i="3"/>
  <c r="EX248" i="3"/>
  <c r="EX260" i="3"/>
  <c r="EX270" i="3"/>
  <c r="EX280" i="3"/>
  <c r="EW110" i="3"/>
  <c r="EY179" i="3"/>
  <c r="EX188" i="3"/>
  <c r="EY248" i="3"/>
  <c r="EY260" i="3"/>
  <c r="EW265" i="3"/>
  <c r="EX265" i="3"/>
  <c r="EW260" i="3"/>
  <c r="EY22" i="3"/>
  <c r="EX22" i="3"/>
  <c r="EX26" i="3"/>
  <c r="EY26" i="3"/>
  <c r="EY33" i="3"/>
  <c r="EX45" i="3"/>
  <c r="EX81" i="3"/>
  <c r="EY82" i="3"/>
  <c r="EW105" i="3"/>
  <c r="EW33" i="3"/>
  <c r="EX33" i="3"/>
  <c r="EX105" i="3"/>
  <c r="EY110" i="3"/>
  <c r="EX110" i="3"/>
  <c r="EW188" i="3"/>
  <c r="EY255" i="3"/>
  <c r="EY270" i="3"/>
  <c r="EW275" i="3"/>
  <c r="EW336" i="3"/>
  <c r="EX337" i="3"/>
  <c r="EY364" i="3"/>
  <c r="EX200" i="3"/>
  <c r="EY352" i="3"/>
  <c r="EZ39" i="3"/>
  <c r="EZ45" i="3"/>
  <c r="EX79" i="3"/>
  <c r="EZ188" i="3"/>
  <c r="EW285" i="3"/>
  <c r="EY299" i="3"/>
  <c r="EX336" i="3"/>
  <c r="EY337" i="3"/>
  <c r="EW337" i="3"/>
  <c r="EY338" i="3"/>
  <c r="EX338" i="3"/>
  <c r="EX352" i="3"/>
  <c r="EX21" i="3"/>
  <c r="FA45" i="3"/>
  <c r="EY81" i="3"/>
  <c r="EX127" i="3"/>
  <c r="FA188" i="3"/>
  <c r="EW248" i="3"/>
  <c r="EX255" i="3"/>
  <c r="FA260" i="3"/>
  <c r="EW270" i="3"/>
  <c r="EX275" i="3"/>
  <c r="EY280" i="3"/>
  <c r="EW280" i="3"/>
  <c r="EY285" i="3"/>
  <c r="EX285" i="3"/>
  <c r="EW299" i="3"/>
  <c r="EX304" i="3"/>
  <c r="EW338" i="3"/>
  <c r="EW364" i="3"/>
  <c r="EW22" i="3"/>
  <c r="EZ26" i="3"/>
  <c r="EX39" i="3"/>
  <c r="EY39" i="3"/>
  <c r="EY45" i="3"/>
  <c r="FA82" i="3"/>
  <c r="FA105" i="3"/>
  <c r="EW179" i="3"/>
  <c r="EX179" i="3"/>
  <c r="EY188" i="3"/>
  <c r="EX195" i="3"/>
  <c r="EX214" i="3"/>
  <c r="EZ275" i="3"/>
  <c r="FA280" i="3"/>
  <c r="EX299" i="3"/>
  <c r="EY304" i="3"/>
  <c r="EW304" i="3"/>
  <c r="EX364" i="3"/>
  <c r="EW387" i="3"/>
  <c r="EW394" i="3"/>
  <c r="EX394" i="3"/>
  <c r="EX387" i="3"/>
  <c r="EZ21" i="3"/>
  <c r="FA26" i="3"/>
  <c r="EZ33" i="3"/>
  <c r="FA39" i="3"/>
  <c r="EZ79" i="3"/>
  <c r="FA81" i="3"/>
  <c r="EZ127" i="3"/>
  <c r="EZ179" i="3"/>
  <c r="EZ195" i="3"/>
  <c r="EW200" i="3"/>
  <c r="FA200" i="3"/>
  <c r="EZ248" i="3"/>
  <c r="EW255" i="3"/>
  <c r="FA255" i="3"/>
  <c r="EZ270" i="3"/>
  <c r="FA275" i="3"/>
  <c r="FA299" i="3"/>
  <c r="FA336" i="3"/>
  <c r="FA364" i="3"/>
  <c r="EZ394" i="3"/>
  <c r="FA195" i="3"/>
  <c r="EZ214" i="3"/>
  <c r="FA248" i="3"/>
  <c r="EZ265" i="3"/>
  <c r="FA270" i="3"/>
  <c r="EZ285" i="3"/>
  <c r="EZ338" i="3"/>
  <c r="EX303" i="3" l="1"/>
  <c r="EW303" i="3"/>
  <c r="MZ79" i="3"/>
  <c r="GL323" i="3"/>
  <c r="GI323" i="3"/>
  <c r="GJ323" i="3"/>
  <c r="GM323" i="3"/>
  <c r="DF323" i="3"/>
  <c r="DO329" i="3"/>
  <c r="EX323" i="3"/>
  <c r="FA323" i="3"/>
  <c r="DE323" i="3"/>
  <c r="DN329" i="3"/>
  <c r="FQ323" i="3"/>
  <c r="FT323" i="3"/>
  <c r="FS323" i="3"/>
  <c r="FP323" i="3"/>
  <c r="EZ323" i="3"/>
  <c r="EW323" i="3"/>
  <c r="MZ337" i="3"/>
  <c r="NA22" i="3"/>
  <c r="NB22" i="3"/>
  <c r="NB188" i="3"/>
  <c r="NA105" i="3"/>
  <c r="NB337" i="3"/>
  <c r="MY337" i="3"/>
  <c r="NA188" i="3"/>
  <c r="NA337" i="3"/>
  <c r="MX337" i="3"/>
  <c r="NA79" i="3"/>
  <c r="MX79" i="3"/>
  <c r="NB79" i="3"/>
  <c r="MY79" i="3"/>
  <c r="NB105" i="3"/>
  <c r="JY414" i="3"/>
  <c r="W19" i="10" s="1"/>
  <c r="JF414" i="3"/>
  <c r="W18" i="10" s="1"/>
  <c r="DE56" i="3"/>
  <c r="DE92" i="3"/>
  <c r="DE115" i="3"/>
  <c r="DE120" i="3"/>
  <c r="DE225" i="3"/>
  <c r="DE230" i="3"/>
  <c r="DE235" i="3"/>
  <c r="DE293" i="3"/>
  <c r="DE344" i="3"/>
  <c r="DE404" i="3"/>
  <c r="DG404" i="3"/>
  <c r="DG403" i="3" s="1"/>
  <c r="DG344" i="3"/>
  <c r="CQ404" i="3"/>
  <c r="CQ403" i="3" s="1"/>
  <c r="CQ344" i="3"/>
  <c r="CQ293" i="3"/>
  <c r="CQ235" i="3"/>
  <c r="CQ230" i="3"/>
  <c r="CQ225" i="3"/>
  <c r="CQ120" i="3"/>
  <c r="CQ115" i="3"/>
  <c r="CQ92" i="3"/>
  <c r="CQ56" i="3"/>
  <c r="CQ55" i="3" s="1"/>
  <c r="BX404" i="3"/>
  <c r="BX344" i="3"/>
  <c r="CA344" i="3" s="1"/>
  <c r="BX293" i="3"/>
  <c r="CA293" i="3" s="1"/>
  <c r="BX235" i="3"/>
  <c r="CA235" i="3" s="1"/>
  <c r="BX230" i="3"/>
  <c r="CA230" i="3" s="1"/>
  <c r="BX225" i="3"/>
  <c r="CA225" i="3" s="1"/>
  <c r="BX218" i="3"/>
  <c r="CA218" i="3" s="1"/>
  <c r="BX120" i="3"/>
  <c r="CA120" i="3" s="1"/>
  <c r="BX115" i="3"/>
  <c r="BX92" i="3"/>
  <c r="CA92" i="3" s="1"/>
  <c r="BX56" i="3"/>
  <c r="CA56" i="3" s="1"/>
  <c r="BB404" i="3"/>
  <c r="BH404" i="3" s="1"/>
  <c r="BB344" i="3"/>
  <c r="BH344" i="3" s="1"/>
  <c r="BB293" i="3"/>
  <c r="BH293" i="3" s="1"/>
  <c r="BB235" i="3"/>
  <c r="BH235" i="3" s="1"/>
  <c r="BB230" i="3"/>
  <c r="BH230" i="3" s="1"/>
  <c r="BB225" i="3"/>
  <c r="BH225" i="3" s="1"/>
  <c r="BB218" i="3"/>
  <c r="BH218" i="3" s="1"/>
  <c r="BB120" i="3"/>
  <c r="BH120" i="3" s="1"/>
  <c r="BB115" i="3"/>
  <c r="BH115" i="3" s="1"/>
  <c r="BB104" i="3"/>
  <c r="BH104" i="3" s="1"/>
  <c r="BB101" i="3"/>
  <c r="BH101" i="3" s="1"/>
  <c r="BB92" i="3"/>
  <c r="BH92" i="3" s="1"/>
  <c r="BB56" i="3"/>
  <c r="BH56" i="3" s="1"/>
  <c r="KB414" i="3" l="1"/>
  <c r="AC19" i="10" s="1"/>
  <c r="JY416" i="3"/>
  <c r="DN323" i="3"/>
  <c r="DO323" i="3"/>
  <c r="BB403" i="3"/>
  <c r="BH403" i="3" s="1"/>
  <c r="DE403" i="3"/>
  <c r="DE55" i="3"/>
  <c r="BX403" i="3"/>
  <c r="CA403" i="3" s="1"/>
  <c r="CA404" i="3"/>
  <c r="BX224" i="3"/>
  <c r="CA224" i="3" s="1"/>
  <c r="DE224" i="3"/>
  <c r="BB224" i="3"/>
  <c r="BH224" i="3" s="1"/>
  <c r="BB55" i="3"/>
  <c r="BH55" i="3" s="1"/>
  <c r="CQ224" i="3"/>
  <c r="CQ114" i="3"/>
  <c r="BX55" i="3"/>
  <c r="CA55" i="3" s="1"/>
  <c r="BB114" i="3"/>
  <c r="BH114" i="3" s="1"/>
  <c r="BX114" i="3"/>
  <c r="DE114" i="3"/>
  <c r="S404" i="3"/>
  <c r="S403" i="3" s="1"/>
  <c r="S344" i="3"/>
  <c r="S293" i="3"/>
  <c r="V293" i="3" s="1"/>
  <c r="S235" i="3"/>
  <c r="V235" i="3" s="1"/>
  <c r="S230" i="3"/>
  <c r="V230" i="3" s="1"/>
  <c r="S225" i="3"/>
  <c r="V225" i="3" s="1"/>
  <c r="S120" i="3"/>
  <c r="V120" i="3" s="1"/>
  <c r="S115" i="3"/>
  <c r="V115" i="3" s="1"/>
  <c r="S104" i="3"/>
  <c r="V104" i="3" s="1"/>
  <c r="S101" i="3"/>
  <c r="V101" i="3" s="1"/>
  <c r="S92" i="3"/>
  <c r="V92" i="3" s="1"/>
  <c r="S56" i="3"/>
  <c r="V56" i="3" s="1"/>
  <c r="S55" i="3" l="1"/>
  <c r="V55" i="3" s="1"/>
  <c r="HJ214" i="3"/>
  <c r="S114" i="3"/>
  <c r="V114" i="3" s="1"/>
  <c r="V224" i="3"/>
  <c r="DG214" i="3" l="1"/>
  <c r="DH214" i="3"/>
  <c r="DI214" i="3"/>
  <c r="DJ214" i="3"/>
  <c r="DG188" i="3"/>
  <c r="MT188" i="3" s="1"/>
  <c r="DH188" i="3"/>
  <c r="MU188" i="3" s="1"/>
  <c r="MX188" i="3" s="1"/>
  <c r="DI188" i="3"/>
  <c r="MV188" i="3" s="1"/>
  <c r="MY188" i="3" s="1"/>
  <c r="DJ188" i="3"/>
  <c r="MW188" i="3" s="1"/>
  <c r="DJ105" i="3"/>
  <c r="MW105" i="3" s="1"/>
  <c r="DI105" i="3"/>
  <c r="MV105" i="3" s="1"/>
  <c r="MY105" i="3" s="1"/>
  <c r="DH105" i="3"/>
  <c r="MU105" i="3" s="1"/>
  <c r="MX105" i="3" s="1"/>
  <c r="DG105" i="3"/>
  <c r="MT105" i="3" s="1"/>
  <c r="DG22" i="3"/>
  <c r="MT22" i="3" s="1"/>
  <c r="DH22" i="3"/>
  <c r="MU22" i="3" s="1"/>
  <c r="MX22" i="3" s="1"/>
  <c r="DI22" i="3"/>
  <c r="MV22" i="3" s="1"/>
  <c r="MY22" i="3" s="1"/>
  <c r="DJ22" i="3"/>
  <c r="MW22" i="3" s="1"/>
  <c r="CQ218" i="3"/>
  <c r="CQ104" i="3"/>
  <c r="BX104" i="3"/>
  <c r="CA104" i="3" s="1"/>
  <c r="BX101" i="3"/>
  <c r="CA101" i="3" s="1"/>
  <c r="MZ188" i="3" l="1"/>
  <c r="MZ105" i="3"/>
  <c r="MZ22" i="3"/>
  <c r="CQ101" i="3"/>
  <c r="DE104" i="3"/>
  <c r="DE101" i="3"/>
  <c r="DE218" i="3"/>
  <c r="S218" i="3"/>
  <c r="V218" i="3" s="1"/>
  <c r="AL104" i="3"/>
  <c r="DL214" i="3"/>
  <c r="DK214" i="3"/>
  <c r="DK22" i="3"/>
  <c r="DL22" i="3"/>
  <c r="DL188" i="3"/>
  <c r="DK188" i="3"/>
  <c r="DK105" i="3"/>
  <c r="DL105" i="3"/>
  <c r="AI104" i="3"/>
  <c r="AO104" i="3" l="1"/>
  <c r="P404" i="3"/>
  <c r="V404" i="3" s="1"/>
  <c r="P344" i="3"/>
  <c r="V344" i="3" s="1"/>
  <c r="LG24" i="3"/>
  <c r="LG37" i="3"/>
  <c r="LG55" i="3"/>
  <c r="LG61" i="3"/>
  <c r="LG77" i="3"/>
  <c r="LG114" i="3"/>
  <c r="LG212" i="3"/>
  <c r="LG246" i="3"/>
  <c r="LG371" i="3"/>
  <c r="LG392" i="3"/>
  <c r="DG235" i="3"/>
  <c r="DG230" i="3"/>
  <c r="DG225" i="3"/>
  <c r="DG218" i="3"/>
  <c r="BU115" i="3"/>
  <c r="CA115" i="3" s="1"/>
  <c r="JC178" i="3"/>
  <c r="EC394" i="3"/>
  <c r="EB394" i="3"/>
  <c r="EA394" i="3"/>
  <c r="DZ394" i="3"/>
  <c r="DY394" i="3"/>
  <c r="DX394" i="3"/>
  <c r="EC387" i="3"/>
  <c r="EB387" i="3"/>
  <c r="EA387" i="3"/>
  <c r="DZ387" i="3"/>
  <c r="DY387" i="3"/>
  <c r="DX387" i="3"/>
  <c r="EC364" i="3"/>
  <c r="EB364" i="3"/>
  <c r="EA364" i="3"/>
  <c r="DZ364" i="3"/>
  <c r="DY364" i="3"/>
  <c r="DX364" i="3"/>
  <c r="EC352" i="3"/>
  <c r="EB352" i="3"/>
  <c r="EA352" i="3"/>
  <c r="DZ352" i="3"/>
  <c r="DY352" i="3"/>
  <c r="DX352" i="3"/>
  <c r="EC338" i="3"/>
  <c r="EB338" i="3"/>
  <c r="EA338" i="3"/>
  <c r="DZ338" i="3"/>
  <c r="DY338" i="3"/>
  <c r="DX338" i="3"/>
  <c r="EC336" i="3"/>
  <c r="EB336" i="3"/>
  <c r="EA336" i="3"/>
  <c r="DZ336" i="3"/>
  <c r="DY336" i="3"/>
  <c r="DX336" i="3"/>
  <c r="EC329" i="3"/>
  <c r="EC323" i="3" s="1"/>
  <c r="EB329" i="3"/>
  <c r="EB323" i="3" s="1"/>
  <c r="EA329" i="3"/>
  <c r="EA323" i="3" s="1"/>
  <c r="DZ329" i="3"/>
  <c r="DY329" i="3"/>
  <c r="DX329" i="3"/>
  <c r="EC304" i="3"/>
  <c r="EC303" i="3" s="1"/>
  <c r="EB304" i="3"/>
  <c r="EB303" i="3" s="1"/>
  <c r="EA304" i="3"/>
  <c r="EA303" i="3" s="1"/>
  <c r="DZ304" i="3"/>
  <c r="DZ303" i="3" s="1"/>
  <c r="DY304" i="3"/>
  <c r="DY303" i="3" s="1"/>
  <c r="DX304" i="3"/>
  <c r="DX303" i="3" s="1"/>
  <c r="EC299" i="3"/>
  <c r="EB299" i="3"/>
  <c r="EA299" i="3"/>
  <c r="DZ299" i="3"/>
  <c r="DY299" i="3"/>
  <c r="DX299" i="3"/>
  <c r="EC285" i="3"/>
  <c r="EB285" i="3"/>
  <c r="EA285" i="3"/>
  <c r="DZ285" i="3"/>
  <c r="DY285" i="3"/>
  <c r="DX285" i="3"/>
  <c r="EC280" i="3"/>
  <c r="EB280" i="3"/>
  <c r="EA280" i="3"/>
  <c r="DZ280" i="3"/>
  <c r="DY280" i="3"/>
  <c r="DX280" i="3"/>
  <c r="EC275" i="3"/>
  <c r="EB275" i="3"/>
  <c r="EA275" i="3"/>
  <c r="DZ275" i="3"/>
  <c r="DY275" i="3"/>
  <c r="DX275" i="3"/>
  <c r="EC270" i="3"/>
  <c r="EB270" i="3"/>
  <c r="EA270" i="3"/>
  <c r="DZ270" i="3"/>
  <c r="DY270" i="3"/>
  <c r="DX270" i="3"/>
  <c r="EC265" i="3"/>
  <c r="EB265" i="3"/>
  <c r="EA265" i="3"/>
  <c r="DZ265" i="3"/>
  <c r="DY265" i="3"/>
  <c r="DX265" i="3"/>
  <c r="EC260" i="3"/>
  <c r="EB260" i="3"/>
  <c r="EA260" i="3"/>
  <c r="DZ260" i="3"/>
  <c r="DY260" i="3"/>
  <c r="DX260" i="3"/>
  <c r="EC255" i="3"/>
  <c r="EB255" i="3"/>
  <c r="EA255" i="3"/>
  <c r="DZ255" i="3"/>
  <c r="DY255" i="3"/>
  <c r="DX255" i="3"/>
  <c r="EC248" i="3"/>
  <c r="EB248" i="3"/>
  <c r="EA248" i="3"/>
  <c r="DZ248" i="3"/>
  <c r="DY248" i="3"/>
  <c r="DX248" i="3"/>
  <c r="EC214" i="3"/>
  <c r="EB214" i="3"/>
  <c r="EA214" i="3"/>
  <c r="DZ214" i="3"/>
  <c r="DY214" i="3"/>
  <c r="DX214" i="3"/>
  <c r="EC200" i="3"/>
  <c r="EB200" i="3"/>
  <c r="EA200" i="3"/>
  <c r="DZ200" i="3"/>
  <c r="DY200" i="3"/>
  <c r="DX200" i="3"/>
  <c r="EC195" i="3"/>
  <c r="MW195" i="3" s="1"/>
  <c r="EB195" i="3"/>
  <c r="MV195" i="3" s="1"/>
  <c r="EA195" i="3"/>
  <c r="MU195" i="3" s="1"/>
  <c r="DZ195" i="3"/>
  <c r="DY195" i="3"/>
  <c r="DX195" i="3"/>
  <c r="EC179" i="3"/>
  <c r="EB179" i="3"/>
  <c r="EA179" i="3"/>
  <c r="DZ179" i="3"/>
  <c r="DY179" i="3"/>
  <c r="DX179" i="3"/>
  <c r="EC127" i="3"/>
  <c r="EB127" i="3"/>
  <c r="EA127" i="3"/>
  <c r="DZ127" i="3"/>
  <c r="DY127" i="3"/>
  <c r="DX127" i="3"/>
  <c r="EC110" i="3"/>
  <c r="EB110" i="3"/>
  <c r="EA110" i="3"/>
  <c r="DZ110" i="3"/>
  <c r="DY110" i="3"/>
  <c r="DX110" i="3"/>
  <c r="EC81" i="3"/>
  <c r="EB81" i="3"/>
  <c r="EA81" i="3"/>
  <c r="DZ81" i="3"/>
  <c r="DY81" i="3"/>
  <c r="DX81" i="3"/>
  <c r="EC82" i="3"/>
  <c r="EB82" i="3"/>
  <c r="EA82" i="3"/>
  <c r="DZ82" i="3"/>
  <c r="DY82" i="3"/>
  <c r="DX82" i="3"/>
  <c r="EC45" i="3"/>
  <c r="EB45" i="3"/>
  <c r="EA45" i="3"/>
  <c r="DZ45" i="3"/>
  <c r="DY45" i="3"/>
  <c r="DX45" i="3"/>
  <c r="EC39" i="3"/>
  <c r="EB39" i="3"/>
  <c r="EA39" i="3"/>
  <c r="DZ39" i="3"/>
  <c r="DY39" i="3"/>
  <c r="DX39" i="3"/>
  <c r="EC33" i="3"/>
  <c r="EB33" i="3"/>
  <c r="EA33" i="3"/>
  <c r="DZ33" i="3"/>
  <c r="DY33" i="3"/>
  <c r="DX33" i="3"/>
  <c r="EC26" i="3"/>
  <c r="EB26" i="3"/>
  <c r="EA26" i="3"/>
  <c r="DZ26" i="3"/>
  <c r="DY26" i="3"/>
  <c r="DX26" i="3"/>
  <c r="EC21" i="3"/>
  <c r="EB21" i="3"/>
  <c r="EA21" i="3"/>
  <c r="DZ21" i="3"/>
  <c r="DY21" i="3"/>
  <c r="DX21" i="3"/>
  <c r="DJ394" i="3"/>
  <c r="DI394" i="3"/>
  <c r="DH394" i="3"/>
  <c r="DG394" i="3"/>
  <c r="DJ387" i="3"/>
  <c r="DI387" i="3"/>
  <c r="DH387" i="3"/>
  <c r="DG387" i="3"/>
  <c r="DG386" i="3" s="1"/>
  <c r="DJ364" i="3"/>
  <c r="DI364" i="3"/>
  <c r="DH364" i="3"/>
  <c r="DG364" i="3"/>
  <c r="DG363" i="3" s="1"/>
  <c r="DJ352" i="3"/>
  <c r="DI352" i="3"/>
  <c r="DH352" i="3"/>
  <c r="DG352" i="3"/>
  <c r="DG351" i="3" s="1"/>
  <c r="DJ338" i="3"/>
  <c r="DI338" i="3"/>
  <c r="DH338" i="3"/>
  <c r="DG338" i="3"/>
  <c r="DJ336" i="3"/>
  <c r="DI336" i="3"/>
  <c r="DH336" i="3"/>
  <c r="DG336" i="3"/>
  <c r="DJ329" i="3"/>
  <c r="DI329" i="3"/>
  <c r="DH329" i="3"/>
  <c r="DG329" i="3"/>
  <c r="DJ304" i="3"/>
  <c r="DI304" i="3"/>
  <c r="DH304" i="3"/>
  <c r="DG304" i="3"/>
  <c r="DG303" i="3" s="1"/>
  <c r="DJ299" i="3"/>
  <c r="DI299" i="3"/>
  <c r="DH299" i="3"/>
  <c r="DG299" i="3"/>
  <c r="DG298" i="3" s="1"/>
  <c r="DG289" i="3"/>
  <c r="DJ285" i="3"/>
  <c r="DI285" i="3"/>
  <c r="DH285" i="3"/>
  <c r="DG285" i="3"/>
  <c r="DJ280" i="3"/>
  <c r="DI280" i="3"/>
  <c r="DH280" i="3"/>
  <c r="DG280" i="3"/>
  <c r="DG279" i="3" s="1"/>
  <c r="DJ275" i="3"/>
  <c r="DI275" i="3"/>
  <c r="DH275" i="3"/>
  <c r="DG275" i="3"/>
  <c r="DG274" i="3" s="1"/>
  <c r="DJ270" i="3"/>
  <c r="DI270" i="3"/>
  <c r="DH270" i="3"/>
  <c r="DG270" i="3"/>
  <c r="DG269" i="3" s="1"/>
  <c r="DJ265" i="3"/>
  <c r="DI265" i="3"/>
  <c r="DH265" i="3"/>
  <c r="DG265" i="3"/>
  <c r="DG264" i="3" s="1"/>
  <c r="DJ260" i="3"/>
  <c r="DI260" i="3"/>
  <c r="DH260" i="3"/>
  <c r="DG260" i="3"/>
  <c r="DG259" i="3" s="1"/>
  <c r="DJ255" i="3"/>
  <c r="DI255" i="3"/>
  <c r="DH255" i="3"/>
  <c r="DG255" i="3"/>
  <c r="DG254" i="3" s="1"/>
  <c r="DE254" i="3"/>
  <c r="DJ248" i="3"/>
  <c r="DI248" i="3"/>
  <c r="DH248" i="3"/>
  <c r="DG248" i="3"/>
  <c r="DG247" i="3" s="1"/>
  <c r="DJ200" i="3"/>
  <c r="DI200" i="3"/>
  <c r="DH200" i="3"/>
  <c r="DG200" i="3"/>
  <c r="DJ179" i="3"/>
  <c r="DI179" i="3"/>
  <c r="DH179" i="3"/>
  <c r="DG179" i="3"/>
  <c r="DJ127" i="3"/>
  <c r="DI127" i="3"/>
  <c r="DH127" i="3"/>
  <c r="DG127" i="3"/>
  <c r="DJ110" i="3"/>
  <c r="DI110" i="3"/>
  <c r="DH110" i="3"/>
  <c r="DG110" i="3"/>
  <c r="DE109" i="3"/>
  <c r="DJ45" i="3"/>
  <c r="DI45" i="3"/>
  <c r="DH45" i="3"/>
  <c r="DG45" i="3"/>
  <c r="DJ39" i="3"/>
  <c r="DI39" i="3"/>
  <c r="DH39" i="3"/>
  <c r="DG39" i="3"/>
  <c r="DJ33" i="3"/>
  <c r="DI33" i="3"/>
  <c r="DH33" i="3"/>
  <c r="DG33" i="3"/>
  <c r="DJ26" i="3"/>
  <c r="DI26" i="3"/>
  <c r="DH26" i="3"/>
  <c r="DG26" i="3"/>
  <c r="DJ21" i="3"/>
  <c r="DI21" i="3"/>
  <c r="DH21" i="3"/>
  <c r="DG21" i="3"/>
  <c r="CQ386" i="3"/>
  <c r="CQ363" i="3"/>
  <c r="CQ351" i="3"/>
  <c r="CQ298" i="3"/>
  <c r="CQ289" i="3"/>
  <c r="CQ284" i="3"/>
  <c r="CQ279" i="3"/>
  <c r="CQ274" i="3"/>
  <c r="CQ269" i="3"/>
  <c r="CQ264" i="3"/>
  <c r="CP264" i="3"/>
  <c r="CO264" i="3"/>
  <c r="CQ259" i="3"/>
  <c r="CQ254" i="3"/>
  <c r="CP254" i="3"/>
  <c r="CO254" i="3"/>
  <c r="CQ247" i="3"/>
  <c r="CQ246" i="3" s="1"/>
  <c r="CQ213" i="3"/>
  <c r="CQ212" i="3" s="1"/>
  <c r="CQ178" i="3"/>
  <c r="CQ427" i="3" s="1"/>
  <c r="CQ126" i="3"/>
  <c r="CQ109" i="3"/>
  <c r="CQ97" i="3"/>
  <c r="CQ78" i="3"/>
  <c r="CQ38" i="3"/>
  <c r="CQ37" i="3" s="1"/>
  <c r="CQ32" i="3"/>
  <c r="CP32" i="3"/>
  <c r="CO32" i="3"/>
  <c r="CN32" i="3"/>
  <c r="CM32" i="3"/>
  <c r="CQ20" i="3"/>
  <c r="BX386" i="3"/>
  <c r="CA386" i="3" s="1"/>
  <c r="BX363" i="3"/>
  <c r="CA363" i="3" s="1"/>
  <c r="BX351" i="3"/>
  <c r="CA351" i="3" s="1"/>
  <c r="BX298" i="3"/>
  <c r="CA298" i="3" s="1"/>
  <c r="BX289" i="3"/>
  <c r="CA289" i="3" s="1"/>
  <c r="BX284" i="3"/>
  <c r="CA284" i="3" s="1"/>
  <c r="BX279" i="3"/>
  <c r="CA279" i="3" s="1"/>
  <c r="BX274" i="3"/>
  <c r="CA274" i="3" s="1"/>
  <c r="BX269" i="3"/>
  <c r="CA269" i="3" s="1"/>
  <c r="BX264" i="3"/>
  <c r="CA264" i="3" s="1"/>
  <c r="BX259" i="3"/>
  <c r="CA259" i="3" s="1"/>
  <c r="BX254" i="3"/>
  <c r="BX247" i="3"/>
  <c r="CA247" i="3" s="1"/>
  <c r="BX187" i="3"/>
  <c r="BX429" i="3" s="1"/>
  <c r="BW187" i="3"/>
  <c r="BW429" i="3" s="1"/>
  <c r="BV187" i="3"/>
  <c r="BV429" i="3" s="1"/>
  <c r="BU187" i="3"/>
  <c r="BX178" i="3"/>
  <c r="BX126" i="3"/>
  <c r="BX425" i="3" s="1"/>
  <c r="BX109" i="3"/>
  <c r="CA109" i="3" s="1"/>
  <c r="BX97" i="3"/>
  <c r="CA97" i="3" s="1"/>
  <c r="BX38" i="3"/>
  <c r="CA38" i="3" s="1"/>
  <c r="BX32" i="3"/>
  <c r="CA32" i="3" s="1"/>
  <c r="BX25" i="3"/>
  <c r="CA25" i="3" s="1"/>
  <c r="BX20" i="3"/>
  <c r="CA20" i="3" s="1"/>
  <c r="BE394" i="3"/>
  <c r="BD394" i="3"/>
  <c r="BC394" i="3"/>
  <c r="BB394" i="3"/>
  <c r="BA394" i="3"/>
  <c r="AZ394" i="3"/>
  <c r="BE387" i="3"/>
  <c r="BD387" i="3"/>
  <c r="BC387" i="3"/>
  <c r="BB387" i="3"/>
  <c r="BA387" i="3"/>
  <c r="AZ387" i="3"/>
  <c r="MU373" i="3"/>
  <c r="MS373" i="3"/>
  <c r="MR373" i="3"/>
  <c r="BE364" i="3"/>
  <c r="BD364" i="3"/>
  <c r="BC364" i="3"/>
  <c r="BB364" i="3"/>
  <c r="BA364" i="3"/>
  <c r="AZ364" i="3"/>
  <c r="BE352" i="3"/>
  <c r="BD352" i="3"/>
  <c r="BC352" i="3"/>
  <c r="BB352" i="3"/>
  <c r="BA352" i="3"/>
  <c r="AZ352" i="3"/>
  <c r="BE336" i="3"/>
  <c r="BD336" i="3"/>
  <c r="BC336" i="3"/>
  <c r="BB336" i="3"/>
  <c r="BA336" i="3"/>
  <c r="AZ336" i="3"/>
  <c r="BD329" i="3"/>
  <c r="BC329" i="3"/>
  <c r="BB329" i="3"/>
  <c r="BH329" i="3" s="1"/>
  <c r="BA329" i="3"/>
  <c r="AZ329" i="3"/>
  <c r="BE304" i="3"/>
  <c r="BE303" i="3" s="1"/>
  <c r="BE253" i="3" s="1"/>
  <c r="BD304" i="3"/>
  <c r="BD303" i="3" s="1"/>
  <c r="BC304" i="3"/>
  <c r="BC303" i="3" s="1"/>
  <c r="BB304" i="3"/>
  <c r="BA304" i="3"/>
  <c r="AZ304" i="3"/>
  <c r="BE299" i="3"/>
  <c r="BD299" i="3"/>
  <c r="BC299" i="3"/>
  <c r="BB299" i="3"/>
  <c r="BA299" i="3"/>
  <c r="AZ299" i="3"/>
  <c r="BE285" i="3"/>
  <c r="BD285" i="3"/>
  <c r="BC285" i="3"/>
  <c r="BB285" i="3"/>
  <c r="BA285" i="3"/>
  <c r="AZ285" i="3"/>
  <c r="BE280" i="3"/>
  <c r="BD280" i="3"/>
  <c r="BC280" i="3"/>
  <c r="BB280" i="3"/>
  <c r="BA280" i="3"/>
  <c r="AZ280" i="3"/>
  <c r="BE275" i="3"/>
  <c r="BD275" i="3"/>
  <c r="BC275" i="3"/>
  <c r="BB275" i="3"/>
  <c r="BA275" i="3"/>
  <c r="AZ275" i="3"/>
  <c r="BE270" i="3"/>
  <c r="BD270" i="3"/>
  <c r="BC270" i="3"/>
  <c r="BB270" i="3"/>
  <c r="BA270" i="3"/>
  <c r="AZ270" i="3"/>
  <c r="BE265" i="3"/>
  <c r="BD265" i="3"/>
  <c r="BC265" i="3"/>
  <c r="BB265" i="3"/>
  <c r="BA265" i="3"/>
  <c r="AZ265" i="3"/>
  <c r="BE260" i="3"/>
  <c r="BD260" i="3"/>
  <c r="BC260" i="3"/>
  <c r="BB260" i="3"/>
  <c r="BA260" i="3"/>
  <c r="AZ260" i="3"/>
  <c r="BE255" i="3"/>
  <c r="BD255" i="3"/>
  <c r="BC255" i="3"/>
  <c r="BB255" i="3"/>
  <c r="BA255" i="3"/>
  <c r="AZ255" i="3"/>
  <c r="BE248" i="3"/>
  <c r="BD248" i="3"/>
  <c r="BC248" i="3"/>
  <c r="BB248" i="3"/>
  <c r="BA248" i="3"/>
  <c r="AZ248" i="3"/>
  <c r="BE214" i="3"/>
  <c r="BD214" i="3"/>
  <c r="BC214" i="3"/>
  <c r="BB214" i="3"/>
  <c r="BA214" i="3"/>
  <c r="AZ214" i="3"/>
  <c r="BE200" i="3"/>
  <c r="BD200" i="3"/>
  <c r="BC200" i="3"/>
  <c r="BB200" i="3"/>
  <c r="BA200" i="3"/>
  <c r="AZ200" i="3"/>
  <c r="BE179" i="3"/>
  <c r="BD179" i="3"/>
  <c r="BC179" i="3"/>
  <c r="BB179" i="3"/>
  <c r="BA179" i="3"/>
  <c r="AZ179" i="3"/>
  <c r="BE127" i="3"/>
  <c r="BD127" i="3"/>
  <c r="BC127" i="3"/>
  <c r="BB127" i="3"/>
  <c r="BA127" i="3"/>
  <c r="AZ127" i="3"/>
  <c r="BE110" i="3"/>
  <c r="BD110" i="3"/>
  <c r="BC110" i="3"/>
  <c r="BB110" i="3"/>
  <c r="BA110" i="3"/>
  <c r="AZ110" i="3"/>
  <c r="BE81" i="3"/>
  <c r="MW81" i="3" s="1"/>
  <c r="BD81" i="3"/>
  <c r="BC81" i="3"/>
  <c r="MU81" i="3" s="1"/>
  <c r="BB81" i="3"/>
  <c r="BA81" i="3"/>
  <c r="AZ81" i="3"/>
  <c r="BE82" i="3"/>
  <c r="MW82" i="3" s="1"/>
  <c r="BD82" i="3"/>
  <c r="BC82" i="3"/>
  <c r="MU82" i="3" s="1"/>
  <c r="BB82" i="3"/>
  <c r="BA82" i="3"/>
  <c r="AZ82" i="3"/>
  <c r="BE45" i="3"/>
  <c r="BD45" i="3"/>
  <c r="BC45" i="3"/>
  <c r="BB45" i="3"/>
  <c r="BA45" i="3"/>
  <c r="AZ45" i="3"/>
  <c r="BE39" i="3"/>
  <c r="BD39" i="3"/>
  <c r="BC39" i="3"/>
  <c r="BB39" i="3"/>
  <c r="BA39" i="3"/>
  <c r="AZ39" i="3"/>
  <c r="BE33" i="3"/>
  <c r="BD33" i="3"/>
  <c r="BC33" i="3"/>
  <c r="BB33" i="3"/>
  <c r="BA33" i="3"/>
  <c r="AZ33" i="3"/>
  <c r="BE26" i="3"/>
  <c r="BD26" i="3"/>
  <c r="BC26" i="3"/>
  <c r="BB26" i="3"/>
  <c r="BA26" i="3"/>
  <c r="AZ26" i="3"/>
  <c r="BE21" i="3"/>
  <c r="BD21" i="3"/>
  <c r="BC21" i="3"/>
  <c r="BB21" i="3"/>
  <c r="BA21" i="3"/>
  <c r="AZ21" i="3"/>
  <c r="AH351" i="3"/>
  <c r="AI279" i="3"/>
  <c r="AH274" i="3"/>
  <c r="AI269" i="3"/>
  <c r="AH269" i="3"/>
  <c r="AH264" i="3"/>
  <c r="AH254" i="3"/>
  <c r="AI109" i="3"/>
  <c r="AO109" i="3" s="1"/>
  <c r="AH109" i="3"/>
  <c r="S386" i="3"/>
  <c r="S363" i="3"/>
  <c r="V363" i="3" s="1"/>
  <c r="S351" i="3"/>
  <c r="P351" i="3"/>
  <c r="S298" i="3"/>
  <c r="V298" i="3" s="1"/>
  <c r="S289" i="3"/>
  <c r="V289" i="3" s="1"/>
  <c r="S279" i="3"/>
  <c r="V279" i="3" s="1"/>
  <c r="S264" i="3"/>
  <c r="V264" i="3" s="1"/>
  <c r="S259" i="3"/>
  <c r="V259" i="3" s="1"/>
  <c r="S247" i="3"/>
  <c r="V247" i="3" s="1"/>
  <c r="S213" i="3"/>
  <c r="V213" i="3" s="1"/>
  <c r="S178" i="3"/>
  <c r="V178" i="3" s="1"/>
  <c r="S126" i="3"/>
  <c r="V126" i="3" s="1"/>
  <c r="S109" i="3"/>
  <c r="V109" i="3" s="1"/>
  <c r="S97" i="3"/>
  <c r="V97" i="3" s="1"/>
  <c r="S38" i="3"/>
  <c r="V38" i="3" s="1"/>
  <c r="S32" i="3"/>
  <c r="V32" i="3" s="1"/>
  <c r="S20" i="3"/>
  <c r="V20" i="3" s="1"/>
  <c r="BG387" i="3" l="1"/>
  <c r="MV82" i="3"/>
  <c r="MV81" i="3"/>
  <c r="BG394" i="3"/>
  <c r="BG21" i="3"/>
  <c r="BG39" i="3"/>
  <c r="BG82" i="3"/>
  <c r="BG81" i="3"/>
  <c r="BG110" i="3"/>
  <c r="BG127" i="3"/>
  <c r="BG179" i="3"/>
  <c r="BG200" i="3"/>
  <c r="BG214" i="3"/>
  <c r="BG248" i="3"/>
  <c r="BG255" i="3"/>
  <c r="BG260" i="3"/>
  <c r="BG265" i="3"/>
  <c r="BG270" i="3"/>
  <c r="BG275" i="3"/>
  <c r="BG280" i="3"/>
  <c r="BG285" i="3"/>
  <c r="BG299" i="3"/>
  <c r="BG329" i="3"/>
  <c r="BH336" i="3"/>
  <c r="BH352" i="3"/>
  <c r="BH364" i="3"/>
  <c r="BG45" i="3"/>
  <c r="CT32" i="3"/>
  <c r="BH387" i="3"/>
  <c r="BH394" i="3"/>
  <c r="CS32" i="3"/>
  <c r="BF336" i="3"/>
  <c r="BF21" i="3"/>
  <c r="BF39" i="3"/>
  <c r="BF110" i="3"/>
  <c r="BF127" i="3"/>
  <c r="BF179" i="3"/>
  <c r="BF200" i="3"/>
  <c r="BF214" i="3"/>
  <c r="BF248" i="3"/>
  <c r="BF255" i="3"/>
  <c r="BF260" i="3"/>
  <c r="BF265" i="3"/>
  <c r="BF270" i="3"/>
  <c r="BF275" i="3"/>
  <c r="BF280" i="3"/>
  <c r="BF352" i="3"/>
  <c r="BF364" i="3"/>
  <c r="BF285" i="3"/>
  <c r="BK26" i="3"/>
  <c r="BF26" i="3"/>
  <c r="BK33" i="3"/>
  <c r="BF33" i="3"/>
  <c r="BF45" i="3"/>
  <c r="MR82" i="3"/>
  <c r="BF82" i="3"/>
  <c r="MR81" i="3"/>
  <c r="BF81" i="3"/>
  <c r="BF299" i="3"/>
  <c r="AZ303" i="3"/>
  <c r="BF303" i="3" s="1"/>
  <c r="BF304" i="3"/>
  <c r="BF329" i="3"/>
  <c r="BG336" i="3"/>
  <c r="BG352" i="3"/>
  <c r="BG364" i="3"/>
  <c r="BL26" i="3"/>
  <c r="BG26" i="3"/>
  <c r="BL33" i="3"/>
  <c r="BG33" i="3"/>
  <c r="BA303" i="3"/>
  <c r="BG303" i="3" s="1"/>
  <c r="BG304" i="3"/>
  <c r="CQ425" i="3"/>
  <c r="CT126" i="3"/>
  <c r="BH21" i="3"/>
  <c r="BH26" i="3"/>
  <c r="BH33" i="3"/>
  <c r="BH39" i="3"/>
  <c r="BH45" i="3"/>
  <c r="BH82" i="3"/>
  <c r="BH81" i="3"/>
  <c r="BH110" i="3"/>
  <c r="BH127" i="3"/>
  <c r="BH179" i="3"/>
  <c r="BH200" i="3"/>
  <c r="BH214" i="3"/>
  <c r="BH248" i="3"/>
  <c r="BH255" i="3"/>
  <c r="BH260" i="3"/>
  <c r="BH265" i="3"/>
  <c r="BH270" i="3"/>
  <c r="BH275" i="3"/>
  <c r="BH280" i="3"/>
  <c r="BH285" i="3"/>
  <c r="BH299" i="3"/>
  <c r="BB303" i="3"/>
  <c r="BH303" i="3" s="1"/>
  <c r="BH304" i="3"/>
  <c r="BF387" i="3"/>
  <c r="BF394" i="3"/>
  <c r="MT82" i="3"/>
  <c r="MT81" i="3"/>
  <c r="MS82" i="3"/>
  <c r="MS81" i="3"/>
  <c r="MU364" i="3"/>
  <c r="EF303" i="3"/>
  <c r="ED303" i="3"/>
  <c r="EE303" i="3"/>
  <c r="CQ253" i="3"/>
  <c r="CA254" i="3"/>
  <c r="CA253" i="3" s="1"/>
  <c r="BX253" i="3"/>
  <c r="BC323" i="3"/>
  <c r="MU329" i="3"/>
  <c r="DJ323" i="3"/>
  <c r="MW323" i="3" s="1"/>
  <c r="MW329" i="3"/>
  <c r="EH329" i="3"/>
  <c r="DY323" i="3"/>
  <c r="EE329" i="3"/>
  <c r="AZ323" i="3"/>
  <c r="BI329" i="3"/>
  <c r="MR329" i="3"/>
  <c r="BD323" i="3"/>
  <c r="MV329" i="3"/>
  <c r="DM329" i="3"/>
  <c r="DG323" i="3"/>
  <c r="DZ323" i="3"/>
  <c r="EF323" i="3" s="1"/>
  <c r="EF329" i="3"/>
  <c r="BA323" i="3"/>
  <c r="BG323" i="3" s="1"/>
  <c r="BJ329" i="3"/>
  <c r="MS329" i="3"/>
  <c r="DH323" i="3"/>
  <c r="DK323" i="3" s="1"/>
  <c r="DK329" i="3"/>
  <c r="MT329" i="3"/>
  <c r="BB323" i="3"/>
  <c r="BH323" i="3" s="1"/>
  <c r="DI323" i="3"/>
  <c r="DL323" i="3" s="1"/>
  <c r="DL329" i="3"/>
  <c r="ED329" i="3"/>
  <c r="DX323" i="3"/>
  <c r="EG329" i="3"/>
  <c r="V351" i="3"/>
  <c r="EF338" i="3"/>
  <c r="EF21" i="3"/>
  <c r="EF33" i="3"/>
  <c r="EF214" i="3"/>
  <c r="EF248" i="3"/>
  <c r="EF260" i="3"/>
  <c r="EF270" i="3"/>
  <c r="EF280" i="3"/>
  <c r="EF304" i="3"/>
  <c r="EF45" i="3"/>
  <c r="EF82" i="3"/>
  <c r="EF127" i="3"/>
  <c r="EF200" i="3"/>
  <c r="EF255" i="3"/>
  <c r="EF265" i="3"/>
  <c r="EF275" i="3"/>
  <c r="EF285" i="3"/>
  <c r="EF299" i="3"/>
  <c r="EF336" i="3"/>
  <c r="EF364" i="3"/>
  <c r="EF394" i="3"/>
  <c r="BJ26" i="3"/>
  <c r="BJ39" i="3"/>
  <c r="BJ81" i="3"/>
  <c r="BJ110" i="3"/>
  <c r="BJ179" i="3"/>
  <c r="BJ200" i="3"/>
  <c r="BJ255" i="3"/>
  <c r="BJ265" i="3"/>
  <c r="BJ275" i="3"/>
  <c r="BJ285" i="3"/>
  <c r="BJ299" i="3"/>
  <c r="BJ336" i="3"/>
  <c r="NB373" i="3"/>
  <c r="BU429" i="3"/>
  <c r="CA187" i="3"/>
  <c r="CA429" i="3" s="1"/>
  <c r="EE21" i="3"/>
  <c r="EH21" i="3"/>
  <c r="EE33" i="3"/>
  <c r="EH33" i="3"/>
  <c r="EE45" i="3"/>
  <c r="EH45" i="3"/>
  <c r="EE82" i="3"/>
  <c r="EH82" i="3"/>
  <c r="EE127" i="3"/>
  <c r="EH127" i="3"/>
  <c r="EE200" i="3"/>
  <c r="EH200" i="3"/>
  <c r="EE255" i="3"/>
  <c r="EH255" i="3"/>
  <c r="EE265" i="3"/>
  <c r="EH265" i="3"/>
  <c r="EE275" i="3"/>
  <c r="EH275" i="3"/>
  <c r="EE285" i="3"/>
  <c r="EH285" i="3"/>
  <c r="EE299" i="3"/>
  <c r="EH299" i="3"/>
  <c r="EE336" i="3"/>
  <c r="EH336" i="3"/>
  <c r="EE352" i="3"/>
  <c r="EH352" i="3"/>
  <c r="EE364" i="3"/>
  <c r="EH364" i="3"/>
  <c r="EE387" i="3"/>
  <c r="EH387" i="3"/>
  <c r="EE394" i="3"/>
  <c r="EH394" i="3"/>
  <c r="P403" i="3"/>
  <c r="V403" i="3" s="1"/>
  <c r="BI45" i="3"/>
  <c r="BI82" i="3"/>
  <c r="BI127" i="3"/>
  <c r="BI214" i="3"/>
  <c r="BI248" i="3"/>
  <c r="BI260" i="3"/>
  <c r="BI270" i="3"/>
  <c r="BI280" i="3"/>
  <c r="BI304" i="3"/>
  <c r="BI352" i="3"/>
  <c r="BI364" i="3"/>
  <c r="ED26" i="3"/>
  <c r="EG26" i="3"/>
  <c r="ED39" i="3"/>
  <c r="EG39" i="3"/>
  <c r="ED81" i="3"/>
  <c r="EG81" i="3"/>
  <c r="ED110" i="3"/>
  <c r="EG110" i="3"/>
  <c r="ED179" i="3"/>
  <c r="EG179" i="3"/>
  <c r="MR195" i="3"/>
  <c r="ED195" i="3"/>
  <c r="EG195" i="3"/>
  <c r="ED214" i="3"/>
  <c r="EG214" i="3"/>
  <c r="ED248" i="3"/>
  <c r="EG248" i="3"/>
  <c r="ED260" i="3"/>
  <c r="EG260" i="3"/>
  <c r="ED270" i="3"/>
  <c r="EG270" i="3"/>
  <c r="ED280" i="3"/>
  <c r="EG280" i="3"/>
  <c r="ED304" i="3"/>
  <c r="EG304" i="3"/>
  <c r="MR338" i="3"/>
  <c r="ED338" i="3"/>
  <c r="EG338" i="3"/>
  <c r="EF352" i="3"/>
  <c r="EF387" i="3"/>
  <c r="JC427" i="3"/>
  <c r="JI178" i="3"/>
  <c r="JI427" i="3" s="1"/>
  <c r="BI33" i="3"/>
  <c r="BJ21" i="3"/>
  <c r="BJ33" i="3"/>
  <c r="BJ45" i="3"/>
  <c r="BJ82" i="3"/>
  <c r="BJ127" i="3"/>
  <c r="BJ214" i="3"/>
  <c r="BJ248" i="3"/>
  <c r="BJ260" i="3"/>
  <c r="BJ270" i="3"/>
  <c r="BJ280" i="3"/>
  <c r="BJ304" i="3"/>
  <c r="MS352" i="3"/>
  <c r="BJ352" i="3"/>
  <c r="MS364" i="3"/>
  <c r="BJ364" i="3"/>
  <c r="BI387" i="3"/>
  <c r="BI394" i="3"/>
  <c r="EE26" i="3"/>
  <c r="EH26" i="3"/>
  <c r="EE39" i="3"/>
  <c r="EH39" i="3"/>
  <c r="EE81" i="3"/>
  <c r="EH81" i="3"/>
  <c r="EE110" i="3"/>
  <c r="EH110" i="3"/>
  <c r="EE179" i="3"/>
  <c r="EH179" i="3"/>
  <c r="MS195" i="3"/>
  <c r="EE195" i="3"/>
  <c r="EH195" i="3"/>
  <c r="EE214" i="3"/>
  <c r="EH214" i="3"/>
  <c r="EE248" i="3"/>
  <c r="EH248" i="3"/>
  <c r="EE260" i="3"/>
  <c r="EH260" i="3"/>
  <c r="EE270" i="3"/>
  <c r="EH270" i="3"/>
  <c r="EE280" i="3"/>
  <c r="EH280" i="3"/>
  <c r="EE304" i="3"/>
  <c r="EH304" i="3"/>
  <c r="MS338" i="3"/>
  <c r="EE338" i="3"/>
  <c r="EH338" i="3"/>
  <c r="BI21" i="3"/>
  <c r="MR26" i="3"/>
  <c r="BI26" i="3"/>
  <c r="BI39" i="3"/>
  <c r="BI81" i="3"/>
  <c r="MR110" i="3"/>
  <c r="BI110" i="3"/>
  <c r="BI179" i="3"/>
  <c r="BI200" i="3"/>
  <c r="BI255" i="3"/>
  <c r="BI265" i="3"/>
  <c r="BI275" i="3"/>
  <c r="BI285" i="3"/>
  <c r="BI299" i="3"/>
  <c r="BI336" i="3"/>
  <c r="NA373" i="3"/>
  <c r="MX373" i="3"/>
  <c r="BJ387" i="3"/>
  <c r="BJ394" i="3"/>
  <c r="BX427" i="3"/>
  <c r="CA178" i="3"/>
  <c r="CA427" i="3" s="1"/>
  <c r="ED21" i="3"/>
  <c r="EG21" i="3"/>
  <c r="EF26" i="3"/>
  <c r="ED33" i="3"/>
  <c r="EG33" i="3"/>
  <c r="EF39" i="3"/>
  <c r="ED45" i="3"/>
  <c r="EG45" i="3"/>
  <c r="ED82" i="3"/>
  <c r="EG82" i="3"/>
  <c r="EF81" i="3"/>
  <c r="EF110" i="3"/>
  <c r="ED127" i="3"/>
  <c r="EG127" i="3"/>
  <c r="EF179" i="3"/>
  <c r="MT195" i="3"/>
  <c r="MZ195" i="3" s="1"/>
  <c r="EF195" i="3"/>
  <c r="ED200" i="3"/>
  <c r="EG200" i="3"/>
  <c r="ED255" i="3"/>
  <c r="EG255" i="3"/>
  <c r="ED265" i="3"/>
  <c r="EG265" i="3"/>
  <c r="ED275" i="3"/>
  <c r="EG275" i="3"/>
  <c r="ED285" i="3"/>
  <c r="EG285" i="3"/>
  <c r="ED299" i="3"/>
  <c r="EG299" i="3"/>
  <c r="ED336" i="3"/>
  <c r="EG336" i="3"/>
  <c r="ED352" i="3"/>
  <c r="EG352" i="3"/>
  <c r="ED364" i="3"/>
  <c r="EG364" i="3"/>
  <c r="ED387" i="3"/>
  <c r="EG387" i="3"/>
  <c r="ED394" i="3"/>
  <c r="EG394" i="3"/>
  <c r="MW364" i="3"/>
  <c r="MS260" i="3"/>
  <c r="MU285" i="3"/>
  <c r="MU265" i="3"/>
  <c r="MS280" i="3"/>
  <c r="MS304" i="3"/>
  <c r="MR39" i="3"/>
  <c r="MR179" i="3"/>
  <c r="MW21" i="3"/>
  <c r="MU26" i="3"/>
  <c r="MW33" i="3"/>
  <c r="MS45" i="3"/>
  <c r="MW214" i="3"/>
  <c r="MS248" i="3"/>
  <c r="MU255" i="3"/>
  <c r="MW260" i="3"/>
  <c r="MS270" i="3"/>
  <c r="MU275" i="3"/>
  <c r="MW280" i="3"/>
  <c r="MU299" i="3"/>
  <c r="MW304" i="3"/>
  <c r="MU336" i="3"/>
  <c r="MW352" i="3"/>
  <c r="MW338" i="3"/>
  <c r="MS387" i="3"/>
  <c r="MS26" i="3"/>
  <c r="MW39" i="3"/>
  <c r="MS110" i="3"/>
  <c r="MW179" i="3"/>
  <c r="MU352" i="3"/>
  <c r="MR387" i="3"/>
  <c r="MV179" i="3"/>
  <c r="MV110" i="3"/>
  <c r="MS214" i="3"/>
  <c r="MW285" i="3"/>
  <c r="MS299" i="3"/>
  <c r="MU394" i="3"/>
  <c r="MW200" i="3"/>
  <c r="MS255" i="3"/>
  <c r="MS275" i="3"/>
  <c r="MS21" i="3"/>
  <c r="MU39" i="3"/>
  <c r="MS394" i="3"/>
  <c r="MU260" i="3"/>
  <c r="MU280" i="3"/>
  <c r="MS336" i="3"/>
  <c r="MS33" i="3"/>
  <c r="MW26" i="3"/>
  <c r="MW110" i="3"/>
  <c r="MU270" i="3"/>
  <c r="MW275" i="3"/>
  <c r="MW299" i="3"/>
  <c r="MW336" i="3"/>
  <c r="MR394" i="3"/>
  <c r="MU214" i="3"/>
  <c r="MW265" i="3"/>
  <c r="MU304" i="3"/>
  <c r="MU338" i="3"/>
  <c r="MW45" i="3"/>
  <c r="MS127" i="3"/>
  <c r="MW270" i="3"/>
  <c r="MS39" i="3"/>
  <c r="MS179" i="3"/>
  <c r="MS200" i="3"/>
  <c r="MS265" i="3"/>
  <c r="MS285" i="3"/>
  <c r="MU387" i="3"/>
  <c r="MT200" i="3"/>
  <c r="MR214" i="3"/>
  <c r="MV214" i="3"/>
  <c r="MR248" i="3"/>
  <c r="MV248" i="3"/>
  <c r="MT255" i="3"/>
  <c r="MR260" i="3"/>
  <c r="MT265" i="3"/>
  <c r="MR270" i="3"/>
  <c r="MT275" i="3"/>
  <c r="MR280" i="3"/>
  <c r="MT285" i="3"/>
  <c r="MT299" i="3"/>
  <c r="MR304" i="3"/>
  <c r="MU110" i="3"/>
  <c r="MU179" i="3"/>
  <c r="MU200" i="3"/>
  <c r="MU127" i="3"/>
  <c r="MW373" i="3"/>
  <c r="MW387" i="3"/>
  <c r="MW394" i="3"/>
  <c r="MV338" i="3"/>
  <c r="MV26" i="3"/>
  <c r="MV39" i="3"/>
  <c r="MT352" i="3"/>
  <c r="MR21" i="3"/>
  <c r="MV21" i="3"/>
  <c r="MT26" i="3"/>
  <c r="MR33" i="3"/>
  <c r="MV33" i="3"/>
  <c r="MT39" i="3"/>
  <c r="MR45" i="3"/>
  <c r="MV45" i="3"/>
  <c r="MT110" i="3"/>
  <c r="MR127" i="3"/>
  <c r="MV127" i="3"/>
  <c r="MT179" i="3"/>
  <c r="MV260" i="3"/>
  <c r="MV270" i="3"/>
  <c r="MV280" i="3"/>
  <c r="MV304" i="3"/>
  <c r="MT336" i="3"/>
  <c r="MR352" i="3"/>
  <c r="MV352" i="3"/>
  <c r="MR364" i="3"/>
  <c r="MV364" i="3"/>
  <c r="MT373" i="3"/>
  <c r="MT387" i="3"/>
  <c r="MT394" i="3"/>
  <c r="MW127" i="3"/>
  <c r="MW248" i="3"/>
  <c r="MT338" i="3"/>
  <c r="MT21" i="3"/>
  <c r="MT33" i="3"/>
  <c r="MT45" i="3"/>
  <c r="MR200" i="3"/>
  <c r="MV200" i="3"/>
  <c r="MT214" i="3"/>
  <c r="MR255" i="3"/>
  <c r="MV255" i="3"/>
  <c r="MR265" i="3"/>
  <c r="MV265" i="3"/>
  <c r="MR275" i="3"/>
  <c r="MV275" i="3"/>
  <c r="MT280" i="3"/>
  <c r="MR285" i="3"/>
  <c r="MV285" i="3"/>
  <c r="MR299" i="3"/>
  <c r="MV299" i="3"/>
  <c r="MT304" i="3"/>
  <c r="MR336" i="3"/>
  <c r="MV336" i="3"/>
  <c r="MT364" i="3"/>
  <c r="MV373" i="3"/>
  <c r="MY373" i="3" s="1"/>
  <c r="MV387" i="3"/>
  <c r="MV394" i="3"/>
  <c r="MU21" i="3"/>
  <c r="MU33" i="3"/>
  <c r="MU45" i="3"/>
  <c r="MU248" i="3"/>
  <c r="MW255" i="3"/>
  <c r="MT127" i="3"/>
  <c r="MT248" i="3"/>
  <c r="MT260" i="3"/>
  <c r="MT270" i="3"/>
  <c r="AK351" i="3"/>
  <c r="AN351" i="3" s="1"/>
  <c r="AL259" i="3"/>
  <c r="AK274" i="3"/>
  <c r="AN274" i="3" s="1"/>
  <c r="AL254" i="3"/>
  <c r="AL269" i="3"/>
  <c r="AO269" i="3" s="1"/>
  <c r="AL274" i="3"/>
  <c r="AL279" i="3"/>
  <c r="AO279" i="3" s="1"/>
  <c r="AL351" i="3"/>
  <c r="BB20" i="3"/>
  <c r="BH20" i="3" s="1"/>
  <c r="BB32" i="3"/>
  <c r="BH32" i="3" s="1"/>
  <c r="AK254" i="3"/>
  <c r="AK269" i="3"/>
  <c r="AN269" i="3" s="1"/>
  <c r="AJ259" i="3"/>
  <c r="AJ264" i="3"/>
  <c r="AL264" i="3"/>
  <c r="AK279" i="3"/>
  <c r="AJ254" i="3"/>
  <c r="AK259" i="3"/>
  <c r="AK264" i="3"/>
  <c r="AN264" i="3" s="1"/>
  <c r="AJ269" i="3"/>
  <c r="AJ274" i="3"/>
  <c r="AJ279" i="3"/>
  <c r="AJ351" i="3"/>
  <c r="BB38" i="3"/>
  <c r="BH38" i="3" s="1"/>
  <c r="BN26" i="3"/>
  <c r="DG224" i="3"/>
  <c r="BX125" i="3"/>
  <c r="BX424" i="3" s="1"/>
  <c r="LA255" i="3"/>
  <c r="HJ387" i="3"/>
  <c r="EL195" i="3"/>
  <c r="BB97" i="3"/>
  <c r="BH97" i="3" s="1"/>
  <c r="BB178" i="3"/>
  <c r="BH178" i="3" s="1"/>
  <c r="BB247" i="3"/>
  <c r="BH247" i="3" s="1"/>
  <c r="BB259" i="3"/>
  <c r="BH259" i="3" s="1"/>
  <c r="BB269" i="3"/>
  <c r="BH269" i="3" s="1"/>
  <c r="BB279" i="3"/>
  <c r="BH279" i="3" s="1"/>
  <c r="BB289" i="3"/>
  <c r="BH289" i="3" s="1"/>
  <c r="BB363" i="3"/>
  <c r="BH363" i="3" s="1"/>
  <c r="BB109" i="3"/>
  <c r="BH109" i="3" s="1"/>
  <c r="BB254" i="3"/>
  <c r="BH254" i="3" s="1"/>
  <c r="BB264" i="3"/>
  <c r="BH264" i="3" s="1"/>
  <c r="BB274" i="3"/>
  <c r="BH274" i="3" s="1"/>
  <c r="BB284" i="3"/>
  <c r="BH284" i="3" s="1"/>
  <c r="BB298" i="3"/>
  <c r="BH298" i="3" s="1"/>
  <c r="BB351" i="3"/>
  <c r="BH351" i="3" s="1"/>
  <c r="BB386" i="3"/>
  <c r="BH386" i="3" s="1"/>
  <c r="BB44" i="3"/>
  <c r="BH44" i="3" s="1"/>
  <c r="BB62" i="3"/>
  <c r="BH62" i="3" s="1"/>
  <c r="BB126" i="3"/>
  <c r="BH126" i="3" s="1"/>
  <c r="BB194" i="3"/>
  <c r="BH194" i="3" s="1"/>
  <c r="BB372" i="3"/>
  <c r="BH372" i="3" s="1"/>
  <c r="BB393" i="3"/>
  <c r="BH393" i="3" s="1"/>
  <c r="LK194" i="3"/>
  <c r="LK193" i="3" s="1"/>
  <c r="CQ372" i="3"/>
  <c r="CQ371" i="3" s="1"/>
  <c r="CQ393" i="3"/>
  <c r="CQ392" i="3" s="1"/>
  <c r="LH194" i="3"/>
  <c r="LJ194" i="3"/>
  <c r="LJ193" i="3" s="1"/>
  <c r="LI194" i="3"/>
  <c r="LI193" i="3" s="1"/>
  <c r="S335" i="3"/>
  <c r="S44" i="3"/>
  <c r="V44" i="3" s="1"/>
  <c r="S62" i="3"/>
  <c r="V62" i="3" s="1"/>
  <c r="S199" i="3"/>
  <c r="V199" i="3" s="1"/>
  <c r="DE199" i="3"/>
  <c r="DG335" i="3"/>
  <c r="BX44" i="3"/>
  <c r="BX62" i="3"/>
  <c r="BX199" i="3"/>
  <c r="CA199" i="3" s="1"/>
  <c r="BX335" i="3"/>
  <c r="CA335" i="3" s="1"/>
  <c r="CQ25" i="3"/>
  <c r="CQ24" i="3" s="1"/>
  <c r="CQ77" i="3"/>
  <c r="CQ125" i="3"/>
  <c r="CQ424" i="3" s="1"/>
  <c r="S246" i="3"/>
  <c r="V246" i="3" s="1"/>
  <c r="S269" i="3"/>
  <c r="V269" i="3" s="1"/>
  <c r="V357" i="3"/>
  <c r="S372" i="3"/>
  <c r="S371" i="3" s="1"/>
  <c r="S393" i="3"/>
  <c r="S392" i="3" s="1"/>
  <c r="BX37" i="3"/>
  <c r="CA37" i="3" s="1"/>
  <c r="BX78" i="3"/>
  <c r="CA78" i="3" s="1"/>
  <c r="BX194" i="3"/>
  <c r="CA194" i="3" s="1"/>
  <c r="BX213" i="3"/>
  <c r="CA213" i="3" s="1"/>
  <c r="BX246" i="3"/>
  <c r="CA246" i="3" s="1"/>
  <c r="BX372" i="3"/>
  <c r="CA372" i="3" s="1"/>
  <c r="BX393" i="3"/>
  <c r="CA393" i="3" s="1"/>
  <c r="CQ44" i="3"/>
  <c r="CQ43" i="3" s="1"/>
  <c r="CQ62" i="3"/>
  <c r="CQ61" i="3" s="1"/>
  <c r="S25" i="3"/>
  <c r="V25" i="3" s="1"/>
  <c r="S37" i="3"/>
  <c r="V37" i="3" s="1"/>
  <c r="S78" i="3"/>
  <c r="V78" i="3" s="1"/>
  <c r="S125" i="3"/>
  <c r="V125" i="3" s="1"/>
  <c r="S194" i="3"/>
  <c r="V194" i="3" s="1"/>
  <c r="S212" i="3"/>
  <c r="V212" i="3" s="1"/>
  <c r="BB213" i="3"/>
  <c r="BH213" i="3" s="1"/>
  <c r="DE20" i="3"/>
  <c r="DE32" i="3"/>
  <c r="DE44" i="3"/>
  <c r="DE62" i="3"/>
  <c r="DE97" i="3"/>
  <c r="DE126" i="3"/>
  <c r="DE247" i="3"/>
  <c r="DE259" i="3"/>
  <c r="DE269" i="3"/>
  <c r="DE279" i="3"/>
  <c r="DE289" i="3"/>
  <c r="DE303" i="3"/>
  <c r="DE357" i="3"/>
  <c r="DE363" i="3"/>
  <c r="DE372" i="3"/>
  <c r="DE393" i="3"/>
  <c r="BU114" i="3"/>
  <c r="CA114" i="3" s="1"/>
  <c r="S254" i="3"/>
  <c r="S274" i="3"/>
  <c r="V274" i="3" s="1"/>
  <c r="S284" i="3"/>
  <c r="V284" i="3" s="1"/>
  <c r="BX24" i="3"/>
  <c r="CA24" i="3" s="1"/>
  <c r="CQ335" i="3"/>
  <c r="BB25" i="3"/>
  <c r="BH25" i="3" s="1"/>
  <c r="BB78" i="3"/>
  <c r="BH78" i="3" s="1"/>
  <c r="BB199" i="3"/>
  <c r="BH199" i="3" s="1"/>
  <c r="BB335" i="3"/>
  <c r="BH335" i="3" s="1"/>
  <c r="DE25" i="3"/>
  <c r="DE38" i="3"/>
  <c r="DE78" i="3"/>
  <c r="DE178" i="3"/>
  <c r="DE194" i="3"/>
  <c r="DE213" i="3"/>
  <c r="DG246" i="3"/>
  <c r="DE264" i="3"/>
  <c r="DE274" i="3"/>
  <c r="DE284" i="3"/>
  <c r="DE298" i="3"/>
  <c r="DE335" i="3"/>
  <c r="DE351" i="3"/>
  <c r="DG357" i="3"/>
  <c r="DG372" i="3"/>
  <c r="DE386" i="3"/>
  <c r="DG393" i="3"/>
  <c r="LG194" i="3"/>
  <c r="LF194" i="3"/>
  <c r="BU126" i="3"/>
  <c r="BW126" i="3"/>
  <c r="BW425" i="3" s="1"/>
  <c r="BV126" i="3"/>
  <c r="BV425" i="3" s="1"/>
  <c r="P335" i="3"/>
  <c r="JC126" i="3"/>
  <c r="P372" i="3"/>
  <c r="P393" i="3"/>
  <c r="P386" i="3"/>
  <c r="V386" i="3" s="1"/>
  <c r="DM285" i="3"/>
  <c r="DM304" i="3"/>
  <c r="DM303" i="3" s="1"/>
  <c r="CO44" i="3"/>
  <c r="CO43" i="3" s="1"/>
  <c r="DM299" i="3"/>
  <c r="DG284" i="3"/>
  <c r="AK335" i="3"/>
  <c r="AJ335" i="3"/>
  <c r="BT187" i="3"/>
  <c r="BT126" i="3"/>
  <c r="CP44" i="3"/>
  <c r="CP43" i="3" s="1"/>
  <c r="BS187" i="3"/>
  <c r="AI254" i="3"/>
  <c r="AI264" i="3"/>
  <c r="AI274" i="3"/>
  <c r="AH97" i="3"/>
  <c r="AH259" i="3"/>
  <c r="AH279" i="3"/>
  <c r="AI97" i="3"/>
  <c r="AI178" i="3"/>
  <c r="AI194" i="3"/>
  <c r="AI259" i="3"/>
  <c r="AH335" i="3"/>
  <c r="AL335" i="3"/>
  <c r="AI335" i="3"/>
  <c r="AI351" i="3"/>
  <c r="DK110" i="3"/>
  <c r="DK200" i="3"/>
  <c r="DK255" i="3"/>
  <c r="DK39" i="3"/>
  <c r="DL110" i="3"/>
  <c r="DL200" i="3"/>
  <c r="DL255" i="3"/>
  <c r="DL39" i="3"/>
  <c r="DK285" i="3"/>
  <c r="DK299" i="3"/>
  <c r="DK336" i="3"/>
  <c r="DK352" i="3"/>
  <c r="DK387" i="3"/>
  <c r="DK394" i="3"/>
  <c r="DL26" i="3"/>
  <c r="DK265" i="3"/>
  <c r="DL275" i="3"/>
  <c r="DL285" i="3"/>
  <c r="DL299" i="3"/>
  <c r="DL336" i="3"/>
  <c r="DL352" i="3"/>
  <c r="DL387" i="3"/>
  <c r="DL394" i="3"/>
  <c r="DK26" i="3"/>
  <c r="DK275" i="3"/>
  <c r="DL265" i="3"/>
  <c r="DK21" i="3"/>
  <c r="DK33" i="3"/>
  <c r="DK45" i="3"/>
  <c r="DL21" i="3"/>
  <c r="DL33" i="3"/>
  <c r="DL45" i="3"/>
  <c r="DK127" i="3"/>
  <c r="DK179" i="3"/>
  <c r="DK248" i="3"/>
  <c r="DK260" i="3"/>
  <c r="DK270" i="3"/>
  <c r="DK280" i="3"/>
  <c r="DK304" i="3"/>
  <c r="DK303" i="3" s="1"/>
  <c r="DK338" i="3"/>
  <c r="DK364" i="3"/>
  <c r="DL127" i="3"/>
  <c r="DL179" i="3"/>
  <c r="DL248" i="3"/>
  <c r="DL260" i="3"/>
  <c r="DL270" i="3"/>
  <c r="DL280" i="3"/>
  <c r="DL304" i="3"/>
  <c r="DL303" i="3" s="1"/>
  <c r="DL338" i="3"/>
  <c r="DL364" i="3"/>
  <c r="BF323" i="3" l="1"/>
  <c r="DM323" i="3"/>
  <c r="MX364" i="3"/>
  <c r="MY81" i="3"/>
  <c r="MZ336" i="3"/>
  <c r="MZ260" i="3"/>
  <c r="MZ26" i="3"/>
  <c r="MZ21" i="3"/>
  <c r="V393" i="3"/>
  <c r="MZ280" i="3"/>
  <c r="AO351" i="3"/>
  <c r="MZ127" i="3"/>
  <c r="AO254" i="3"/>
  <c r="AI253" i="3"/>
  <c r="BB253" i="3"/>
  <c r="BH253" i="3" s="1"/>
  <c r="AL253" i="3"/>
  <c r="V254" i="3"/>
  <c r="V253" i="3" s="1"/>
  <c r="S253" i="3"/>
  <c r="AN254" i="3"/>
  <c r="MR62" i="3"/>
  <c r="V335" i="3"/>
  <c r="MX329" i="3"/>
  <c r="NA329" i="3"/>
  <c r="NC329" i="3"/>
  <c r="MZ329" i="3"/>
  <c r="ED323" i="3"/>
  <c r="EG323" i="3"/>
  <c r="MT323" i="3"/>
  <c r="MZ323" i="3" s="1"/>
  <c r="BJ323" i="3"/>
  <c r="MS323" i="3"/>
  <c r="MY329" i="3"/>
  <c r="ND329" i="3"/>
  <c r="NB329" i="3"/>
  <c r="EE323" i="3"/>
  <c r="EH323" i="3"/>
  <c r="MV323" i="3"/>
  <c r="BI323" i="3"/>
  <c r="MR323" i="3"/>
  <c r="MU323" i="3"/>
  <c r="V372" i="3"/>
  <c r="MT62" i="3"/>
  <c r="MS62" i="3"/>
  <c r="MZ110" i="3"/>
  <c r="MZ214" i="3"/>
  <c r="MZ352" i="3"/>
  <c r="MZ270" i="3"/>
  <c r="AO264" i="3"/>
  <c r="MZ33" i="3"/>
  <c r="MZ179" i="3"/>
  <c r="MZ364" i="3"/>
  <c r="MZ39" i="3"/>
  <c r="AO259" i="3"/>
  <c r="MZ387" i="3"/>
  <c r="MZ304" i="3"/>
  <c r="MZ338" i="3"/>
  <c r="MZ81" i="3"/>
  <c r="MZ200" i="3"/>
  <c r="AO274" i="3"/>
  <c r="MZ285" i="3"/>
  <c r="MZ45" i="3"/>
  <c r="MZ248" i="3"/>
  <c r="MZ275" i="3"/>
  <c r="MZ373" i="3"/>
  <c r="MZ265" i="3"/>
  <c r="MZ394" i="3"/>
  <c r="MZ299" i="3"/>
  <c r="BS429" i="3"/>
  <c r="BY187" i="3"/>
  <c r="BY429" i="3" s="1"/>
  <c r="LG193" i="3"/>
  <c r="LM194" i="3"/>
  <c r="DE392" i="3"/>
  <c r="NA285" i="3"/>
  <c r="MX285" i="3"/>
  <c r="NA127" i="3"/>
  <c r="MX127" i="3"/>
  <c r="NA21" i="3"/>
  <c r="MX21" i="3"/>
  <c r="NA248" i="3"/>
  <c r="MX248" i="3"/>
  <c r="NB200" i="3"/>
  <c r="MY200" i="3"/>
  <c r="NB39" i="3"/>
  <c r="MY39" i="3"/>
  <c r="NB336" i="3"/>
  <c r="MY336" i="3"/>
  <c r="NB275" i="3"/>
  <c r="MY275" i="3"/>
  <c r="NB214" i="3"/>
  <c r="MY214" i="3"/>
  <c r="NB45" i="3"/>
  <c r="MY45" i="3"/>
  <c r="NA39" i="3"/>
  <c r="MX39" i="3"/>
  <c r="NB280" i="3"/>
  <c r="MY280" i="3"/>
  <c r="NB260" i="3"/>
  <c r="MY260" i="3"/>
  <c r="NB338" i="3"/>
  <c r="MY338" i="3"/>
  <c r="NA338" i="3"/>
  <c r="MX338" i="3"/>
  <c r="AO335" i="3"/>
  <c r="AN279" i="3"/>
  <c r="DE61" i="3"/>
  <c r="BX61" i="3"/>
  <c r="CA61" i="3" s="1"/>
  <c r="CA62" i="3"/>
  <c r="LH193" i="3"/>
  <c r="LN193" i="3" s="1"/>
  <c r="LN194" i="3"/>
  <c r="NA299" i="3"/>
  <c r="MX299" i="3"/>
  <c r="NA265" i="3"/>
  <c r="MX265" i="3"/>
  <c r="NA352" i="3"/>
  <c r="MX352" i="3"/>
  <c r="NA82" i="3"/>
  <c r="MX82" i="3"/>
  <c r="NA304" i="3"/>
  <c r="MX304" i="3"/>
  <c r="NA280" i="3"/>
  <c r="MX280" i="3"/>
  <c r="NA260" i="3"/>
  <c r="MX260" i="3"/>
  <c r="NB285" i="3"/>
  <c r="MY285" i="3"/>
  <c r="NB179" i="3"/>
  <c r="MY179" i="3"/>
  <c r="NB127" i="3"/>
  <c r="MY127" i="3"/>
  <c r="NA394" i="3"/>
  <c r="MX394" i="3"/>
  <c r="NB255" i="3"/>
  <c r="MY255" i="3"/>
  <c r="NB299" i="3"/>
  <c r="MY299" i="3"/>
  <c r="NB387" i="3"/>
  <c r="MY387" i="3"/>
  <c r="NB82" i="3"/>
  <c r="MY82" i="3"/>
  <c r="MZ82" i="3"/>
  <c r="NA110" i="3"/>
  <c r="MX110" i="3"/>
  <c r="NA81" i="3"/>
  <c r="MX81" i="3"/>
  <c r="NB195" i="3"/>
  <c r="MY195" i="3"/>
  <c r="NB352" i="3"/>
  <c r="MY352" i="3"/>
  <c r="NA195" i="3"/>
  <c r="MX195" i="3"/>
  <c r="AI193" i="3"/>
  <c r="AO193" i="3" s="1"/>
  <c r="AO194" i="3"/>
  <c r="AN259" i="3"/>
  <c r="BT425" i="3"/>
  <c r="BZ126" i="3"/>
  <c r="JC425" i="3"/>
  <c r="JI126" i="3"/>
  <c r="JI425" i="3" s="1"/>
  <c r="BU425" i="3"/>
  <c r="CA126" i="3"/>
  <c r="CA425" i="3" s="1"/>
  <c r="DE212" i="3"/>
  <c r="DE37" i="3"/>
  <c r="DE246" i="3"/>
  <c r="DE43" i="3"/>
  <c r="BX43" i="3"/>
  <c r="CA43" i="3" s="1"/>
  <c r="CA44" i="3"/>
  <c r="BB392" i="3"/>
  <c r="BH392" i="3" s="1"/>
  <c r="NA200" i="3"/>
  <c r="MX200" i="3"/>
  <c r="NA33" i="3"/>
  <c r="MX33" i="3"/>
  <c r="MZ255" i="3"/>
  <c r="NB265" i="3"/>
  <c r="MY265" i="3"/>
  <c r="NB394" i="3"/>
  <c r="MY394" i="3"/>
  <c r="NB21" i="3"/>
  <c r="MY21" i="3"/>
  <c r="NA387" i="3"/>
  <c r="MX387" i="3"/>
  <c r="NB110" i="3"/>
  <c r="MY110" i="3"/>
  <c r="NB26" i="3"/>
  <c r="MY26" i="3"/>
  <c r="NB248" i="3"/>
  <c r="MY248" i="3"/>
  <c r="NA179" i="3"/>
  <c r="MX179" i="3"/>
  <c r="NB364" i="3"/>
  <c r="MY364" i="3"/>
  <c r="AN335" i="3"/>
  <c r="AI125" i="3"/>
  <c r="AO125" i="3" s="1"/>
  <c r="AO178" i="3"/>
  <c r="BT429" i="3"/>
  <c r="BZ187" i="3"/>
  <c r="BZ429" i="3" s="1"/>
  <c r="P334" i="3"/>
  <c r="LF193" i="3"/>
  <c r="LL194" i="3"/>
  <c r="S43" i="3"/>
  <c r="V43" i="3" s="1"/>
  <c r="NA336" i="3"/>
  <c r="MX336" i="3"/>
  <c r="NA275" i="3"/>
  <c r="MX275" i="3"/>
  <c r="NA255" i="3"/>
  <c r="MX255" i="3"/>
  <c r="NA45" i="3"/>
  <c r="MX45" i="3"/>
  <c r="NA270" i="3"/>
  <c r="MX270" i="3"/>
  <c r="NA214" i="3"/>
  <c r="MX214" i="3"/>
  <c r="NB33" i="3"/>
  <c r="MY33" i="3"/>
  <c r="NB270" i="3"/>
  <c r="MY270" i="3"/>
  <c r="NB304" i="3"/>
  <c r="MY304" i="3"/>
  <c r="NA26" i="3"/>
  <c r="MX26" i="3"/>
  <c r="NA364" i="3"/>
  <c r="NB81" i="3"/>
  <c r="BB37" i="3"/>
  <c r="BH37" i="3" s="1"/>
  <c r="CQ334" i="3"/>
  <c r="BU125" i="3"/>
  <c r="JC125" i="3"/>
  <c r="BB334" i="3"/>
  <c r="BH334" i="3" s="1"/>
  <c r="AL334" i="3"/>
  <c r="DE334" i="3"/>
  <c r="S334" i="3"/>
  <c r="AI334" i="3"/>
  <c r="BX334" i="3"/>
  <c r="CA334" i="3" s="1"/>
  <c r="DG334" i="3"/>
  <c r="DE125" i="3"/>
  <c r="BB193" i="3"/>
  <c r="BH193" i="3" s="1"/>
  <c r="DE193" i="3"/>
  <c r="BX193" i="3"/>
  <c r="CA193" i="3" s="1"/>
  <c r="BB43" i="3"/>
  <c r="BH43" i="3" s="1"/>
  <c r="BB125" i="3"/>
  <c r="BH125" i="3" s="1"/>
  <c r="BB246" i="3"/>
  <c r="BH246" i="3" s="1"/>
  <c r="CG187" i="3"/>
  <c r="BB371" i="3"/>
  <c r="BH371" i="3" s="1"/>
  <c r="BB61" i="3"/>
  <c r="BH61" i="3" s="1"/>
  <c r="S61" i="3"/>
  <c r="V61" i="3" s="1"/>
  <c r="S193" i="3"/>
  <c r="V193" i="3" s="1"/>
  <c r="BX371" i="3"/>
  <c r="CA371" i="3" s="1"/>
  <c r="DE24" i="3"/>
  <c r="DE77" i="3"/>
  <c r="BB77" i="3"/>
  <c r="BH77" i="3" s="1"/>
  <c r="BB24" i="3"/>
  <c r="S24" i="3"/>
  <c r="V24" i="3" s="1"/>
  <c r="BX77" i="3"/>
  <c r="CA77" i="3" s="1"/>
  <c r="DG371" i="3"/>
  <c r="BB212" i="3"/>
  <c r="BH212" i="3" s="1"/>
  <c r="S77" i="3"/>
  <c r="V77" i="3" s="1"/>
  <c r="BX212" i="3"/>
  <c r="CA212" i="3" s="1"/>
  <c r="DG392" i="3"/>
  <c r="DE371" i="3"/>
  <c r="BX392" i="3"/>
  <c r="CA392" i="3" s="1"/>
  <c r="P392" i="3"/>
  <c r="V392" i="3" s="1"/>
  <c r="P371" i="3"/>
  <c r="V371" i="3" s="1"/>
  <c r="AO253" i="3" l="1"/>
  <c r="NC323" i="3"/>
  <c r="NA323" i="3"/>
  <c r="MX323" i="3"/>
  <c r="NB323" i="3"/>
  <c r="MY323" i="3"/>
  <c r="ND323" i="3"/>
  <c r="V334" i="3"/>
  <c r="AO334" i="3"/>
  <c r="LM193" i="3"/>
  <c r="JC424" i="3"/>
  <c r="JI125" i="3"/>
  <c r="JI424" i="3" s="1"/>
  <c r="BU424" i="3"/>
  <c r="CA125" i="3"/>
  <c r="CA424" i="3" s="1"/>
  <c r="LL193" i="3"/>
  <c r="BU414" i="3"/>
  <c r="Q8" i="10" s="1"/>
  <c r="DG414" i="3"/>
  <c r="JC414" i="3"/>
  <c r="JI414" i="3" l="1"/>
  <c r="AC18" i="10" s="1"/>
  <c r="Q18" i="10"/>
  <c r="BU416" i="3"/>
  <c r="MW190" i="3"/>
  <c r="MW430" i="3" s="1"/>
  <c r="MW187" i="3"/>
  <c r="MW429" i="3" s="1"/>
  <c r="MW183" i="3"/>
  <c r="MW428" i="3" s="1"/>
  <c r="MT303" i="3"/>
  <c r="MT190" i="3"/>
  <c r="MT187" i="3"/>
  <c r="MT183" i="3"/>
  <c r="MD403" i="3"/>
  <c r="MC403" i="3"/>
  <c r="MF403" i="3" s="1"/>
  <c r="MB403" i="3"/>
  <c r="ME403" i="3" s="1"/>
  <c r="MA403" i="3"/>
  <c r="MD392" i="3"/>
  <c r="MC392" i="3"/>
  <c r="MB392" i="3"/>
  <c r="MA392" i="3"/>
  <c r="MD371" i="3"/>
  <c r="MC371" i="3"/>
  <c r="MB371" i="3"/>
  <c r="MA371" i="3"/>
  <c r="MD246" i="3"/>
  <c r="MC246" i="3"/>
  <c r="MB246" i="3"/>
  <c r="MA246" i="3"/>
  <c r="MD224" i="3"/>
  <c r="MC224" i="3"/>
  <c r="MF224" i="3" s="1"/>
  <c r="MB224" i="3"/>
  <c r="ME224" i="3" s="1"/>
  <c r="MA224" i="3"/>
  <c r="MD212" i="3"/>
  <c r="MC212" i="3"/>
  <c r="MB212" i="3"/>
  <c r="MA212" i="3"/>
  <c r="MD193" i="3"/>
  <c r="MC193" i="3"/>
  <c r="MF193" i="3" s="1"/>
  <c r="MB193" i="3"/>
  <c r="ME193" i="3" s="1"/>
  <c r="MA193" i="3"/>
  <c r="MD125" i="3"/>
  <c r="MC125" i="3"/>
  <c r="MF125" i="3" s="1"/>
  <c r="MB125" i="3"/>
  <c r="ME125" i="3" s="1"/>
  <c r="MA125" i="3"/>
  <c r="MD114" i="3"/>
  <c r="MC114" i="3"/>
  <c r="MB114" i="3"/>
  <c r="MA114" i="3"/>
  <c r="MD77" i="3"/>
  <c r="MC77" i="3"/>
  <c r="MB77" i="3"/>
  <c r="MA77" i="3"/>
  <c r="MD61" i="3"/>
  <c r="MC61" i="3"/>
  <c r="MB61" i="3"/>
  <c r="MA61" i="3"/>
  <c r="MD55" i="3"/>
  <c r="MC55" i="3"/>
  <c r="MB55" i="3"/>
  <c r="MA55" i="3"/>
  <c r="MD37" i="3"/>
  <c r="MC37" i="3"/>
  <c r="MB37" i="3"/>
  <c r="MA37" i="3"/>
  <c r="MD24" i="3"/>
  <c r="MC24" i="3"/>
  <c r="MB24" i="3"/>
  <c r="MA24" i="3"/>
  <c r="KR404" i="3"/>
  <c r="KR403" i="3" s="1"/>
  <c r="KQ404" i="3"/>
  <c r="KQ403" i="3" s="1"/>
  <c r="KP404" i="3"/>
  <c r="KP403" i="3" s="1"/>
  <c r="KO404" i="3"/>
  <c r="KR351" i="3"/>
  <c r="KQ351" i="3"/>
  <c r="KP351" i="3"/>
  <c r="KO351" i="3"/>
  <c r="KR344" i="3"/>
  <c r="KQ344" i="3"/>
  <c r="KP344" i="3"/>
  <c r="KO344" i="3"/>
  <c r="KR293" i="3"/>
  <c r="KQ293" i="3"/>
  <c r="KP293" i="3"/>
  <c r="KO293" i="3"/>
  <c r="KR235" i="3"/>
  <c r="KQ235" i="3"/>
  <c r="KP235" i="3"/>
  <c r="KO235" i="3"/>
  <c r="KR230" i="3"/>
  <c r="KQ230" i="3"/>
  <c r="KP230" i="3"/>
  <c r="KO230" i="3"/>
  <c r="KR225" i="3"/>
  <c r="KQ225" i="3"/>
  <c r="KP225" i="3"/>
  <c r="KO225" i="3"/>
  <c r="KR218" i="3"/>
  <c r="KQ218" i="3"/>
  <c r="KP218" i="3"/>
  <c r="KO218" i="3"/>
  <c r="KR178" i="3"/>
  <c r="KQ178" i="3"/>
  <c r="KP178" i="3"/>
  <c r="KO178" i="3"/>
  <c r="KR120" i="3"/>
  <c r="KQ120" i="3"/>
  <c r="KP120" i="3"/>
  <c r="KO120" i="3"/>
  <c r="KR115" i="3"/>
  <c r="KQ115" i="3"/>
  <c r="KP115" i="3"/>
  <c r="KO115" i="3"/>
  <c r="KR109" i="3"/>
  <c r="KQ109" i="3"/>
  <c r="KP109" i="3"/>
  <c r="KO109" i="3"/>
  <c r="KR104" i="3"/>
  <c r="KQ104" i="3"/>
  <c r="KP104" i="3"/>
  <c r="KO104" i="3"/>
  <c r="KR101" i="3"/>
  <c r="KQ101" i="3"/>
  <c r="KP101" i="3"/>
  <c r="KO101" i="3"/>
  <c r="KR97" i="3"/>
  <c r="KQ97" i="3"/>
  <c r="KP97" i="3"/>
  <c r="KO97" i="3"/>
  <c r="KR92" i="3"/>
  <c r="KQ92" i="3"/>
  <c r="KP92" i="3"/>
  <c r="KO92" i="3"/>
  <c r="KR56" i="3"/>
  <c r="KR55" i="3" s="1"/>
  <c r="KQ56" i="3"/>
  <c r="KQ55" i="3" s="1"/>
  <c r="KP56" i="3"/>
  <c r="KP55" i="3" s="1"/>
  <c r="KO56" i="3"/>
  <c r="KR44" i="3"/>
  <c r="KR43" i="3" s="1"/>
  <c r="KQ44" i="3"/>
  <c r="KQ43" i="3" s="1"/>
  <c r="KP44" i="3"/>
  <c r="KP43" i="3" s="1"/>
  <c r="KO44" i="3"/>
  <c r="KR20" i="3"/>
  <c r="KQ20" i="3"/>
  <c r="KP20" i="3"/>
  <c r="KO20" i="3"/>
  <c r="KR254" i="3"/>
  <c r="KQ254" i="3"/>
  <c r="KP254" i="3"/>
  <c r="KO254" i="3"/>
  <c r="HT404" i="3"/>
  <c r="HT403" i="3" s="1"/>
  <c r="HS404" i="3"/>
  <c r="HS403" i="3" s="1"/>
  <c r="HR404" i="3"/>
  <c r="HR403" i="3" s="1"/>
  <c r="HQ404" i="3"/>
  <c r="HT351" i="3"/>
  <c r="HS351" i="3"/>
  <c r="HR351" i="3"/>
  <c r="HQ351" i="3"/>
  <c r="HT344" i="3"/>
  <c r="HS344" i="3"/>
  <c r="HR344" i="3"/>
  <c r="HQ344" i="3"/>
  <c r="HT293" i="3"/>
  <c r="HS293" i="3"/>
  <c r="HR293" i="3"/>
  <c r="HQ293" i="3"/>
  <c r="HT235" i="3"/>
  <c r="HS235" i="3"/>
  <c r="HR235" i="3"/>
  <c r="HQ235" i="3"/>
  <c r="HT230" i="3"/>
  <c r="HS230" i="3"/>
  <c r="HR230" i="3"/>
  <c r="HQ230" i="3"/>
  <c r="HT225" i="3"/>
  <c r="HS225" i="3"/>
  <c r="HR225" i="3"/>
  <c r="HQ225" i="3"/>
  <c r="HT218" i="3"/>
  <c r="HS218" i="3"/>
  <c r="HR218" i="3"/>
  <c r="HQ218" i="3"/>
  <c r="HT178" i="3"/>
  <c r="HS178" i="3"/>
  <c r="HR178" i="3"/>
  <c r="HQ178" i="3"/>
  <c r="HT120" i="3"/>
  <c r="HS120" i="3"/>
  <c r="HR120" i="3"/>
  <c r="HQ120" i="3"/>
  <c r="HT115" i="3"/>
  <c r="HS115" i="3"/>
  <c r="HR115" i="3"/>
  <c r="HQ115" i="3"/>
  <c r="HT109" i="3"/>
  <c r="HS109" i="3"/>
  <c r="HR109" i="3"/>
  <c r="HQ109" i="3"/>
  <c r="HT104" i="3"/>
  <c r="HS104" i="3"/>
  <c r="HR104" i="3"/>
  <c r="HQ104" i="3"/>
  <c r="HT101" i="3"/>
  <c r="HS101" i="3"/>
  <c r="HR101" i="3"/>
  <c r="HQ101" i="3"/>
  <c r="HT97" i="3"/>
  <c r="HS97" i="3"/>
  <c r="HR97" i="3"/>
  <c r="HQ97" i="3"/>
  <c r="HT92" i="3"/>
  <c r="HS92" i="3"/>
  <c r="HR92" i="3"/>
  <c r="HQ92" i="3"/>
  <c r="HT56" i="3"/>
  <c r="HT55" i="3" s="1"/>
  <c r="HS56" i="3"/>
  <c r="HS55" i="3" s="1"/>
  <c r="HR56" i="3"/>
  <c r="HR55" i="3" s="1"/>
  <c r="HQ56" i="3"/>
  <c r="HT44" i="3"/>
  <c r="HT43" i="3" s="1"/>
  <c r="HS44" i="3"/>
  <c r="HS43" i="3" s="1"/>
  <c r="HR44" i="3"/>
  <c r="HR43" i="3" s="1"/>
  <c r="HQ44" i="3"/>
  <c r="HT20" i="3"/>
  <c r="HS20" i="3"/>
  <c r="HR20" i="3"/>
  <c r="HQ20" i="3"/>
  <c r="HT254" i="3"/>
  <c r="HS254" i="3"/>
  <c r="HR254" i="3"/>
  <c r="HQ254" i="3"/>
  <c r="HQ32" i="3"/>
  <c r="HQ38" i="3"/>
  <c r="HQ247" i="3"/>
  <c r="HQ259" i="3"/>
  <c r="HQ264" i="3"/>
  <c r="HQ269" i="3"/>
  <c r="HQ274" i="3"/>
  <c r="HQ279" i="3"/>
  <c r="HQ284" i="3"/>
  <c r="HQ289" i="3"/>
  <c r="HQ298" i="3"/>
  <c r="HQ363" i="3"/>
  <c r="HQ386" i="3"/>
  <c r="HQ393" i="3"/>
  <c r="HA404" i="3"/>
  <c r="HA403" i="3" s="1"/>
  <c r="GZ404" i="3"/>
  <c r="GZ403" i="3" s="1"/>
  <c r="GY404" i="3"/>
  <c r="GY403" i="3" s="1"/>
  <c r="GX404" i="3"/>
  <c r="HA351" i="3"/>
  <c r="GZ351" i="3"/>
  <c r="GY351" i="3"/>
  <c r="GX351" i="3"/>
  <c r="HA344" i="3"/>
  <c r="GZ344" i="3"/>
  <c r="GY344" i="3"/>
  <c r="GX344" i="3"/>
  <c r="HA293" i="3"/>
  <c r="GZ293" i="3"/>
  <c r="GY293" i="3"/>
  <c r="GX293" i="3"/>
  <c r="HA254" i="3"/>
  <c r="GZ254" i="3"/>
  <c r="GY254" i="3"/>
  <c r="GX254" i="3"/>
  <c r="HA235" i="3"/>
  <c r="GZ235" i="3"/>
  <c r="GY235" i="3"/>
  <c r="GX235" i="3"/>
  <c r="HA230" i="3"/>
  <c r="GZ230" i="3"/>
  <c r="GY230" i="3"/>
  <c r="GX230" i="3"/>
  <c r="HA225" i="3"/>
  <c r="GZ225" i="3"/>
  <c r="GY225" i="3"/>
  <c r="GX225" i="3"/>
  <c r="HA218" i="3"/>
  <c r="GZ218" i="3"/>
  <c r="GY218" i="3"/>
  <c r="GX218" i="3"/>
  <c r="HA178" i="3"/>
  <c r="HA427" i="3" s="1"/>
  <c r="GZ178" i="3"/>
  <c r="GZ427" i="3" s="1"/>
  <c r="GY178" i="3"/>
  <c r="GY427" i="3" s="1"/>
  <c r="GX178" i="3"/>
  <c r="HA120" i="3"/>
  <c r="GZ120" i="3"/>
  <c r="GY120" i="3"/>
  <c r="GX120" i="3"/>
  <c r="HA115" i="3"/>
  <c r="GZ115" i="3"/>
  <c r="GY115" i="3"/>
  <c r="GX115" i="3"/>
  <c r="HA109" i="3"/>
  <c r="GZ109" i="3"/>
  <c r="GY109" i="3"/>
  <c r="GX109" i="3"/>
  <c r="HA104" i="3"/>
  <c r="GZ104" i="3"/>
  <c r="GY104" i="3"/>
  <c r="GX104" i="3"/>
  <c r="HA101" i="3"/>
  <c r="GZ101" i="3"/>
  <c r="GY101" i="3"/>
  <c r="GX101" i="3"/>
  <c r="HA97" i="3"/>
  <c r="GZ97" i="3"/>
  <c r="GY97" i="3"/>
  <c r="GX97" i="3"/>
  <c r="HA92" i="3"/>
  <c r="GZ92" i="3"/>
  <c r="GY92" i="3"/>
  <c r="GX92" i="3"/>
  <c r="HA56" i="3"/>
  <c r="HA55" i="3" s="1"/>
  <c r="GZ56" i="3"/>
  <c r="GZ55" i="3" s="1"/>
  <c r="GY56" i="3"/>
  <c r="GY55" i="3" s="1"/>
  <c r="GX56" i="3"/>
  <c r="HA44" i="3"/>
  <c r="HA43" i="3" s="1"/>
  <c r="GZ44" i="3"/>
  <c r="GZ43" i="3" s="1"/>
  <c r="GY44" i="3"/>
  <c r="GY43" i="3" s="1"/>
  <c r="GX44" i="3"/>
  <c r="HA20" i="3"/>
  <c r="GZ20" i="3"/>
  <c r="GY20" i="3"/>
  <c r="GX20" i="3"/>
  <c r="GH404" i="3"/>
  <c r="GH403" i="3" s="1"/>
  <c r="GH351" i="3"/>
  <c r="GH344" i="3"/>
  <c r="GH293" i="3"/>
  <c r="GH254" i="3"/>
  <c r="GH235" i="3"/>
  <c r="GH230" i="3"/>
  <c r="GH225" i="3"/>
  <c r="GH218" i="3"/>
  <c r="GH178" i="3"/>
  <c r="GH120" i="3"/>
  <c r="GH115" i="3"/>
  <c r="GH109" i="3"/>
  <c r="GH104" i="3"/>
  <c r="GH101" i="3"/>
  <c r="GH97" i="3"/>
  <c r="GH92" i="3"/>
  <c r="GH56" i="3"/>
  <c r="GH55" i="3" s="1"/>
  <c r="GH44" i="3"/>
  <c r="GH43" i="3" s="1"/>
  <c r="GH20" i="3"/>
  <c r="GE404" i="3"/>
  <c r="GE351" i="3"/>
  <c r="GE344" i="3"/>
  <c r="GE293" i="3"/>
  <c r="GE254" i="3"/>
  <c r="GE235" i="3"/>
  <c r="GE230" i="3"/>
  <c r="GE225" i="3"/>
  <c r="GE218" i="3"/>
  <c r="GE178" i="3"/>
  <c r="GE120" i="3"/>
  <c r="GE115" i="3"/>
  <c r="GE109" i="3"/>
  <c r="GE104" i="3"/>
  <c r="GE101" i="3"/>
  <c r="GE97" i="3"/>
  <c r="GE92" i="3"/>
  <c r="GE56" i="3"/>
  <c r="GE44" i="3"/>
  <c r="GE20" i="3"/>
  <c r="FO404" i="3"/>
  <c r="FO403" i="3" s="1"/>
  <c r="FO351" i="3"/>
  <c r="FO344" i="3"/>
  <c r="FO293" i="3"/>
  <c r="FO254" i="3"/>
  <c r="FO235" i="3"/>
  <c r="FO230" i="3"/>
  <c r="FO225" i="3"/>
  <c r="FO218" i="3"/>
  <c r="FO178" i="3"/>
  <c r="FO120" i="3"/>
  <c r="FO115" i="3"/>
  <c r="FO109" i="3"/>
  <c r="FO104" i="3"/>
  <c r="FO101" i="3"/>
  <c r="FO97" i="3"/>
  <c r="FO92" i="3"/>
  <c r="FO56" i="3"/>
  <c r="FO55" i="3" s="1"/>
  <c r="FO44" i="3"/>
  <c r="FO43" i="3" s="1"/>
  <c r="FO20" i="3"/>
  <c r="FL404" i="3"/>
  <c r="FL351" i="3"/>
  <c r="FL344" i="3"/>
  <c r="FL293" i="3"/>
  <c r="FL254" i="3"/>
  <c r="FL235" i="3"/>
  <c r="FL230" i="3"/>
  <c r="FL225" i="3"/>
  <c r="FL218" i="3"/>
  <c r="FL178" i="3"/>
  <c r="FL120" i="3"/>
  <c r="FL115" i="3"/>
  <c r="FL109" i="3"/>
  <c r="FL104" i="3"/>
  <c r="FL101" i="3"/>
  <c r="FL97" i="3"/>
  <c r="FL92" i="3"/>
  <c r="FL56" i="3"/>
  <c r="FL44" i="3"/>
  <c r="FL20" i="3"/>
  <c r="EV404" i="3"/>
  <c r="EV403" i="3" s="1"/>
  <c r="EV351" i="3"/>
  <c r="EV344" i="3"/>
  <c r="EV293" i="3"/>
  <c r="EV254" i="3"/>
  <c r="EV235" i="3"/>
  <c r="EV230" i="3"/>
  <c r="EV225" i="3"/>
  <c r="EV218" i="3"/>
  <c r="EV178" i="3"/>
  <c r="EV120" i="3"/>
  <c r="EV115" i="3"/>
  <c r="EV109" i="3"/>
  <c r="EV104" i="3"/>
  <c r="EV101" i="3"/>
  <c r="EV97" i="3"/>
  <c r="EV92" i="3"/>
  <c r="EV56" i="3"/>
  <c r="EV55" i="3" s="1"/>
  <c r="EV44" i="3"/>
  <c r="EV43" i="3" s="1"/>
  <c r="EV20" i="3"/>
  <c r="ES404" i="3"/>
  <c r="ES403" i="3" s="1"/>
  <c r="ES351" i="3"/>
  <c r="ES344" i="3"/>
  <c r="ES293" i="3"/>
  <c r="ES254" i="3"/>
  <c r="ES235" i="3"/>
  <c r="ES230" i="3"/>
  <c r="ES225" i="3"/>
  <c r="ES218" i="3"/>
  <c r="ES178" i="3"/>
  <c r="ES120" i="3"/>
  <c r="ES115" i="3"/>
  <c r="ES109" i="3"/>
  <c r="ES104" i="3"/>
  <c r="ES101" i="3"/>
  <c r="ES97" i="3"/>
  <c r="ES92" i="3"/>
  <c r="ES56" i="3"/>
  <c r="ES55" i="3" s="1"/>
  <c r="ES44" i="3"/>
  <c r="ES43" i="3" s="1"/>
  <c r="ES20" i="3"/>
  <c r="ER20" i="3"/>
  <c r="ET20" i="3"/>
  <c r="EU20" i="3"/>
  <c r="ER44" i="3"/>
  <c r="ER43" i="3" s="1"/>
  <c r="ET44" i="3"/>
  <c r="ET43" i="3" s="1"/>
  <c r="EU44" i="3"/>
  <c r="EU43" i="3" s="1"/>
  <c r="ER56" i="3"/>
  <c r="ER55" i="3" s="1"/>
  <c r="ET56" i="3"/>
  <c r="ET55" i="3" s="1"/>
  <c r="EU56" i="3"/>
  <c r="EU55" i="3" s="1"/>
  <c r="ER92" i="3"/>
  <c r="ET92" i="3"/>
  <c r="EU92" i="3"/>
  <c r="ER97" i="3"/>
  <c r="ET97" i="3"/>
  <c r="EU97" i="3"/>
  <c r="ER101" i="3"/>
  <c r="ET101" i="3"/>
  <c r="EU101" i="3"/>
  <c r="ER104" i="3"/>
  <c r="ET104" i="3"/>
  <c r="EU104" i="3"/>
  <c r="ER109" i="3"/>
  <c r="ET109" i="3"/>
  <c r="EU109" i="3"/>
  <c r="ER115" i="3"/>
  <c r="ET115" i="3"/>
  <c r="EU115" i="3"/>
  <c r="ER120" i="3"/>
  <c r="ET120" i="3"/>
  <c r="EU120" i="3"/>
  <c r="ER178" i="3"/>
  <c r="ET178" i="3"/>
  <c r="EU178" i="3"/>
  <c r="ER218" i="3"/>
  <c r="ET218" i="3"/>
  <c r="EU218" i="3"/>
  <c r="ER225" i="3"/>
  <c r="ET225" i="3"/>
  <c r="EU225" i="3"/>
  <c r="ER230" i="3"/>
  <c r="ET230" i="3"/>
  <c r="EU230" i="3"/>
  <c r="ER235" i="3"/>
  <c r="ET235" i="3"/>
  <c r="EU235" i="3"/>
  <c r="ER254" i="3"/>
  <c r="ET254" i="3"/>
  <c r="EU254" i="3"/>
  <c r="ER293" i="3"/>
  <c r="ET293" i="3"/>
  <c r="EU293" i="3"/>
  <c r="ER344" i="3"/>
  <c r="ET344" i="3"/>
  <c r="EU344" i="3"/>
  <c r="ER351" i="3"/>
  <c r="ET351" i="3"/>
  <c r="EU351" i="3"/>
  <c r="ER404" i="3"/>
  <c r="ER403" i="3" s="1"/>
  <c r="ET404" i="3"/>
  <c r="ET403" i="3" s="1"/>
  <c r="EU404" i="3"/>
  <c r="EU403" i="3" s="1"/>
  <c r="EC404" i="3"/>
  <c r="EC403" i="3" s="1"/>
  <c r="EC351" i="3"/>
  <c r="EC344" i="3"/>
  <c r="EC293" i="3"/>
  <c r="EC254" i="3"/>
  <c r="EC235" i="3"/>
  <c r="EC230" i="3"/>
  <c r="EC225" i="3"/>
  <c r="EC218" i="3"/>
  <c r="EC178" i="3"/>
  <c r="EC120" i="3"/>
  <c r="EC115" i="3"/>
  <c r="EC109" i="3"/>
  <c r="EC104" i="3"/>
  <c r="EC101" i="3"/>
  <c r="EC97" i="3"/>
  <c r="EC92" i="3"/>
  <c r="EC56" i="3"/>
  <c r="EC55" i="3" s="1"/>
  <c r="EC44" i="3"/>
  <c r="EC43" i="3" s="1"/>
  <c r="EC20" i="3"/>
  <c r="DZ404" i="3"/>
  <c r="DZ351" i="3"/>
  <c r="DZ344" i="3"/>
  <c r="DZ293" i="3"/>
  <c r="DZ254" i="3"/>
  <c r="DZ235" i="3"/>
  <c r="DZ230" i="3"/>
  <c r="DZ225" i="3"/>
  <c r="DZ218" i="3"/>
  <c r="DZ178" i="3"/>
  <c r="DZ120" i="3"/>
  <c r="DZ115" i="3"/>
  <c r="DZ109" i="3"/>
  <c r="DZ104" i="3"/>
  <c r="DZ101" i="3"/>
  <c r="DZ97" i="3"/>
  <c r="DZ92" i="3"/>
  <c r="DZ56" i="3"/>
  <c r="DZ44" i="3"/>
  <c r="DZ20" i="3"/>
  <c r="DJ404" i="3"/>
  <c r="DJ403" i="3" s="1"/>
  <c r="DJ351" i="3"/>
  <c r="DM351" i="3" s="1"/>
  <c r="DJ344" i="3"/>
  <c r="DM344" i="3" s="1"/>
  <c r="DJ303" i="3"/>
  <c r="MW303" i="3" s="1"/>
  <c r="DJ293" i="3"/>
  <c r="DM293" i="3" s="1"/>
  <c r="DJ254" i="3"/>
  <c r="DJ235" i="3"/>
  <c r="DM235" i="3" s="1"/>
  <c r="DJ230" i="3"/>
  <c r="DM230" i="3" s="1"/>
  <c r="DJ225" i="3"/>
  <c r="DJ218" i="3"/>
  <c r="DM218" i="3" s="1"/>
  <c r="DJ178" i="3"/>
  <c r="DJ120" i="3"/>
  <c r="DM120" i="3" s="1"/>
  <c r="DJ115" i="3"/>
  <c r="DM115" i="3" s="1"/>
  <c r="DJ109" i="3"/>
  <c r="DM109" i="3" s="1"/>
  <c r="DJ104" i="3"/>
  <c r="DJ101" i="3"/>
  <c r="DM101" i="3" s="1"/>
  <c r="DJ97" i="3"/>
  <c r="DM97" i="3" s="1"/>
  <c r="DJ92" i="3"/>
  <c r="DM92" i="3" s="1"/>
  <c r="DJ56" i="3"/>
  <c r="DJ44" i="3"/>
  <c r="DJ43" i="3" s="1"/>
  <c r="DJ20" i="3"/>
  <c r="DM20" i="3" s="1"/>
  <c r="CN404" i="3"/>
  <c r="CT404" i="3" s="1"/>
  <c r="CN351" i="3"/>
  <c r="CT351" i="3" s="1"/>
  <c r="CN344" i="3"/>
  <c r="CT344" i="3" s="1"/>
  <c r="CN293" i="3"/>
  <c r="CT293" i="3" s="1"/>
  <c r="CN235" i="3"/>
  <c r="CT235" i="3" s="1"/>
  <c r="CN230" i="3"/>
  <c r="CT230" i="3" s="1"/>
  <c r="CN225" i="3"/>
  <c r="CT225" i="3" s="1"/>
  <c r="CN218" i="3"/>
  <c r="CT218" i="3" s="1"/>
  <c r="CN178" i="3"/>
  <c r="CT178" i="3" s="1"/>
  <c r="CN120" i="3"/>
  <c r="CT120" i="3" s="1"/>
  <c r="CN115" i="3"/>
  <c r="CT115" i="3" s="1"/>
  <c r="CN109" i="3"/>
  <c r="CT109" i="3" s="1"/>
  <c r="CN104" i="3"/>
  <c r="CT104" i="3" s="1"/>
  <c r="CN101" i="3"/>
  <c r="CT101" i="3" s="1"/>
  <c r="CN97" i="3"/>
  <c r="CT97" i="3" s="1"/>
  <c r="CN92" i="3"/>
  <c r="CT92" i="3" s="1"/>
  <c r="CN56" i="3"/>
  <c r="CT56" i="3" s="1"/>
  <c r="CN44" i="3"/>
  <c r="CT44" i="3" s="1"/>
  <c r="CN20" i="3"/>
  <c r="CT20" i="3" s="1"/>
  <c r="CN254" i="3"/>
  <c r="CT254" i="3" s="1"/>
  <c r="CO293" i="3"/>
  <c r="CP293" i="3"/>
  <c r="BE24" i="3"/>
  <c r="BH24" i="3" s="1"/>
  <c r="AH101" i="3"/>
  <c r="AI101" i="3"/>
  <c r="AJ101" i="3"/>
  <c r="AK101" i="3"/>
  <c r="AL101" i="3"/>
  <c r="AJ97" i="3"/>
  <c r="AK97" i="3"/>
  <c r="AN97" i="3" s="1"/>
  <c r="AL97" i="3"/>
  <c r="AO97" i="3" s="1"/>
  <c r="AH92" i="3"/>
  <c r="AI92" i="3"/>
  <c r="AJ92" i="3"/>
  <c r="AK92" i="3"/>
  <c r="AL92" i="3"/>
  <c r="AH56" i="3"/>
  <c r="AI56" i="3"/>
  <c r="AJ56" i="3"/>
  <c r="AJ55" i="3" s="1"/>
  <c r="AK56" i="3"/>
  <c r="AK55" i="3" s="1"/>
  <c r="AL56" i="3"/>
  <c r="AL55" i="3" s="1"/>
  <c r="AH44" i="3"/>
  <c r="AI44" i="3"/>
  <c r="AJ44" i="3"/>
  <c r="AJ43" i="3" s="1"/>
  <c r="AK44" i="3"/>
  <c r="AK43" i="3" s="1"/>
  <c r="AL44" i="3"/>
  <c r="AL43" i="3" s="1"/>
  <c r="AI20" i="3"/>
  <c r="AJ20" i="3"/>
  <c r="AK20" i="3"/>
  <c r="AL20" i="3"/>
  <c r="MD279" i="3"/>
  <c r="MC279" i="3"/>
  <c r="MB279" i="3"/>
  <c r="MA279" i="3"/>
  <c r="MD274" i="3"/>
  <c r="MC274" i="3"/>
  <c r="MB274" i="3"/>
  <c r="MA274" i="3"/>
  <c r="MD264" i="3"/>
  <c r="MC264" i="3"/>
  <c r="MB264" i="3"/>
  <c r="MA264" i="3"/>
  <c r="MD259" i="3"/>
  <c r="MC259" i="3"/>
  <c r="MB259" i="3"/>
  <c r="MA259" i="3"/>
  <c r="KR393" i="3"/>
  <c r="KR392" i="3" s="1"/>
  <c r="KQ393" i="3"/>
  <c r="KQ392" i="3" s="1"/>
  <c r="KP393" i="3"/>
  <c r="KP392" i="3" s="1"/>
  <c r="KO393" i="3"/>
  <c r="KR386" i="3"/>
  <c r="KQ386" i="3"/>
  <c r="KP386" i="3"/>
  <c r="KO386" i="3"/>
  <c r="KR363" i="3"/>
  <c r="KQ363" i="3"/>
  <c r="KP363" i="3"/>
  <c r="KO363" i="3"/>
  <c r="KR357" i="3"/>
  <c r="KQ357" i="3"/>
  <c r="KP357" i="3"/>
  <c r="KO357" i="3"/>
  <c r="KR298" i="3"/>
  <c r="KQ298" i="3"/>
  <c r="KP298" i="3"/>
  <c r="KO298" i="3"/>
  <c r="KR289" i="3"/>
  <c r="KQ289" i="3"/>
  <c r="KP289" i="3"/>
  <c r="KO289" i="3"/>
  <c r="KR284" i="3"/>
  <c r="KQ284" i="3"/>
  <c r="KP284" i="3"/>
  <c r="KO284" i="3"/>
  <c r="KR279" i="3"/>
  <c r="KQ279" i="3"/>
  <c r="KP279" i="3"/>
  <c r="KO279" i="3"/>
  <c r="KR274" i="3"/>
  <c r="KQ274" i="3"/>
  <c r="KP274" i="3"/>
  <c r="KO274" i="3"/>
  <c r="KR269" i="3"/>
  <c r="KQ269" i="3"/>
  <c r="KP269" i="3"/>
  <c r="KO269" i="3"/>
  <c r="KR264" i="3"/>
  <c r="KQ264" i="3"/>
  <c r="KP264" i="3"/>
  <c r="KO264" i="3"/>
  <c r="KR259" i="3"/>
  <c r="KQ259" i="3"/>
  <c r="KP259" i="3"/>
  <c r="KO259" i="3"/>
  <c r="KR247" i="3"/>
  <c r="KR246" i="3" s="1"/>
  <c r="KQ247" i="3"/>
  <c r="KQ246" i="3" s="1"/>
  <c r="KP247" i="3"/>
  <c r="KP246" i="3" s="1"/>
  <c r="KO247" i="3"/>
  <c r="KR38" i="3"/>
  <c r="KR37" i="3" s="1"/>
  <c r="KQ38" i="3"/>
  <c r="KQ37" i="3" s="1"/>
  <c r="KP38" i="3"/>
  <c r="KP37" i="3" s="1"/>
  <c r="KO38" i="3"/>
  <c r="KR32" i="3"/>
  <c r="KQ32" i="3"/>
  <c r="KP32" i="3"/>
  <c r="KO32" i="3"/>
  <c r="JV416" i="3"/>
  <c r="JC416" i="3"/>
  <c r="JF416" i="3"/>
  <c r="HT393" i="3"/>
  <c r="HT392" i="3" s="1"/>
  <c r="HS393" i="3"/>
  <c r="HS392" i="3" s="1"/>
  <c r="HR393" i="3"/>
  <c r="HR392" i="3" s="1"/>
  <c r="HT386" i="3"/>
  <c r="HS386" i="3"/>
  <c r="HR386" i="3"/>
  <c r="HT363" i="3"/>
  <c r="HS363" i="3"/>
  <c r="HR363" i="3"/>
  <c r="HT298" i="3"/>
  <c r="HS298" i="3"/>
  <c r="HR298" i="3"/>
  <c r="HT289" i="3"/>
  <c r="HS289" i="3"/>
  <c r="HR289" i="3"/>
  <c r="HT284" i="3"/>
  <c r="HS284" i="3"/>
  <c r="HR284" i="3"/>
  <c r="HT279" i="3"/>
  <c r="HS279" i="3"/>
  <c r="HR279" i="3"/>
  <c r="HT274" i="3"/>
  <c r="HS274" i="3"/>
  <c r="HR274" i="3"/>
  <c r="HT269" i="3"/>
  <c r="HS269" i="3"/>
  <c r="HR269" i="3"/>
  <c r="HT264" i="3"/>
  <c r="HS264" i="3"/>
  <c r="HR264" i="3"/>
  <c r="HT259" i="3"/>
  <c r="HS259" i="3"/>
  <c r="HR259" i="3"/>
  <c r="HT247" i="3"/>
  <c r="HT246" i="3" s="1"/>
  <c r="HS247" i="3"/>
  <c r="HS246" i="3" s="1"/>
  <c r="HR247" i="3"/>
  <c r="HR246" i="3" s="1"/>
  <c r="HT38" i="3"/>
  <c r="HT37" i="3" s="1"/>
  <c r="HS38" i="3"/>
  <c r="HS37" i="3" s="1"/>
  <c r="HR38" i="3"/>
  <c r="HR37" i="3" s="1"/>
  <c r="HT32" i="3"/>
  <c r="HS32" i="3"/>
  <c r="HR32" i="3"/>
  <c r="HA393" i="3"/>
  <c r="HA392" i="3" s="1"/>
  <c r="GZ393" i="3"/>
  <c r="GZ392" i="3" s="1"/>
  <c r="GY393" i="3"/>
  <c r="GY392" i="3" s="1"/>
  <c r="GX393" i="3"/>
  <c r="HA386" i="3"/>
  <c r="GZ386" i="3"/>
  <c r="GY386" i="3"/>
  <c r="GX386" i="3"/>
  <c r="HA363" i="3"/>
  <c r="GZ363" i="3"/>
  <c r="GY363" i="3"/>
  <c r="GX363" i="3"/>
  <c r="HA357" i="3"/>
  <c r="GZ357" i="3"/>
  <c r="GY357" i="3"/>
  <c r="GX357" i="3"/>
  <c r="HA298" i="3"/>
  <c r="GZ298" i="3"/>
  <c r="GY298" i="3"/>
  <c r="GX298" i="3"/>
  <c r="HA289" i="3"/>
  <c r="GZ289" i="3"/>
  <c r="GY289" i="3"/>
  <c r="GX289" i="3"/>
  <c r="HA284" i="3"/>
  <c r="GZ284" i="3"/>
  <c r="GY284" i="3"/>
  <c r="GX284" i="3"/>
  <c r="HA279" i="3"/>
  <c r="GZ279" i="3"/>
  <c r="GY279" i="3"/>
  <c r="GX279" i="3"/>
  <c r="HA274" i="3"/>
  <c r="GZ274" i="3"/>
  <c r="GY274" i="3"/>
  <c r="GX274" i="3"/>
  <c r="HA269" i="3"/>
  <c r="GZ269" i="3"/>
  <c r="GY269" i="3"/>
  <c r="GX269" i="3"/>
  <c r="HA264" i="3"/>
  <c r="GZ264" i="3"/>
  <c r="GY264" i="3"/>
  <c r="GX264" i="3"/>
  <c r="HA259" i="3"/>
  <c r="GZ259" i="3"/>
  <c r="GY259" i="3"/>
  <c r="GX259" i="3"/>
  <c r="HA247" i="3"/>
  <c r="HA246" i="3" s="1"/>
  <c r="GZ247" i="3"/>
  <c r="GZ246" i="3" s="1"/>
  <c r="GY247" i="3"/>
  <c r="GY246" i="3" s="1"/>
  <c r="GX247" i="3"/>
  <c r="HA38" i="3"/>
  <c r="HA37" i="3" s="1"/>
  <c r="GZ38" i="3"/>
  <c r="GZ37" i="3" s="1"/>
  <c r="GY38" i="3"/>
  <c r="GY37" i="3" s="1"/>
  <c r="GX38" i="3"/>
  <c r="HA32" i="3"/>
  <c r="GZ32" i="3"/>
  <c r="GY32" i="3"/>
  <c r="GX32" i="3"/>
  <c r="GH393" i="3"/>
  <c r="GH392" i="3" s="1"/>
  <c r="GE393" i="3"/>
  <c r="GH386" i="3"/>
  <c r="GE386" i="3"/>
  <c r="GH363" i="3"/>
  <c r="GE363" i="3"/>
  <c r="GH357" i="3"/>
  <c r="GE357" i="3"/>
  <c r="GH298" i="3"/>
  <c r="GE298" i="3"/>
  <c r="GH289" i="3"/>
  <c r="GE289" i="3"/>
  <c r="GH284" i="3"/>
  <c r="GE284" i="3"/>
  <c r="GH279" i="3"/>
  <c r="GE279" i="3"/>
  <c r="GH274" i="3"/>
  <c r="GE274" i="3"/>
  <c r="GH269" i="3"/>
  <c r="GE269" i="3"/>
  <c r="GH264" i="3"/>
  <c r="GE264" i="3"/>
  <c r="GH259" i="3"/>
  <c r="GE259" i="3"/>
  <c r="GH247" i="3"/>
  <c r="GH246" i="3" s="1"/>
  <c r="GE247" i="3"/>
  <c r="GH38" i="3"/>
  <c r="GH37" i="3" s="1"/>
  <c r="GE38" i="3"/>
  <c r="GH32" i="3"/>
  <c r="GE32" i="3"/>
  <c r="FO393" i="3"/>
  <c r="FO392" i="3" s="1"/>
  <c r="FL393" i="3"/>
  <c r="FO386" i="3"/>
  <c r="FL386" i="3"/>
  <c r="FO363" i="3"/>
  <c r="FL363" i="3"/>
  <c r="FO357" i="3"/>
  <c r="FL357" i="3"/>
  <c r="FO298" i="3"/>
  <c r="FL298" i="3"/>
  <c r="FO289" i="3"/>
  <c r="FL289" i="3"/>
  <c r="FO284" i="3"/>
  <c r="FL284" i="3"/>
  <c r="FO279" i="3"/>
  <c r="FL279" i="3"/>
  <c r="FO274" i="3"/>
  <c r="FL274" i="3"/>
  <c r="FO269" i="3"/>
  <c r="FL269" i="3"/>
  <c r="FO264" i="3"/>
  <c r="FL264" i="3"/>
  <c r="FO259" i="3"/>
  <c r="FL259" i="3"/>
  <c r="FO247" i="3"/>
  <c r="FO246" i="3" s="1"/>
  <c r="FL247" i="3"/>
  <c r="FO38" i="3"/>
  <c r="FO37" i="3" s="1"/>
  <c r="FL38" i="3"/>
  <c r="FO32" i="3"/>
  <c r="FL32" i="3"/>
  <c r="EF109" i="3" l="1"/>
  <c r="EF230" i="3"/>
  <c r="FR101" i="3"/>
  <c r="FR218" i="3"/>
  <c r="FR344" i="3"/>
  <c r="GK230" i="3"/>
  <c r="EF115" i="3"/>
  <c r="EF235" i="3"/>
  <c r="FR225" i="3"/>
  <c r="GK115" i="3"/>
  <c r="GK235" i="3"/>
  <c r="GK109" i="3"/>
  <c r="FR20" i="3"/>
  <c r="FR104" i="3"/>
  <c r="MC253" i="3"/>
  <c r="EF101" i="3"/>
  <c r="EF218" i="3"/>
  <c r="EF344" i="3"/>
  <c r="FR92" i="3"/>
  <c r="FR120" i="3"/>
  <c r="GK101" i="3"/>
  <c r="GK218" i="3"/>
  <c r="GK344" i="3"/>
  <c r="MD253" i="3"/>
  <c r="EF20" i="3"/>
  <c r="EF104" i="3"/>
  <c r="EF225" i="3"/>
  <c r="EF351" i="3"/>
  <c r="FR97" i="3"/>
  <c r="FR178" i="3"/>
  <c r="FR293" i="3"/>
  <c r="GK20" i="3"/>
  <c r="GK104" i="3"/>
  <c r="GK225" i="3"/>
  <c r="GK351" i="3"/>
  <c r="FR351" i="3"/>
  <c r="MB253" i="3"/>
  <c r="EF97" i="3"/>
  <c r="EF178" i="3"/>
  <c r="EF293" i="3"/>
  <c r="FR115" i="3"/>
  <c r="FR235" i="3"/>
  <c r="GK97" i="3"/>
  <c r="GK178" i="3"/>
  <c r="GK293" i="3"/>
  <c r="MA253" i="3"/>
  <c r="EF92" i="3"/>
  <c r="EF120" i="3"/>
  <c r="FR109" i="3"/>
  <c r="FR230" i="3"/>
  <c r="GK92" i="3"/>
  <c r="GK120" i="3"/>
  <c r="GZ253" i="3"/>
  <c r="HT253" i="3"/>
  <c r="KR253" i="3"/>
  <c r="EF254" i="3"/>
  <c r="FR254" i="3"/>
  <c r="FL253" i="3"/>
  <c r="FO253" i="3"/>
  <c r="GK254" i="3"/>
  <c r="GE253" i="3"/>
  <c r="GH253" i="3"/>
  <c r="HA253" i="3"/>
  <c r="HQ253" i="3"/>
  <c r="KO253" i="3"/>
  <c r="GX253" i="3"/>
  <c r="HR253" i="3"/>
  <c r="KP253" i="3"/>
  <c r="GY253" i="3"/>
  <c r="HS253" i="3"/>
  <c r="KQ253" i="3"/>
  <c r="FR32" i="3"/>
  <c r="FR264" i="3"/>
  <c r="FR274" i="3"/>
  <c r="FR284" i="3"/>
  <c r="FR298" i="3"/>
  <c r="GK32" i="3"/>
  <c r="GK264" i="3"/>
  <c r="GK274" i="3"/>
  <c r="GK284" i="3"/>
  <c r="GK298" i="3"/>
  <c r="MG259" i="3"/>
  <c r="MG264" i="3"/>
  <c r="MG274" i="3"/>
  <c r="MG279" i="3"/>
  <c r="KU259" i="3"/>
  <c r="KU264" i="3"/>
  <c r="KU32" i="3"/>
  <c r="FR259" i="3"/>
  <c r="FR269" i="3"/>
  <c r="FR279" i="3"/>
  <c r="FR289" i="3"/>
  <c r="FR357" i="3"/>
  <c r="FR386" i="3"/>
  <c r="GK259" i="3"/>
  <c r="GK269" i="3"/>
  <c r="GK279" i="3"/>
  <c r="GK289" i="3"/>
  <c r="GK357" i="3"/>
  <c r="GK386" i="3"/>
  <c r="HD259" i="3"/>
  <c r="HD264" i="3"/>
  <c r="HD269" i="3"/>
  <c r="HD274" i="3"/>
  <c r="HD279" i="3"/>
  <c r="HD284" i="3"/>
  <c r="HD289" i="3"/>
  <c r="HD298" i="3"/>
  <c r="HD357" i="3"/>
  <c r="HD363" i="3"/>
  <c r="FR363" i="3"/>
  <c r="KU269" i="3"/>
  <c r="HW254" i="3"/>
  <c r="HW20" i="3"/>
  <c r="HW92" i="3"/>
  <c r="HW97" i="3"/>
  <c r="HW101" i="3"/>
  <c r="HW104" i="3"/>
  <c r="HW109" i="3"/>
  <c r="HW115" i="3"/>
  <c r="HW120" i="3"/>
  <c r="HW178" i="3"/>
  <c r="HW218" i="3"/>
  <c r="HW225" i="3"/>
  <c r="HW230" i="3"/>
  <c r="HW235" i="3"/>
  <c r="HW293" i="3"/>
  <c r="HW344" i="3"/>
  <c r="HW351" i="3"/>
  <c r="KU254" i="3"/>
  <c r="KU92" i="3"/>
  <c r="KU97" i="3"/>
  <c r="KU101" i="3"/>
  <c r="KU104" i="3"/>
  <c r="KU109" i="3"/>
  <c r="KU115" i="3"/>
  <c r="KU120" i="3"/>
  <c r="KU178" i="3"/>
  <c r="KU218" i="3"/>
  <c r="KU225" i="3"/>
  <c r="KU230" i="3"/>
  <c r="KU235" i="3"/>
  <c r="KU293" i="3"/>
  <c r="KU344" i="3"/>
  <c r="KU351" i="3"/>
  <c r="MG24" i="3"/>
  <c r="MG37" i="3"/>
  <c r="MG55" i="3"/>
  <c r="MG61" i="3"/>
  <c r="MG77" i="3"/>
  <c r="MG114" i="3"/>
  <c r="MG125" i="3"/>
  <c r="MG193" i="3"/>
  <c r="MG212" i="3"/>
  <c r="MG224" i="3"/>
  <c r="MG246" i="3"/>
  <c r="MG371" i="3"/>
  <c r="MG392" i="3"/>
  <c r="MG403" i="3"/>
  <c r="KU274" i="3"/>
  <c r="KU20" i="3"/>
  <c r="HD32" i="3"/>
  <c r="KU279" i="3"/>
  <c r="HD92" i="3"/>
  <c r="HD97" i="3"/>
  <c r="HD101" i="3"/>
  <c r="HD104" i="3"/>
  <c r="HD109" i="3"/>
  <c r="HD115" i="3"/>
  <c r="HD120" i="3"/>
  <c r="HD218" i="3"/>
  <c r="HD225" i="3"/>
  <c r="HD230" i="3"/>
  <c r="HD235" i="3"/>
  <c r="HD254" i="3"/>
  <c r="HD293" i="3"/>
  <c r="HD344" i="3"/>
  <c r="HD351" i="3"/>
  <c r="HD386" i="3"/>
  <c r="KU284" i="3"/>
  <c r="KU289" i="3"/>
  <c r="KU298" i="3"/>
  <c r="KO37" i="3"/>
  <c r="KU37" i="3" s="1"/>
  <c r="KU38" i="3"/>
  <c r="KO246" i="3"/>
  <c r="KU246" i="3" s="1"/>
  <c r="KU247" i="3"/>
  <c r="KU357" i="3"/>
  <c r="KU363" i="3"/>
  <c r="KU386" i="3"/>
  <c r="KO392" i="3"/>
  <c r="KU392" i="3" s="1"/>
  <c r="KU393" i="3"/>
  <c r="AH43" i="3"/>
  <c r="AN44" i="3"/>
  <c r="AI55" i="3"/>
  <c r="AO55" i="3" s="1"/>
  <c r="AO56" i="3"/>
  <c r="CN43" i="3"/>
  <c r="CT43" i="3" s="1"/>
  <c r="DZ43" i="3"/>
  <c r="EF43" i="3" s="1"/>
  <c r="EF44" i="3"/>
  <c r="FL43" i="3"/>
  <c r="FR43" i="3" s="1"/>
  <c r="FR44" i="3"/>
  <c r="GE43" i="3"/>
  <c r="GK43" i="3" s="1"/>
  <c r="GK44" i="3"/>
  <c r="HW386" i="3"/>
  <c r="HW279" i="3"/>
  <c r="HW259" i="3"/>
  <c r="HQ43" i="3"/>
  <c r="HW43" i="3" s="1"/>
  <c r="HW44" i="3"/>
  <c r="HQ55" i="3"/>
  <c r="HW55" i="3" s="1"/>
  <c r="HW56" i="3"/>
  <c r="HQ403" i="3"/>
  <c r="HW403" i="3" s="1"/>
  <c r="HW404" i="3"/>
  <c r="KO43" i="3"/>
  <c r="KU43" i="3" s="1"/>
  <c r="KU44" i="3"/>
  <c r="KO55" i="3"/>
  <c r="KU55" i="3" s="1"/>
  <c r="KU56" i="3"/>
  <c r="KO403" i="3"/>
  <c r="KU403" i="3" s="1"/>
  <c r="KU404" i="3"/>
  <c r="MT428" i="3"/>
  <c r="MZ183" i="3"/>
  <c r="MZ428" i="3" s="1"/>
  <c r="FL246" i="3"/>
  <c r="FR246" i="3" s="1"/>
  <c r="FR247" i="3"/>
  <c r="FL392" i="3"/>
  <c r="FR392" i="3" s="1"/>
  <c r="FR393" i="3"/>
  <c r="GE246" i="3"/>
  <c r="GK246" i="3" s="1"/>
  <c r="GK247" i="3"/>
  <c r="GK363" i="3"/>
  <c r="GE392" i="3"/>
  <c r="GK392" i="3" s="1"/>
  <c r="GK393" i="3"/>
  <c r="GX37" i="3"/>
  <c r="HD37" i="3" s="1"/>
  <c r="HD38" i="3"/>
  <c r="GX246" i="3"/>
  <c r="HD246" i="3" s="1"/>
  <c r="HD247" i="3"/>
  <c r="GX392" i="3"/>
  <c r="HD392" i="3" s="1"/>
  <c r="HD393" i="3"/>
  <c r="AH55" i="3"/>
  <c r="AN56" i="3"/>
  <c r="AO92" i="3"/>
  <c r="AO101" i="3"/>
  <c r="CN427" i="3"/>
  <c r="CT427" i="3"/>
  <c r="DZ55" i="3"/>
  <c r="EF55" i="3" s="1"/>
  <c r="EF56" i="3"/>
  <c r="FL55" i="3"/>
  <c r="FR55" i="3" s="1"/>
  <c r="FR56" i="3"/>
  <c r="GE55" i="3"/>
  <c r="GK55" i="3" s="1"/>
  <c r="GK56" i="3"/>
  <c r="HW363" i="3"/>
  <c r="HW298" i="3"/>
  <c r="HW274" i="3"/>
  <c r="HQ246" i="3"/>
  <c r="HW246" i="3" s="1"/>
  <c r="HW247" i="3"/>
  <c r="MT429" i="3"/>
  <c r="MZ187" i="3"/>
  <c r="MZ429" i="3" s="1"/>
  <c r="AN92" i="3"/>
  <c r="AN101" i="3"/>
  <c r="DZ403" i="3"/>
  <c r="EF403" i="3" s="1"/>
  <c r="EF404" i="3"/>
  <c r="FL403" i="3"/>
  <c r="FR403" i="3" s="1"/>
  <c r="FR404" i="3"/>
  <c r="GE403" i="3"/>
  <c r="GK403" i="3" s="1"/>
  <c r="GK404" i="3"/>
  <c r="HW357" i="3"/>
  <c r="HW289" i="3"/>
  <c r="HW269" i="3"/>
  <c r="HQ37" i="3"/>
  <c r="HW37" i="3" s="1"/>
  <c r="HW38" i="3"/>
  <c r="MT430" i="3"/>
  <c r="MZ190" i="3"/>
  <c r="MZ430" i="3" s="1"/>
  <c r="FL37" i="3"/>
  <c r="FR37" i="3" s="1"/>
  <c r="FR38" i="3"/>
  <c r="GE37" i="3"/>
  <c r="GK37" i="3" s="1"/>
  <c r="GK38" i="3"/>
  <c r="AO20" i="3"/>
  <c r="AI43" i="3"/>
  <c r="AO43" i="3" s="1"/>
  <c r="AO44" i="3"/>
  <c r="HD20" i="3"/>
  <c r="GX43" i="3"/>
  <c r="HD43" i="3" s="1"/>
  <c r="HD44" i="3"/>
  <c r="GX55" i="3"/>
  <c r="HD55" i="3" s="1"/>
  <c r="HD56" i="3"/>
  <c r="GX427" i="3"/>
  <c r="HD178" i="3"/>
  <c r="HD427" i="3" s="1"/>
  <c r="GX403" i="3"/>
  <c r="HD403" i="3" s="1"/>
  <c r="HD404" i="3"/>
  <c r="HQ392" i="3"/>
  <c r="HW392" i="3" s="1"/>
  <c r="HW393" i="3"/>
  <c r="HW284" i="3"/>
  <c r="HW264" i="3"/>
  <c r="HW32" i="3"/>
  <c r="MZ303" i="3"/>
  <c r="MT254" i="3"/>
  <c r="DM254" i="3"/>
  <c r="MW254" i="3"/>
  <c r="GZ114" i="3"/>
  <c r="HT224" i="3"/>
  <c r="KQ224" i="3"/>
  <c r="EU224" i="3"/>
  <c r="ET224" i="3"/>
  <c r="HQ224" i="3"/>
  <c r="ER224" i="3"/>
  <c r="EC224" i="3"/>
  <c r="EV224" i="3"/>
  <c r="KR224" i="3"/>
  <c r="CN403" i="3"/>
  <c r="CT403" i="3" s="1"/>
  <c r="DM178" i="3"/>
  <c r="HS224" i="3"/>
  <c r="FL224" i="3"/>
  <c r="GE224" i="3"/>
  <c r="HR224" i="3"/>
  <c r="KO224" i="3"/>
  <c r="DM225" i="3"/>
  <c r="DM224" i="3" s="1"/>
  <c r="DJ224" i="3"/>
  <c r="CN224" i="3"/>
  <c r="CT224" i="3" s="1"/>
  <c r="DZ224" i="3"/>
  <c r="ES224" i="3"/>
  <c r="GH224" i="3"/>
  <c r="KP224" i="3"/>
  <c r="EY92" i="3"/>
  <c r="HS114" i="3"/>
  <c r="EY101" i="3"/>
  <c r="EY218" i="3"/>
  <c r="EY55" i="3"/>
  <c r="GY114" i="3"/>
  <c r="GY224" i="3"/>
  <c r="EY120" i="3"/>
  <c r="EY344" i="3"/>
  <c r="EY293" i="3"/>
  <c r="EY104" i="3"/>
  <c r="EY351" i="3"/>
  <c r="EY109" i="3"/>
  <c r="EY254" i="3"/>
  <c r="EY97" i="3"/>
  <c r="EY115" i="3"/>
  <c r="EY225" i="3"/>
  <c r="CN55" i="3"/>
  <c r="CT55" i="3" s="1"/>
  <c r="DM404" i="3"/>
  <c r="DM403" i="3" s="1"/>
  <c r="BE414" i="3"/>
  <c r="W7" i="10" s="1"/>
  <c r="DM44" i="3"/>
  <c r="DM43" i="3" s="1"/>
  <c r="DJ55" i="3"/>
  <c r="DM55" i="3" s="1"/>
  <c r="DM56" i="3"/>
  <c r="MW104" i="3"/>
  <c r="DM104" i="3"/>
  <c r="MT178" i="3"/>
  <c r="AI77" i="3"/>
  <c r="MT92" i="3"/>
  <c r="MT97" i="3"/>
  <c r="MT101" i="3"/>
  <c r="MW293" i="3"/>
  <c r="MT109" i="3"/>
  <c r="MT218" i="3"/>
  <c r="MT293" i="3"/>
  <c r="MW115" i="3"/>
  <c r="MW225" i="3"/>
  <c r="MW20" i="3"/>
  <c r="MT104" i="3"/>
  <c r="MT235" i="3"/>
  <c r="MW109" i="3"/>
  <c r="MW218" i="3"/>
  <c r="MW351" i="3"/>
  <c r="MW92" i="3"/>
  <c r="MW97" i="3"/>
  <c r="MW101" i="3"/>
  <c r="MT115" i="3"/>
  <c r="MT225" i="3"/>
  <c r="MT344" i="3"/>
  <c r="MW120" i="3"/>
  <c r="MW230" i="3"/>
  <c r="MT20" i="3"/>
  <c r="MT120" i="3"/>
  <c r="MT230" i="3"/>
  <c r="MT351" i="3"/>
  <c r="MZ351" i="3" s="1"/>
  <c r="MW178" i="3"/>
  <c r="MW427" i="3" s="1"/>
  <c r="MW235" i="3"/>
  <c r="MW344" i="3"/>
  <c r="MW56" i="3"/>
  <c r="MW404" i="3"/>
  <c r="MT56" i="3"/>
  <c r="MW44" i="3"/>
  <c r="MT44" i="3"/>
  <c r="MT404" i="3"/>
  <c r="KQ25" i="3"/>
  <c r="KQ24" i="3" s="1"/>
  <c r="KQ62" i="3"/>
  <c r="KQ61" i="3" s="1"/>
  <c r="KQ78" i="3"/>
  <c r="KQ77" i="3" s="1"/>
  <c r="KO126" i="3"/>
  <c r="KO194" i="3"/>
  <c r="KO199" i="3"/>
  <c r="KQ213" i="3"/>
  <c r="KQ212" i="3" s="1"/>
  <c r="KO335" i="3"/>
  <c r="KO372" i="3"/>
  <c r="KR114" i="3"/>
  <c r="KQ114" i="3"/>
  <c r="KR25" i="3"/>
  <c r="KR24" i="3" s="1"/>
  <c r="KR62" i="3"/>
  <c r="KR61" i="3" s="1"/>
  <c r="KR78" i="3"/>
  <c r="KR77" i="3" s="1"/>
  <c r="KP126" i="3"/>
  <c r="KP125" i="3" s="1"/>
  <c r="KP194" i="3"/>
  <c r="KP199" i="3"/>
  <c r="KR213" i="3"/>
  <c r="KR212" i="3" s="1"/>
  <c r="KP335" i="3"/>
  <c r="KP334" i="3" s="1"/>
  <c r="KP372" i="3"/>
  <c r="KP371" i="3" s="1"/>
  <c r="KP114" i="3"/>
  <c r="HR25" i="3"/>
  <c r="HR24" i="3" s="1"/>
  <c r="HR62" i="3"/>
  <c r="HR61" i="3" s="1"/>
  <c r="KO114" i="3"/>
  <c r="KO25" i="3"/>
  <c r="KO62" i="3"/>
  <c r="KO78" i="3"/>
  <c r="KQ126" i="3"/>
  <c r="KQ125" i="3" s="1"/>
  <c r="KQ194" i="3"/>
  <c r="KQ199" i="3"/>
  <c r="KO213" i="3"/>
  <c r="KQ335" i="3"/>
  <c r="KQ334" i="3" s="1"/>
  <c r="KQ372" i="3"/>
  <c r="KQ371" i="3" s="1"/>
  <c r="KP25" i="3"/>
  <c r="KP24" i="3" s="1"/>
  <c r="KP62" i="3"/>
  <c r="KP61" i="3" s="1"/>
  <c r="KP78" i="3"/>
  <c r="KP77" i="3" s="1"/>
  <c r="KR126" i="3"/>
  <c r="KR125" i="3" s="1"/>
  <c r="KR194" i="3"/>
  <c r="KR199" i="3"/>
  <c r="KP213" i="3"/>
  <c r="KP212" i="3" s="1"/>
  <c r="KR335" i="3"/>
  <c r="KR334" i="3" s="1"/>
  <c r="KR372" i="3"/>
  <c r="KR371" i="3" s="1"/>
  <c r="HQ62" i="3"/>
  <c r="HQ25" i="3"/>
  <c r="HT114" i="3"/>
  <c r="HR114" i="3"/>
  <c r="HQ114" i="3"/>
  <c r="GX25" i="3"/>
  <c r="GX62" i="3"/>
  <c r="GX78" i="3"/>
  <c r="GZ126" i="3"/>
  <c r="GZ425" i="3" s="1"/>
  <c r="GZ194" i="3"/>
  <c r="GZ199" i="3"/>
  <c r="GZ335" i="3"/>
  <c r="GZ334" i="3" s="1"/>
  <c r="HT78" i="3"/>
  <c r="HT77" i="3" s="1"/>
  <c r="HS199" i="3"/>
  <c r="HT213" i="3"/>
  <c r="HT212" i="3" s="1"/>
  <c r="HS372" i="3"/>
  <c r="HS371" i="3" s="1"/>
  <c r="HS78" i="3"/>
  <c r="HS77" i="3" s="1"/>
  <c r="HT126" i="3"/>
  <c r="HT125" i="3" s="1"/>
  <c r="HT194" i="3"/>
  <c r="HR199" i="3"/>
  <c r="HS213" i="3"/>
  <c r="HS212" i="3" s="1"/>
  <c r="HT335" i="3"/>
  <c r="HT334" i="3" s="1"/>
  <c r="HR372" i="3"/>
  <c r="HR371" i="3" s="1"/>
  <c r="HQ335" i="3"/>
  <c r="HQ194" i="3"/>
  <c r="HQ126" i="3"/>
  <c r="HS25" i="3"/>
  <c r="HS24" i="3" s="1"/>
  <c r="HS62" i="3"/>
  <c r="HS61" i="3" s="1"/>
  <c r="HR126" i="3"/>
  <c r="HR125" i="3" s="1"/>
  <c r="HR194" i="3"/>
  <c r="HT199" i="3"/>
  <c r="HR335" i="3"/>
  <c r="HR334" i="3" s="1"/>
  <c r="HT372" i="3"/>
  <c r="HT371" i="3" s="1"/>
  <c r="HQ372" i="3"/>
  <c r="HQ199" i="3"/>
  <c r="HT25" i="3"/>
  <c r="HT24" i="3" s="1"/>
  <c r="HT62" i="3"/>
  <c r="HT61" i="3" s="1"/>
  <c r="HR78" i="3"/>
  <c r="HR77" i="3" s="1"/>
  <c r="HS126" i="3"/>
  <c r="HS125" i="3" s="1"/>
  <c r="HS194" i="3"/>
  <c r="HR213" i="3"/>
  <c r="HR212" i="3" s="1"/>
  <c r="HS335" i="3"/>
  <c r="HS334" i="3" s="1"/>
  <c r="HQ213" i="3"/>
  <c r="HQ78" i="3"/>
  <c r="GZ372" i="3"/>
  <c r="GZ371" i="3" s="1"/>
  <c r="FO194" i="3"/>
  <c r="FO199" i="3"/>
  <c r="FO126" i="3"/>
  <c r="FO125" i="3" s="1"/>
  <c r="FO335" i="3"/>
  <c r="FO334" i="3" s="1"/>
  <c r="FO372" i="3"/>
  <c r="FO371" i="3" s="1"/>
  <c r="GY25" i="3"/>
  <c r="GY24" i="3" s="1"/>
  <c r="GY62" i="3"/>
  <c r="GY61" i="3" s="1"/>
  <c r="GY78" i="3"/>
  <c r="GY77" i="3" s="1"/>
  <c r="HA126" i="3"/>
  <c r="HA425" i="3" s="1"/>
  <c r="HA194" i="3"/>
  <c r="HA199" i="3"/>
  <c r="GY212" i="3"/>
  <c r="HA335" i="3"/>
  <c r="HA334" i="3" s="1"/>
  <c r="HA372" i="3"/>
  <c r="HA371" i="3" s="1"/>
  <c r="FL335" i="3"/>
  <c r="GE25" i="3"/>
  <c r="GE62" i="3"/>
  <c r="GE213" i="3"/>
  <c r="HA62" i="3"/>
  <c r="HA61" i="3" s="1"/>
  <c r="HA78" i="3"/>
  <c r="HA77" i="3" s="1"/>
  <c r="GY126" i="3"/>
  <c r="GY425" i="3" s="1"/>
  <c r="GZ25" i="3"/>
  <c r="GZ24" i="3" s="1"/>
  <c r="GZ62" i="3"/>
  <c r="GZ61" i="3" s="1"/>
  <c r="GZ78" i="3"/>
  <c r="GZ77" i="3" s="1"/>
  <c r="GX126" i="3"/>
  <c r="GX194" i="3"/>
  <c r="GX199" i="3"/>
  <c r="GZ212" i="3"/>
  <c r="GX335" i="3"/>
  <c r="GX372" i="3"/>
  <c r="GZ224" i="3"/>
  <c r="GY194" i="3"/>
  <c r="GX114" i="3"/>
  <c r="HA25" i="3"/>
  <c r="HA24" i="3" s="1"/>
  <c r="GY199" i="3"/>
  <c r="HA212" i="3"/>
  <c r="GY335" i="3"/>
  <c r="GY334" i="3" s="1"/>
  <c r="GY372" i="3"/>
  <c r="GY371" i="3" s="1"/>
  <c r="HA224" i="3"/>
  <c r="GX224" i="3"/>
  <c r="HA114" i="3"/>
  <c r="GH126" i="3"/>
  <c r="GH125" i="3" s="1"/>
  <c r="GH194" i="3"/>
  <c r="GH199" i="3"/>
  <c r="GH335" i="3"/>
  <c r="GH334" i="3" s="1"/>
  <c r="GH372" i="3"/>
  <c r="GH371" i="3" s="1"/>
  <c r="GE126" i="3"/>
  <c r="GE194" i="3"/>
  <c r="GE199" i="3"/>
  <c r="GE335" i="3"/>
  <c r="GE114" i="3"/>
  <c r="GH114" i="3"/>
  <c r="GH25" i="3"/>
  <c r="GH24" i="3" s="1"/>
  <c r="GE372" i="3"/>
  <c r="GH62" i="3"/>
  <c r="GH61" i="3" s="1"/>
  <c r="GH78" i="3"/>
  <c r="GH77" i="3" s="1"/>
  <c r="GH213" i="3"/>
  <c r="GH212" i="3" s="1"/>
  <c r="GE78" i="3"/>
  <c r="FO224" i="3"/>
  <c r="FO62" i="3"/>
  <c r="FO61" i="3" s="1"/>
  <c r="FL25" i="3"/>
  <c r="FL213" i="3"/>
  <c r="EX351" i="3"/>
  <c r="EX235" i="3"/>
  <c r="EX178" i="3"/>
  <c r="EX104" i="3"/>
  <c r="FL372" i="3"/>
  <c r="FO25" i="3"/>
  <c r="FO24" i="3" s="1"/>
  <c r="FO78" i="3"/>
  <c r="FO77" i="3" s="1"/>
  <c r="FO213" i="3"/>
  <c r="FO212" i="3" s="1"/>
  <c r="FO114" i="3"/>
  <c r="FL126" i="3"/>
  <c r="FL194" i="3"/>
  <c r="FL62" i="3"/>
  <c r="FL199" i="3"/>
  <c r="FL78" i="3"/>
  <c r="EV114" i="3"/>
  <c r="FL114" i="3"/>
  <c r="EX344" i="3"/>
  <c r="EX120" i="3"/>
  <c r="EX92" i="3"/>
  <c r="EX254" i="3"/>
  <c r="EX293" i="3"/>
  <c r="EX230" i="3"/>
  <c r="EY235" i="3"/>
  <c r="EX109" i="3"/>
  <c r="EY56" i="3"/>
  <c r="EY20" i="3"/>
  <c r="EX404" i="3"/>
  <c r="EX403" i="3" s="1"/>
  <c r="EX218" i="3"/>
  <c r="EY44" i="3"/>
  <c r="EY43" i="3" s="1"/>
  <c r="EY404" i="3"/>
  <c r="EY403" i="3" s="1"/>
  <c r="EX225" i="3"/>
  <c r="ER114" i="3"/>
  <c r="EX115" i="3"/>
  <c r="EY230" i="3"/>
  <c r="EX44" i="3"/>
  <c r="EX43" i="3" s="1"/>
  <c r="EX20" i="3"/>
  <c r="EX101" i="3"/>
  <c r="EX97" i="3"/>
  <c r="EX55" i="3"/>
  <c r="ES114" i="3"/>
  <c r="EU114" i="3"/>
  <c r="EY178" i="3"/>
  <c r="EX56" i="3"/>
  <c r="ET114" i="3"/>
  <c r="EC114" i="3"/>
  <c r="DZ114" i="3"/>
  <c r="CN114" i="3"/>
  <c r="CT114" i="3" s="1"/>
  <c r="DJ114" i="3"/>
  <c r="DM114" i="3" s="1"/>
  <c r="EV393" i="3"/>
  <c r="EV392" i="3" s="1"/>
  <c r="EU393" i="3"/>
  <c r="EU392" i="3" s="1"/>
  <c r="ET393" i="3"/>
  <c r="ET392" i="3" s="1"/>
  <c r="ES393" i="3"/>
  <c r="ER393" i="3"/>
  <c r="EV386" i="3"/>
  <c r="EU386" i="3"/>
  <c r="ET386" i="3"/>
  <c r="ES386" i="3"/>
  <c r="ER386" i="3"/>
  <c r="EV363" i="3"/>
  <c r="EU363" i="3"/>
  <c r="ET363" i="3"/>
  <c r="ES363" i="3"/>
  <c r="ER363" i="3"/>
  <c r="EV357" i="3"/>
  <c r="EU357" i="3"/>
  <c r="ET357" i="3"/>
  <c r="ES357" i="3"/>
  <c r="ER357" i="3"/>
  <c r="EV298" i="3"/>
  <c r="EU298" i="3"/>
  <c r="ET298" i="3"/>
  <c r="ES298" i="3"/>
  <c r="ER298" i="3"/>
  <c r="EV289" i="3"/>
  <c r="EU289" i="3"/>
  <c r="ET289" i="3"/>
  <c r="ES289" i="3"/>
  <c r="ER289" i="3"/>
  <c r="EV284" i="3"/>
  <c r="EU284" i="3"/>
  <c r="ET284" i="3"/>
  <c r="ES284" i="3"/>
  <c r="ER284" i="3"/>
  <c r="EV279" i="3"/>
  <c r="EU279" i="3"/>
  <c r="ET279" i="3"/>
  <c r="ES279" i="3"/>
  <c r="ER279" i="3"/>
  <c r="EV274" i="3"/>
  <c r="EU274" i="3"/>
  <c r="ET274" i="3"/>
  <c r="ES274" i="3"/>
  <c r="ER274" i="3"/>
  <c r="EV269" i="3"/>
  <c r="EU269" i="3"/>
  <c r="ET269" i="3"/>
  <c r="ES269" i="3"/>
  <c r="ER269" i="3"/>
  <c r="EV264" i="3"/>
  <c r="EU264" i="3"/>
  <c r="ET264" i="3"/>
  <c r="ES264" i="3"/>
  <c r="ER264" i="3"/>
  <c r="EV259" i="3"/>
  <c r="EU259" i="3"/>
  <c r="ET259" i="3"/>
  <c r="ES259" i="3"/>
  <c r="ER259" i="3"/>
  <c r="EV247" i="3"/>
  <c r="EV246" i="3" s="1"/>
  <c r="EU247" i="3"/>
  <c r="EU246" i="3" s="1"/>
  <c r="ET247" i="3"/>
  <c r="ES247" i="3"/>
  <c r="ER247" i="3"/>
  <c r="EV38" i="3"/>
  <c r="EV37" i="3" s="1"/>
  <c r="EU38" i="3"/>
  <c r="EU37" i="3" s="1"/>
  <c r="ET38" i="3"/>
  <c r="ET37" i="3" s="1"/>
  <c r="ES38" i="3"/>
  <c r="ER38" i="3"/>
  <c r="ER37" i="3" s="1"/>
  <c r="EV32" i="3"/>
  <c r="EU32" i="3"/>
  <c r="ET32" i="3"/>
  <c r="ES32" i="3"/>
  <c r="ER32" i="3"/>
  <c r="EC393" i="3"/>
  <c r="EC392" i="3" s="1"/>
  <c r="DZ393" i="3"/>
  <c r="EC386" i="3"/>
  <c r="DZ386" i="3"/>
  <c r="EC363" i="3"/>
  <c r="DZ363" i="3"/>
  <c r="EC357" i="3"/>
  <c r="DZ357" i="3"/>
  <c r="EC298" i="3"/>
  <c r="DZ298" i="3"/>
  <c r="EC289" i="3"/>
  <c r="DZ289" i="3"/>
  <c r="EC284" i="3"/>
  <c r="DZ284" i="3"/>
  <c r="EC279" i="3"/>
  <c r="DZ279" i="3"/>
  <c r="EC274" i="3"/>
  <c r="DZ274" i="3"/>
  <c r="EC269" i="3"/>
  <c r="DZ269" i="3"/>
  <c r="EC264" i="3"/>
  <c r="DZ264" i="3"/>
  <c r="EC259" i="3"/>
  <c r="DZ259" i="3"/>
  <c r="EC247" i="3"/>
  <c r="EC246" i="3" s="1"/>
  <c r="DZ247" i="3"/>
  <c r="EC38" i="3"/>
  <c r="EC37" i="3" s="1"/>
  <c r="DZ38" i="3"/>
  <c r="EC32" i="3"/>
  <c r="EC24" i="3" s="1"/>
  <c r="DZ32" i="3"/>
  <c r="DJ393" i="3"/>
  <c r="DM393" i="3" s="1"/>
  <c r="DJ386" i="3"/>
  <c r="DM386" i="3" s="1"/>
  <c r="DJ363" i="3"/>
  <c r="DM363" i="3" s="1"/>
  <c r="DJ357" i="3"/>
  <c r="DM357" i="3" s="1"/>
  <c r="DJ298" i="3"/>
  <c r="DM298" i="3" s="1"/>
  <c r="DJ289" i="3"/>
  <c r="DM289" i="3" s="1"/>
  <c r="DJ284" i="3"/>
  <c r="DM284" i="3" s="1"/>
  <c r="DJ279" i="3"/>
  <c r="DM279" i="3" s="1"/>
  <c r="DJ274" i="3"/>
  <c r="DM274" i="3" s="1"/>
  <c r="DJ269" i="3"/>
  <c r="DJ264" i="3"/>
  <c r="DJ259" i="3"/>
  <c r="DM259" i="3" s="1"/>
  <c r="DJ247" i="3"/>
  <c r="DJ38" i="3"/>
  <c r="DJ32" i="3"/>
  <c r="DM32" i="3" s="1"/>
  <c r="CN393" i="3"/>
  <c r="CT393" i="3" s="1"/>
  <c r="CN386" i="3"/>
  <c r="CT386" i="3" s="1"/>
  <c r="CN363" i="3"/>
  <c r="CT363" i="3" s="1"/>
  <c r="CP298" i="3"/>
  <c r="CO298" i="3"/>
  <c r="CN298" i="3"/>
  <c r="CT298" i="3" s="1"/>
  <c r="CP289" i="3"/>
  <c r="CO289" i="3"/>
  <c r="CN289" i="3"/>
  <c r="CT289" i="3" s="1"/>
  <c r="CP284" i="3"/>
  <c r="CO284" i="3"/>
  <c r="CN284" i="3"/>
  <c r="CT284" i="3" s="1"/>
  <c r="CP279" i="3"/>
  <c r="CO279" i="3"/>
  <c r="CN279" i="3"/>
  <c r="CT279" i="3" s="1"/>
  <c r="CP274" i="3"/>
  <c r="CO274" i="3"/>
  <c r="CN274" i="3"/>
  <c r="CT274" i="3" s="1"/>
  <c r="CP269" i="3"/>
  <c r="CO269" i="3"/>
  <c r="CN269" i="3"/>
  <c r="CT269" i="3" s="1"/>
  <c r="CN264" i="3"/>
  <c r="CT264" i="3" s="1"/>
  <c r="CP259" i="3"/>
  <c r="CO259" i="3"/>
  <c r="CN259" i="3"/>
  <c r="CT259" i="3" s="1"/>
  <c r="CP247" i="3"/>
  <c r="CP246" i="3" s="1"/>
  <c r="CO247" i="3"/>
  <c r="CO246" i="3" s="1"/>
  <c r="CN247" i="3"/>
  <c r="CT247" i="3" s="1"/>
  <c r="CP38" i="3"/>
  <c r="CP37" i="3" s="1"/>
  <c r="CO38" i="3"/>
  <c r="CO37" i="3" s="1"/>
  <c r="CN38" i="3"/>
  <c r="CT38" i="3" s="1"/>
  <c r="BD32" i="3"/>
  <c r="BC32" i="3"/>
  <c r="AL32" i="3"/>
  <c r="AK32" i="3"/>
  <c r="AJ32" i="3"/>
  <c r="AI32" i="3"/>
  <c r="AH32" i="3"/>
  <c r="MZ404" i="3" l="1"/>
  <c r="EC253" i="3"/>
  <c r="HW224" i="3"/>
  <c r="DZ253" i="3"/>
  <c r="CP253" i="3"/>
  <c r="EU253" i="3"/>
  <c r="ES253" i="3"/>
  <c r="CO253" i="3"/>
  <c r="ET253" i="3"/>
  <c r="ER253" i="3"/>
  <c r="EV253" i="3"/>
  <c r="HD253" i="3"/>
  <c r="MG253" i="3"/>
  <c r="FR253" i="3"/>
  <c r="KU253" i="3"/>
  <c r="GK253" i="3"/>
  <c r="HW253" i="3"/>
  <c r="CN253" i="3"/>
  <c r="CT253" i="3" s="1"/>
  <c r="EF32" i="3"/>
  <c r="EF247" i="3"/>
  <c r="EF264" i="3"/>
  <c r="EF274" i="3"/>
  <c r="FR199" i="3"/>
  <c r="EF38" i="3"/>
  <c r="EF259" i="3"/>
  <c r="EF269" i="3"/>
  <c r="EF279" i="3"/>
  <c r="EF289" i="3"/>
  <c r="FR194" i="3"/>
  <c r="AO32" i="3"/>
  <c r="GK114" i="3"/>
  <c r="HD199" i="3"/>
  <c r="KU114" i="3"/>
  <c r="MZ56" i="3"/>
  <c r="MZ20" i="3"/>
  <c r="EF114" i="3"/>
  <c r="FR62" i="3"/>
  <c r="EF284" i="3"/>
  <c r="GK194" i="3"/>
  <c r="HW194" i="3"/>
  <c r="HW114" i="3"/>
  <c r="MZ225" i="3"/>
  <c r="EF298" i="3"/>
  <c r="EF363" i="3"/>
  <c r="EF393" i="3"/>
  <c r="MZ254" i="3"/>
  <c r="MZ120" i="3"/>
  <c r="EF224" i="3"/>
  <c r="MZ44" i="3"/>
  <c r="MZ230" i="3"/>
  <c r="FR114" i="3"/>
  <c r="GK199" i="3"/>
  <c r="EF357" i="3"/>
  <c r="EF386" i="3"/>
  <c r="MZ115" i="3"/>
  <c r="MZ104" i="3"/>
  <c r="KU224" i="3"/>
  <c r="HW199" i="3"/>
  <c r="FR78" i="3"/>
  <c r="HD224" i="3"/>
  <c r="MZ293" i="3"/>
  <c r="FL371" i="3"/>
  <c r="FR371" i="3" s="1"/>
  <c r="FR372" i="3"/>
  <c r="GE334" i="3"/>
  <c r="GK334" i="3" s="1"/>
  <c r="GK335" i="3"/>
  <c r="HD114" i="3"/>
  <c r="GX334" i="3"/>
  <c r="HD334" i="3" s="1"/>
  <c r="HD335" i="3"/>
  <c r="GX425" i="3"/>
  <c r="HD126" i="3"/>
  <c r="HD425" i="3" s="1"/>
  <c r="GE212" i="3"/>
  <c r="GK212" i="3" s="1"/>
  <c r="GK213" i="3"/>
  <c r="FL334" i="3"/>
  <c r="FR334" i="3" s="1"/>
  <c r="FR335" i="3"/>
  <c r="HQ371" i="3"/>
  <c r="HW371" i="3" s="1"/>
  <c r="HW372" i="3"/>
  <c r="GX61" i="3"/>
  <c r="HD61" i="3" s="1"/>
  <c r="HD62" i="3"/>
  <c r="HQ61" i="3"/>
  <c r="HW61" i="3" s="1"/>
  <c r="HW62" i="3"/>
  <c r="KO61" i="3"/>
  <c r="KU61" i="3" s="1"/>
  <c r="KU62" i="3"/>
  <c r="MZ101" i="3"/>
  <c r="GK224" i="3"/>
  <c r="AN32" i="3"/>
  <c r="FL125" i="3"/>
  <c r="FR125" i="3" s="1"/>
  <c r="FR126" i="3"/>
  <c r="FL212" i="3"/>
  <c r="FR212" i="3" s="1"/>
  <c r="FR213" i="3"/>
  <c r="GE61" i="3"/>
  <c r="GK61" i="3" s="1"/>
  <c r="GK62" i="3"/>
  <c r="HQ77" i="3"/>
  <c r="HW77" i="3" s="1"/>
  <c r="HW78" i="3"/>
  <c r="HQ125" i="3"/>
  <c r="HW125" i="3" s="1"/>
  <c r="HW126" i="3"/>
  <c r="GX24" i="3"/>
  <c r="HD24" i="3" s="1"/>
  <c r="HD25" i="3"/>
  <c r="KO24" i="3"/>
  <c r="KU24" i="3" s="1"/>
  <c r="KU25" i="3"/>
  <c r="KU199" i="3"/>
  <c r="MZ218" i="3"/>
  <c r="MZ97" i="3"/>
  <c r="MT427" i="3"/>
  <c r="MZ178" i="3"/>
  <c r="MZ427" i="3" s="1"/>
  <c r="FR224" i="3"/>
  <c r="AN43" i="3"/>
  <c r="FL24" i="3"/>
  <c r="FR24" i="3" s="1"/>
  <c r="FR25" i="3"/>
  <c r="GE77" i="3"/>
  <c r="GK77" i="3" s="1"/>
  <c r="GK78" i="3"/>
  <c r="GE371" i="3"/>
  <c r="GK371" i="3" s="1"/>
  <c r="GK372" i="3"/>
  <c r="GE24" i="3"/>
  <c r="GK24" i="3" s="1"/>
  <c r="GK25" i="3"/>
  <c r="HQ212" i="3"/>
  <c r="HW212" i="3" s="1"/>
  <c r="HW213" i="3"/>
  <c r="KO371" i="3"/>
  <c r="KU371" i="3" s="1"/>
  <c r="KU372" i="3"/>
  <c r="KU194" i="3"/>
  <c r="MZ344" i="3"/>
  <c r="MZ109" i="3"/>
  <c r="MZ92" i="3"/>
  <c r="GE125" i="3"/>
  <c r="GK125" i="3" s="1"/>
  <c r="GK126" i="3"/>
  <c r="GX371" i="3"/>
  <c r="HD371" i="3" s="1"/>
  <c r="HD372" i="3"/>
  <c r="HD194" i="3"/>
  <c r="HQ334" i="3"/>
  <c r="HW334" i="3" s="1"/>
  <c r="HW335" i="3"/>
  <c r="GX212" i="3"/>
  <c r="HD212" i="3" s="1"/>
  <c r="HD213" i="3"/>
  <c r="GX77" i="3"/>
  <c r="HD77" i="3" s="1"/>
  <c r="HD78" i="3"/>
  <c r="HQ24" i="3"/>
  <c r="HW24" i="3" s="1"/>
  <c r="HW25" i="3"/>
  <c r="KO212" i="3"/>
  <c r="KU212" i="3" s="1"/>
  <c r="KU213" i="3"/>
  <c r="KO77" i="3"/>
  <c r="KU77" i="3" s="1"/>
  <c r="KU78" i="3"/>
  <c r="KO334" i="3"/>
  <c r="KU334" i="3" s="1"/>
  <c r="KU335" i="3"/>
  <c r="KO125" i="3"/>
  <c r="KU125" i="3" s="1"/>
  <c r="KU126" i="3"/>
  <c r="MZ235" i="3"/>
  <c r="AN55" i="3"/>
  <c r="DM264" i="3"/>
  <c r="MW264" i="3"/>
  <c r="MT269" i="3"/>
  <c r="DM269" i="3"/>
  <c r="MW269" i="3"/>
  <c r="GY125" i="3"/>
  <c r="GY424" i="3" s="1"/>
  <c r="HA125" i="3"/>
  <c r="HA424" i="3" s="1"/>
  <c r="GX125" i="3"/>
  <c r="GZ125" i="3"/>
  <c r="GZ424" i="3" s="1"/>
  <c r="FL193" i="3"/>
  <c r="GE193" i="3"/>
  <c r="GH193" i="3"/>
  <c r="HQ193" i="3"/>
  <c r="KR193" i="3"/>
  <c r="KQ193" i="3"/>
  <c r="HT193" i="3"/>
  <c r="HR193" i="3"/>
  <c r="HS193" i="3"/>
  <c r="KO193" i="3"/>
  <c r="KP193" i="3"/>
  <c r="EY224" i="3"/>
  <c r="EX224" i="3"/>
  <c r="BE416" i="3"/>
  <c r="MW43" i="3"/>
  <c r="MT55" i="3"/>
  <c r="MW403" i="3"/>
  <c r="MW55" i="3"/>
  <c r="DJ37" i="3"/>
  <c r="DM37" i="3" s="1"/>
  <c r="DM38" i="3"/>
  <c r="DJ246" i="3"/>
  <c r="DM246" i="3" s="1"/>
  <c r="DM247" i="3"/>
  <c r="MW224" i="3"/>
  <c r="MW259" i="3"/>
  <c r="MW279" i="3"/>
  <c r="MW289" i="3"/>
  <c r="MW386" i="3"/>
  <c r="MT284" i="3"/>
  <c r="MT298" i="3"/>
  <c r="MT386" i="3"/>
  <c r="GZ193" i="3"/>
  <c r="MW363" i="3"/>
  <c r="MW32" i="3"/>
  <c r="MW274" i="3"/>
  <c r="MW357" i="3"/>
  <c r="MT289" i="3"/>
  <c r="MT363" i="3"/>
  <c r="MW284" i="3"/>
  <c r="MW298" i="3"/>
  <c r="MT32" i="3"/>
  <c r="MT224" i="3"/>
  <c r="MT114" i="3"/>
  <c r="MW114" i="3"/>
  <c r="MW247" i="3"/>
  <c r="DJ392" i="3"/>
  <c r="MW393" i="3"/>
  <c r="FO193" i="3"/>
  <c r="MT43" i="3"/>
  <c r="CN246" i="3"/>
  <c r="CT246" i="3" s="1"/>
  <c r="MT247" i="3"/>
  <c r="MW38" i="3"/>
  <c r="MT403" i="3"/>
  <c r="CN37" i="3"/>
  <c r="CT37" i="3" s="1"/>
  <c r="MT38" i="3"/>
  <c r="CN392" i="3"/>
  <c r="CT392" i="3" s="1"/>
  <c r="MT393" i="3"/>
  <c r="HA193" i="3"/>
  <c r="GX193" i="3"/>
  <c r="GY193" i="3"/>
  <c r="EY114" i="3"/>
  <c r="EX269" i="3"/>
  <c r="EX279" i="3"/>
  <c r="EX289" i="3"/>
  <c r="ET25" i="3"/>
  <c r="ET24" i="3" s="1"/>
  <c r="ET62" i="3"/>
  <c r="ET61" i="3" s="1"/>
  <c r="ET78" i="3"/>
  <c r="ET77" i="3" s="1"/>
  <c r="ER126" i="3"/>
  <c r="ER125" i="3" s="1"/>
  <c r="EV126" i="3"/>
  <c r="EV125" i="3" s="1"/>
  <c r="ER194" i="3"/>
  <c r="EV194" i="3"/>
  <c r="ER199" i="3"/>
  <c r="FL77" i="3"/>
  <c r="FR77" i="3" s="1"/>
  <c r="FL61" i="3"/>
  <c r="FR61" i="3" s="1"/>
  <c r="EV199" i="3"/>
  <c r="ET213" i="3"/>
  <c r="ET212" i="3" s="1"/>
  <c r="EU25" i="3"/>
  <c r="EU24" i="3" s="1"/>
  <c r="EU62" i="3"/>
  <c r="EU61" i="3" s="1"/>
  <c r="EU78" i="3"/>
  <c r="EU77" i="3" s="1"/>
  <c r="ES126" i="3"/>
  <c r="ES125" i="3" s="1"/>
  <c r="ES194" i="3"/>
  <c r="ES199" i="3"/>
  <c r="EU213" i="3"/>
  <c r="EU212" i="3" s="1"/>
  <c r="EX264" i="3"/>
  <c r="EX274" i="3"/>
  <c r="EX284" i="3"/>
  <c r="EX298" i="3"/>
  <c r="EX357" i="3"/>
  <c r="ER335" i="3"/>
  <c r="ER334" i="3" s="1"/>
  <c r="EV335" i="3"/>
  <c r="EV334" i="3" s="1"/>
  <c r="ER372" i="3"/>
  <c r="EV372" i="3"/>
  <c r="EV371" i="3" s="1"/>
  <c r="EX386" i="3"/>
  <c r="ES335" i="3"/>
  <c r="ES334" i="3" s="1"/>
  <c r="ES372" i="3"/>
  <c r="ES371" i="3" s="1"/>
  <c r="EX363" i="3"/>
  <c r="DZ126" i="3"/>
  <c r="DZ194" i="3"/>
  <c r="DZ335" i="3"/>
  <c r="DZ372" i="3"/>
  <c r="ES25" i="3"/>
  <c r="ES24" i="3" s="1"/>
  <c r="EY32" i="3"/>
  <c r="EX37" i="3"/>
  <c r="ES62" i="3"/>
  <c r="ES78" i="3"/>
  <c r="EU126" i="3"/>
  <c r="EU125" i="3" s="1"/>
  <c r="EU194" i="3"/>
  <c r="EU199" i="3"/>
  <c r="ES213" i="3"/>
  <c r="EY247" i="3"/>
  <c r="ES246" i="3"/>
  <c r="EY246" i="3" s="1"/>
  <c r="EX259" i="3"/>
  <c r="EY264" i="3"/>
  <c r="EY274" i="3"/>
  <c r="EY284" i="3"/>
  <c r="EY298" i="3"/>
  <c r="EU335" i="3"/>
  <c r="EU334" i="3" s="1"/>
  <c r="EY357" i="3"/>
  <c r="EU372" i="3"/>
  <c r="EU371" i="3" s="1"/>
  <c r="EY386" i="3"/>
  <c r="EX38" i="3"/>
  <c r="EX114" i="3"/>
  <c r="ER392" i="3"/>
  <c r="EX392" i="3" s="1"/>
  <c r="EX393" i="3"/>
  <c r="ES37" i="3"/>
  <c r="EY37" i="3" s="1"/>
  <c r="EY38" i="3"/>
  <c r="EY259" i="3"/>
  <c r="EY269" i="3"/>
  <c r="EY279" i="3"/>
  <c r="EY289" i="3"/>
  <c r="EY363" i="3"/>
  <c r="ES392" i="3"/>
  <c r="EY392" i="3" s="1"/>
  <c r="EY393" i="3"/>
  <c r="ET246" i="3"/>
  <c r="ER25" i="3"/>
  <c r="EV25" i="3"/>
  <c r="EV24" i="3" s="1"/>
  <c r="EX32" i="3"/>
  <c r="ER62" i="3"/>
  <c r="EV62" i="3"/>
  <c r="EV61" i="3" s="1"/>
  <c r="ER78" i="3"/>
  <c r="EV78" i="3"/>
  <c r="EV77" i="3" s="1"/>
  <c r="ET126" i="3"/>
  <c r="ET125" i="3" s="1"/>
  <c r="ET194" i="3"/>
  <c r="ET199" i="3"/>
  <c r="ER213" i="3"/>
  <c r="ER212" i="3" s="1"/>
  <c r="EV213" i="3"/>
  <c r="EV212" i="3" s="1"/>
  <c r="ER246" i="3"/>
  <c r="EX246" i="3" s="1"/>
  <c r="EX247" i="3"/>
  <c r="ET335" i="3"/>
  <c r="ET334" i="3" s="1"/>
  <c r="ET372" i="3"/>
  <c r="DJ126" i="3"/>
  <c r="DJ125" i="3" s="1"/>
  <c r="DJ194" i="3"/>
  <c r="DM194" i="3" s="1"/>
  <c r="DJ199" i="3"/>
  <c r="DJ335" i="3"/>
  <c r="DJ334" i="3" s="1"/>
  <c r="DJ372" i="3"/>
  <c r="DM372" i="3" s="1"/>
  <c r="EC62" i="3"/>
  <c r="EC61" i="3" s="1"/>
  <c r="EC78" i="3"/>
  <c r="EC77" i="3" s="1"/>
  <c r="EC213" i="3"/>
  <c r="EC212" i="3" s="1"/>
  <c r="DZ24" i="3"/>
  <c r="EF24" i="3" s="1"/>
  <c r="DZ246" i="3"/>
  <c r="EF246" i="3" s="1"/>
  <c r="DZ37" i="3"/>
  <c r="EF37" i="3" s="1"/>
  <c r="DZ392" i="3"/>
  <c r="EF392" i="3" s="1"/>
  <c r="EC126" i="3"/>
  <c r="EC125" i="3" s="1"/>
  <c r="EC194" i="3"/>
  <c r="EC199" i="3"/>
  <c r="EC335" i="3"/>
  <c r="EC334" i="3" s="1"/>
  <c r="EC372" i="3"/>
  <c r="EC371" i="3" s="1"/>
  <c r="DZ62" i="3"/>
  <c r="DZ78" i="3"/>
  <c r="DZ213" i="3"/>
  <c r="DJ25" i="3"/>
  <c r="DJ62" i="3"/>
  <c r="DJ78" i="3"/>
  <c r="DJ213" i="3"/>
  <c r="DM213" i="3" s="1"/>
  <c r="CN25" i="3"/>
  <c r="CT25" i="3" s="1"/>
  <c r="CN213" i="3"/>
  <c r="CT213" i="3" s="1"/>
  <c r="CN335" i="3"/>
  <c r="CT335" i="3" s="1"/>
  <c r="CN372" i="3"/>
  <c r="CT372" i="3" s="1"/>
  <c r="CN62" i="3"/>
  <c r="CT62" i="3" s="1"/>
  <c r="CN78" i="3"/>
  <c r="CT78" i="3" s="1"/>
  <c r="CO335" i="3"/>
  <c r="CO126" i="3"/>
  <c r="CP126" i="3"/>
  <c r="CP335" i="3"/>
  <c r="BD25" i="3"/>
  <c r="BD24" i="3" s="1"/>
  <c r="AK25" i="3"/>
  <c r="AK24" i="3" s="1"/>
  <c r="AK62" i="3"/>
  <c r="AK61" i="3" s="1"/>
  <c r="AH25" i="3"/>
  <c r="AL25" i="3"/>
  <c r="AH62" i="3"/>
  <c r="AL62" i="3"/>
  <c r="BC25" i="3"/>
  <c r="BC24" i="3" s="1"/>
  <c r="AJ25" i="3"/>
  <c r="AJ24" i="3" s="1"/>
  <c r="AI25" i="3"/>
  <c r="AI62" i="3"/>
  <c r="MT264" i="3"/>
  <c r="AJ62" i="3"/>
  <c r="AJ61" i="3" s="1"/>
  <c r="DG416" i="3"/>
  <c r="CP425" i="3" l="1"/>
  <c r="CS126" i="3"/>
  <c r="CO425" i="3"/>
  <c r="CR126" i="3"/>
  <c r="EF78" i="3"/>
  <c r="EF62" i="3"/>
  <c r="EX253" i="3"/>
  <c r="MW253" i="3"/>
  <c r="EY253" i="3"/>
  <c r="EF253" i="3"/>
  <c r="EF213" i="3"/>
  <c r="MZ289" i="3"/>
  <c r="MZ386" i="3"/>
  <c r="MZ264" i="3"/>
  <c r="MZ43" i="3"/>
  <c r="MZ403" i="3"/>
  <c r="AO25" i="3"/>
  <c r="MZ247" i="3"/>
  <c r="MZ114" i="3"/>
  <c r="MZ393" i="3"/>
  <c r="MZ224" i="3"/>
  <c r="MZ284" i="3"/>
  <c r="AO62" i="3"/>
  <c r="HD193" i="3"/>
  <c r="MZ363" i="3"/>
  <c r="MZ269" i="3"/>
  <c r="AH61" i="3"/>
  <c r="AN62" i="3"/>
  <c r="CN425" i="3"/>
  <c r="CT425" i="3"/>
  <c r="EF199" i="3"/>
  <c r="KU193" i="3"/>
  <c r="GK193" i="3"/>
  <c r="DE414" i="3"/>
  <c r="EF194" i="3"/>
  <c r="MZ55" i="3"/>
  <c r="FR193" i="3"/>
  <c r="AH24" i="3"/>
  <c r="AN25" i="3"/>
  <c r="CN334" i="3"/>
  <c r="CT334" i="3" s="1"/>
  <c r="DZ371" i="3"/>
  <c r="EF371" i="3" s="1"/>
  <c r="EF372" i="3"/>
  <c r="DZ125" i="3"/>
  <c r="EF125" i="3" s="1"/>
  <c r="EF126" i="3"/>
  <c r="MZ38" i="3"/>
  <c r="MZ32" i="3"/>
  <c r="MZ298" i="3"/>
  <c r="HW193" i="3"/>
  <c r="DZ334" i="3"/>
  <c r="EF334" i="3" s="1"/>
  <c r="EF335" i="3"/>
  <c r="GX424" i="3"/>
  <c r="HD125" i="3"/>
  <c r="HD424" i="3" s="1"/>
  <c r="CN125" i="3"/>
  <c r="CT125" i="3" s="1"/>
  <c r="EV193" i="3"/>
  <c r="EV414" i="3" s="1"/>
  <c r="EV416" i="3" s="1"/>
  <c r="EU193" i="3"/>
  <c r="EU414" i="3" s="1"/>
  <c r="DZ193" i="3"/>
  <c r="ER193" i="3"/>
  <c r="EC193" i="3"/>
  <c r="EC414" i="3" s="1"/>
  <c r="EC416" i="3" s="1"/>
  <c r="ET193" i="3"/>
  <c r="ES193" i="3"/>
  <c r="DM199" i="3"/>
  <c r="DM193" i="3" s="1"/>
  <c r="DJ193" i="3"/>
  <c r="EX194" i="3"/>
  <c r="MW246" i="3"/>
  <c r="MW37" i="3"/>
  <c r="CN61" i="3"/>
  <c r="CT61" i="3" s="1"/>
  <c r="DM335" i="3"/>
  <c r="DM334" i="3" s="1"/>
  <c r="DM126" i="3"/>
  <c r="DM125" i="3" s="1"/>
  <c r="DJ77" i="3"/>
  <c r="DM78" i="3"/>
  <c r="DM77" i="3" s="1"/>
  <c r="MW392" i="3"/>
  <c r="DM392" i="3"/>
  <c r="DJ61" i="3"/>
  <c r="DM61" i="3" s="1"/>
  <c r="DM62" i="3"/>
  <c r="CN77" i="3"/>
  <c r="CT77" i="3" s="1"/>
  <c r="DJ24" i="3"/>
  <c r="DM24" i="3" s="1"/>
  <c r="DM25" i="3"/>
  <c r="CN24" i="3"/>
  <c r="CT24" i="3" s="1"/>
  <c r="MW194" i="3"/>
  <c r="MT335" i="3"/>
  <c r="MT199" i="3"/>
  <c r="MT78" i="3"/>
  <c r="MW199" i="3"/>
  <c r="MT194" i="3"/>
  <c r="MT274" i="3"/>
  <c r="MZ274" i="3" s="1"/>
  <c r="AI24" i="3"/>
  <c r="MT25" i="3"/>
  <c r="MW335" i="3"/>
  <c r="MW126" i="3"/>
  <c r="MW425" i="3" s="1"/>
  <c r="MT246" i="3"/>
  <c r="MT357" i="3"/>
  <c r="MZ357" i="3" s="1"/>
  <c r="AL24" i="3"/>
  <c r="MW25" i="3"/>
  <c r="CN212" i="3"/>
  <c r="CT212" i="3" s="1"/>
  <c r="MT213" i="3"/>
  <c r="DJ371" i="3"/>
  <c r="MW372" i="3"/>
  <c r="MT392" i="3"/>
  <c r="MT279" i="3"/>
  <c r="MZ279" i="3" s="1"/>
  <c r="MT259" i="3"/>
  <c r="DJ212" i="3"/>
  <c r="MW213" i="3"/>
  <c r="AL77" i="3"/>
  <c r="AO77" i="3" s="1"/>
  <c r="MW78" i="3"/>
  <c r="MW77" i="3" s="1"/>
  <c r="AI61" i="3"/>
  <c r="AL61" i="3"/>
  <c r="MW62" i="3"/>
  <c r="CN371" i="3"/>
  <c r="CT371" i="3" s="1"/>
  <c r="MT372" i="3"/>
  <c r="MT126" i="3"/>
  <c r="MT37" i="3"/>
  <c r="EY126" i="3"/>
  <c r="EY125" i="3" s="1"/>
  <c r="EX212" i="3"/>
  <c r="EY194" i="3"/>
  <c r="EY199" i="3"/>
  <c r="EY372" i="3"/>
  <c r="EY371" i="3"/>
  <c r="EX25" i="3"/>
  <c r="EX372" i="3"/>
  <c r="EY335" i="3"/>
  <c r="EY334" i="3" s="1"/>
  <c r="ER371" i="3"/>
  <c r="EX371" i="3" s="1"/>
  <c r="EX126" i="3"/>
  <c r="EX125" i="3" s="1"/>
  <c r="EX199" i="3"/>
  <c r="ER24" i="3"/>
  <c r="EX24" i="3" s="1"/>
  <c r="ET371" i="3"/>
  <c r="ER77" i="3"/>
  <c r="EX78" i="3"/>
  <c r="EX77" i="3" s="1"/>
  <c r="ES212" i="3"/>
  <c r="EY212" i="3" s="1"/>
  <c r="EY213" i="3"/>
  <c r="ES77" i="3"/>
  <c r="EY78" i="3"/>
  <c r="EY77" i="3" s="1"/>
  <c r="EY24" i="3"/>
  <c r="ER61" i="3"/>
  <c r="EX61" i="3" s="1"/>
  <c r="EX62" i="3"/>
  <c r="ES61" i="3"/>
  <c r="EY61" i="3" s="1"/>
  <c r="EY62" i="3"/>
  <c r="EY25" i="3"/>
  <c r="EX213" i="3"/>
  <c r="EX335" i="3"/>
  <c r="EX334" i="3" s="1"/>
  <c r="DZ212" i="3"/>
  <c r="EF212" i="3" s="1"/>
  <c r="DZ77" i="3"/>
  <c r="EF77" i="3" s="1"/>
  <c r="DZ61" i="3"/>
  <c r="EF61" i="3" s="1"/>
  <c r="MZ259" i="3" l="1"/>
  <c r="MZ253" i="3" s="1"/>
  <c r="MT253" i="3"/>
  <c r="MZ194" i="3"/>
  <c r="MZ37" i="3"/>
  <c r="MZ372" i="3"/>
  <c r="MZ62" i="3"/>
  <c r="MZ392" i="3"/>
  <c r="MZ246" i="3"/>
  <c r="AO24" i="3"/>
  <c r="MZ335" i="3"/>
  <c r="MZ213" i="3"/>
  <c r="MZ25" i="3"/>
  <c r="MZ199" i="3"/>
  <c r="AN24" i="3"/>
  <c r="MT425" i="3"/>
  <c r="MZ126" i="3"/>
  <c r="MZ425" i="3" s="1"/>
  <c r="AO61" i="3"/>
  <c r="MT77" i="3"/>
  <c r="MZ77" i="3" s="1"/>
  <c r="MZ78" i="3"/>
  <c r="EF193" i="3"/>
  <c r="CN424" i="3"/>
  <c r="CT424" i="3"/>
  <c r="AN61" i="3"/>
  <c r="MT125" i="3"/>
  <c r="ER414" i="3"/>
  <c r="ER416" i="3" s="1"/>
  <c r="ES414" i="3"/>
  <c r="ES416" i="3" s="1"/>
  <c r="ET414" i="3"/>
  <c r="ET416" i="3" s="1"/>
  <c r="DJ414" i="3"/>
  <c r="DJ416" i="3" s="1"/>
  <c r="MT334" i="3"/>
  <c r="EX193" i="3"/>
  <c r="EX414" i="3" s="1"/>
  <c r="EY193" i="3"/>
  <c r="EY414" i="3" s="1"/>
  <c r="MW334" i="3"/>
  <c r="MW24" i="3"/>
  <c r="MW125" i="3"/>
  <c r="MW371" i="3"/>
  <c r="DM371" i="3"/>
  <c r="MT371" i="3"/>
  <c r="MW61" i="3"/>
  <c r="MW212" i="3"/>
  <c r="DM212" i="3"/>
  <c r="MT61" i="3"/>
  <c r="MW193" i="3"/>
  <c r="MT193" i="3"/>
  <c r="MT212" i="3"/>
  <c r="MT24" i="3"/>
  <c r="EU416" i="3"/>
  <c r="DZ414" i="3"/>
  <c r="MZ24" i="3" l="1"/>
  <c r="MZ61" i="3"/>
  <c r="MZ193" i="3"/>
  <c r="MZ212" i="3"/>
  <c r="DZ416" i="3"/>
  <c r="EF414" i="3"/>
  <c r="MT424" i="3"/>
  <c r="MZ125" i="3"/>
  <c r="MZ424" i="3" s="1"/>
  <c r="MZ371" i="3"/>
  <c r="MZ334" i="3"/>
  <c r="MW424" i="3"/>
  <c r="DM414" i="3"/>
  <c r="C94" i="6" l="1"/>
  <c r="B94" i="6"/>
  <c r="C92" i="6"/>
  <c r="B92" i="6"/>
  <c r="C90" i="6"/>
  <c r="B90" i="6"/>
  <c r="C89" i="6"/>
  <c r="B89" i="6"/>
  <c r="C87" i="6"/>
  <c r="B87" i="6"/>
  <c r="C86" i="6"/>
  <c r="B86" i="6"/>
  <c r="C85" i="6"/>
  <c r="B85" i="6"/>
  <c r="C84" i="6"/>
  <c r="B84" i="6"/>
  <c r="C83" i="6"/>
  <c r="B83" i="6"/>
  <c r="C81" i="6"/>
  <c r="B81" i="6"/>
  <c r="C80" i="6"/>
  <c r="B80" i="6"/>
  <c r="C76" i="6"/>
  <c r="B76" i="6"/>
  <c r="C75" i="6"/>
  <c r="B75" i="6"/>
  <c r="C74" i="6"/>
  <c r="B74" i="6"/>
  <c r="C73" i="6"/>
  <c r="B73" i="6"/>
  <c r="C72" i="6"/>
  <c r="B72" i="6"/>
  <c r="C71" i="6"/>
  <c r="B71" i="6"/>
  <c r="C70" i="6"/>
  <c r="B70" i="6"/>
  <c r="C69" i="6"/>
  <c r="B69" i="6"/>
  <c r="C68" i="6"/>
  <c r="B68" i="6"/>
  <c r="C67" i="6"/>
  <c r="B67" i="6"/>
  <c r="C66" i="6"/>
  <c r="B66" i="6"/>
  <c r="C64" i="6"/>
  <c r="B64" i="6"/>
  <c r="C61" i="6"/>
  <c r="B61" i="6"/>
  <c r="C60" i="6"/>
  <c r="B60" i="6"/>
  <c r="C59" i="6"/>
  <c r="B59" i="6"/>
  <c r="C57" i="6"/>
  <c r="B57" i="6"/>
  <c r="C56" i="6"/>
  <c r="B56" i="6"/>
  <c r="C53" i="6"/>
  <c r="B53" i="6"/>
  <c r="C52" i="6"/>
  <c r="B52" i="6"/>
  <c r="MV190" i="3"/>
  <c r="MV430" i="3" s="1"/>
  <c r="MU190" i="3"/>
  <c r="MU430" i="3" s="1"/>
  <c r="MS190" i="3"/>
  <c r="J50" i="6" s="1"/>
  <c r="MR190" i="3"/>
  <c r="I50" i="6" s="1"/>
  <c r="MV187" i="3"/>
  <c r="MV429" i="3" s="1"/>
  <c r="MU187" i="3"/>
  <c r="MU429" i="3" s="1"/>
  <c r="MS187" i="3"/>
  <c r="J49" i="6" s="1"/>
  <c r="MR187" i="3"/>
  <c r="I49" i="6" s="1"/>
  <c r="MV183" i="3"/>
  <c r="MV428" i="3" s="1"/>
  <c r="MU183" i="3"/>
  <c r="MU428" i="3" s="1"/>
  <c r="MS183" i="3"/>
  <c r="J48" i="6" s="1"/>
  <c r="MR183" i="3"/>
  <c r="I48" i="6" s="1"/>
  <c r="C50" i="6"/>
  <c r="B50" i="6"/>
  <c r="C49" i="6"/>
  <c r="B49" i="6"/>
  <c r="C48" i="6"/>
  <c r="B48" i="6"/>
  <c r="C47" i="6"/>
  <c r="B47" i="6"/>
  <c r="C45" i="6"/>
  <c r="B45" i="6"/>
  <c r="C43" i="6"/>
  <c r="B43" i="6"/>
  <c r="C42" i="6"/>
  <c r="B42" i="6"/>
  <c r="C40" i="6"/>
  <c r="B40" i="6"/>
  <c r="C39" i="6"/>
  <c r="B39" i="6"/>
  <c r="C38" i="6"/>
  <c r="B38" i="6"/>
  <c r="C37" i="6"/>
  <c r="B37" i="6"/>
  <c r="C36" i="6"/>
  <c r="B36" i="6"/>
  <c r="C35" i="6"/>
  <c r="B35" i="6"/>
  <c r="I31" i="6"/>
  <c r="J31" i="6"/>
  <c r="K31" i="6"/>
  <c r="L31" i="6"/>
  <c r="M31" i="6"/>
  <c r="N31" i="6"/>
  <c r="I32" i="6"/>
  <c r="J32" i="6"/>
  <c r="K32" i="6"/>
  <c r="L32" i="6"/>
  <c r="M32" i="6"/>
  <c r="N32" i="6"/>
  <c r="I33" i="6"/>
  <c r="J33" i="6"/>
  <c r="K33" i="6"/>
  <c r="L33" i="6"/>
  <c r="M33" i="6"/>
  <c r="N33" i="6"/>
  <c r="C33" i="6"/>
  <c r="B33" i="6"/>
  <c r="C32" i="6"/>
  <c r="B32" i="6"/>
  <c r="C30" i="6"/>
  <c r="B30" i="6"/>
  <c r="C28" i="6"/>
  <c r="B28" i="6"/>
  <c r="C25" i="6"/>
  <c r="B25" i="6"/>
  <c r="C23" i="6"/>
  <c r="B23" i="6"/>
  <c r="C21" i="6"/>
  <c r="B21" i="6"/>
  <c r="C20" i="6"/>
  <c r="B20" i="6"/>
  <c r="C18" i="6"/>
  <c r="B18" i="6"/>
  <c r="C17" i="6"/>
  <c r="B17" i="6"/>
  <c r="MY183" i="3" l="1"/>
  <c r="MY428" i="3" s="1"/>
  <c r="MY187" i="3"/>
  <c r="MY429" i="3" s="1"/>
  <c r="MY190" i="3"/>
  <c r="MY430" i="3" s="1"/>
  <c r="MX183" i="3"/>
  <c r="MX428" i="3" s="1"/>
  <c r="MX187" i="3"/>
  <c r="MX429" i="3" s="1"/>
  <c r="MX190" i="3"/>
  <c r="MX430" i="3" s="1"/>
  <c r="MR428" i="3"/>
  <c r="MR429" i="3"/>
  <c r="MR430" i="3"/>
  <c r="MS428" i="3"/>
  <c r="MS429" i="3"/>
  <c r="MS430" i="3"/>
  <c r="BO428" i="3" l="1"/>
  <c r="BO429" i="3"/>
  <c r="BO430" i="3"/>
  <c r="AC67" i="3" l="1"/>
  <c r="MN67" i="3" s="1"/>
  <c r="E31" i="6" s="1"/>
  <c r="MN73" i="3"/>
  <c r="E33" i="6" s="1"/>
  <c r="AE73" i="3"/>
  <c r="AE68" i="3"/>
  <c r="AP68" i="3" s="1"/>
  <c r="MN68" i="3"/>
  <c r="E32" i="6" s="1"/>
  <c r="BQ187" i="3"/>
  <c r="CD187" i="3" s="1"/>
  <c r="MN187" i="3"/>
  <c r="MN429" i="3" s="1"/>
  <c r="BQ183" i="3"/>
  <c r="MN183" i="3"/>
  <c r="MN428" i="3" s="1"/>
  <c r="BQ430" i="3"/>
  <c r="MN190" i="3"/>
  <c r="MN430" i="3" s="1"/>
  <c r="BP429" i="3"/>
  <c r="MO73" i="3"/>
  <c r="F33" i="6" s="1"/>
  <c r="BP430" i="3"/>
  <c r="BP425" i="3"/>
  <c r="BQ428" i="3" l="1"/>
  <c r="CB183" i="3"/>
  <c r="CB428" i="3" s="1"/>
  <c r="MP73" i="3"/>
  <c r="NA73" i="3" s="1"/>
  <c r="AP73" i="3"/>
  <c r="BQ429" i="3"/>
  <c r="CB187" i="3"/>
  <c r="CB429" i="3" s="1"/>
  <c r="BR183" i="3"/>
  <c r="BP428" i="3"/>
  <c r="MO190" i="3"/>
  <c r="MO430" i="3" s="1"/>
  <c r="BR187" i="3"/>
  <c r="CE187" i="3" s="1"/>
  <c r="BR126" i="3"/>
  <c r="CE126" i="3" s="1"/>
  <c r="AE67" i="3"/>
  <c r="AD67" i="3"/>
  <c r="MO67" i="3" s="1"/>
  <c r="F31" i="6" s="1"/>
  <c r="AF73" i="3"/>
  <c r="MP183" i="3"/>
  <c r="E50" i="6"/>
  <c r="E49" i="6"/>
  <c r="Q49" i="6" s="1"/>
  <c r="MP68" i="3"/>
  <c r="NA68" i="3" s="1"/>
  <c r="MP190" i="3"/>
  <c r="CB430" i="3"/>
  <c r="MP187" i="3"/>
  <c r="E48" i="6"/>
  <c r="MO187" i="3"/>
  <c r="MO68" i="3"/>
  <c r="F32" i="6" s="1"/>
  <c r="AF68" i="3"/>
  <c r="AQ68" i="3" s="1"/>
  <c r="BR430" i="3"/>
  <c r="MO183" i="3"/>
  <c r="MO428" i="3" s="1"/>
  <c r="AF415" i="3"/>
  <c r="DI303" i="3"/>
  <c r="DH303" i="3"/>
  <c r="G33" i="6" l="1"/>
  <c r="O33" i="6" s="1"/>
  <c r="MP430" i="3"/>
  <c r="NA190" i="3"/>
  <c r="MP67" i="3"/>
  <c r="NA67" i="3" s="1"/>
  <c r="AP67" i="3"/>
  <c r="MP428" i="3"/>
  <c r="NA183" i="3"/>
  <c r="BR425" i="3"/>
  <c r="CC126" i="3"/>
  <c r="CC425" i="3" s="1"/>
  <c r="BR428" i="3"/>
  <c r="CC183" i="3"/>
  <c r="CC428" i="3" s="1"/>
  <c r="MP429" i="3"/>
  <c r="NA187" i="3"/>
  <c r="MQ73" i="3"/>
  <c r="AQ73" i="3"/>
  <c r="BR429" i="3"/>
  <c r="CC187" i="3"/>
  <c r="CC429" i="3" s="1"/>
  <c r="MQ183" i="3"/>
  <c r="F50" i="6"/>
  <c r="F49" i="6"/>
  <c r="R49" i="6" s="1"/>
  <c r="MO429" i="3"/>
  <c r="MQ187" i="3"/>
  <c r="CC430" i="3"/>
  <c r="AF67" i="3"/>
  <c r="G49" i="6"/>
  <c r="O49" i="6" s="1"/>
  <c r="G32" i="6"/>
  <c r="O32" i="6" s="1"/>
  <c r="G50" i="6"/>
  <c r="O50" i="6" s="1"/>
  <c r="G48" i="6"/>
  <c r="O48" i="6" s="1"/>
  <c r="F48" i="6"/>
  <c r="MQ68" i="3"/>
  <c r="NB68" i="3" s="1"/>
  <c r="MQ190" i="3"/>
  <c r="DF303" i="3"/>
  <c r="G31" i="6" l="1"/>
  <c r="O31" i="6" s="1"/>
  <c r="MQ429" i="3"/>
  <c r="NB187" i="3"/>
  <c r="DS303" i="3"/>
  <c r="MQ430" i="3"/>
  <c r="NB190" i="3"/>
  <c r="MQ67" i="3"/>
  <c r="NB67" i="3" s="1"/>
  <c r="AQ67" i="3"/>
  <c r="MQ428" i="3"/>
  <c r="NB183" i="3"/>
  <c r="H33" i="6"/>
  <c r="P33" i="6" s="1"/>
  <c r="NB73" i="3"/>
  <c r="H48" i="6"/>
  <c r="P48" i="6" s="1"/>
  <c r="H49" i="6"/>
  <c r="P49" i="6" s="1"/>
  <c r="H50" i="6"/>
  <c r="P50" i="6" s="1"/>
  <c r="H32" i="6"/>
  <c r="P32" i="6" s="1"/>
  <c r="H31" i="6" l="1"/>
  <c r="P31" i="6" s="1"/>
  <c r="HP199" i="3"/>
  <c r="HO199" i="3"/>
  <c r="HU199" i="3" l="1"/>
  <c r="HV199" i="3"/>
  <c r="B22" i="7"/>
  <c r="A23" i="7"/>
  <c r="EK200" i="3" l="1"/>
  <c r="EK199" i="3"/>
  <c r="EK194" i="3"/>
  <c r="DR299" i="3"/>
  <c r="DR285" i="3"/>
  <c r="DR280" i="3"/>
  <c r="DR265" i="3"/>
  <c r="DR260" i="3"/>
  <c r="EK193" i="3" l="1"/>
  <c r="LZ279" i="3"/>
  <c r="LY279" i="3"/>
  <c r="LZ274" i="3"/>
  <c r="LY274" i="3"/>
  <c r="LZ264" i="3"/>
  <c r="LY264" i="3"/>
  <c r="LZ259" i="3"/>
  <c r="LY259" i="3"/>
  <c r="LZ253" i="3" l="1"/>
  <c r="LY253" i="3"/>
  <c r="MF274" i="3"/>
  <c r="ME279" i="3"/>
  <c r="ME264" i="3"/>
  <c r="MF264" i="3"/>
  <c r="MF279" i="3"/>
  <c r="MF259" i="3"/>
  <c r="ME259" i="3"/>
  <c r="ME274" i="3"/>
  <c r="ME253" i="3" l="1"/>
  <c r="MF253" i="3"/>
  <c r="GQ414" i="3"/>
  <c r="IE403" i="3" l="1"/>
  <c r="ID403" i="3"/>
  <c r="IE392" i="3"/>
  <c r="ID392" i="3"/>
  <c r="IE246" i="3"/>
  <c r="ID246" i="3"/>
  <c r="IE61" i="3"/>
  <c r="ID61" i="3"/>
  <c r="IE55" i="3"/>
  <c r="ID55" i="3"/>
  <c r="IE43" i="3"/>
  <c r="ID43" i="3"/>
  <c r="IE37" i="3"/>
  <c r="ID37" i="3"/>
  <c r="IE253" i="3" l="1"/>
  <c r="ID253" i="3"/>
  <c r="ID334" i="3"/>
  <c r="IE224" i="3"/>
  <c r="ID224" i="3"/>
  <c r="IE125" i="3"/>
  <c r="ID125" i="3"/>
  <c r="ID193" i="3"/>
  <c r="ID114" i="3"/>
  <c r="IE114" i="3"/>
  <c r="IE24" i="3"/>
  <c r="ID24" i="3"/>
  <c r="IE371" i="3"/>
  <c r="IE212" i="3"/>
  <c r="IE77" i="3"/>
  <c r="ID371" i="3"/>
  <c r="ID212" i="3"/>
  <c r="ID77" i="3"/>
  <c r="LW415" i="3" l="1"/>
  <c r="LW279" i="3"/>
  <c r="LW274" i="3"/>
  <c r="LX269" i="3"/>
  <c r="LW269" i="3"/>
  <c r="LW264" i="3"/>
  <c r="MM404" i="3"/>
  <c r="MM393" i="3"/>
  <c r="LZ392" i="3"/>
  <c r="LY392" i="3"/>
  <c r="MM386" i="3"/>
  <c r="MM372" i="3"/>
  <c r="LW372" i="3"/>
  <c r="MH372" i="3" s="1"/>
  <c r="LZ371" i="3"/>
  <c r="LY371" i="3"/>
  <c r="MM363" i="3"/>
  <c r="MM357" i="3"/>
  <c r="MM351" i="3"/>
  <c r="MM344" i="3"/>
  <c r="MM335" i="3"/>
  <c r="MM334" i="3" s="1"/>
  <c r="MM303" i="3"/>
  <c r="MM298" i="3"/>
  <c r="MM293" i="3"/>
  <c r="MM289" i="3"/>
  <c r="MM284" i="3"/>
  <c r="MM279" i="3"/>
  <c r="MM274" i="3"/>
  <c r="MM269" i="3"/>
  <c r="MM264" i="3"/>
  <c r="MM259" i="3"/>
  <c r="MM254" i="3"/>
  <c r="LX254" i="3"/>
  <c r="LW254" i="3"/>
  <c r="MM247" i="3"/>
  <c r="LX247" i="3"/>
  <c r="MI247" i="3" s="1"/>
  <c r="LW247" i="3"/>
  <c r="MH247" i="3" s="1"/>
  <c r="LZ246" i="3"/>
  <c r="LY246" i="3"/>
  <c r="MM235" i="3"/>
  <c r="MM230" i="3"/>
  <c r="MM225" i="3"/>
  <c r="MM218" i="3"/>
  <c r="MM213" i="3"/>
  <c r="LZ212" i="3"/>
  <c r="LY212" i="3"/>
  <c r="MM199" i="3"/>
  <c r="MM194" i="3"/>
  <c r="MM178" i="3"/>
  <c r="MM126" i="3"/>
  <c r="LW126" i="3"/>
  <c r="MH126" i="3" s="1"/>
  <c r="MM120" i="3"/>
  <c r="MM115" i="3"/>
  <c r="LX115" i="3"/>
  <c r="MI115" i="3" s="1"/>
  <c r="LW115" i="3"/>
  <c r="MH115" i="3" s="1"/>
  <c r="LZ114" i="3"/>
  <c r="LY114" i="3"/>
  <c r="MM109" i="3"/>
  <c r="MM104" i="3"/>
  <c r="MM101" i="3"/>
  <c r="MM97" i="3"/>
  <c r="MM92" i="3"/>
  <c r="MM78" i="3"/>
  <c r="LW78" i="3"/>
  <c r="MH78" i="3" s="1"/>
  <c r="LZ77" i="3"/>
  <c r="LY77" i="3"/>
  <c r="MM62" i="3"/>
  <c r="LZ61" i="3"/>
  <c r="LY61" i="3"/>
  <c r="MM56" i="3"/>
  <c r="LZ55" i="3"/>
  <c r="LY55" i="3"/>
  <c r="MM44" i="3"/>
  <c r="MM38" i="3"/>
  <c r="LZ37" i="3"/>
  <c r="LY37" i="3"/>
  <c r="MM32" i="3"/>
  <c r="MM25" i="3"/>
  <c r="LZ24" i="3"/>
  <c r="LY24" i="3"/>
  <c r="MM20" i="3"/>
  <c r="MM253" i="3" l="1"/>
  <c r="LW259" i="3"/>
  <c r="MJ259" i="3" s="1"/>
  <c r="LU253" i="3"/>
  <c r="MH269" i="3"/>
  <c r="MJ269" i="3"/>
  <c r="MH254" i="3"/>
  <c r="MJ254" i="3"/>
  <c r="MI269" i="3"/>
  <c r="MK269" i="3"/>
  <c r="MI254" i="3"/>
  <c r="MK254" i="3"/>
  <c r="MH274" i="3"/>
  <c r="MJ274" i="3"/>
  <c r="MH264" i="3"/>
  <c r="MJ264" i="3"/>
  <c r="MH279" i="3"/>
  <c r="MJ279" i="3"/>
  <c r="ME37" i="3"/>
  <c r="MF55" i="3"/>
  <c r="ME61" i="3"/>
  <c r="MF246" i="3"/>
  <c r="ME24" i="3"/>
  <c r="MF37" i="3"/>
  <c r="MF61" i="3"/>
  <c r="ME77" i="3"/>
  <c r="ME114" i="3"/>
  <c r="ME212" i="3"/>
  <c r="MF24" i="3"/>
  <c r="MF77" i="3"/>
  <c r="MF114" i="3"/>
  <c r="MF212" i="3"/>
  <c r="ME371" i="3"/>
  <c r="ME392" i="3"/>
  <c r="ME55" i="3"/>
  <c r="ME246" i="3"/>
  <c r="MF371" i="3"/>
  <c r="MF392" i="3"/>
  <c r="LU334" i="3"/>
  <c r="LX194" i="3"/>
  <c r="MI194" i="3" s="1"/>
  <c r="LX303" i="3"/>
  <c r="MI303" i="3" s="1"/>
  <c r="LW357" i="3"/>
  <c r="MH357" i="3" s="1"/>
  <c r="LX92" i="3"/>
  <c r="MI92" i="3" s="1"/>
  <c r="LV125" i="3"/>
  <c r="LX125" i="3" s="1"/>
  <c r="MI125" i="3" s="1"/>
  <c r="LX178" i="3"/>
  <c r="MI178" i="3" s="1"/>
  <c r="LW335" i="3"/>
  <c r="MH335" i="3" s="1"/>
  <c r="LX284" i="3"/>
  <c r="MI284" i="3" s="1"/>
  <c r="LX38" i="3"/>
  <c r="MI38" i="3" s="1"/>
  <c r="LW178" i="3"/>
  <c r="MH178" i="3" s="1"/>
  <c r="LU125" i="3"/>
  <c r="LW125" i="3" s="1"/>
  <c r="MH125" i="3" s="1"/>
  <c r="LX344" i="3"/>
  <c r="MI344" i="3" s="1"/>
  <c r="LX393" i="3"/>
  <c r="MI393" i="3" s="1"/>
  <c r="LX78" i="3"/>
  <c r="MI78" i="3" s="1"/>
  <c r="LW225" i="3"/>
  <c r="MH225" i="3" s="1"/>
  <c r="LU224" i="3"/>
  <c r="LW224" i="3" s="1"/>
  <c r="MH224" i="3" s="1"/>
  <c r="LW298" i="3"/>
  <c r="MH298" i="3" s="1"/>
  <c r="LW344" i="3"/>
  <c r="MH344" i="3" s="1"/>
  <c r="LW393" i="3"/>
  <c r="MH393" i="3" s="1"/>
  <c r="LV61" i="3"/>
  <c r="LX61" i="3" s="1"/>
  <c r="MI61" i="3" s="1"/>
  <c r="LX62" i="3"/>
  <c r="MI62" i="3" s="1"/>
  <c r="LW101" i="3"/>
  <c r="MH101" i="3" s="1"/>
  <c r="LX293" i="3"/>
  <c r="MI293" i="3" s="1"/>
  <c r="LW404" i="3"/>
  <c r="MH404" i="3" s="1"/>
  <c r="LU403" i="3"/>
  <c r="LW403" i="3" s="1"/>
  <c r="MH403" i="3" s="1"/>
  <c r="LW218" i="3"/>
  <c r="MH218" i="3" s="1"/>
  <c r="LX104" i="3"/>
  <c r="MI104" i="3" s="1"/>
  <c r="LW199" i="3"/>
  <c r="MH199" i="3" s="1"/>
  <c r="LU193" i="3"/>
  <c r="LW193" i="3" s="1"/>
  <c r="MH193" i="3" s="1"/>
  <c r="LX386" i="3"/>
  <c r="MI386" i="3" s="1"/>
  <c r="LW104" i="3"/>
  <c r="MH104" i="3" s="1"/>
  <c r="LV224" i="3"/>
  <c r="LX224" i="3" s="1"/>
  <c r="MI224" i="3" s="1"/>
  <c r="LX225" i="3"/>
  <c r="MI225" i="3" s="1"/>
  <c r="LW284" i="3"/>
  <c r="MH284" i="3" s="1"/>
  <c r="LW38" i="3"/>
  <c r="MH38" i="3" s="1"/>
  <c r="LW351" i="3"/>
  <c r="MH351" i="3" s="1"/>
  <c r="LX404" i="3"/>
  <c r="MI404" i="3" s="1"/>
  <c r="LV403" i="3"/>
  <c r="LX403" i="3" s="1"/>
  <c r="MI403" i="3" s="1"/>
  <c r="LW25" i="3"/>
  <c r="MH25" i="3" s="1"/>
  <c r="LW56" i="3"/>
  <c r="MH56" i="3" s="1"/>
  <c r="LW62" i="3"/>
  <c r="MH62" i="3" s="1"/>
  <c r="LX97" i="3"/>
  <c r="MI97" i="3" s="1"/>
  <c r="LX213" i="3"/>
  <c r="MI213" i="3" s="1"/>
  <c r="LW293" i="3"/>
  <c r="MH293" i="3" s="1"/>
  <c r="LW32" i="3"/>
  <c r="MH32" i="3" s="1"/>
  <c r="LX199" i="3"/>
  <c r="MI199" i="3" s="1"/>
  <c r="LV193" i="3"/>
  <c r="LX193" i="3" s="1"/>
  <c r="MI193" i="3" s="1"/>
  <c r="LX363" i="3"/>
  <c r="MI363" i="3" s="1"/>
  <c r="LX126" i="3"/>
  <c r="MI126" i="3" s="1"/>
  <c r="LW303" i="3"/>
  <c r="MH303" i="3" s="1"/>
  <c r="LX372" i="3"/>
  <c r="MI372" i="3" s="1"/>
  <c r="LX298" i="3"/>
  <c r="MI298" i="3" s="1"/>
  <c r="LX56" i="3"/>
  <c r="MI56" i="3" s="1"/>
  <c r="LX230" i="3"/>
  <c r="MI230" i="3" s="1"/>
  <c r="LX289" i="3"/>
  <c r="MI289" i="3" s="1"/>
  <c r="LX44" i="3"/>
  <c r="MI44" i="3" s="1"/>
  <c r="LV43" i="3"/>
  <c r="LX43" i="3" s="1"/>
  <c r="MI43" i="3" s="1"/>
  <c r="LW109" i="3"/>
  <c r="MH109" i="3" s="1"/>
  <c r="LX335" i="3"/>
  <c r="MI335" i="3" s="1"/>
  <c r="LW44" i="3"/>
  <c r="MH44" i="3" s="1"/>
  <c r="LU43" i="3"/>
  <c r="LW43" i="3" s="1"/>
  <c r="MH43" i="3" s="1"/>
  <c r="LW194" i="3"/>
  <c r="MH194" i="3" s="1"/>
  <c r="LW363" i="3"/>
  <c r="MH363" i="3" s="1"/>
  <c r="LW92" i="3"/>
  <c r="MH92" i="3" s="1"/>
  <c r="LX235" i="3"/>
  <c r="MI235" i="3" s="1"/>
  <c r="LW386" i="3"/>
  <c r="MH386" i="3" s="1"/>
  <c r="LX25" i="3"/>
  <c r="MI25" i="3" s="1"/>
  <c r="LX101" i="3"/>
  <c r="MI101" i="3" s="1"/>
  <c r="LW235" i="3"/>
  <c r="MH235" i="3" s="1"/>
  <c r="LW97" i="3"/>
  <c r="MH97" i="3" s="1"/>
  <c r="LX120" i="3"/>
  <c r="MI120" i="3" s="1"/>
  <c r="LW213" i="3"/>
  <c r="MH213" i="3" s="1"/>
  <c r="LX32" i="3"/>
  <c r="MI32" i="3" s="1"/>
  <c r="LX109" i="3"/>
  <c r="MI109" i="3" s="1"/>
  <c r="LW120" i="3"/>
  <c r="MH120" i="3" s="1"/>
  <c r="LX218" i="3"/>
  <c r="MI218" i="3" s="1"/>
  <c r="LW230" i="3"/>
  <c r="MH230" i="3" s="1"/>
  <c r="LW289" i="3"/>
  <c r="MH289" i="3" s="1"/>
  <c r="MM246" i="3"/>
  <c r="MM37" i="3"/>
  <c r="MM392" i="3"/>
  <c r="MM224" i="3"/>
  <c r="LU61" i="3"/>
  <c r="MM55" i="3"/>
  <c r="MM193" i="3"/>
  <c r="LV371" i="3"/>
  <c r="MM114" i="3"/>
  <c r="MM61" i="3"/>
  <c r="MM212" i="3"/>
  <c r="MM43" i="3"/>
  <c r="LU371" i="3"/>
  <c r="MM371" i="3"/>
  <c r="MM24" i="3"/>
  <c r="MM77" i="3"/>
  <c r="MM403" i="3"/>
  <c r="LU24" i="3"/>
  <c r="LW24" i="3" s="1"/>
  <c r="MH24" i="3" s="1"/>
  <c r="LU212" i="3"/>
  <c r="LV37" i="3"/>
  <c r="LV24" i="3"/>
  <c r="LX24" i="3" s="1"/>
  <c r="MI24" i="3" s="1"/>
  <c r="LU37" i="3"/>
  <c r="LU77" i="3"/>
  <c r="LW77" i="3" s="1"/>
  <c r="MH77" i="3" s="1"/>
  <c r="LV212" i="3"/>
  <c r="LV77" i="3"/>
  <c r="LX77" i="3" s="1"/>
  <c r="MI77" i="3" s="1"/>
  <c r="LV55" i="3"/>
  <c r="MM125" i="3"/>
  <c r="LU114" i="3"/>
  <c r="LV114" i="3"/>
  <c r="LU55" i="3"/>
  <c r="LV246" i="3"/>
  <c r="LU246" i="3"/>
  <c r="LU392" i="3"/>
  <c r="LV392" i="3"/>
  <c r="LW253" i="3" l="1"/>
  <c r="MH259" i="3"/>
  <c r="LW334" i="3"/>
  <c r="MH334" i="3" s="1"/>
  <c r="LW392" i="3"/>
  <c r="MH392" i="3" s="1"/>
  <c r="LX114" i="3"/>
  <c r="MI114" i="3" s="1"/>
  <c r="LW212" i="3"/>
  <c r="MH212" i="3" s="1"/>
  <c r="LX37" i="3"/>
  <c r="MI37" i="3" s="1"/>
  <c r="LW246" i="3"/>
  <c r="MH246" i="3" s="1"/>
  <c r="LW55" i="3"/>
  <c r="MH55" i="3" s="1"/>
  <c r="LX212" i="3"/>
  <c r="MI212" i="3" s="1"/>
  <c r="LW61" i="3"/>
  <c r="MH61" i="3" s="1"/>
  <c r="LW114" i="3"/>
  <c r="MH114" i="3" s="1"/>
  <c r="LW371" i="3"/>
  <c r="MH371" i="3" s="1"/>
  <c r="LX392" i="3"/>
  <c r="MI392" i="3" s="1"/>
  <c r="LX246" i="3"/>
  <c r="MI246" i="3" s="1"/>
  <c r="LX55" i="3"/>
  <c r="MI55" i="3" s="1"/>
  <c r="LW37" i="3"/>
  <c r="MH37" i="3" s="1"/>
  <c r="LX371" i="3"/>
  <c r="MI371" i="3" s="1"/>
  <c r="LU414" i="3"/>
  <c r="E22" i="10" s="1"/>
  <c r="E22" i="7" l="1"/>
  <c r="LW414" i="3"/>
  <c r="G22" i="7" l="1"/>
  <c r="G22" i="10"/>
  <c r="C19" i="8"/>
  <c r="AA340" i="3" l="1"/>
  <c r="AA339" i="3"/>
  <c r="AA338" i="3"/>
  <c r="DS260" i="3" l="1"/>
  <c r="LA280" i="3"/>
  <c r="LA270" i="3"/>
  <c r="LA275" i="3"/>
  <c r="AB340" i="3"/>
  <c r="LA265" i="3"/>
  <c r="JO127" i="3"/>
  <c r="LA260" i="3"/>
  <c r="DK421" i="3" l="1"/>
  <c r="DS265" i="3"/>
  <c r="HJ33" i="3" l="1"/>
  <c r="AU275" i="3"/>
  <c r="AU260" i="3"/>
  <c r="AU280" i="3"/>
  <c r="AU265" i="3"/>
  <c r="AU270" i="3"/>
  <c r="LT404" i="3" l="1"/>
  <c r="LT403" i="3" s="1"/>
  <c r="LS404" i="3"/>
  <c r="LS403" i="3" s="1"/>
  <c r="LT393" i="3"/>
  <c r="LS393" i="3"/>
  <c r="LS392" i="3"/>
  <c r="LT386" i="3"/>
  <c r="LS386" i="3"/>
  <c r="LT372" i="3"/>
  <c r="LS372" i="3"/>
  <c r="LS371" i="3"/>
  <c r="LT363" i="3"/>
  <c r="LS363" i="3"/>
  <c r="LT357" i="3"/>
  <c r="LS357" i="3"/>
  <c r="LT351" i="3"/>
  <c r="LS351" i="3"/>
  <c r="LT344" i="3"/>
  <c r="LS344" i="3"/>
  <c r="LT335" i="3"/>
  <c r="LT334" i="3" s="1"/>
  <c r="LS335" i="3"/>
  <c r="LT303" i="3"/>
  <c r="LS303" i="3"/>
  <c r="LT298" i="3"/>
  <c r="LS298" i="3"/>
  <c r="LT293" i="3"/>
  <c r="LS293" i="3"/>
  <c r="LT289" i="3"/>
  <c r="LS289" i="3"/>
  <c r="LT284" i="3"/>
  <c r="LS284" i="3"/>
  <c r="LT279" i="3"/>
  <c r="LS279" i="3"/>
  <c r="LT274" i="3"/>
  <c r="LS274" i="3"/>
  <c r="LT269" i="3"/>
  <c r="LS269" i="3"/>
  <c r="LT264" i="3"/>
  <c r="LS264" i="3"/>
  <c r="LT259" i="3"/>
  <c r="LS259" i="3"/>
  <c r="LT254" i="3"/>
  <c r="LT253" i="3" s="1"/>
  <c r="LS254" i="3"/>
  <c r="LT247" i="3"/>
  <c r="LS247" i="3"/>
  <c r="LS246" i="3"/>
  <c r="LT235" i="3"/>
  <c r="LS235" i="3"/>
  <c r="LT230" i="3"/>
  <c r="LS230" i="3"/>
  <c r="LT225" i="3"/>
  <c r="LT224" i="3" s="1"/>
  <c r="LS225" i="3"/>
  <c r="LT218" i="3"/>
  <c r="LS218" i="3"/>
  <c r="LT213" i="3"/>
  <c r="LS213" i="3"/>
  <c r="LS212" i="3"/>
  <c r="LT199" i="3"/>
  <c r="LT193" i="3" s="1"/>
  <c r="LS199" i="3"/>
  <c r="LT194" i="3"/>
  <c r="LS194" i="3"/>
  <c r="LT178" i="3"/>
  <c r="LT125" i="3" s="1"/>
  <c r="LS178" i="3"/>
  <c r="LT126" i="3"/>
  <c r="LS126" i="3"/>
  <c r="LT120" i="3"/>
  <c r="LS120" i="3"/>
  <c r="LT115" i="3"/>
  <c r="LS115" i="3"/>
  <c r="LS114" i="3"/>
  <c r="LT109" i="3"/>
  <c r="LS109" i="3"/>
  <c r="LT104" i="3"/>
  <c r="LS104" i="3"/>
  <c r="LT101" i="3"/>
  <c r="LS101" i="3"/>
  <c r="LT97" i="3"/>
  <c r="LS97" i="3"/>
  <c r="LT92" i="3"/>
  <c r="LS92" i="3"/>
  <c r="LT78" i="3"/>
  <c r="LS78" i="3"/>
  <c r="LS77" i="3"/>
  <c r="LT62" i="3"/>
  <c r="LS62" i="3"/>
  <c r="LS61" i="3"/>
  <c r="LT56" i="3"/>
  <c r="LS56" i="3"/>
  <c r="LS55" i="3"/>
  <c r="LT44" i="3"/>
  <c r="LT43" i="3" s="1"/>
  <c r="LS44" i="3"/>
  <c r="LS43" i="3" s="1"/>
  <c r="LT38" i="3"/>
  <c r="LS38" i="3"/>
  <c r="LS37" i="3"/>
  <c r="LT32" i="3"/>
  <c r="LS32" i="3"/>
  <c r="LT25" i="3"/>
  <c r="LS25" i="3"/>
  <c r="LS24" i="3"/>
  <c r="LT20" i="3"/>
  <c r="LS20" i="3"/>
  <c r="KZ392" i="3"/>
  <c r="KZ371" i="3"/>
  <c r="LA303" i="3"/>
  <c r="KZ246" i="3"/>
  <c r="KZ212" i="3"/>
  <c r="KZ114" i="3"/>
  <c r="KZ77" i="3"/>
  <c r="KZ61" i="3"/>
  <c r="KZ55" i="3"/>
  <c r="KZ37" i="3"/>
  <c r="KZ24" i="3"/>
  <c r="KG392" i="3"/>
  <c r="KG371" i="3"/>
  <c r="KH303" i="3"/>
  <c r="KG246" i="3"/>
  <c r="KG212" i="3"/>
  <c r="KG114" i="3"/>
  <c r="KG77" i="3"/>
  <c r="KG61" i="3"/>
  <c r="KG55" i="3"/>
  <c r="KG37" i="3"/>
  <c r="KG24" i="3"/>
  <c r="JN392" i="3"/>
  <c r="JN371" i="3"/>
  <c r="JN344" i="3"/>
  <c r="JN246" i="3"/>
  <c r="JN225" i="3"/>
  <c r="JN212" i="3"/>
  <c r="JN114" i="3"/>
  <c r="JN77" i="3"/>
  <c r="JN61" i="3"/>
  <c r="JN55" i="3"/>
  <c r="JN37" i="3"/>
  <c r="JN24" i="3"/>
  <c r="IU404" i="3"/>
  <c r="IU403" i="3" s="1"/>
  <c r="IU393" i="3"/>
  <c r="IU392" i="3"/>
  <c r="IU386" i="3"/>
  <c r="IU372" i="3"/>
  <c r="IU371" i="3"/>
  <c r="IU363" i="3"/>
  <c r="IU357" i="3"/>
  <c r="IU351" i="3"/>
  <c r="IU344" i="3"/>
  <c r="IU335" i="3"/>
  <c r="IV303" i="3"/>
  <c r="IU303" i="3"/>
  <c r="IU298" i="3"/>
  <c r="IU293" i="3"/>
  <c r="IU289" i="3"/>
  <c r="IU284" i="3"/>
  <c r="IU279" i="3"/>
  <c r="IU274" i="3"/>
  <c r="IU269" i="3"/>
  <c r="IU264" i="3"/>
  <c r="IU259" i="3"/>
  <c r="IU254" i="3"/>
  <c r="IU247" i="3"/>
  <c r="IU246" i="3"/>
  <c r="IU235" i="3"/>
  <c r="IU230" i="3"/>
  <c r="IU225" i="3"/>
  <c r="IU218" i="3"/>
  <c r="IU213" i="3"/>
  <c r="IU212" i="3"/>
  <c r="IU199" i="3"/>
  <c r="IU194" i="3"/>
  <c r="IU178" i="3"/>
  <c r="IU126" i="3"/>
  <c r="IU120" i="3"/>
  <c r="IU115" i="3"/>
  <c r="IU114" i="3"/>
  <c r="IU109" i="3"/>
  <c r="IU104" i="3"/>
  <c r="IU101" i="3"/>
  <c r="IU97" i="3"/>
  <c r="IU92" i="3"/>
  <c r="IU78" i="3"/>
  <c r="IU77" i="3"/>
  <c r="IU62" i="3"/>
  <c r="IU61" i="3"/>
  <c r="IU56" i="3"/>
  <c r="IU55" i="3"/>
  <c r="IU44" i="3"/>
  <c r="IU43" i="3" s="1"/>
  <c r="IU38" i="3"/>
  <c r="IU37" i="3"/>
  <c r="IU32" i="3"/>
  <c r="IU25" i="3"/>
  <c r="IU24" i="3"/>
  <c r="IU20" i="3"/>
  <c r="IB404" i="3"/>
  <c r="IB403" i="3" s="1"/>
  <c r="IB393" i="3"/>
  <c r="IB392" i="3"/>
  <c r="IB386" i="3"/>
  <c r="IB372" i="3"/>
  <c r="IB371" i="3"/>
  <c r="IB363" i="3"/>
  <c r="IB357" i="3"/>
  <c r="IB351" i="3"/>
  <c r="IB344" i="3"/>
  <c r="IB335" i="3"/>
  <c r="IB303" i="3"/>
  <c r="IB298" i="3"/>
  <c r="IB293" i="3"/>
  <c r="IB289" i="3"/>
  <c r="IB284" i="3"/>
  <c r="IB279" i="3"/>
  <c r="IB274" i="3"/>
  <c r="IB269" i="3"/>
  <c r="IB264" i="3"/>
  <c r="IB259" i="3"/>
  <c r="IB254" i="3"/>
  <c r="IB247" i="3"/>
  <c r="IB246" i="3"/>
  <c r="IB235" i="3"/>
  <c r="IB230" i="3"/>
  <c r="IB225" i="3"/>
  <c r="IB218" i="3"/>
  <c r="IB213" i="3"/>
  <c r="IB212" i="3"/>
  <c r="IB199" i="3"/>
  <c r="IB194" i="3"/>
  <c r="IB178" i="3"/>
  <c r="IB126" i="3"/>
  <c r="IB120" i="3"/>
  <c r="IB115" i="3"/>
  <c r="IB114" i="3"/>
  <c r="IB109" i="3"/>
  <c r="IB104" i="3"/>
  <c r="IB101" i="3"/>
  <c r="IB97" i="3"/>
  <c r="IB92" i="3"/>
  <c r="IB78" i="3"/>
  <c r="IB77" i="3"/>
  <c r="IB62" i="3"/>
  <c r="IB61" i="3"/>
  <c r="IB56" i="3"/>
  <c r="IB55" i="3"/>
  <c r="IB44" i="3"/>
  <c r="IB43" i="3" s="1"/>
  <c r="IB38" i="3"/>
  <c r="IB37" i="3"/>
  <c r="IB32" i="3"/>
  <c r="IB25" i="3"/>
  <c r="IB24" i="3"/>
  <c r="IB20" i="3"/>
  <c r="HI404" i="3"/>
  <c r="HI403" i="3" s="1"/>
  <c r="HI393" i="3"/>
  <c r="HI392" i="3"/>
  <c r="HI386" i="3"/>
  <c r="HI372" i="3"/>
  <c r="HI371" i="3"/>
  <c r="HI363" i="3"/>
  <c r="HI357" i="3"/>
  <c r="HI351" i="3"/>
  <c r="HI344" i="3"/>
  <c r="HI335" i="3"/>
  <c r="HI303" i="3"/>
  <c r="HI298" i="3"/>
  <c r="HI293" i="3"/>
  <c r="HI289" i="3"/>
  <c r="HI284" i="3"/>
  <c r="HI279" i="3"/>
  <c r="HI274" i="3"/>
  <c r="HI269" i="3"/>
  <c r="HI264" i="3"/>
  <c r="HI259" i="3"/>
  <c r="HI254" i="3"/>
  <c r="HI247" i="3"/>
  <c r="HI246" i="3"/>
  <c r="HI235" i="3"/>
  <c r="HI230" i="3"/>
  <c r="HI225" i="3"/>
  <c r="HI218" i="3"/>
  <c r="HI213" i="3"/>
  <c r="HI212" i="3"/>
  <c r="HI199" i="3"/>
  <c r="HI194" i="3"/>
  <c r="HI178" i="3"/>
  <c r="HI126" i="3"/>
  <c r="HI120" i="3"/>
  <c r="HI115" i="3"/>
  <c r="HI114" i="3"/>
  <c r="HI109" i="3"/>
  <c r="HI104" i="3"/>
  <c r="HI101" i="3"/>
  <c r="HI97" i="3"/>
  <c r="HI92" i="3"/>
  <c r="HI78" i="3"/>
  <c r="HI77" i="3"/>
  <c r="HI62" i="3"/>
  <c r="HI61" i="3"/>
  <c r="HI56" i="3"/>
  <c r="HI55" i="3"/>
  <c r="HI44" i="3"/>
  <c r="HI43" i="3" s="1"/>
  <c r="HI38" i="3"/>
  <c r="HI37" i="3"/>
  <c r="HI32" i="3"/>
  <c r="HI25" i="3"/>
  <c r="HI24" i="3"/>
  <c r="HI20" i="3"/>
  <c r="GP404" i="3"/>
  <c r="GP403" i="3" s="1"/>
  <c r="GP393" i="3"/>
  <c r="GP392" i="3"/>
  <c r="GP386" i="3"/>
  <c r="GP372" i="3"/>
  <c r="GP371" i="3"/>
  <c r="GP363" i="3"/>
  <c r="GP357" i="3"/>
  <c r="GP351" i="3"/>
  <c r="GP344" i="3"/>
  <c r="GP335" i="3"/>
  <c r="GP303" i="3"/>
  <c r="GP298" i="3"/>
  <c r="GP293" i="3"/>
  <c r="GP289" i="3"/>
  <c r="GP284" i="3"/>
  <c r="GP279" i="3"/>
  <c r="GP274" i="3"/>
  <c r="GP269" i="3"/>
  <c r="GP264" i="3"/>
  <c r="GP259" i="3"/>
  <c r="GP254" i="3"/>
  <c r="GP247" i="3"/>
  <c r="GP246" i="3"/>
  <c r="GP235" i="3"/>
  <c r="GP230" i="3"/>
  <c r="GP225" i="3"/>
  <c r="GP218" i="3"/>
  <c r="GP213" i="3"/>
  <c r="GP212" i="3"/>
  <c r="GP199" i="3"/>
  <c r="GP194" i="3"/>
  <c r="GP178" i="3"/>
  <c r="GP126" i="3"/>
  <c r="GP120" i="3"/>
  <c r="GP115" i="3"/>
  <c r="GP114" i="3"/>
  <c r="GP109" i="3"/>
  <c r="GP104" i="3"/>
  <c r="GP101" i="3"/>
  <c r="GP97" i="3"/>
  <c r="GP92" i="3"/>
  <c r="GP78" i="3"/>
  <c r="GP77" i="3"/>
  <c r="GP62" i="3"/>
  <c r="GP61" i="3"/>
  <c r="GP56" i="3"/>
  <c r="GP55" i="3"/>
  <c r="GP44" i="3"/>
  <c r="GP43" i="3" s="1"/>
  <c r="GP38" i="3"/>
  <c r="GP37" i="3"/>
  <c r="GP32" i="3"/>
  <c r="GP25" i="3"/>
  <c r="GP24" i="3"/>
  <c r="GP20" i="3"/>
  <c r="FW404" i="3"/>
  <c r="FW403" i="3" s="1"/>
  <c r="FW393" i="3"/>
  <c r="FW392" i="3"/>
  <c r="FW386" i="3"/>
  <c r="FW372" i="3"/>
  <c r="FW371" i="3"/>
  <c r="FW363" i="3"/>
  <c r="FW357" i="3"/>
  <c r="FW351" i="3"/>
  <c r="FW344" i="3"/>
  <c r="FW335" i="3"/>
  <c r="FW303" i="3"/>
  <c r="FW298" i="3"/>
  <c r="FW293" i="3"/>
  <c r="FW289" i="3"/>
  <c r="FW284" i="3"/>
  <c r="FW279" i="3"/>
  <c r="FW274" i="3"/>
  <c r="FW269" i="3"/>
  <c r="FW264" i="3"/>
  <c r="FW259" i="3"/>
  <c r="FW254" i="3"/>
  <c r="FW247" i="3"/>
  <c r="FW246" i="3"/>
  <c r="FW235" i="3"/>
  <c r="FW230" i="3"/>
  <c r="FW225" i="3"/>
  <c r="FW218" i="3"/>
  <c r="FW213" i="3"/>
  <c r="FW212" i="3"/>
  <c r="FW199" i="3"/>
  <c r="FW194" i="3"/>
  <c r="FW178" i="3"/>
  <c r="FW126" i="3"/>
  <c r="FW120" i="3"/>
  <c r="FW115" i="3"/>
  <c r="FW114" i="3"/>
  <c r="FW109" i="3"/>
  <c r="FW104" i="3"/>
  <c r="FW101" i="3"/>
  <c r="FW97" i="3"/>
  <c r="FW92" i="3"/>
  <c r="FW78" i="3"/>
  <c r="FW77" i="3"/>
  <c r="FW62" i="3"/>
  <c r="FW61" i="3"/>
  <c r="FW56" i="3"/>
  <c r="FW55" i="3"/>
  <c r="FW44" i="3"/>
  <c r="FW43" i="3" s="1"/>
  <c r="FW38" i="3"/>
  <c r="FW37" i="3"/>
  <c r="FW32" i="3"/>
  <c r="FW25" i="3"/>
  <c r="FW24" i="3"/>
  <c r="FW20" i="3"/>
  <c r="FD404" i="3"/>
  <c r="FD403" i="3" s="1"/>
  <c r="FD393" i="3"/>
  <c r="FD392" i="3"/>
  <c r="FD386" i="3"/>
  <c r="FD372" i="3"/>
  <c r="FD371" i="3"/>
  <c r="FD363" i="3"/>
  <c r="FD357" i="3"/>
  <c r="FD351" i="3"/>
  <c r="FD344" i="3"/>
  <c r="FD335" i="3"/>
  <c r="FD303" i="3"/>
  <c r="FD298" i="3"/>
  <c r="FD293" i="3"/>
  <c r="FD289" i="3"/>
  <c r="FD284" i="3"/>
  <c r="FD279" i="3"/>
  <c r="FD274" i="3"/>
  <c r="FD269" i="3"/>
  <c r="FD264" i="3"/>
  <c r="FD259" i="3"/>
  <c r="FD254" i="3"/>
  <c r="FD247" i="3"/>
  <c r="FD246" i="3"/>
  <c r="FD235" i="3"/>
  <c r="FD230" i="3"/>
  <c r="FD225" i="3"/>
  <c r="FD218" i="3"/>
  <c r="FD213" i="3"/>
  <c r="FD212" i="3"/>
  <c r="FD199" i="3"/>
  <c r="FD194" i="3"/>
  <c r="FD178" i="3"/>
  <c r="FD126" i="3"/>
  <c r="FD120" i="3"/>
  <c r="FD115" i="3"/>
  <c r="FD114" i="3"/>
  <c r="FD109" i="3"/>
  <c r="FD104" i="3"/>
  <c r="FD101" i="3"/>
  <c r="FD97" i="3"/>
  <c r="FD92" i="3"/>
  <c r="FD78" i="3"/>
  <c r="FD77" i="3"/>
  <c r="FD62" i="3"/>
  <c r="FD61" i="3"/>
  <c r="FD56" i="3"/>
  <c r="FD55" i="3"/>
  <c r="FD44" i="3"/>
  <c r="FD43" i="3" s="1"/>
  <c r="FD38" i="3"/>
  <c r="FD37" i="3"/>
  <c r="FD32" i="3"/>
  <c r="FD25" i="3"/>
  <c r="FD24" i="3"/>
  <c r="FD20" i="3"/>
  <c r="EK404" i="3"/>
  <c r="EK403" i="3" s="1"/>
  <c r="EK393" i="3"/>
  <c r="EK392" i="3"/>
  <c r="EK386" i="3"/>
  <c r="EK372" i="3"/>
  <c r="EK371" i="3"/>
  <c r="EK363" i="3"/>
  <c r="EK357" i="3"/>
  <c r="EK351" i="3"/>
  <c r="EK344" i="3"/>
  <c r="EK335" i="3"/>
  <c r="EK303" i="3"/>
  <c r="EK298" i="3"/>
  <c r="EK293" i="3"/>
  <c r="EK289" i="3"/>
  <c r="EK284" i="3"/>
  <c r="EK279" i="3"/>
  <c r="EK274" i="3"/>
  <c r="EK269" i="3"/>
  <c r="EK264" i="3"/>
  <c r="EK259" i="3"/>
  <c r="EK254" i="3"/>
  <c r="EK247" i="3"/>
  <c r="EK246" i="3"/>
  <c r="EK235" i="3"/>
  <c r="EK230" i="3"/>
  <c r="EK225" i="3"/>
  <c r="EK218" i="3"/>
  <c r="EK213" i="3"/>
  <c r="EK212" i="3"/>
  <c r="EK178" i="3"/>
  <c r="EK126" i="3"/>
  <c r="EK120" i="3"/>
  <c r="EK115" i="3"/>
  <c r="EK114" i="3"/>
  <c r="EK109" i="3"/>
  <c r="EK104" i="3"/>
  <c r="EK101" i="3"/>
  <c r="EK97" i="3"/>
  <c r="EK92" i="3"/>
  <c r="EK78" i="3"/>
  <c r="EK77" i="3"/>
  <c r="EK62" i="3"/>
  <c r="EK61" i="3"/>
  <c r="EK56" i="3"/>
  <c r="EK55" i="3"/>
  <c r="EK44" i="3"/>
  <c r="EK43" i="3" s="1"/>
  <c r="EK38" i="3"/>
  <c r="EK37" i="3"/>
  <c r="EK32" i="3"/>
  <c r="EK25" i="3"/>
  <c r="EK24" i="3"/>
  <c r="EK20" i="3"/>
  <c r="DR404" i="3"/>
  <c r="DR403" i="3" s="1"/>
  <c r="DR393" i="3"/>
  <c r="DR392" i="3"/>
  <c r="DR386" i="3"/>
  <c r="DR372" i="3"/>
  <c r="DR371" i="3"/>
  <c r="DR363" i="3"/>
  <c r="DR357" i="3"/>
  <c r="DR351" i="3"/>
  <c r="DR344" i="3"/>
  <c r="DR335" i="3"/>
  <c r="DR303" i="3"/>
  <c r="DR298" i="3"/>
  <c r="DR293" i="3"/>
  <c r="DR289" i="3"/>
  <c r="DR284" i="3"/>
  <c r="DR279" i="3"/>
  <c r="DR274" i="3"/>
  <c r="DR269" i="3"/>
  <c r="DR264" i="3"/>
  <c r="DR259" i="3"/>
  <c r="DR254" i="3"/>
  <c r="DR247" i="3"/>
  <c r="DR246" i="3"/>
  <c r="DR235" i="3"/>
  <c r="DR230" i="3"/>
  <c r="DR225" i="3"/>
  <c r="DR218" i="3"/>
  <c r="DR213" i="3"/>
  <c r="DR212" i="3"/>
  <c r="DR199" i="3"/>
  <c r="DR194" i="3"/>
  <c r="DR178" i="3"/>
  <c r="DR126" i="3"/>
  <c r="DR120" i="3"/>
  <c r="DR115" i="3"/>
  <c r="DR114" i="3"/>
  <c r="DR109" i="3"/>
  <c r="DR104" i="3"/>
  <c r="DR101" i="3"/>
  <c r="DR97" i="3"/>
  <c r="DR92" i="3"/>
  <c r="DR78" i="3"/>
  <c r="DR77" i="3"/>
  <c r="DR62" i="3"/>
  <c r="DR61" i="3"/>
  <c r="DR56" i="3"/>
  <c r="DR55" i="3"/>
  <c r="DR44" i="3"/>
  <c r="DR43" i="3" s="1"/>
  <c r="DR38" i="3"/>
  <c r="DR37" i="3"/>
  <c r="DR32" i="3"/>
  <c r="DR25" i="3"/>
  <c r="DR24" i="3"/>
  <c r="DR20" i="3"/>
  <c r="CY404" i="3"/>
  <c r="CY403" i="3" s="1"/>
  <c r="CY393" i="3"/>
  <c r="CY392" i="3"/>
  <c r="CY386" i="3"/>
  <c r="CY372" i="3"/>
  <c r="CY371" i="3"/>
  <c r="CY363" i="3"/>
  <c r="CY357" i="3"/>
  <c r="CY351" i="3"/>
  <c r="CY344" i="3"/>
  <c r="CY335" i="3"/>
  <c r="CY303" i="3"/>
  <c r="CY298" i="3"/>
  <c r="CY293" i="3"/>
  <c r="CY289" i="3"/>
  <c r="CY284" i="3"/>
  <c r="CY279" i="3"/>
  <c r="CY274" i="3"/>
  <c r="CY269" i="3"/>
  <c r="CY264" i="3"/>
  <c r="CY259" i="3"/>
  <c r="CY254" i="3"/>
  <c r="CY247" i="3"/>
  <c r="CY246" i="3"/>
  <c r="CY235" i="3"/>
  <c r="CY230" i="3"/>
  <c r="CY225" i="3"/>
  <c r="CY218" i="3"/>
  <c r="CY213" i="3"/>
  <c r="CY212" i="3"/>
  <c r="CY199" i="3"/>
  <c r="CY194" i="3"/>
  <c r="CY178" i="3"/>
  <c r="CY126" i="3"/>
  <c r="CY120" i="3"/>
  <c r="CY115" i="3"/>
  <c r="CY114" i="3"/>
  <c r="CY109" i="3"/>
  <c r="CY104" i="3"/>
  <c r="CY101" i="3"/>
  <c r="CY97" i="3"/>
  <c r="CY92" i="3"/>
  <c r="CY78" i="3"/>
  <c r="CY77" i="3"/>
  <c r="CY62" i="3"/>
  <c r="CY61" i="3"/>
  <c r="CY56" i="3"/>
  <c r="CY55" i="3"/>
  <c r="CY44" i="3"/>
  <c r="CY43" i="3" s="1"/>
  <c r="CY38" i="3"/>
  <c r="CY37" i="3"/>
  <c r="CY32" i="3"/>
  <c r="CY25" i="3"/>
  <c r="CY24" i="3"/>
  <c r="CY20" i="3"/>
  <c r="CF404" i="3"/>
  <c r="CF403" i="3" s="1"/>
  <c r="CF393" i="3"/>
  <c r="CF392" i="3"/>
  <c r="CF386" i="3"/>
  <c r="CF372" i="3"/>
  <c r="CF371" i="3"/>
  <c r="CF363" i="3"/>
  <c r="CF357" i="3"/>
  <c r="CF351" i="3"/>
  <c r="CF344" i="3"/>
  <c r="CF335" i="3"/>
  <c r="CF303" i="3"/>
  <c r="CF298" i="3"/>
  <c r="CF293" i="3"/>
  <c r="CF289" i="3"/>
  <c r="CF284" i="3"/>
  <c r="CF279" i="3"/>
  <c r="CF274" i="3"/>
  <c r="CF269" i="3"/>
  <c r="CF264" i="3"/>
  <c r="CF259" i="3"/>
  <c r="CF254" i="3"/>
  <c r="CF247" i="3"/>
  <c r="CF246" i="3"/>
  <c r="CF235" i="3"/>
  <c r="CF230" i="3"/>
  <c r="CF225" i="3"/>
  <c r="CF218" i="3"/>
  <c r="CF213" i="3"/>
  <c r="CF212" i="3"/>
  <c r="CF199" i="3"/>
  <c r="CF194" i="3"/>
  <c r="CF178" i="3"/>
  <c r="CF126" i="3"/>
  <c r="CF120" i="3"/>
  <c r="CF115" i="3"/>
  <c r="CF114" i="3"/>
  <c r="CF109" i="3"/>
  <c r="CF104" i="3"/>
  <c r="CF101" i="3"/>
  <c r="CF97" i="3"/>
  <c r="CF92" i="3"/>
  <c r="CF78" i="3"/>
  <c r="CF77" i="3"/>
  <c r="CF62" i="3"/>
  <c r="CF61" i="3"/>
  <c r="CF56" i="3"/>
  <c r="CF55" i="3"/>
  <c r="CF44" i="3"/>
  <c r="CF43" i="3" s="1"/>
  <c r="CF38" i="3"/>
  <c r="CF37" i="3"/>
  <c r="CF32" i="3"/>
  <c r="CF25" i="3"/>
  <c r="CF24" i="3"/>
  <c r="CF20" i="3"/>
  <c r="BM404" i="3"/>
  <c r="BM393" i="3"/>
  <c r="BM392" i="3"/>
  <c r="BM386" i="3"/>
  <c r="BM372" i="3"/>
  <c r="BM371" i="3"/>
  <c r="BM363" i="3"/>
  <c r="BM357" i="3"/>
  <c r="BM351" i="3"/>
  <c r="BM344" i="3"/>
  <c r="BM335" i="3"/>
  <c r="BM303" i="3"/>
  <c r="BM298" i="3"/>
  <c r="BM293" i="3"/>
  <c r="BM289" i="3"/>
  <c r="BM284" i="3"/>
  <c r="BM279" i="3"/>
  <c r="BM274" i="3"/>
  <c r="BM269" i="3"/>
  <c r="BM264" i="3"/>
  <c r="BM259" i="3"/>
  <c r="BM254" i="3"/>
  <c r="BM247" i="3"/>
  <c r="BM246" i="3"/>
  <c r="BM235" i="3"/>
  <c r="BM230" i="3"/>
  <c r="BM225" i="3"/>
  <c r="BM218" i="3"/>
  <c r="BM213" i="3"/>
  <c r="BM212" i="3"/>
  <c r="BM199" i="3"/>
  <c r="BM194" i="3"/>
  <c r="BM178" i="3"/>
  <c r="BM126" i="3"/>
  <c r="BM120" i="3"/>
  <c r="BM115" i="3"/>
  <c r="BM114" i="3"/>
  <c r="BM109" i="3"/>
  <c r="BM104" i="3"/>
  <c r="BM101" i="3"/>
  <c r="BM97" i="3"/>
  <c r="BM92" i="3"/>
  <c r="BM78" i="3"/>
  <c r="BM77" i="3"/>
  <c r="BM62" i="3"/>
  <c r="BM61" i="3"/>
  <c r="BM56" i="3"/>
  <c r="BM55" i="3"/>
  <c r="BM44" i="3"/>
  <c r="BM38" i="3"/>
  <c r="BM37" i="3"/>
  <c r="BM32" i="3"/>
  <c r="BM25" i="3"/>
  <c r="BM24" i="3"/>
  <c r="BM20" i="3"/>
  <c r="AT404" i="3"/>
  <c r="AT403" i="3" s="1"/>
  <c r="AT393" i="3"/>
  <c r="AT392" i="3"/>
  <c r="AT386" i="3"/>
  <c r="AT372" i="3"/>
  <c r="AT371" i="3"/>
  <c r="AT363" i="3"/>
  <c r="AT357" i="3"/>
  <c r="AT351" i="3"/>
  <c r="AT344" i="3"/>
  <c r="AT335" i="3"/>
  <c r="AT303" i="3"/>
  <c r="AT298" i="3"/>
  <c r="AT293" i="3"/>
  <c r="AT289" i="3"/>
  <c r="AT284" i="3"/>
  <c r="AT279" i="3"/>
  <c r="AT274" i="3"/>
  <c r="AT269" i="3"/>
  <c r="AT264" i="3"/>
  <c r="AT259" i="3"/>
  <c r="AT254" i="3"/>
  <c r="AT247" i="3"/>
  <c r="AT246" i="3"/>
  <c r="AT235" i="3"/>
  <c r="AT230" i="3"/>
  <c r="AT225" i="3"/>
  <c r="AT218" i="3"/>
  <c r="AT213" i="3"/>
  <c r="AT212" i="3"/>
  <c r="AT199" i="3"/>
  <c r="AT194" i="3"/>
  <c r="AT178" i="3"/>
  <c r="AT126" i="3"/>
  <c r="AT120" i="3"/>
  <c r="AT115" i="3"/>
  <c r="AT114" i="3"/>
  <c r="AT109" i="3"/>
  <c r="AT104" i="3"/>
  <c r="AT101" i="3"/>
  <c r="AT97" i="3"/>
  <c r="AT92" i="3"/>
  <c r="AT78" i="3"/>
  <c r="AT77" i="3"/>
  <c r="AT62" i="3"/>
  <c r="AT61" i="3"/>
  <c r="AT56" i="3"/>
  <c r="AT55" i="3"/>
  <c r="AT44" i="3"/>
  <c r="AT38" i="3"/>
  <c r="AT37" i="3"/>
  <c r="AT32" i="3"/>
  <c r="AT25" i="3"/>
  <c r="AT24" i="3"/>
  <c r="AT20" i="3"/>
  <c r="AA404" i="3"/>
  <c r="AA403" i="3" s="1"/>
  <c r="AA393" i="3"/>
  <c r="AA392" i="3"/>
  <c r="AA386" i="3"/>
  <c r="AA372" i="3"/>
  <c r="AA371" i="3"/>
  <c r="AA363" i="3"/>
  <c r="AA357" i="3"/>
  <c r="AA351" i="3"/>
  <c r="AA344" i="3"/>
  <c r="AA335" i="3"/>
  <c r="AA303" i="3"/>
  <c r="AA298" i="3"/>
  <c r="AA293" i="3"/>
  <c r="AA289" i="3"/>
  <c r="AA284" i="3"/>
  <c r="AA279" i="3"/>
  <c r="AA274" i="3"/>
  <c r="AA269" i="3"/>
  <c r="AA264" i="3"/>
  <c r="AA259" i="3"/>
  <c r="AA254" i="3"/>
  <c r="AA247" i="3"/>
  <c r="AA246" i="3"/>
  <c r="AA235" i="3"/>
  <c r="AA230" i="3"/>
  <c r="AA225" i="3"/>
  <c r="AA218" i="3"/>
  <c r="AA213" i="3"/>
  <c r="AA212" i="3"/>
  <c r="AA199" i="3"/>
  <c r="AA194" i="3"/>
  <c r="AA178" i="3"/>
  <c r="AA126" i="3"/>
  <c r="AA120" i="3"/>
  <c r="AA115" i="3"/>
  <c r="AA114" i="3"/>
  <c r="AA109" i="3"/>
  <c r="AA104" i="3"/>
  <c r="AA101" i="3"/>
  <c r="AA97" i="3"/>
  <c r="AA92" i="3"/>
  <c r="AA78" i="3"/>
  <c r="AA77" i="3"/>
  <c r="AA62" i="3"/>
  <c r="AA61" i="3"/>
  <c r="AA56" i="3"/>
  <c r="AA55" i="3"/>
  <c r="AA44" i="3"/>
  <c r="AA43" i="3" s="1"/>
  <c r="AA38" i="3"/>
  <c r="AA37" i="3"/>
  <c r="AA32" i="3"/>
  <c r="AA25" i="3"/>
  <c r="AA24" i="3"/>
  <c r="AA20" i="3"/>
  <c r="GP253" i="3" l="1"/>
  <c r="LS253" i="3"/>
  <c r="EK125" i="3"/>
  <c r="HI193" i="3"/>
  <c r="BM125" i="3"/>
  <c r="CY125" i="3"/>
  <c r="FW193" i="3"/>
  <c r="EK334" i="3"/>
  <c r="FD334" i="3"/>
  <c r="CY193" i="3"/>
  <c r="FD125" i="3"/>
  <c r="GP125" i="3"/>
  <c r="IB125" i="3"/>
  <c r="LS224" i="3"/>
  <c r="AA334" i="3"/>
  <c r="CF334" i="3"/>
  <c r="CY334" i="3"/>
  <c r="DR334" i="3"/>
  <c r="IU224" i="3"/>
  <c r="FW334" i="3"/>
  <c r="GP334" i="3"/>
  <c r="HI334" i="3"/>
  <c r="IU334" i="3"/>
  <c r="LS125" i="3"/>
  <c r="LS334" i="3"/>
  <c r="IB334" i="3"/>
  <c r="IU193" i="3"/>
  <c r="AT193" i="3"/>
  <c r="AT334" i="3"/>
  <c r="BM193" i="3"/>
  <c r="CF193" i="3"/>
  <c r="DR193" i="3"/>
  <c r="FW125" i="3"/>
  <c r="HI125" i="3"/>
  <c r="GP224" i="3"/>
  <c r="IB224" i="3"/>
  <c r="FD224" i="3"/>
  <c r="JN224" i="3"/>
  <c r="CF224" i="3"/>
  <c r="DR224" i="3"/>
  <c r="CY224" i="3"/>
  <c r="IU125" i="3"/>
  <c r="AT125" i="3"/>
  <c r="CF125" i="3"/>
  <c r="DR125" i="3"/>
  <c r="EK224" i="3"/>
  <c r="FD193" i="3"/>
  <c r="FW224" i="3"/>
  <c r="GP193" i="3"/>
  <c r="HI224" i="3"/>
  <c r="IB193" i="3"/>
  <c r="LS193" i="3"/>
  <c r="LS414" i="3" l="1"/>
  <c r="GP414" i="3"/>
  <c r="IB414" i="3"/>
  <c r="HI414" i="3"/>
  <c r="FW414" i="3"/>
  <c r="EL200" i="3"/>
  <c r="BN33" i="3"/>
  <c r="AB338" i="3"/>
  <c r="AB339" i="3"/>
  <c r="DS280" i="3"/>
  <c r="DS285" i="3"/>
  <c r="DS299" i="3"/>
  <c r="LX357" i="3" l="1"/>
  <c r="MI357" i="3" s="1"/>
  <c r="LV334" i="3"/>
  <c r="LX279" i="3"/>
  <c r="IE193" i="3"/>
  <c r="LX274" i="3"/>
  <c r="IE334" i="3"/>
  <c r="LX264" i="3"/>
  <c r="NC415" i="3"/>
  <c r="LX259" i="3" l="1"/>
  <c r="LX253" i="3" s="1"/>
  <c r="LV253" i="3"/>
  <c r="MI279" i="3"/>
  <c r="MK279" i="3"/>
  <c r="MI264" i="3"/>
  <c r="MK264" i="3"/>
  <c r="MI274" i="3"/>
  <c r="MK274" i="3"/>
  <c r="LX351" i="3"/>
  <c r="MI351" i="3" s="1"/>
  <c r="LX415" i="3"/>
  <c r="MK259" i="3" l="1"/>
  <c r="MI259" i="3"/>
  <c r="LX334" i="3"/>
  <c r="MI334" i="3" s="1"/>
  <c r="LV414" i="3"/>
  <c r="F22" i="10" s="1"/>
  <c r="F22" i="7" l="1"/>
  <c r="LX414" i="3"/>
  <c r="H22" i="10" s="1"/>
  <c r="H22" i="7" l="1"/>
  <c r="F19" i="8"/>
  <c r="AE12" i="7"/>
  <c r="AE10" i="7"/>
  <c r="AE11" i="7" l="1"/>
  <c r="LF77" i="3"/>
  <c r="LI77" i="3"/>
  <c r="LJ77" i="3"/>
  <c r="LM77" i="3" s="1"/>
  <c r="LJ392" i="3"/>
  <c r="LM392" i="3" s="1"/>
  <c r="LI392" i="3"/>
  <c r="LF392" i="3"/>
  <c r="LJ371" i="3"/>
  <c r="LM371" i="3" s="1"/>
  <c r="LI371" i="3"/>
  <c r="LF371" i="3"/>
  <c r="LJ246" i="3"/>
  <c r="LM246" i="3" s="1"/>
  <c r="LI246" i="3"/>
  <c r="LF246" i="3"/>
  <c r="LJ212" i="3"/>
  <c r="LM212" i="3" s="1"/>
  <c r="LI212" i="3"/>
  <c r="LF212" i="3"/>
  <c r="LJ114" i="3"/>
  <c r="LM114" i="3" s="1"/>
  <c r="LI114" i="3"/>
  <c r="LF114" i="3"/>
  <c r="LD109" i="3"/>
  <c r="LO109" i="3" s="1"/>
  <c r="LJ61" i="3"/>
  <c r="LM61" i="3" s="1"/>
  <c r="LI61" i="3"/>
  <c r="LF61" i="3"/>
  <c r="LJ55" i="3"/>
  <c r="LM55" i="3" s="1"/>
  <c r="LI55" i="3"/>
  <c r="LF55" i="3"/>
  <c r="LJ37" i="3"/>
  <c r="LM37" i="3" s="1"/>
  <c r="LI37" i="3"/>
  <c r="LF37" i="3"/>
  <c r="LJ24" i="3"/>
  <c r="LM24" i="3" s="1"/>
  <c r="LI24" i="3"/>
  <c r="LF24" i="3"/>
  <c r="IR402" i="3"/>
  <c r="IQ402" i="3"/>
  <c r="IR401" i="3"/>
  <c r="IQ401" i="3"/>
  <c r="IR400" i="3"/>
  <c r="IQ400" i="3"/>
  <c r="IR399" i="3"/>
  <c r="IQ399" i="3"/>
  <c r="IR391" i="3"/>
  <c r="IQ391" i="3"/>
  <c r="IR390" i="3"/>
  <c r="IQ390" i="3"/>
  <c r="IR389" i="3"/>
  <c r="IQ389" i="3"/>
  <c r="IR388" i="3"/>
  <c r="IQ388" i="3"/>
  <c r="IR387" i="3"/>
  <c r="IQ387" i="3"/>
  <c r="IR370" i="3"/>
  <c r="IQ370" i="3"/>
  <c r="IR369" i="3"/>
  <c r="IQ369" i="3"/>
  <c r="IR364" i="3"/>
  <c r="IQ364" i="3"/>
  <c r="IR356" i="3"/>
  <c r="IQ356" i="3"/>
  <c r="IR355" i="3"/>
  <c r="IQ355" i="3"/>
  <c r="IR354" i="3"/>
  <c r="IQ354" i="3"/>
  <c r="IR350" i="3"/>
  <c r="IQ350" i="3"/>
  <c r="IR349" i="3"/>
  <c r="IQ349" i="3"/>
  <c r="IR348" i="3"/>
  <c r="IQ348" i="3"/>
  <c r="IR347" i="3"/>
  <c r="IQ347" i="3"/>
  <c r="IR346" i="3"/>
  <c r="IQ346" i="3"/>
  <c r="IR345" i="3"/>
  <c r="IQ345" i="3"/>
  <c r="IR338" i="3"/>
  <c r="IQ338" i="3"/>
  <c r="IR336" i="3"/>
  <c r="IQ336" i="3"/>
  <c r="IR333" i="3"/>
  <c r="IQ333" i="3"/>
  <c r="IR332" i="3"/>
  <c r="IQ332" i="3"/>
  <c r="IR331" i="3"/>
  <c r="IQ331" i="3"/>
  <c r="IR309" i="3"/>
  <c r="IQ309" i="3"/>
  <c r="IR308" i="3"/>
  <c r="IQ308" i="3"/>
  <c r="IR307" i="3"/>
  <c r="IQ307" i="3"/>
  <c r="IR306" i="3"/>
  <c r="IQ306" i="3"/>
  <c r="IR305" i="3"/>
  <c r="IQ305" i="3"/>
  <c r="IR304" i="3"/>
  <c r="IQ304" i="3"/>
  <c r="IR302" i="3"/>
  <c r="IQ302" i="3"/>
  <c r="IR301" i="3"/>
  <c r="IQ301" i="3"/>
  <c r="IR299" i="3"/>
  <c r="IQ299" i="3"/>
  <c r="IR297" i="3"/>
  <c r="IQ297" i="3"/>
  <c r="IR296" i="3"/>
  <c r="IQ296" i="3"/>
  <c r="IR295" i="3"/>
  <c r="IQ295" i="3"/>
  <c r="IR292" i="3"/>
  <c r="IQ292" i="3"/>
  <c r="IR291" i="3"/>
  <c r="IQ291" i="3"/>
  <c r="IR290" i="3"/>
  <c r="IQ290" i="3"/>
  <c r="IR285" i="3"/>
  <c r="IQ285" i="3"/>
  <c r="IR283" i="3"/>
  <c r="IQ283" i="3"/>
  <c r="IR282" i="3"/>
  <c r="IQ282" i="3"/>
  <c r="IR281" i="3"/>
  <c r="IQ281" i="3"/>
  <c r="IR280" i="3"/>
  <c r="IQ280" i="3"/>
  <c r="IR278" i="3"/>
  <c r="IQ278" i="3"/>
  <c r="IR277" i="3"/>
  <c r="IQ277" i="3"/>
  <c r="IR276" i="3"/>
  <c r="IQ276" i="3"/>
  <c r="IR275" i="3"/>
  <c r="IQ275" i="3"/>
  <c r="IR273" i="3"/>
  <c r="IQ273" i="3"/>
  <c r="IR272" i="3"/>
  <c r="IQ272" i="3"/>
  <c r="IR270" i="3"/>
  <c r="IQ270" i="3"/>
  <c r="IR268" i="3"/>
  <c r="IQ268" i="3"/>
  <c r="IR267" i="3"/>
  <c r="IQ267" i="3"/>
  <c r="IR266" i="3"/>
  <c r="IQ266" i="3"/>
  <c r="IR265" i="3"/>
  <c r="IQ265" i="3"/>
  <c r="IR263" i="3"/>
  <c r="IQ263" i="3"/>
  <c r="IR262" i="3"/>
  <c r="IQ262" i="3"/>
  <c r="IR261" i="3"/>
  <c r="IQ261" i="3"/>
  <c r="IR260" i="3"/>
  <c r="IQ260" i="3"/>
  <c r="IR258" i="3"/>
  <c r="IQ258" i="3"/>
  <c r="IR257" i="3"/>
  <c r="IQ257" i="3"/>
  <c r="IR256" i="3"/>
  <c r="IQ256" i="3"/>
  <c r="IR252" i="3"/>
  <c r="IQ252" i="3"/>
  <c r="IR251" i="3"/>
  <c r="IQ251" i="3"/>
  <c r="IR250" i="3"/>
  <c r="IQ250" i="3"/>
  <c r="IR249" i="3"/>
  <c r="IQ249" i="3"/>
  <c r="IR248" i="3"/>
  <c r="IQ248" i="3"/>
  <c r="IR234" i="3"/>
  <c r="IQ234" i="3"/>
  <c r="IR216" i="3"/>
  <c r="IQ216" i="3"/>
  <c r="IR214" i="3"/>
  <c r="IQ214" i="3"/>
  <c r="IR204" i="3"/>
  <c r="IQ204" i="3"/>
  <c r="IR200" i="3"/>
  <c r="IQ200" i="3"/>
  <c r="IR198" i="3"/>
  <c r="IQ198" i="3"/>
  <c r="IR181" i="3"/>
  <c r="IQ181" i="3"/>
  <c r="IR180" i="3"/>
  <c r="IQ180" i="3"/>
  <c r="IR127" i="3"/>
  <c r="IQ127" i="3"/>
  <c r="IR124" i="3"/>
  <c r="IQ124" i="3"/>
  <c r="IR123" i="3"/>
  <c r="IQ123" i="3"/>
  <c r="IR122" i="3"/>
  <c r="IQ122" i="3"/>
  <c r="IR121" i="3"/>
  <c r="IQ121" i="3"/>
  <c r="IR113" i="3"/>
  <c r="IQ113" i="3"/>
  <c r="IR112" i="3"/>
  <c r="IQ112" i="3"/>
  <c r="IR111" i="3"/>
  <c r="IQ111" i="3"/>
  <c r="IR108" i="3"/>
  <c r="IQ108" i="3"/>
  <c r="IR107" i="3"/>
  <c r="IQ107" i="3"/>
  <c r="IR106" i="3"/>
  <c r="IQ106" i="3"/>
  <c r="IR103" i="3"/>
  <c r="IQ103" i="3"/>
  <c r="IR102" i="3"/>
  <c r="IQ102" i="3"/>
  <c r="IR100" i="3"/>
  <c r="IQ100" i="3"/>
  <c r="IR99" i="3"/>
  <c r="IQ99" i="3"/>
  <c r="IR98" i="3"/>
  <c r="IQ98" i="3"/>
  <c r="IR82" i="3"/>
  <c r="IQ82" i="3"/>
  <c r="IR66" i="3"/>
  <c r="IQ66" i="3"/>
  <c r="IR65" i="3"/>
  <c r="IQ65" i="3"/>
  <c r="IR64" i="3"/>
  <c r="IQ64" i="3"/>
  <c r="IR60" i="3"/>
  <c r="IQ60" i="3"/>
  <c r="IR59" i="3"/>
  <c r="IQ59" i="3"/>
  <c r="IR58" i="3"/>
  <c r="IQ58" i="3"/>
  <c r="IR57" i="3"/>
  <c r="IQ57" i="3"/>
  <c r="IR46" i="3"/>
  <c r="IQ46" i="3"/>
  <c r="IR42" i="3"/>
  <c r="IQ42" i="3"/>
  <c r="IR41" i="3"/>
  <c r="IQ41" i="3"/>
  <c r="IR40" i="3"/>
  <c r="IQ40" i="3"/>
  <c r="IR39" i="3"/>
  <c r="IQ39" i="3"/>
  <c r="IR36" i="3"/>
  <c r="IQ36" i="3"/>
  <c r="IR35" i="3"/>
  <c r="IQ35" i="3"/>
  <c r="IR34" i="3"/>
  <c r="IQ34" i="3"/>
  <c r="IR33" i="3"/>
  <c r="IQ33" i="3"/>
  <c r="IR26" i="3"/>
  <c r="IQ26" i="3"/>
  <c r="IR23" i="3"/>
  <c r="IQ23" i="3"/>
  <c r="IR19" i="3"/>
  <c r="IQ19" i="3"/>
  <c r="FA402" i="3"/>
  <c r="EZ402" i="3"/>
  <c r="FA401" i="3"/>
  <c r="EZ401" i="3"/>
  <c r="FA400" i="3"/>
  <c r="EZ400" i="3"/>
  <c r="FA399" i="3"/>
  <c r="EZ399" i="3"/>
  <c r="FA391" i="3"/>
  <c r="EZ391" i="3"/>
  <c r="FA390" i="3"/>
  <c r="EZ390" i="3"/>
  <c r="FA389" i="3"/>
  <c r="EZ389" i="3"/>
  <c r="FA388" i="3"/>
  <c r="EZ388" i="3"/>
  <c r="FA370" i="3"/>
  <c r="EZ370" i="3"/>
  <c r="FA369" i="3"/>
  <c r="EZ369" i="3"/>
  <c r="FA356" i="3"/>
  <c r="EZ356" i="3"/>
  <c r="FA355" i="3"/>
  <c r="EZ355" i="3"/>
  <c r="FA354" i="3"/>
  <c r="EZ354" i="3"/>
  <c r="FA350" i="3"/>
  <c r="EZ350" i="3"/>
  <c r="FA349" i="3"/>
  <c r="EZ349" i="3"/>
  <c r="FA348" i="3"/>
  <c r="EZ348" i="3"/>
  <c r="FA347" i="3"/>
  <c r="EZ347" i="3"/>
  <c r="FA346" i="3"/>
  <c r="EZ346" i="3"/>
  <c r="FA345" i="3"/>
  <c r="EZ345" i="3"/>
  <c r="FA333" i="3"/>
  <c r="EZ333" i="3"/>
  <c r="FA332" i="3"/>
  <c r="EZ332" i="3"/>
  <c r="FA331" i="3"/>
  <c r="EZ331" i="3"/>
  <c r="FA309" i="3"/>
  <c r="EZ309" i="3"/>
  <c r="FA308" i="3"/>
  <c r="EZ308" i="3"/>
  <c r="FA307" i="3"/>
  <c r="EZ307" i="3"/>
  <c r="FA306" i="3"/>
  <c r="EZ306" i="3"/>
  <c r="FA305" i="3"/>
  <c r="EZ305" i="3"/>
  <c r="FA302" i="3"/>
  <c r="EZ302" i="3"/>
  <c r="FA301" i="3"/>
  <c r="EZ301" i="3"/>
  <c r="FA297" i="3"/>
  <c r="EZ297" i="3"/>
  <c r="FA296" i="3"/>
  <c r="EZ296" i="3"/>
  <c r="FA295" i="3"/>
  <c r="EZ295" i="3"/>
  <c r="FA292" i="3"/>
  <c r="EZ292" i="3"/>
  <c r="FA291" i="3"/>
  <c r="EZ291" i="3"/>
  <c r="FA290" i="3"/>
  <c r="EZ290" i="3"/>
  <c r="FA283" i="3"/>
  <c r="EZ283" i="3"/>
  <c r="FA282" i="3"/>
  <c r="EZ282" i="3"/>
  <c r="FA281" i="3"/>
  <c r="EZ281" i="3"/>
  <c r="FA278" i="3"/>
  <c r="EZ278" i="3"/>
  <c r="FA277" i="3"/>
  <c r="EZ277" i="3"/>
  <c r="FA276" i="3"/>
  <c r="EZ276" i="3"/>
  <c r="FA273" i="3"/>
  <c r="EZ273" i="3"/>
  <c r="FA272" i="3"/>
  <c r="EZ272" i="3"/>
  <c r="FA268" i="3"/>
  <c r="EZ268" i="3"/>
  <c r="FA267" i="3"/>
  <c r="EZ267" i="3"/>
  <c r="FA266" i="3"/>
  <c r="EZ266" i="3"/>
  <c r="FA263" i="3"/>
  <c r="EZ263" i="3"/>
  <c r="FA262" i="3"/>
  <c r="EZ262" i="3"/>
  <c r="FA261" i="3"/>
  <c r="EZ261" i="3"/>
  <c r="FA258" i="3"/>
  <c r="EZ258" i="3"/>
  <c r="FA257" i="3"/>
  <c r="EZ257" i="3"/>
  <c r="FA256" i="3"/>
  <c r="EZ256" i="3"/>
  <c r="FA252" i="3"/>
  <c r="EZ252" i="3"/>
  <c r="FA251" i="3"/>
  <c r="EZ251" i="3"/>
  <c r="FA250" i="3"/>
  <c r="EZ250" i="3"/>
  <c r="FA249" i="3"/>
  <c r="EZ249" i="3"/>
  <c r="FA234" i="3"/>
  <c r="EZ234" i="3"/>
  <c r="FA216" i="3"/>
  <c r="EZ216" i="3"/>
  <c r="FA204" i="3"/>
  <c r="EZ204" i="3"/>
  <c r="FA198" i="3"/>
  <c r="EZ198" i="3"/>
  <c r="FA181" i="3"/>
  <c r="EZ181" i="3"/>
  <c r="FA180" i="3"/>
  <c r="EZ180" i="3"/>
  <c r="FA124" i="3"/>
  <c r="EZ124" i="3"/>
  <c r="FA123" i="3"/>
  <c r="EZ123" i="3"/>
  <c r="FA122" i="3"/>
  <c r="EZ122" i="3"/>
  <c r="FA121" i="3"/>
  <c r="EZ121" i="3"/>
  <c r="FA113" i="3"/>
  <c r="EZ113" i="3"/>
  <c r="FA112" i="3"/>
  <c r="EZ112" i="3"/>
  <c r="FA111" i="3"/>
  <c r="EZ111" i="3"/>
  <c r="FA108" i="3"/>
  <c r="EZ108" i="3"/>
  <c r="FA107" i="3"/>
  <c r="EZ107" i="3"/>
  <c r="FA106" i="3"/>
  <c r="EZ106" i="3"/>
  <c r="FA103" i="3"/>
  <c r="EZ103" i="3"/>
  <c r="FA102" i="3"/>
  <c r="EZ102" i="3"/>
  <c r="FA100" i="3"/>
  <c r="EZ100" i="3"/>
  <c r="FA99" i="3"/>
  <c r="EZ99" i="3"/>
  <c r="FA98" i="3"/>
  <c r="EZ98" i="3"/>
  <c r="FA66" i="3"/>
  <c r="EZ66" i="3"/>
  <c r="FA65" i="3"/>
  <c r="EZ65" i="3"/>
  <c r="FA64" i="3"/>
  <c r="EZ64" i="3"/>
  <c r="FA60" i="3"/>
  <c r="EZ60" i="3"/>
  <c r="FA59" i="3"/>
  <c r="EZ59" i="3"/>
  <c r="FA58" i="3"/>
  <c r="EZ58" i="3"/>
  <c r="FA57" i="3"/>
  <c r="EZ57" i="3"/>
  <c r="FA46" i="3"/>
  <c r="EZ46" i="3"/>
  <c r="FA42" i="3"/>
  <c r="EZ42" i="3"/>
  <c r="FA41" i="3"/>
  <c r="EZ41" i="3"/>
  <c r="FA40" i="3"/>
  <c r="EZ40" i="3"/>
  <c r="FA36" i="3"/>
  <c r="EZ36" i="3"/>
  <c r="FA35" i="3"/>
  <c r="EZ35" i="3"/>
  <c r="FA34" i="3"/>
  <c r="EZ34" i="3"/>
  <c r="FA23" i="3"/>
  <c r="EZ23" i="3"/>
  <c r="FA19" i="3"/>
  <c r="EZ19" i="3"/>
  <c r="MV303" i="3"/>
  <c r="MU303" i="3"/>
  <c r="K76" i="6" s="1"/>
  <c r="MS303" i="3"/>
  <c r="MR303" i="3"/>
  <c r="LC403" i="3"/>
  <c r="LB403" i="3"/>
  <c r="LE386" i="3"/>
  <c r="LP386" i="3" s="1"/>
  <c r="LD386" i="3"/>
  <c r="LO386" i="3" s="1"/>
  <c r="LE363" i="3"/>
  <c r="LP363" i="3" s="1"/>
  <c r="LD363" i="3"/>
  <c r="LO363" i="3" s="1"/>
  <c r="LD357" i="3"/>
  <c r="LO357" i="3" s="1"/>
  <c r="LD351" i="3"/>
  <c r="LO351" i="3" s="1"/>
  <c r="LE344" i="3"/>
  <c r="LP344" i="3" s="1"/>
  <c r="LD344" i="3"/>
  <c r="LO344" i="3" s="1"/>
  <c r="LE303" i="3"/>
  <c r="LP303" i="3" s="1"/>
  <c r="LD303" i="3"/>
  <c r="LO303" i="3" s="1"/>
  <c r="LE298" i="3"/>
  <c r="LP298" i="3" s="1"/>
  <c r="LD298" i="3"/>
  <c r="LO298" i="3" s="1"/>
  <c r="LE293" i="3"/>
  <c r="LP293" i="3" s="1"/>
  <c r="LD293" i="3"/>
  <c r="LO293" i="3" s="1"/>
  <c r="LE289" i="3"/>
  <c r="LP289" i="3" s="1"/>
  <c r="LD289" i="3"/>
  <c r="LO289" i="3" s="1"/>
  <c r="LE284" i="3"/>
  <c r="LP284" i="3" s="1"/>
  <c r="LD284" i="3"/>
  <c r="LO284" i="3" s="1"/>
  <c r="LE279" i="3"/>
  <c r="LP279" i="3" s="1"/>
  <c r="LD279" i="3"/>
  <c r="LO279" i="3" s="1"/>
  <c r="LE274" i="3"/>
  <c r="LP274" i="3" s="1"/>
  <c r="LD274" i="3"/>
  <c r="LO274" i="3" s="1"/>
  <c r="LE269" i="3"/>
  <c r="LP269" i="3" s="1"/>
  <c r="LD269" i="3"/>
  <c r="LO269" i="3" s="1"/>
  <c r="LE264" i="3"/>
  <c r="LP264" i="3" s="1"/>
  <c r="LD264" i="3"/>
  <c r="LO264" i="3" s="1"/>
  <c r="LE259" i="3"/>
  <c r="LP259" i="3" s="1"/>
  <c r="LD259" i="3"/>
  <c r="LO259" i="3" s="1"/>
  <c r="LE235" i="3"/>
  <c r="LP235" i="3" s="1"/>
  <c r="LD235" i="3"/>
  <c r="LO235" i="3" s="1"/>
  <c r="LE230" i="3"/>
  <c r="LP230" i="3" s="1"/>
  <c r="LD230" i="3"/>
  <c r="LO230" i="3" s="1"/>
  <c r="LE213" i="3"/>
  <c r="LP213" i="3" s="1"/>
  <c r="LD213" i="3"/>
  <c r="LO213" i="3" s="1"/>
  <c r="LE194" i="3"/>
  <c r="LP194" i="3" s="1"/>
  <c r="LD194" i="3"/>
  <c r="LO194" i="3" s="1"/>
  <c r="LE126" i="3"/>
  <c r="LP126" i="3" s="1"/>
  <c r="LD126" i="3"/>
  <c r="LO126" i="3" s="1"/>
  <c r="LE120" i="3"/>
  <c r="LP120" i="3" s="1"/>
  <c r="LD120" i="3"/>
  <c r="LO120" i="3" s="1"/>
  <c r="LE104" i="3"/>
  <c r="LP104" i="3" s="1"/>
  <c r="LD104" i="3"/>
  <c r="LO104" i="3" s="1"/>
  <c r="LE101" i="3"/>
  <c r="LP101" i="3" s="1"/>
  <c r="LD101" i="3"/>
  <c r="LO101" i="3" s="1"/>
  <c r="LE97" i="3"/>
  <c r="LP97" i="3" s="1"/>
  <c r="LD97" i="3"/>
  <c r="LO97" i="3" s="1"/>
  <c r="LE92" i="3"/>
  <c r="LP92" i="3" s="1"/>
  <c r="LD92" i="3"/>
  <c r="LO92" i="3" s="1"/>
  <c r="LC43" i="3"/>
  <c r="LB43" i="3"/>
  <c r="LE25" i="3"/>
  <c r="LP25" i="3" s="1"/>
  <c r="LD25" i="3"/>
  <c r="LO25" i="3" s="1"/>
  <c r="LD20" i="3"/>
  <c r="KL393" i="3"/>
  <c r="KK393" i="3"/>
  <c r="KL386" i="3"/>
  <c r="KK386" i="3"/>
  <c r="KL372" i="3"/>
  <c r="KK372" i="3"/>
  <c r="KL363" i="3"/>
  <c r="KK363" i="3"/>
  <c r="KL357" i="3"/>
  <c r="KK357" i="3"/>
  <c r="KL351" i="3"/>
  <c r="KK351" i="3"/>
  <c r="KL344" i="3"/>
  <c r="KK344" i="3"/>
  <c r="KL303" i="3"/>
  <c r="KW303" i="3" s="1"/>
  <c r="KK303" i="3"/>
  <c r="KV303" i="3" s="1"/>
  <c r="KL298" i="3"/>
  <c r="KK298" i="3"/>
  <c r="KL293" i="3"/>
  <c r="KK293" i="3"/>
  <c r="KL289" i="3"/>
  <c r="KK289" i="3"/>
  <c r="KK284" i="3"/>
  <c r="KK279" i="3"/>
  <c r="KK274" i="3"/>
  <c r="KK269" i="3"/>
  <c r="KK264" i="3"/>
  <c r="KK259" i="3"/>
  <c r="KL247" i="3"/>
  <c r="KK247" i="3"/>
  <c r="KL235" i="3"/>
  <c r="KK235" i="3"/>
  <c r="KL230" i="3"/>
  <c r="KK230" i="3"/>
  <c r="KL218" i="3"/>
  <c r="KK218" i="3"/>
  <c r="KL213" i="3"/>
  <c r="KK213" i="3"/>
  <c r="KL194" i="3"/>
  <c r="KK194" i="3"/>
  <c r="KL126" i="3"/>
  <c r="KK126" i="3"/>
  <c r="KL120" i="3"/>
  <c r="KK120" i="3"/>
  <c r="KL115" i="3"/>
  <c r="KK115" i="3"/>
  <c r="KL109" i="3"/>
  <c r="KK109" i="3"/>
  <c r="KL104" i="3"/>
  <c r="KK104" i="3"/>
  <c r="KL101" i="3"/>
  <c r="KK101" i="3"/>
  <c r="KL97" i="3"/>
  <c r="KK97" i="3"/>
  <c r="KL92" i="3"/>
  <c r="KK92" i="3"/>
  <c r="KL62" i="3"/>
  <c r="KK62" i="3"/>
  <c r="KL56" i="3"/>
  <c r="KK56" i="3"/>
  <c r="KL38" i="3"/>
  <c r="KK38" i="3"/>
  <c r="KL32" i="3"/>
  <c r="KK32" i="3"/>
  <c r="KL25" i="3"/>
  <c r="KK25" i="3"/>
  <c r="KL20" i="3"/>
  <c r="KK20" i="3"/>
  <c r="JS393" i="3"/>
  <c r="KD393" i="3" s="1"/>
  <c r="JR393" i="3"/>
  <c r="KC393" i="3" s="1"/>
  <c r="JS386" i="3"/>
  <c r="KD386" i="3" s="1"/>
  <c r="JR386" i="3"/>
  <c r="KC386" i="3" s="1"/>
  <c r="JS372" i="3"/>
  <c r="KD372" i="3" s="1"/>
  <c r="JR372" i="3"/>
  <c r="KC372" i="3" s="1"/>
  <c r="JS363" i="3"/>
  <c r="KD363" i="3" s="1"/>
  <c r="JR363" i="3"/>
  <c r="KC363" i="3" s="1"/>
  <c r="JS357" i="3"/>
  <c r="KD357" i="3" s="1"/>
  <c r="JR357" i="3"/>
  <c r="KC357" i="3" s="1"/>
  <c r="JS351" i="3"/>
  <c r="KD351" i="3" s="1"/>
  <c r="JR351" i="3"/>
  <c r="KC351" i="3" s="1"/>
  <c r="JS344" i="3"/>
  <c r="KD344" i="3" s="1"/>
  <c r="JR344" i="3"/>
  <c r="KC344" i="3" s="1"/>
  <c r="JS298" i="3"/>
  <c r="KD298" i="3" s="1"/>
  <c r="JR298" i="3"/>
  <c r="KC298" i="3" s="1"/>
  <c r="JS293" i="3"/>
  <c r="KD293" i="3" s="1"/>
  <c r="JR293" i="3"/>
  <c r="KC293" i="3" s="1"/>
  <c r="JS289" i="3"/>
  <c r="KD289" i="3" s="1"/>
  <c r="JR289" i="3"/>
  <c r="KC289" i="3" s="1"/>
  <c r="JS284" i="3"/>
  <c r="KD284" i="3" s="1"/>
  <c r="JR284" i="3"/>
  <c r="KC284" i="3" s="1"/>
  <c r="JS279" i="3"/>
  <c r="KD279" i="3" s="1"/>
  <c r="JR279" i="3"/>
  <c r="KC279" i="3" s="1"/>
  <c r="JS274" i="3"/>
  <c r="KD274" i="3" s="1"/>
  <c r="JR274" i="3"/>
  <c r="KC274" i="3" s="1"/>
  <c r="JS269" i="3"/>
  <c r="KD269" i="3" s="1"/>
  <c r="JR269" i="3"/>
  <c r="KC269" i="3" s="1"/>
  <c r="JS264" i="3"/>
  <c r="KD264" i="3" s="1"/>
  <c r="JR264" i="3"/>
  <c r="KC264" i="3" s="1"/>
  <c r="JS259" i="3"/>
  <c r="KD259" i="3" s="1"/>
  <c r="JR259" i="3"/>
  <c r="KC259" i="3" s="1"/>
  <c r="JS247" i="3"/>
  <c r="KD247" i="3" s="1"/>
  <c r="JR247" i="3"/>
  <c r="KC247" i="3" s="1"/>
  <c r="JS235" i="3"/>
  <c r="KD235" i="3" s="1"/>
  <c r="JR235" i="3"/>
  <c r="KC235" i="3" s="1"/>
  <c r="JS230" i="3"/>
  <c r="KD230" i="3" s="1"/>
  <c r="JR230" i="3"/>
  <c r="KC230" i="3" s="1"/>
  <c r="JS218" i="3"/>
  <c r="KD218" i="3" s="1"/>
  <c r="JR218" i="3"/>
  <c r="KC218" i="3" s="1"/>
  <c r="JS213" i="3"/>
  <c r="KD213" i="3" s="1"/>
  <c r="JR213" i="3"/>
  <c r="KC213" i="3" s="1"/>
  <c r="JS194" i="3"/>
  <c r="KD194" i="3" s="1"/>
  <c r="JR194" i="3"/>
  <c r="KC194" i="3" s="1"/>
  <c r="JS126" i="3"/>
  <c r="KD126" i="3" s="1"/>
  <c r="JR126" i="3"/>
  <c r="KC126" i="3" s="1"/>
  <c r="JS120" i="3"/>
  <c r="KD120" i="3" s="1"/>
  <c r="JR120" i="3"/>
  <c r="KC120" i="3" s="1"/>
  <c r="JS115" i="3"/>
  <c r="KD115" i="3" s="1"/>
  <c r="JR115" i="3"/>
  <c r="KC115" i="3" s="1"/>
  <c r="JS109" i="3"/>
  <c r="KD109" i="3" s="1"/>
  <c r="JR109" i="3"/>
  <c r="KC109" i="3" s="1"/>
  <c r="JS104" i="3"/>
  <c r="KD104" i="3" s="1"/>
  <c r="JR104" i="3"/>
  <c r="KC104" i="3" s="1"/>
  <c r="JS101" i="3"/>
  <c r="KD101" i="3" s="1"/>
  <c r="JR101" i="3"/>
  <c r="KC101" i="3" s="1"/>
  <c r="JS97" i="3"/>
  <c r="KD97" i="3" s="1"/>
  <c r="JR97" i="3"/>
  <c r="KC97" i="3" s="1"/>
  <c r="JS92" i="3"/>
  <c r="KD92" i="3" s="1"/>
  <c r="JR92" i="3"/>
  <c r="KC92" i="3" s="1"/>
  <c r="JS78" i="3"/>
  <c r="KD78" i="3" s="1"/>
  <c r="JR78" i="3"/>
  <c r="KC78" i="3" s="1"/>
  <c r="JS62" i="3"/>
  <c r="KD62" i="3" s="1"/>
  <c r="JR62" i="3"/>
  <c r="KC62" i="3" s="1"/>
  <c r="JS56" i="3"/>
  <c r="KD56" i="3" s="1"/>
  <c r="JR56" i="3"/>
  <c r="KC56" i="3" s="1"/>
  <c r="JS38" i="3"/>
  <c r="KD38" i="3" s="1"/>
  <c r="JR38" i="3"/>
  <c r="KC38" i="3" s="1"/>
  <c r="JS32" i="3"/>
  <c r="KD32" i="3" s="1"/>
  <c r="JR32" i="3"/>
  <c r="KC32" i="3" s="1"/>
  <c r="JR25" i="3"/>
  <c r="JS20" i="3"/>
  <c r="KD20" i="3" s="1"/>
  <c r="JR20" i="3"/>
  <c r="KC20" i="3" s="1"/>
  <c r="IZ393" i="3"/>
  <c r="IY393" i="3"/>
  <c r="IZ386" i="3"/>
  <c r="IY386" i="3"/>
  <c r="IZ372" i="3"/>
  <c r="IY372" i="3"/>
  <c r="IZ363" i="3"/>
  <c r="IY363" i="3"/>
  <c r="IZ357" i="3"/>
  <c r="IY357" i="3"/>
  <c r="IZ351" i="3"/>
  <c r="IY351" i="3"/>
  <c r="IZ344" i="3"/>
  <c r="IY344" i="3"/>
  <c r="IZ303" i="3"/>
  <c r="JK303" i="3" s="1"/>
  <c r="IY303" i="3"/>
  <c r="JJ303" i="3" s="1"/>
  <c r="IZ298" i="3"/>
  <c r="IY298" i="3"/>
  <c r="IZ293" i="3"/>
  <c r="IY293" i="3"/>
  <c r="IZ289" i="3"/>
  <c r="IY289" i="3"/>
  <c r="IZ284" i="3"/>
  <c r="IY284" i="3"/>
  <c r="IZ279" i="3"/>
  <c r="JK279" i="3" s="1"/>
  <c r="IY279" i="3"/>
  <c r="JJ279" i="3" s="1"/>
  <c r="IZ274" i="3"/>
  <c r="IY274" i="3"/>
  <c r="IZ269" i="3"/>
  <c r="IY269" i="3"/>
  <c r="IZ264" i="3"/>
  <c r="IY264" i="3"/>
  <c r="IZ259" i="3"/>
  <c r="IY259" i="3"/>
  <c r="IZ247" i="3"/>
  <c r="IY247" i="3"/>
  <c r="IZ235" i="3"/>
  <c r="IY235" i="3"/>
  <c r="IZ230" i="3"/>
  <c r="IY230" i="3"/>
  <c r="IZ218" i="3"/>
  <c r="IY218" i="3"/>
  <c r="IZ213" i="3"/>
  <c r="IY213" i="3"/>
  <c r="IZ194" i="3"/>
  <c r="IY194" i="3"/>
  <c r="IW427" i="3"/>
  <c r="IW425" i="3"/>
  <c r="IZ120" i="3"/>
  <c r="IY120" i="3"/>
  <c r="IZ115" i="3"/>
  <c r="IY115" i="3"/>
  <c r="IZ109" i="3"/>
  <c r="IY109" i="3"/>
  <c r="IZ104" i="3"/>
  <c r="IY104" i="3"/>
  <c r="IZ101" i="3"/>
  <c r="IY101" i="3"/>
  <c r="IZ97" i="3"/>
  <c r="IY97" i="3"/>
  <c r="IZ92" i="3"/>
  <c r="IY92" i="3"/>
  <c r="IZ62" i="3"/>
  <c r="IY62" i="3"/>
  <c r="IZ56" i="3"/>
  <c r="IY56" i="3"/>
  <c r="IZ38" i="3"/>
  <c r="IY38" i="3"/>
  <c r="IZ32" i="3"/>
  <c r="IY32" i="3"/>
  <c r="IZ25" i="3"/>
  <c r="IY25" i="3"/>
  <c r="IZ20" i="3"/>
  <c r="IY20" i="3"/>
  <c r="IG404" i="3"/>
  <c r="IG403" i="3" s="1"/>
  <c r="IF404" i="3"/>
  <c r="IF403" i="3" s="1"/>
  <c r="IG393" i="3"/>
  <c r="IF393" i="3"/>
  <c r="IG386" i="3"/>
  <c r="IF386" i="3"/>
  <c r="IG372" i="3"/>
  <c r="IF372" i="3"/>
  <c r="IG363" i="3"/>
  <c r="IF363" i="3"/>
  <c r="IF357" i="3"/>
  <c r="IG351" i="3"/>
  <c r="IF351" i="3"/>
  <c r="IG344" i="3"/>
  <c r="IF344" i="3"/>
  <c r="IF335" i="3"/>
  <c r="IG303" i="3"/>
  <c r="IR303" i="3" s="1"/>
  <c r="IF303" i="3"/>
  <c r="IQ303" i="3" s="1"/>
  <c r="IG298" i="3"/>
  <c r="IF298" i="3"/>
  <c r="IG293" i="3"/>
  <c r="IF293" i="3"/>
  <c r="IG289" i="3"/>
  <c r="IF289" i="3"/>
  <c r="IG284" i="3"/>
  <c r="IF284" i="3"/>
  <c r="IG279" i="3"/>
  <c r="IF279" i="3"/>
  <c r="IG274" i="3"/>
  <c r="IF274" i="3"/>
  <c r="IG269" i="3"/>
  <c r="IF269" i="3"/>
  <c r="IG264" i="3"/>
  <c r="IF264" i="3"/>
  <c r="IG259" i="3"/>
  <c r="IF259" i="3"/>
  <c r="IG254" i="3"/>
  <c r="IF254" i="3"/>
  <c r="IG247" i="3"/>
  <c r="IF247" i="3"/>
  <c r="IG235" i="3"/>
  <c r="IF235" i="3"/>
  <c r="IG230" i="3"/>
  <c r="IF230" i="3"/>
  <c r="IG225" i="3"/>
  <c r="IF225" i="3"/>
  <c r="IG218" i="3"/>
  <c r="IF218" i="3"/>
  <c r="IG213" i="3"/>
  <c r="IF213" i="3"/>
  <c r="IG199" i="3"/>
  <c r="IF199" i="3"/>
  <c r="IF194" i="3"/>
  <c r="IG178" i="3"/>
  <c r="IF178" i="3"/>
  <c r="IG126" i="3"/>
  <c r="IF126" i="3"/>
  <c r="IG120" i="3"/>
  <c r="IF120" i="3"/>
  <c r="IG115" i="3"/>
  <c r="IF115" i="3"/>
  <c r="IG109" i="3"/>
  <c r="IF109" i="3"/>
  <c r="IG104" i="3"/>
  <c r="IF104" i="3"/>
  <c r="IG101" i="3"/>
  <c r="IF101" i="3"/>
  <c r="IG97" i="3"/>
  <c r="IF97" i="3"/>
  <c r="IG92" i="3"/>
  <c r="IF92" i="3"/>
  <c r="IG62" i="3"/>
  <c r="IF62" i="3"/>
  <c r="IG56" i="3"/>
  <c r="IF56" i="3"/>
  <c r="IG44" i="3"/>
  <c r="IG43" i="3" s="1"/>
  <c r="IF44" i="3"/>
  <c r="IF43" i="3" s="1"/>
  <c r="IG38" i="3"/>
  <c r="IF38" i="3"/>
  <c r="IG32" i="3"/>
  <c r="IF32" i="3"/>
  <c r="IG25" i="3"/>
  <c r="IF25" i="3"/>
  <c r="IG20" i="3"/>
  <c r="IF20" i="3"/>
  <c r="HM393" i="3"/>
  <c r="HM386" i="3"/>
  <c r="HM372" i="3"/>
  <c r="HM363" i="3"/>
  <c r="HM357" i="3"/>
  <c r="HM351" i="3"/>
  <c r="HM344" i="3"/>
  <c r="HM303" i="3"/>
  <c r="HX303" i="3" s="1"/>
  <c r="HM298" i="3"/>
  <c r="HM293" i="3"/>
  <c r="HM289" i="3"/>
  <c r="HM284" i="3"/>
  <c r="HM279" i="3"/>
  <c r="HM274" i="3"/>
  <c r="HM269" i="3"/>
  <c r="HM264" i="3"/>
  <c r="HM259" i="3"/>
  <c r="HM247" i="3"/>
  <c r="HM235" i="3"/>
  <c r="HM230" i="3"/>
  <c r="HM218" i="3"/>
  <c r="HM213" i="3"/>
  <c r="HM194" i="3"/>
  <c r="HM126" i="3"/>
  <c r="HM120" i="3"/>
  <c r="HM115" i="3"/>
  <c r="HM109" i="3"/>
  <c r="HM104" i="3"/>
  <c r="HM101" i="3"/>
  <c r="HM97" i="3"/>
  <c r="HM92" i="3"/>
  <c r="HM62" i="3"/>
  <c r="HM56" i="3"/>
  <c r="HM38" i="3"/>
  <c r="HM32" i="3"/>
  <c r="HM25" i="3"/>
  <c r="HM20" i="3"/>
  <c r="GT393" i="3"/>
  <c r="GT386" i="3"/>
  <c r="GT372" i="3"/>
  <c r="GT363" i="3"/>
  <c r="GT357" i="3"/>
  <c r="GT351" i="3"/>
  <c r="GT344" i="3"/>
  <c r="GT303" i="3"/>
  <c r="HE303" i="3" s="1"/>
  <c r="GT298" i="3"/>
  <c r="GT293" i="3"/>
  <c r="GT289" i="3"/>
  <c r="GT284" i="3"/>
  <c r="GT279" i="3"/>
  <c r="GT274" i="3"/>
  <c r="GT269" i="3"/>
  <c r="GT264" i="3"/>
  <c r="GT259" i="3"/>
  <c r="GT247" i="3"/>
  <c r="GT235" i="3"/>
  <c r="GT230" i="3"/>
  <c r="GT218" i="3"/>
  <c r="GT213" i="3"/>
  <c r="GT194" i="3"/>
  <c r="GR427" i="3"/>
  <c r="GR425" i="3"/>
  <c r="GT120" i="3"/>
  <c r="GT115" i="3"/>
  <c r="GT109" i="3"/>
  <c r="GT104" i="3"/>
  <c r="GT101" i="3"/>
  <c r="GT97" i="3"/>
  <c r="GT92" i="3"/>
  <c r="GT62" i="3"/>
  <c r="GT56" i="3"/>
  <c r="GT38" i="3"/>
  <c r="GT32" i="3"/>
  <c r="GT25" i="3"/>
  <c r="GT20" i="3"/>
  <c r="GA393" i="3"/>
  <c r="GA386" i="3"/>
  <c r="GA372" i="3"/>
  <c r="GA363" i="3"/>
  <c r="GA357" i="3"/>
  <c r="GA351" i="3"/>
  <c r="GA344" i="3"/>
  <c r="GA303" i="3"/>
  <c r="GL303" i="3" s="1"/>
  <c r="GA298" i="3"/>
  <c r="GA293" i="3"/>
  <c r="GA289" i="3"/>
  <c r="GA284" i="3"/>
  <c r="GA279" i="3"/>
  <c r="GA274" i="3"/>
  <c r="GA269" i="3"/>
  <c r="GA264" i="3"/>
  <c r="GA259" i="3"/>
  <c r="GA247" i="3"/>
  <c r="GA235" i="3"/>
  <c r="GA230" i="3"/>
  <c r="GA218" i="3"/>
  <c r="GA213" i="3"/>
  <c r="GA194" i="3"/>
  <c r="GA126" i="3"/>
  <c r="GA120" i="3"/>
  <c r="GA115" i="3"/>
  <c r="GA109" i="3"/>
  <c r="GA104" i="3"/>
  <c r="GA101" i="3"/>
  <c r="GA97" i="3"/>
  <c r="GA92" i="3"/>
  <c r="GA62" i="3"/>
  <c r="GA56" i="3"/>
  <c r="GA38" i="3"/>
  <c r="GA32" i="3"/>
  <c r="GA25" i="3"/>
  <c r="GA20" i="3"/>
  <c r="FH393" i="3"/>
  <c r="FH386" i="3"/>
  <c r="FH372" i="3"/>
  <c r="FH363" i="3"/>
  <c r="FH357" i="3"/>
  <c r="FH351" i="3"/>
  <c r="FH344" i="3"/>
  <c r="FH303" i="3"/>
  <c r="FS303" i="3" s="1"/>
  <c r="FH298" i="3"/>
  <c r="FH293" i="3"/>
  <c r="FH289" i="3"/>
  <c r="FH284" i="3"/>
  <c r="FH279" i="3"/>
  <c r="FH274" i="3"/>
  <c r="FH269" i="3"/>
  <c r="FH264" i="3"/>
  <c r="FH259" i="3"/>
  <c r="FH247" i="3"/>
  <c r="FH235" i="3"/>
  <c r="FH230" i="3"/>
  <c r="FH218" i="3"/>
  <c r="FH213" i="3"/>
  <c r="FH194" i="3"/>
  <c r="FH126" i="3"/>
  <c r="FH120" i="3"/>
  <c r="FH115" i="3"/>
  <c r="FH109" i="3"/>
  <c r="FH104" i="3"/>
  <c r="FH101" i="3"/>
  <c r="FH97" i="3"/>
  <c r="FH92" i="3"/>
  <c r="FH62" i="3"/>
  <c r="FH56" i="3"/>
  <c r="FH38" i="3"/>
  <c r="FH32" i="3"/>
  <c r="FH25" i="3"/>
  <c r="FH20" i="3"/>
  <c r="EO393" i="3"/>
  <c r="EO386" i="3"/>
  <c r="EO372" i="3"/>
  <c r="EO363" i="3"/>
  <c r="EO357" i="3"/>
  <c r="EO351" i="3"/>
  <c r="EO344" i="3"/>
  <c r="EO303" i="3"/>
  <c r="EZ303" i="3" s="1"/>
  <c r="EO298" i="3"/>
  <c r="EO293" i="3"/>
  <c r="EO289" i="3"/>
  <c r="EO284" i="3"/>
  <c r="EO279" i="3"/>
  <c r="EO274" i="3"/>
  <c r="EO269" i="3"/>
  <c r="EO264" i="3"/>
  <c r="EO259" i="3"/>
  <c r="EO247" i="3"/>
  <c r="EO235" i="3"/>
  <c r="EO230" i="3"/>
  <c r="EO218" i="3"/>
  <c r="EO194" i="3"/>
  <c r="EO126" i="3"/>
  <c r="EO120" i="3"/>
  <c r="EO115" i="3"/>
  <c r="EO109" i="3"/>
  <c r="EO104" i="3"/>
  <c r="EO101" i="3"/>
  <c r="EO97" i="3"/>
  <c r="EO92" i="3"/>
  <c r="EO62" i="3"/>
  <c r="EO56" i="3"/>
  <c r="EO38" i="3"/>
  <c r="EO32" i="3"/>
  <c r="EO25" i="3"/>
  <c r="EO20" i="3"/>
  <c r="DV393" i="3"/>
  <c r="DV386" i="3"/>
  <c r="DV372" i="3"/>
  <c r="DV363" i="3"/>
  <c r="DV357" i="3"/>
  <c r="DV351" i="3"/>
  <c r="DV344" i="3"/>
  <c r="DV303" i="3"/>
  <c r="EG303" i="3" s="1"/>
  <c r="DV298" i="3"/>
  <c r="DV293" i="3"/>
  <c r="DV289" i="3"/>
  <c r="DV284" i="3"/>
  <c r="DV279" i="3"/>
  <c r="DV274" i="3"/>
  <c r="DV269" i="3"/>
  <c r="DV264" i="3"/>
  <c r="DV259" i="3"/>
  <c r="DV247" i="3"/>
  <c r="DV235" i="3"/>
  <c r="DV230" i="3"/>
  <c r="DV218" i="3"/>
  <c r="DV213" i="3"/>
  <c r="DV194" i="3"/>
  <c r="DV126" i="3"/>
  <c r="DV120" i="3"/>
  <c r="DV115" i="3"/>
  <c r="DV109" i="3"/>
  <c r="DV104" i="3"/>
  <c r="DV101" i="3"/>
  <c r="DV97" i="3"/>
  <c r="DV92" i="3"/>
  <c r="DV62" i="3"/>
  <c r="DV56" i="3"/>
  <c r="DV38" i="3"/>
  <c r="DV32" i="3"/>
  <c r="DV25" i="3"/>
  <c r="EG25" i="3" s="1"/>
  <c r="DV20" i="3"/>
  <c r="DC393" i="3"/>
  <c r="DN393" i="3" s="1"/>
  <c r="DC386" i="3"/>
  <c r="DN386" i="3" s="1"/>
  <c r="DC372" i="3"/>
  <c r="DN372" i="3" s="1"/>
  <c r="DC363" i="3"/>
  <c r="DN363" i="3" s="1"/>
  <c r="DC357" i="3"/>
  <c r="DN357" i="3" s="1"/>
  <c r="DC351" i="3"/>
  <c r="DN351" i="3" s="1"/>
  <c r="DC344" i="3"/>
  <c r="DN344" i="3" s="1"/>
  <c r="DC303" i="3"/>
  <c r="DN303" i="3" s="1"/>
  <c r="DC298" i="3"/>
  <c r="DN298" i="3" s="1"/>
  <c r="DC293" i="3"/>
  <c r="DN293" i="3" s="1"/>
  <c r="DC289" i="3"/>
  <c r="DN289" i="3" s="1"/>
  <c r="DC284" i="3"/>
  <c r="DN284" i="3" s="1"/>
  <c r="DC279" i="3"/>
  <c r="DN279" i="3" s="1"/>
  <c r="DC274" i="3"/>
  <c r="DN274" i="3" s="1"/>
  <c r="DC269" i="3"/>
  <c r="DN269" i="3" s="1"/>
  <c r="DC264" i="3"/>
  <c r="DN264" i="3" s="1"/>
  <c r="DC259" i="3"/>
  <c r="DN259" i="3" s="1"/>
  <c r="DC247" i="3"/>
  <c r="DN247" i="3" s="1"/>
  <c r="DC235" i="3"/>
  <c r="DN235" i="3" s="1"/>
  <c r="DC230" i="3"/>
  <c r="DN230" i="3" s="1"/>
  <c r="DC218" i="3"/>
  <c r="DN218" i="3" s="1"/>
  <c r="DC213" i="3"/>
  <c r="DN213" i="3" s="1"/>
  <c r="DC194" i="3"/>
  <c r="DN194" i="3" s="1"/>
  <c r="DC126" i="3"/>
  <c r="DN126" i="3" s="1"/>
  <c r="DC120" i="3"/>
  <c r="DN120" i="3" s="1"/>
  <c r="DC115" i="3"/>
  <c r="DN115" i="3" s="1"/>
  <c r="DC109" i="3"/>
  <c r="DN109" i="3" s="1"/>
  <c r="DC104" i="3"/>
  <c r="DN104" i="3" s="1"/>
  <c r="DC101" i="3"/>
  <c r="DN101" i="3" s="1"/>
  <c r="DC97" i="3"/>
  <c r="DN97" i="3" s="1"/>
  <c r="DC92" i="3"/>
  <c r="DN92" i="3" s="1"/>
  <c r="DC62" i="3"/>
  <c r="DN62" i="3" s="1"/>
  <c r="DC56" i="3"/>
  <c r="DN56" i="3" s="1"/>
  <c r="DC38" i="3"/>
  <c r="DN38" i="3" s="1"/>
  <c r="DC32" i="3"/>
  <c r="DN32" i="3" s="1"/>
  <c r="DC25" i="3"/>
  <c r="DN25" i="3" s="1"/>
  <c r="DC20" i="3"/>
  <c r="DN20" i="3" s="1"/>
  <c r="CJ393" i="3"/>
  <c r="CJ386" i="3"/>
  <c r="CJ372" i="3"/>
  <c r="CJ363" i="3"/>
  <c r="CJ357" i="3"/>
  <c r="CJ351" i="3"/>
  <c r="CJ344" i="3"/>
  <c r="CJ298" i="3"/>
  <c r="CJ293" i="3"/>
  <c r="CJ289" i="3"/>
  <c r="CJ284" i="3"/>
  <c r="CJ279" i="3"/>
  <c r="CJ274" i="3"/>
  <c r="CJ269" i="3"/>
  <c r="CJ264" i="3"/>
  <c r="CJ259" i="3"/>
  <c r="CJ247" i="3"/>
  <c r="CJ235" i="3"/>
  <c r="CJ230" i="3"/>
  <c r="CJ218" i="3"/>
  <c r="CJ213" i="3"/>
  <c r="CJ194" i="3"/>
  <c r="CH427" i="3"/>
  <c r="CH425" i="3"/>
  <c r="CJ120" i="3"/>
  <c r="CJ115" i="3"/>
  <c r="CJ109" i="3"/>
  <c r="CJ104" i="3"/>
  <c r="CJ101" i="3"/>
  <c r="CJ97" i="3"/>
  <c r="CJ92" i="3"/>
  <c r="CJ78" i="3"/>
  <c r="CJ62" i="3"/>
  <c r="CJ56" i="3"/>
  <c r="CJ38" i="3"/>
  <c r="CJ32" i="3"/>
  <c r="CJ25" i="3"/>
  <c r="CJ20" i="3"/>
  <c r="BQ393" i="3"/>
  <c r="BQ386" i="3"/>
  <c r="BQ372" i="3"/>
  <c r="BQ363" i="3"/>
  <c r="BQ357" i="3"/>
  <c r="BQ351" i="3"/>
  <c r="BQ344" i="3"/>
  <c r="BQ303" i="3"/>
  <c r="CB303" i="3" s="1"/>
  <c r="BQ298" i="3"/>
  <c r="BQ293" i="3"/>
  <c r="BQ289" i="3"/>
  <c r="BQ284" i="3"/>
  <c r="BQ279" i="3"/>
  <c r="BQ274" i="3"/>
  <c r="BQ269" i="3"/>
  <c r="BQ264" i="3"/>
  <c r="BQ259" i="3"/>
  <c r="BQ247" i="3"/>
  <c r="BQ235" i="3"/>
  <c r="BQ230" i="3"/>
  <c r="BQ218" i="3"/>
  <c r="BQ213" i="3"/>
  <c r="BQ194" i="3"/>
  <c r="BO427" i="3"/>
  <c r="BO425" i="3"/>
  <c r="BQ120" i="3"/>
  <c r="BQ115" i="3"/>
  <c r="BQ109" i="3"/>
  <c r="BQ104" i="3"/>
  <c r="BQ101" i="3"/>
  <c r="BQ97" i="3"/>
  <c r="BQ92" i="3"/>
  <c r="BQ62" i="3"/>
  <c r="BQ56" i="3"/>
  <c r="BQ38" i="3"/>
  <c r="BQ32" i="3"/>
  <c r="BQ25" i="3"/>
  <c r="BQ20" i="3"/>
  <c r="AX393" i="3"/>
  <c r="AX386" i="3"/>
  <c r="AX372" i="3"/>
  <c r="AX363" i="3"/>
  <c r="AX357" i="3"/>
  <c r="AX351" i="3"/>
  <c r="AX344" i="3"/>
  <c r="AX303" i="3"/>
  <c r="BI303" i="3" s="1"/>
  <c r="AX298" i="3"/>
  <c r="AX293" i="3"/>
  <c r="AX289" i="3"/>
  <c r="AX284" i="3"/>
  <c r="AX279" i="3"/>
  <c r="AX274" i="3"/>
  <c r="AX269" i="3"/>
  <c r="AX264" i="3"/>
  <c r="AX259" i="3"/>
  <c r="AX247" i="3"/>
  <c r="AX235" i="3"/>
  <c r="AX230" i="3"/>
  <c r="AX218" i="3"/>
  <c r="AX213" i="3"/>
  <c r="AX194" i="3"/>
  <c r="AX126" i="3"/>
  <c r="AX120" i="3"/>
  <c r="AX115" i="3"/>
  <c r="AX109" i="3"/>
  <c r="AX104" i="3"/>
  <c r="AX101" i="3"/>
  <c r="AX97" i="3"/>
  <c r="AX92" i="3"/>
  <c r="AX62" i="3"/>
  <c r="AX56" i="3"/>
  <c r="AX38" i="3"/>
  <c r="AX32" i="3"/>
  <c r="AX25" i="3"/>
  <c r="AX20" i="3"/>
  <c r="AE393" i="3"/>
  <c r="AE386" i="3"/>
  <c r="AE372" i="3"/>
  <c r="AE363" i="3"/>
  <c r="AE357" i="3"/>
  <c r="AE351" i="3"/>
  <c r="AE344" i="3"/>
  <c r="AE303" i="3"/>
  <c r="AP303" i="3" s="1"/>
  <c r="AE298" i="3"/>
  <c r="AE293" i="3"/>
  <c r="AE289" i="3"/>
  <c r="AE284" i="3"/>
  <c r="AE279" i="3"/>
  <c r="AE274" i="3"/>
  <c r="AE269" i="3"/>
  <c r="AE264" i="3"/>
  <c r="AE259" i="3"/>
  <c r="AE247" i="3"/>
  <c r="AE235" i="3"/>
  <c r="AE230" i="3"/>
  <c r="AE218" i="3"/>
  <c r="AE213" i="3"/>
  <c r="AE194" i="3"/>
  <c r="AE126" i="3"/>
  <c r="AE120" i="3"/>
  <c r="AE115" i="3"/>
  <c r="AE109" i="3"/>
  <c r="AE104" i="3"/>
  <c r="AE101" i="3"/>
  <c r="AE97" i="3"/>
  <c r="AE92" i="3"/>
  <c r="AE62" i="3"/>
  <c r="AE56" i="3"/>
  <c r="AE38" i="3"/>
  <c r="AE32" i="3"/>
  <c r="AE25" i="3"/>
  <c r="AE20" i="3"/>
  <c r="J403" i="3"/>
  <c r="J224" i="3"/>
  <c r="J43" i="3"/>
  <c r="IG253" i="3" l="1"/>
  <c r="LC253" i="3"/>
  <c r="IF253" i="3"/>
  <c r="LB253" i="3"/>
  <c r="J253" i="3"/>
  <c r="EM253" i="3"/>
  <c r="AX254" i="3"/>
  <c r="AX253" i="3" s="1"/>
  <c r="AV253" i="3"/>
  <c r="CJ254" i="3"/>
  <c r="CH253" i="3"/>
  <c r="DV254" i="3"/>
  <c r="DV253" i="3" s="1"/>
  <c r="DT253" i="3"/>
  <c r="IY254" i="3"/>
  <c r="IY253" i="3" s="1"/>
  <c r="IW253" i="3"/>
  <c r="GA254" i="3"/>
  <c r="GA253" i="3" s="1"/>
  <c r="FY253" i="3"/>
  <c r="HM254" i="3"/>
  <c r="HM253" i="3" s="1"/>
  <c r="HK253" i="3"/>
  <c r="IZ254" i="3"/>
  <c r="IZ253" i="3" s="1"/>
  <c r="IX253" i="3"/>
  <c r="JR254" i="3"/>
  <c r="JP253" i="3"/>
  <c r="KK254" i="3"/>
  <c r="KK253" i="3" s="1"/>
  <c r="KI253" i="3"/>
  <c r="AE254" i="3"/>
  <c r="AE253" i="3" s="1"/>
  <c r="AC253" i="3"/>
  <c r="BQ254" i="3"/>
  <c r="BQ253" i="3" s="1"/>
  <c r="BO253" i="3"/>
  <c r="DC254" i="3"/>
  <c r="DA253" i="3"/>
  <c r="JS254" i="3"/>
  <c r="JQ253" i="3"/>
  <c r="FH254" i="3"/>
  <c r="FH253" i="3" s="1"/>
  <c r="FF253" i="3"/>
  <c r="GT254" i="3"/>
  <c r="GT253" i="3" s="1"/>
  <c r="GR253" i="3"/>
  <c r="LO20" i="3"/>
  <c r="LQ20" i="3"/>
  <c r="KC25" i="3"/>
  <c r="KE25" i="3"/>
  <c r="AP386" i="3"/>
  <c r="NE199" i="3"/>
  <c r="CW199" i="3"/>
  <c r="MY303" i="3"/>
  <c r="N76" i="6" s="1"/>
  <c r="LL37" i="3"/>
  <c r="LL24" i="3"/>
  <c r="LL246" i="3"/>
  <c r="LL392" i="3"/>
  <c r="LL61" i="3"/>
  <c r="LL212" i="3"/>
  <c r="LL371" i="3"/>
  <c r="MX303" i="3"/>
  <c r="M76" i="6" s="1"/>
  <c r="LL55" i="3"/>
  <c r="LL114" i="3"/>
  <c r="LL77" i="3"/>
  <c r="GT126" i="3"/>
  <c r="GT425" i="3" s="1"/>
  <c r="CJ126" i="3"/>
  <c r="CJ425" i="3" s="1"/>
  <c r="IY126" i="3"/>
  <c r="IY425" i="3" s="1"/>
  <c r="IF334" i="3"/>
  <c r="IF193" i="3"/>
  <c r="LB334" i="3"/>
  <c r="BO334" i="3"/>
  <c r="DA334" i="3"/>
  <c r="EM334" i="3"/>
  <c r="FF334" i="3"/>
  <c r="FY334" i="3"/>
  <c r="GR334" i="3"/>
  <c r="HK334" i="3"/>
  <c r="JQ334" i="3"/>
  <c r="KI334" i="3"/>
  <c r="AV334" i="3"/>
  <c r="DT334" i="3"/>
  <c r="KJ334" i="3"/>
  <c r="IX334" i="3"/>
  <c r="JP334" i="3"/>
  <c r="AC334" i="3"/>
  <c r="CH334" i="3"/>
  <c r="IW334" i="3"/>
  <c r="IG125" i="3"/>
  <c r="J125" i="3"/>
  <c r="LC193" i="3"/>
  <c r="J193" i="3"/>
  <c r="LB125" i="3"/>
  <c r="LB224" i="3"/>
  <c r="IF125" i="3"/>
  <c r="LC125" i="3"/>
  <c r="IF224" i="3"/>
  <c r="AE199" i="3"/>
  <c r="AC193" i="3"/>
  <c r="BQ199" i="3"/>
  <c r="BQ193" i="3" s="1"/>
  <c r="BO193" i="3"/>
  <c r="IZ44" i="3"/>
  <c r="IZ43" i="3" s="1"/>
  <c r="IX43" i="3"/>
  <c r="FH199" i="3"/>
  <c r="FH193" i="3" s="1"/>
  <c r="FF193" i="3"/>
  <c r="GA199" i="3"/>
  <c r="GA193" i="3" s="1"/>
  <c r="FY193" i="3"/>
  <c r="GT199" i="3"/>
  <c r="GT193" i="3" s="1"/>
  <c r="GR193" i="3"/>
  <c r="HM199" i="3"/>
  <c r="HX199" i="3" s="1"/>
  <c r="HK193" i="3"/>
  <c r="IY44" i="3"/>
  <c r="IY43" i="3" s="1"/>
  <c r="IW43" i="3"/>
  <c r="IY225" i="3"/>
  <c r="IY224" i="3" s="1"/>
  <c r="IW224" i="3"/>
  <c r="JS44" i="3"/>
  <c r="KD44" i="3" s="1"/>
  <c r="JQ43" i="3"/>
  <c r="JS43" i="3" s="1"/>
  <c r="KD43" i="3" s="1"/>
  <c r="JQ125" i="3"/>
  <c r="JS125" i="3" s="1"/>
  <c r="KD125" i="3" s="1"/>
  <c r="JS178" i="3"/>
  <c r="KD178" i="3" s="1"/>
  <c r="KL44" i="3"/>
  <c r="KL43" i="3" s="1"/>
  <c r="KJ43" i="3"/>
  <c r="KL178" i="3"/>
  <c r="KL125" i="3" s="1"/>
  <c r="KJ125" i="3"/>
  <c r="AE178" i="3"/>
  <c r="AE125" i="3" s="1"/>
  <c r="AC125" i="3"/>
  <c r="AX178" i="3"/>
  <c r="AX125" i="3" s="1"/>
  <c r="AV125" i="3"/>
  <c r="BQ178" i="3"/>
  <c r="BQ427" i="3" s="1"/>
  <c r="BO125" i="3"/>
  <c r="BO424" i="3" s="1"/>
  <c r="CJ178" i="3"/>
  <c r="CJ427" i="3" s="1"/>
  <c r="CH125" i="3"/>
  <c r="CH424" i="3" s="1"/>
  <c r="DC178" i="3"/>
  <c r="DA125" i="3"/>
  <c r="DV178" i="3"/>
  <c r="DV125" i="3" s="1"/>
  <c r="DT125" i="3"/>
  <c r="EO178" i="3"/>
  <c r="EO125" i="3" s="1"/>
  <c r="EM125" i="3"/>
  <c r="IY178" i="3"/>
  <c r="IY427" i="3" s="1"/>
  <c r="IW125" i="3"/>
  <c r="IW424" i="3" s="1"/>
  <c r="JR44" i="3"/>
  <c r="KC44" i="3" s="1"/>
  <c r="JP43" i="3"/>
  <c r="JR43" i="3" s="1"/>
  <c r="KC43" i="3" s="1"/>
  <c r="JR178" i="3"/>
  <c r="KC178" i="3" s="1"/>
  <c r="JP125" i="3"/>
  <c r="JR125" i="3" s="1"/>
  <c r="KC125" i="3" s="1"/>
  <c r="KK44" i="3"/>
  <c r="KK43" i="3" s="1"/>
  <c r="KI43" i="3"/>
  <c r="KK178" i="3"/>
  <c r="KK125" i="3" s="1"/>
  <c r="KI125" i="3"/>
  <c r="J77" i="3"/>
  <c r="LB193" i="3"/>
  <c r="IG224" i="3"/>
  <c r="LC224" i="3"/>
  <c r="DV199" i="3"/>
  <c r="DV193" i="3" s="1"/>
  <c r="DT193" i="3"/>
  <c r="JR225" i="3"/>
  <c r="KC225" i="3" s="1"/>
  <c r="JP224" i="3"/>
  <c r="JR224" i="3" s="1"/>
  <c r="KC224" i="3" s="1"/>
  <c r="FH178" i="3"/>
  <c r="FH125" i="3" s="1"/>
  <c r="FF125" i="3"/>
  <c r="AE335" i="3"/>
  <c r="AE334" i="3" s="1"/>
  <c r="AX335" i="3"/>
  <c r="AX334" i="3" s="1"/>
  <c r="CH403" i="3"/>
  <c r="CJ403" i="3" s="1"/>
  <c r="CJ404" i="3"/>
  <c r="DC335" i="3"/>
  <c r="DV335" i="3"/>
  <c r="DV334" i="3" s="1"/>
  <c r="AE225" i="3"/>
  <c r="AE224" i="3" s="1"/>
  <c r="AC224" i="3"/>
  <c r="AX225" i="3"/>
  <c r="AX224" i="3" s="1"/>
  <c r="AV224" i="3"/>
  <c r="BQ225" i="3"/>
  <c r="BQ224" i="3" s="1"/>
  <c r="BO224" i="3"/>
  <c r="CJ225" i="3"/>
  <c r="CH224" i="3"/>
  <c r="CJ224" i="3" s="1"/>
  <c r="DC225" i="3"/>
  <c r="DA224" i="3"/>
  <c r="DV225" i="3"/>
  <c r="DV224" i="3" s="1"/>
  <c r="DT224" i="3"/>
  <c r="EO335" i="3"/>
  <c r="EO334" i="3" s="1"/>
  <c r="EO404" i="3"/>
  <c r="EO403" i="3" s="1"/>
  <c r="EM403" i="3"/>
  <c r="FH335" i="3"/>
  <c r="FH334" i="3" s="1"/>
  <c r="FH404" i="3"/>
  <c r="FH403" i="3" s="1"/>
  <c r="FF403" i="3"/>
  <c r="GA335" i="3"/>
  <c r="GA334" i="3" s="1"/>
  <c r="GA404" i="3"/>
  <c r="GA403" i="3" s="1"/>
  <c r="FY403" i="3"/>
  <c r="GT335" i="3"/>
  <c r="GT334" i="3" s="1"/>
  <c r="GT404" i="3"/>
  <c r="GT403" i="3" s="1"/>
  <c r="GR403" i="3"/>
  <c r="HM335" i="3"/>
  <c r="HM334" i="3" s="1"/>
  <c r="HM404" i="3"/>
  <c r="HM403" i="3" s="1"/>
  <c r="HK403" i="3"/>
  <c r="JS199" i="3"/>
  <c r="KD199" i="3" s="1"/>
  <c r="JQ193" i="3"/>
  <c r="JS193" i="3" s="1"/>
  <c r="KD193" i="3" s="1"/>
  <c r="JS335" i="3"/>
  <c r="JS404" i="3"/>
  <c r="KD404" i="3" s="1"/>
  <c r="JQ403" i="3"/>
  <c r="JS403" i="3" s="1"/>
  <c r="KD403" i="3" s="1"/>
  <c r="KL199" i="3"/>
  <c r="KL193" i="3" s="1"/>
  <c r="KJ193" i="3"/>
  <c r="KK335" i="3"/>
  <c r="KK334" i="3" s="1"/>
  <c r="KK404" i="3"/>
  <c r="KK403" i="3" s="1"/>
  <c r="KI403" i="3"/>
  <c r="J334" i="3"/>
  <c r="CJ199" i="3"/>
  <c r="NG199" i="3" s="1"/>
  <c r="CH193" i="3"/>
  <c r="DC199" i="3"/>
  <c r="DA193" i="3"/>
  <c r="IZ225" i="3"/>
  <c r="IZ224" i="3" s="1"/>
  <c r="IX224" i="3"/>
  <c r="HM178" i="3"/>
  <c r="HM125" i="3" s="1"/>
  <c r="HK125" i="3"/>
  <c r="JS303" i="3"/>
  <c r="KD303" i="3" s="1"/>
  <c r="AE404" i="3"/>
  <c r="AE403" i="3" s="1"/>
  <c r="AC403" i="3"/>
  <c r="BQ404" i="3"/>
  <c r="BQ403" i="3" s="1"/>
  <c r="BO403" i="3"/>
  <c r="JR303" i="3"/>
  <c r="KC303" i="3" s="1"/>
  <c r="KL335" i="3"/>
  <c r="KL334" i="3" s="1"/>
  <c r="AE44" i="3"/>
  <c r="AE43" i="3" s="1"/>
  <c r="AC43" i="3"/>
  <c r="AX44" i="3"/>
  <c r="AX43" i="3" s="1"/>
  <c r="AV43" i="3"/>
  <c r="BQ44" i="3"/>
  <c r="BQ43" i="3" s="1"/>
  <c r="BO43" i="3"/>
  <c r="CJ44" i="3"/>
  <c r="CH43" i="3"/>
  <c r="CJ43" i="3" s="1"/>
  <c r="DC44" i="3"/>
  <c r="DA43" i="3"/>
  <c r="DV44" i="3"/>
  <c r="DV43" i="3" s="1"/>
  <c r="DT43" i="3"/>
  <c r="EO44" i="3"/>
  <c r="EO43" i="3" s="1"/>
  <c r="EM43" i="3"/>
  <c r="EO225" i="3"/>
  <c r="EO224" i="3" s="1"/>
  <c r="EM224" i="3"/>
  <c r="FH225" i="3"/>
  <c r="FH224" i="3" s="1"/>
  <c r="FF224" i="3"/>
  <c r="GA225" i="3"/>
  <c r="GA224" i="3" s="1"/>
  <c r="FY224" i="3"/>
  <c r="GT225" i="3"/>
  <c r="GT224" i="3" s="1"/>
  <c r="GR224" i="3"/>
  <c r="HM225" i="3"/>
  <c r="HM224" i="3" s="1"/>
  <c r="HK224" i="3"/>
  <c r="IZ199" i="3"/>
  <c r="IZ193" i="3" s="1"/>
  <c r="IX193" i="3"/>
  <c r="IZ335" i="3"/>
  <c r="IZ334" i="3" s="1"/>
  <c r="IZ404" i="3"/>
  <c r="IZ403" i="3" s="1"/>
  <c r="IX403" i="3"/>
  <c r="JR199" i="3"/>
  <c r="KC199" i="3" s="1"/>
  <c r="JP193" i="3"/>
  <c r="JR193" i="3" s="1"/>
  <c r="KC193" i="3" s="1"/>
  <c r="JR335" i="3"/>
  <c r="JR404" i="3"/>
  <c r="KC404" i="3" s="1"/>
  <c r="JP403" i="3"/>
  <c r="JR403" i="3" s="1"/>
  <c r="KC403" i="3" s="1"/>
  <c r="KK199" i="3"/>
  <c r="KK193" i="3" s="1"/>
  <c r="KI193" i="3"/>
  <c r="AX199" i="3"/>
  <c r="AX193" i="3" s="1"/>
  <c r="AV193" i="3"/>
  <c r="EO199" i="3"/>
  <c r="EO193" i="3" s="1"/>
  <c r="EM193" i="3"/>
  <c r="KK225" i="3"/>
  <c r="KK224" i="3" s="1"/>
  <c r="KI224" i="3"/>
  <c r="GA178" i="3"/>
  <c r="GA125" i="3" s="1"/>
  <c r="FY125" i="3"/>
  <c r="GT178" i="3"/>
  <c r="GT427" i="3" s="1"/>
  <c r="GR125" i="3"/>
  <c r="GR424" i="3" s="1"/>
  <c r="AX404" i="3"/>
  <c r="AX403" i="3" s="1"/>
  <c r="AV403" i="3"/>
  <c r="BQ335" i="3"/>
  <c r="BQ334" i="3" s="1"/>
  <c r="CJ335" i="3"/>
  <c r="CJ334" i="3" s="1"/>
  <c r="DC404" i="3"/>
  <c r="DA403" i="3"/>
  <c r="DV404" i="3"/>
  <c r="DV403" i="3" s="1"/>
  <c r="DT403" i="3"/>
  <c r="KL404" i="3"/>
  <c r="KL403" i="3" s="1"/>
  <c r="KJ403" i="3"/>
  <c r="CJ303" i="3"/>
  <c r="CU303" i="3" s="1"/>
  <c r="FH44" i="3"/>
  <c r="FH43" i="3" s="1"/>
  <c r="FF43" i="3"/>
  <c r="GA44" i="3"/>
  <c r="GA43" i="3" s="1"/>
  <c r="FY43" i="3"/>
  <c r="GT44" i="3"/>
  <c r="GT43" i="3" s="1"/>
  <c r="GR43" i="3"/>
  <c r="HM44" i="3"/>
  <c r="HM43" i="3" s="1"/>
  <c r="HK43" i="3"/>
  <c r="IY199" i="3"/>
  <c r="IY193" i="3" s="1"/>
  <c r="IW193" i="3"/>
  <c r="IY335" i="3"/>
  <c r="IY334" i="3" s="1"/>
  <c r="IY404" i="3"/>
  <c r="IY403" i="3" s="1"/>
  <c r="IW403" i="3"/>
  <c r="JQ224" i="3"/>
  <c r="JS224" i="3" s="1"/>
  <c r="KD224" i="3" s="1"/>
  <c r="JS225" i="3"/>
  <c r="KD225" i="3" s="1"/>
  <c r="KL225" i="3"/>
  <c r="KL224" i="3" s="1"/>
  <c r="KJ224" i="3"/>
  <c r="I76" i="6"/>
  <c r="J76" i="6"/>
  <c r="BQ126" i="3"/>
  <c r="BQ425" i="3" s="1"/>
  <c r="MN289" i="3"/>
  <c r="MN254" i="3"/>
  <c r="MN274" i="3"/>
  <c r="MN259" i="3"/>
  <c r="MN279" i="3"/>
  <c r="MN298" i="3"/>
  <c r="MN264" i="3"/>
  <c r="MN284" i="3"/>
  <c r="MN44" i="3"/>
  <c r="MN109" i="3"/>
  <c r="MN178" i="3"/>
  <c r="MN427" i="3" s="1"/>
  <c r="MN218" i="3"/>
  <c r="MN247" i="3"/>
  <c r="MN269" i="3"/>
  <c r="MN351" i="3"/>
  <c r="MN372" i="3"/>
  <c r="MN20" i="3"/>
  <c r="MN92" i="3"/>
  <c r="MN32" i="3"/>
  <c r="MN62" i="3"/>
  <c r="MN101" i="3"/>
  <c r="MN120" i="3"/>
  <c r="MN199" i="3"/>
  <c r="MN335" i="3"/>
  <c r="MN363" i="3"/>
  <c r="MN393" i="3"/>
  <c r="L298" i="3"/>
  <c r="MP298" i="3" s="1"/>
  <c r="L230" i="3"/>
  <c r="MP230" i="3" s="1"/>
  <c r="MN230" i="3"/>
  <c r="L38" i="3"/>
  <c r="MN38" i="3"/>
  <c r="L126" i="3"/>
  <c r="MN126" i="3"/>
  <c r="MN425" i="3" s="1"/>
  <c r="L213" i="3"/>
  <c r="MN235" i="3"/>
  <c r="L264" i="3"/>
  <c r="MP264" i="3" s="1"/>
  <c r="L284" i="3"/>
  <c r="MP284" i="3" s="1"/>
  <c r="L303" i="3"/>
  <c r="MN303" i="3"/>
  <c r="L344" i="3"/>
  <c r="MP344" i="3" s="1"/>
  <c r="MN344" i="3"/>
  <c r="L404" i="3"/>
  <c r="L403" i="3" s="1"/>
  <c r="MN404" i="3"/>
  <c r="MN10" i="3"/>
  <c r="L104" i="3"/>
  <c r="MP104" i="3" s="1"/>
  <c r="MN104" i="3"/>
  <c r="L259" i="3"/>
  <c r="MP259" i="3" s="1"/>
  <c r="L78" i="3"/>
  <c r="MN78" i="3"/>
  <c r="L25" i="3"/>
  <c r="MP25" i="3" s="1"/>
  <c r="MN25" i="3"/>
  <c r="L56" i="3"/>
  <c r="MN56" i="3"/>
  <c r="L97" i="3"/>
  <c r="MP97" i="3" s="1"/>
  <c r="MN97" i="3"/>
  <c r="L115" i="3"/>
  <c r="MN115" i="3"/>
  <c r="L194" i="3"/>
  <c r="MP194" i="3" s="1"/>
  <c r="MN194" i="3"/>
  <c r="L225" i="3"/>
  <c r="MN225" i="3"/>
  <c r="L254" i="3"/>
  <c r="L274" i="3"/>
  <c r="MP274" i="3" s="1"/>
  <c r="L293" i="3"/>
  <c r="MP293" i="3" s="1"/>
  <c r="MN293" i="3"/>
  <c r="L357" i="3"/>
  <c r="MP357" i="3" s="1"/>
  <c r="MN357" i="3"/>
  <c r="L386" i="3"/>
  <c r="MP386" i="3" s="1"/>
  <c r="MN386" i="3"/>
  <c r="L76" i="6"/>
  <c r="LT114" i="3"/>
  <c r="LT212" i="3"/>
  <c r="LT246" i="3"/>
  <c r="LT24" i="3"/>
  <c r="LT414" i="3" s="1"/>
  <c r="LT37" i="3"/>
  <c r="LT55" i="3"/>
  <c r="LT61" i="3"/>
  <c r="LT371" i="3"/>
  <c r="LT392" i="3"/>
  <c r="LT77" i="3"/>
  <c r="IZ9" i="3"/>
  <c r="KK9" i="3"/>
  <c r="KL9" i="3"/>
  <c r="IF9" i="3"/>
  <c r="LB9" i="3"/>
  <c r="IG9" i="3"/>
  <c r="IY9" i="3"/>
  <c r="KL78" i="3"/>
  <c r="KL77" i="3" s="1"/>
  <c r="KJ77" i="3"/>
  <c r="CH9" i="3"/>
  <c r="CJ9" i="3" s="1"/>
  <c r="CH77" i="3"/>
  <c r="CJ77" i="3" s="1"/>
  <c r="DV78" i="3"/>
  <c r="DV77" i="3" s="1"/>
  <c r="DT77" i="3"/>
  <c r="FH9" i="3"/>
  <c r="FF9" i="3"/>
  <c r="FH78" i="3"/>
  <c r="FH77" i="3" s="1"/>
  <c r="FF77" i="3"/>
  <c r="GT9" i="3"/>
  <c r="GR9" i="3"/>
  <c r="GT78" i="3"/>
  <c r="GT77" i="3" s="1"/>
  <c r="GR77" i="3"/>
  <c r="IF78" i="3"/>
  <c r="IF77" i="3" s="1"/>
  <c r="IY78" i="3"/>
  <c r="IY77" i="3" s="1"/>
  <c r="IW77" i="3"/>
  <c r="JP77" i="3"/>
  <c r="JR77" i="3" s="1"/>
  <c r="KC77" i="3" s="1"/>
  <c r="LD78" i="3"/>
  <c r="LO78" i="3" s="1"/>
  <c r="LB77" i="3"/>
  <c r="AX9" i="3"/>
  <c r="AV9" i="3"/>
  <c r="AX78" i="3"/>
  <c r="AX77" i="3" s="1"/>
  <c r="AV77" i="3"/>
  <c r="IG78" i="3"/>
  <c r="IG77" i="3" s="1"/>
  <c r="IZ78" i="3"/>
  <c r="IZ77" i="3" s="1"/>
  <c r="IX77" i="3"/>
  <c r="JQ77" i="3"/>
  <c r="JS77" i="3" s="1"/>
  <c r="KD77" i="3" s="1"/>
  <c r="LE78" i="3"/>
  <c r="LP78" i="3" s="1"/>
  <c r="LC77" i="3"/>
  <c r="KJ9" i="3"/>
  <c r="JQ9" i="3"/>
  <c r="JS9" i="3" s="1"/>
  <c r="IX9" i="3"/>
  <c r="IE9" i="3"/>
  <c r="IE414" i="3" s="1"/>
  <c r="F17" i="10" s="1"/>
  <c r="AL17" i="10" s="1"/>
  <c r="AE9" i="3"/>
  <c r="AC9" i="3"/>
  <c r="AE78" i="3"/>
  <c r="AP78" i="3" s="1"/>
  <c r="AC77" i="3"/>
  <c r="AE77" i="3" s="1"/>
  <c r="BQ9" i="3"/>
  <c r="BO9" i="3"/>
  <c r="BQ78" i="3"/>
  <c r="BQ77" i="3" s="1"/>
  <c r="BO77" i="3"/>
  <c r="DC78" i="3"/>
  <c r="DA77" i="3"/>
  <c r="EO78" i="3"/>
  <c r="EO77" i="3" s="1"/>
  <c r="EM77" i="3"/>
  <c r="GA9" i="3"/>
  <c r="FY9" i="3"/>
  <c r="GA78" i="3"/>
  <c r="GA77" i="3" s="1"/>
  <c r="FY77" i="3"/>
  <c r="HM9" i="3"/>
  <c r="HK9" i="3"/>
  <c r="HM78" i="3"/>
  <c r="HM77" i="3" s="1"/>
  <c r="HK77" i="3"/>
  <c r="KK78" i="3"/>
  <c r="KK77" i="3" s="1"/>
  <c r="KI77" i="3"/>
  <c r="KI9" i="3"/>
  <c r="JP9" i="3"/>
  <c r="JR9" i="3" s="1"/>
  <c r="IW9" i="3"/>
  <c r="ID9" i="3"/>
  <c r="ID414" i="3" s="1"/>
  <c r="E17" i="10" s="1"/>
  <c r="L109" i="3"/>
  <c r="MP109" i="3" s="1"/>
  <c r="L199" i="3"/>
  <c r="L351" i="3"/>
  <c r="MP351" i="3" s="1"/>
  <c r="LD38" i="3"/>
  <c r="LO38" i="3" s="1"/>
  <c r="LB37" i="3"/>
  <c r="LD37" i="3" s="1"/>
  <c r="LO37" i="3" s="1"/>
  <c r="LD56" i="3"/>
  <c r="LO56" i="3" s="1"/>
  <c r="LB55" i="3"/>
  <c r="LD55" i="3" s="1"/>
  <c r="LO55" i="3" s="1"/>
  <c r="LD178" i="3"/>
  <c r="LO178" i="3" s="1"/>
  <c r="LD199" i="3"/>
  <c r="LO199" i="3" s="1"/>
  <c r="LD218" i="3"/>
  <c r="LO218" i="3" s="1"/>
  <c r="LB212" i="3"/>
  <c r="LD212" i="3" s="1"/>
  <c r="LO212" i="3" s="1"/>
  <c r="LD247" i="3"/>
  <c r="LO247" i="3" s="1"/>
  <c r="LB246" i="3"/>
  <c r="LD246" i="3" s="1"/>
  <c r="LO246" i="3" s="1"/>
  <c r="LD335" i="3"/>
  <c r="LD372" i="3"/>
  <c r="LO372" i="3" s="1"/>
  <c r="LB371" i="3"/>
  <c r="LD371" i="3" s="1"/>
  <c r="LO371" i="3" s="1"/>
  <c r="LD393" i="3"/>
  <c r="LO393" i="3" s="1"/>
  <c r="LB392" i="3"/>
  <c r="LD392" i="3" s="1"/>
  <c r="LO392" i="3" s="1"/>
  <c r="L101" i="3"/>
  <c r="MP101" i="3" s="1"/>
  <c r="L279" i="3"/>
  <c r="MP279" i="3" s="1"/>
  <c r="L335" i="3"/>
  <c r="L372" i="3"/>
  <c r="LE38" i="3"/>
  <c r="LP38" i="3" s="1"/>
  <c r="LC37" i="3"/>
  <c r="LE37" i="3" s="1"/>
  <c r="LP37" i="3" s="1"/>
  <c r="LE56" i="3"/>
  <c r="LP56" i="3" s="1"/>
  <c r="LC55" i="3"/>
  <c r="LE55" i="3" s="1"/>
  <c r="LP55" i="3" s="1"/>
  <c r="LE178" i="3"/>
  <c r="LP178" i="3" s="1"/>
  <c r="LE199" i="3"/>
  <c r="LP199" i="3" s="1"/>
  <c r="LE218" i="3"/>
  <c r="LP218" i="3" s="1"/>
  <c r="LC212" i="3"/>
  <c r="LE212" i="3" s="1"/>
  <c r="LP212" i="3" s="1"/>
  <c r="LE247" i="3"/>
  <c r="LP247" i="3" s="1"/>
  <c r="LC246" i="3"/>
  <c r="LE246" i="3" s="1"/>
  <c r="LP246" i="3" s="1"/>
  <c r="LE335" i="3"/>
  <c r="LP335" i="3" s="1"/>
  <c r="LE372" i="3"/>
  <c r="LP372" i="3" s="1"/>
  <c r="LC371" i="3"/>
  <c r="LE371" i="3" s="1"/>
  <c r="LP371" i="3" s="1"/>
  <c r="LE393" i="3"/>
  <c r="LP393" i="3" s="1"/>
  <c r="LC392" i="3"/>
  <c r="LE392" i="3" s="1"/>
  <c r="LP392" i="3" s="1"/>
  <c r="L32" i="3"/>
  <c r="L20" i="3"/>
  <c r="L92" i="3"/>
  <c r="MP92" i="3" s="1"/>
  <c r="L178" i="3"/>
  <c r="L247" i="3"/>
  <c r="L393" i="3"/>
  <c r="EO254" i="3"/>
  <c r="EO253" i="3" s="1"/>
  <c r="LD32" i="3"/>
  <c r="LO32" i="3" s="1"/>
  <c r="LB24" i="3"/>
  <c r="LD24" i="3" s="1"/>
  <c r="LO24" i="3" s="1"/>
  <c r="LD44" i="3"/>
  <c r="LO44" i="3" s="1"/>
  <c r="LD62" i="3"/>
  <c r="LO62" i="3" s="1"/>
  <c r="LB61" i="3"/>
  <c r="LD61" i="3" s="1"/>
  <c r="LO61" i="3" s="1"/>
  <c r="LD115" i="3"/>
  <c r="LO115" i="3" s="1"/>
  <c r="LB114" i="3"/>
  <c r="LD114" i="3" s="1"/>
  <c r="LO114" i="3" s="1"/>
  <c r="LD225" i="3"/>
  <c r="LO225" i="3" s="1"/>
  <c r="LD254" i="3"/>
  <c r="LD404" i="3"/>
  <c r="LO404" i="3" s="1"/>
  <c r="L62" i="3"/>
  <c r="L120" i="3"/>
  <c r="MP120" i="3" s="1"/>
  <c r="L218" i="3"/>
  <c r="L269" i="3"/>
  <c r="MP269" i="3" s="1"/>
  <c r="L289" i="3"/>
  <c r="MP289" i="3" s="1"/>
  <c r="L363" i="3"/>
  <c r="MP363" i="3" s="1"/>
  <c r="LE32" i="3"/>
  <c r="LP32" i="3" s="1"/>
  <c r="LC24" i="3"/>
  <c r="LE24" i="3" s="1"/>
  <c r="LP24" i="3" s="1"/>
  <c r="LE44" i="3"/>
  <c r="LP44" i="3" s="1"/>
  <c r="LE62" i="3"/>
  <c r="LP62" i="3" s="1"/>
  <c r="LC61" i="3"/>
  <c r="LE61" i="3" s="1"/>
  <c r="LP61" i="3" s="1"/>
  <c r="LE115" i="3"/>
  <c r="LP115" i="3" s="1"/>
  <c r="LC114" i="3"/>
  <c r="LE114" i="3" s="1"/>
  <c r="LP114" i="3" s="1"/>
  <c r="LE225" i="3"/>
  <c r="LP225" i="3" s="1"/>
  <c r="LE254" i="3"/>
  <c r="LE404" i="3"/>
  <c r="LP404" i="3" s="1"/>
  <c r="L44" i="3"/>
  <c r="L43" i="3" s="1"/>
  <c r="LE109" i="3"/>
  <c r="LP109" i="3" s="1"/>
  <c r="J24" i="3"/>
  <c r="LE351" i="3"/>
  <c r="LP351" i="3" s="1"/>
  <c r="IG335" i="3"/>
  <c r="DW298" i="3"/>
  <c r="DD293" i="3"/>
  <c r="BR289" i="3"/>
  <c r="BR279" i="3"/>
  <c r="FI279" i="3"/>
  <c r="KL269" i="3"/>
  <c r="EP259" i="3"/>
  <c r="AY259" i="3"/>
  <c r="AY247" i="3"/>
  <c r="DD230" i="3"/>
  <c r="EO213" i="3"/>
  <c r="CK213" i="3"/>
  <c r="GS427" i="3"/>
  <c r="DD126" i="3"/>
  <c r="EP120" i="3"/>
  <c r="AF109" i="3"/>
  <c r="FI104" i="3"/>
  <c r="GU78" i="3"/>
  <c r="L253" i="3" l="1"/>
  <c r="MN253" i="3"/>
  <c r="DN254" i="3"/>
  <c r="DC253" i="3"/>
  <c r="KC254" i="3"/>
  <c r="KC253" i="3" s="1"/>
  <c r="JR253" i="3"/>
  <c r="CJ253" i="3"/>
  <c r="LP254" i="3"/>
  <c r="LP253" i="3" s="1"/>
  <c r="LE253" i="3"/>
  <c r="LO254" i="3"/>
  <c r="LO253" i="3" s="1"/>
  <c r="LD253" i="3"/>
  <c r="KD254" i="3"/>
  <c r="KD253" i="3" s="1"/>
  <c r="JS253" i="3"/>
  <c r="AQ109" i="3"/>
  <c r="AS109" i="3"/>
  <c r="W303" i="3"/>
  <c r="DC403" i="3"/>
  <c r="DN403" i="3" s="1"/>
  <c r="DN404" i="3"/>
  <c r="LD334" i="3"/>
  <c r="LO334" i="3" s="1"/>
  <c r="LO335" i="3"/>
  <c r="CJ193" i="3"/>
  <c r="CU199" i="3"/>
  <c r="DC334" i="3"/>
  <c r="DN334" i="3" s="1"/>
  <c r="DN335" i="3"/>
  <c r="AE193" i="3"/>
  <c r="AP199" i="3"/>
  <c r="DC43" i="3"/>
  <c r="DN43" i="3" s="1"/>
  <c r="DN44" i="3"/>
  <c r="JS334" i="3"/>
  <c r="KD334" i="3" s="1"/>
  <c r="KD335" i="3"/>
  <c r="DC77" i="3"/>
  <c r="DN77" i="3" s="1"/>
  <c r="DN78" i="3"/>
  <c r="JR334" i="3"/>
  <c r="KC334" i="3" s="1"/>
  <c r="KC335" i="3"/>
  <c r="DC193" i="3"/>
  <c r="DN193" i="3" s="1"/>
  <c r="DN199" i="3"/>
  <c r="DC224" i="3"/>
  <c r="DN224" i="3" s="1"/>
  <c r="DN225" i="3"/>
  <c r="DC125" i="3"/>
  <c r="DN125" i="3" s="1"/>
  <c r="DN178" i="3"/>
  <c r="IY125" i="3"/>
  <c r="IY424" i="3" s="1"/>
  <c r="GT125" i="3"/>
  <c r="GT424" i="3" s="1"/>
  <c r="CJ125" i="3"/>
  <c r="CJ424" i="3" s="1"/>
  <c r="L334" i="3"/>
  <c r="L193" i="3"/>
  <c r="L125" i="3"/>
  <c r="MP218" i="3"/>
  <c r="HN225" i="3"/>
  <c r="LD193" i="3"/>
  <c r="LO193" i="3" s="1"/>
  <c r="LD403" i="3"/>
  <c r="LO403" i="3" s="1"/>
  <c r="MP247" i="3"/>
  <c r="LE43" i="3"/>
  <c r="LP43" i="3" s="1"/>
  <c r="LE193" i="3"/>
  <c r="LP193" i="3" s="1"/>
  <c r="LE403" i="3"/>
  <c r="LP403" i="3" s="1"/>
  <c r="LD224" i="3"/>
  <c r="LO224" i="3" s="1"/>
  <c r="LD125" i="3"/>
  <c r="LO125" i="3" s="1"/>
  <c r="HN199" i="3"/>
  <c r="HY199" i="3" s="1"/>
  <c r="LE125" i="3"/>
  <c r="LP125" i="3" s="1"/>
  <c r="AF199" i="3"/>
  <c r="BQ125" i="3"/>
  <c r="BQ424" i="3" s="1"/>
  <c r="LE224" i="3"/>
  <c r="LP224" i="3" s="1"/>
  <c r="LD43" i="3"/>
  <c r="LO43" i="3" s="1"/>
  <c r="BR404" i="3"/>
  <c r="BR403" i="3" s="1"/>
  <c r="BP403" i="3"/>
  <c r="HM193" i="3"/>
  <c r="DW199" i="3"/>
  <c r="GU178" i="3"/>
  <c r="GU427" i="3" s="1"/>
  <c r="MP235" i="3"/>
  <c r="L224" i="3"/>
  <c r="MP393" i="3"/>
  <c r="MP44" i="3"/>
  <c r="MP62" i="3"/>
  <c r="E76" i="6"/>
  <c r="Q76" i="6" s="1"/>
  <c r="MP126" i="3"/>
  <c r="MP425" i="3" s="1"/>
  <c r="MP254" i="3"/>
  <c r="LB414" i="3"/>
  <c r="MP178" i="3"/>
  <c r="MP427" i="3" s="1"/>
  <c r="MP335" i="3"/>
  <c r="MN77" i="3"/>
  <c r="MP372" i="3"/>
  <c r="MP32" i="3"/>
  <c r="MP199" i="3"/>
  <c r="MP404" i="3"/>
  <c r="MP213" i="3"/>
  <c r="MP38" i="3"/>
  <c r="L9" i="3"/>
  <c r="MP20" i="3"/>
  <c r="MP225" i="3"/>
  <c r="MP115" i="3"/>
  <c r="MP56" i="3"/>
  <c r="MP78" i="3"/>
  <c r="MP10" i="3"/>
  <c r="MP303" i="3"/>
  <c r="NA303" i="3" s="1"/>
  <c r="MN334" i="3"/>
  <c r="MN213" i="3"/>
  <c r="CK279" i="3"/>
  <c r="EP109" i="3"/>
  <c r="FI247" i="3"/>
  <c r="CK289" i="3"/>
  <c r="BR351" i="3"/>
  <c r="K403" i="3"/>
  <c r="GU289" i="3"/>
  <c r="GU194" i="3"/>
  <c r="IG194" i="3"/>
  <c r="IG193" i="3" s="1"/>
  <c r="CK247" i="3"/>
  <c r="LD415" i="3"/>
  <c r="JS25" i="3"/>
  <c r="BR269" i="3"/>
  <c r="AF293" i="3"/>
  <c r="AY293" i="3"/>
  <c r="HN247" i="3"/>
  <c r="L77" i="3"/>
  <c r="IF415" i="3"/>
  <c r="L24" i="3"/>
  <c r="LD77" i="3"/>
  <c r="LO77" i="3" s="1"/>
  <c r="LD9" i="3"/>
  <c r="LE77" i="3"/>
  <c r="LP77" i="3" s="1"/>
  <c r="BR25" i="3"/>
  <c r="AF32" i="3"/>
  <c r="AQ32" i="3" s="1"/>
  <c r="CK78" i="3"/>
  <c r="GB92" i="3"/>
  <c r="EP101" i="3"/>
  <c r="AY120" i="3"/>
  <c r="CI425" i="3"/>
  <c r="CI427" i="3"/>
  <c r="HN194" i="3"/>
  <c r="DW235" i="3"/>
  <c r="KL259" i="3"/>
  <c r="DW32" i="3"/>
  <c r="FI62" i="3"/>
  <c r="DW115" i="3"/>
  <c r="DB125" i="3"/>
  <c r="CX194" i="3"/>
  <c r="FI218" i="3"/>
  <c r="AF230" i="3"/>
  <c r="FI230" i="3"/>
  <c r="AF259" i="3"/>
  <c r="CK269" i="3"/>
  <c r="GU269" i="3"/>
  <c r="GB293" i="3"/>
  <c r="HN293" i="3"/>
  <c r="CK351" i="3"/>
  <c r="GU351" i="3"/>
  <c r="BR104" i="3"/>
  <c r="AY213" i="3"/>
  <c r="GU230" i="3"/>
  <c r="DW247" i="3"/>
  <c r="EP247" i="3"/>
  <c r="KL264" i="3"/>
  <c r="GB279" i="3"/>
  <c r="GB289" i="3"/>
  <c r="FI289" i="3"/>
  <c r="FI344" i="3"/>
  <c r="HN386" i="3"/>
  <c r="GB25" i="3"/>
  <c r="HN126" i="3"/>
  <c r="GB284" i="3"/>
  <c r="HN298" i="3"/>
  <c r="HN303" i="3"/>
  <c r="HY303" i="3" s="1"/>
  <c r="FI363" i="3"/>
  <c r="AF120" i="3"/>
  <c r="HN230" i="3"/>
  <c r="LE20" i="3"/>
  <c r="CK230" i="3"/>
  <c r="DW230" i="3"/>
  <c r="HN259" i="3"/>
  <c r="GB269" i="3"/>
  <c r="FI269" i="3"/>
  <c r="GB274" i="3"/>
  <c r="AF298" i="3"/>
  <c r="GB351" i="3"/>
  <c r="FI351" i="3"/>
  <c r="GB357" i="3"/>
  <c r="GU372" i="3"/>
  <c r="FI393" i="3"/>
  <c r="FI20" i="3"/>
  <c r="CK101" i="3"/>
  <c r="BR20" i="3"/>
  <c r="HN20" i="3"/>
  <c r="GU20" i="3"/>
  <c r="CK20" i="3"/>
  <c r="DW20" i="3"/>
  <c r="AY38" i="3"/>
  <c r="AF38" i="3"/>
  <c r="GU38" i="3"/>
  <c r="GB38" i="3"/>
  <c r="HN101" i="3"/>
  <c r="AY101" i="3"/>
  <c r="FI101" i="3"/>
  <c r="AF101" i="3"/>
  <c r="AF20" i="3"/>
  <c r="HN25" i="3"/>
  <c r="GU25" i="3"/>
  <c r="CK25" i="3"/>
  <c r="DW25" i="3"/>
  <c r="EH25" i="3" s="1"/>
  <c r="FI97" i="3"/>
  <c r="HN97" i="3"/>
  <c r="HN104" i="3"/>
  <c r="DW104" i="3"/>
  <c r="AF104" i="3"/>
  <c r="GU104" i="3"/>
  <c r="CK104" i="3"/>
  <c r="GB104" i="3"/>
  <c r="GB20" i="3"/>
  <c r="AF25" i="3"/>
  <c r="AQ25" i="3" s="1"/>
  <c r="FI25" i="3"/>
  <c r="HN32" i="3"/>
  <c r="BR32" i="3"/>
  <c r="GU32" i="3"/>
  <c r="CX32" i="3"/>
  <c r="GB32" i="3"/>
  <c r="FI32" i="3"/>
  <c r="DW38" i="3"/>
  <c r="AY56" i="3"/>
  <c r="FI56" i="3"/>
  <c r="CK97" i="3"/>
  <c r="GB109" i="3"/>
  <c r="CK115" i="3"/>
  <c r="EP115" i="3"/>
  <c r="FI120" i="3"/>
  <c r="AF126" i="3"/>
  <c r="IX425" i="3"/>
  <c r="CK218" i="3"/>
  <c r="AY109" i="3"/>
  <c r="HN109" i="3"/>
  <c r="FI115" i="3"/>
  <c r="FI126" i="3"/>
  <c r="FI194" i="3"/>
  <c r="EP213" i="3"/>
  <c r="DW218" i="3"/>
  <c r="BR230" i="3"/>
  <c r="GB230" i="3"/>
  <c r="AF235" i="3"/>
  <c r="EP235" i="3"/>
  <c r="FI259" i="3"/>
  <c r="DW269" i="3"/>
  <c r="BR274" i="3"/>
  <c r="KL274" i="3"/>
  <c r="GU279" i="3"/>
  <c r="CK284" i="3"/>
  <c r="FI284" i="3"/>
  <c r="DW289" i="3"/>
  <c r="CK298" i="3"/>
  <c r="GU298" i="3"/>
  <c r="AY303" i="3"/>
  <c r="BJ303" i="3" s="1"/>
  <c r="DW351" i="3"/>
  <c r="BR357" i="3"/>
  <c r="LC334" i="3"/>
  <c r="CK386" i="3"/>
  <c r="GU386" i="3"/>
  <c r="DW109" i="3"/>
  <c r="AY115" i="3"/>
  <c r="HN115" i="3"/>
  <c r="GB126" i="3"/>
  <c r="BP427" i="3"/>
  <c r="BR194" i="3"/>
  <c r="GB194" i="3"/>
  <c r="GU213" i="3"/>
  <c r="HN218" i="3"/>
  <c r="GB235" i="3"/>
  <c r="BR264" i="3"/>
  <c r="DW274" i="3"/>
  <c r="KL279" i="3"/>
  <c r="GU284" i="3"/>
  <c r="DW357" i="3"/>
  <c r="AF386" i="3"/>
  <c r="DW386" i="3"/>
  <c r="GS425" i="3"/>
  <c r="AY235" i="3"/>
  <c r="HN235" i="3"/>
  <c r="CK274" i="3"/>
  <c r="FI274" i="3"/>
  <c r="DW279" i="3"/>
  <c r="BR284" i="3"/>
  <c r="KL284" i="3"/>
  <c r="FI298" i="3"/>
  <c r="GB303" i="3"/>
  <c r="GM303" i="3" s="1"/>
  <c r="CK357" i="3"/>
  <c r="FI357" i="3"/>
  <c r="FI386" i="3"/>
  <c r="DW126" i="3"/>
  <c r="IX427" i="3"/>
  <c r="AF194" i="3"/>
  <c r="DW194" i="3"/>
  <c r="DW213" i="3"/>
  <c r="GU274" i="3"/>
  <c r="DW284" i="3"/>
  <c r="BR298" i="3"/>
  <c r="GB298" i="3"/>
  <c r="AF303" i="3"/>
  <c r="AQ303" i="3" s="1"/>
  <c r="GU357" i="3"/>
  <c r="BR386" i="3"/>
  <c r="GB386" i="3"/>
  <c r="GB56" i="3"/>
  <c r="AF56" i="3"/>
  <c r="AQ56" i="3" s="1"/>
  <c r="GU56" i="3"/>
  <c r="HN62" i="3"/>
  <c r="DW92" i="3"/>
  <c r="EP38" i="3"/>
  <c r="HN38" i="3"/>
  <c r="CK56" i="3"/>
  <c r="DW56" i="3"/>
  <c r="HN56" i="3"/>
  <c r="AF62" i="3"/>
  <c r="AQ62" i="3" s="1"/>
  <c r="EP62" i="3"/>
  <c r="GU120" i="3"/>
  <c r="DW120" i="3"/>
  <c r="BR120" i="3"/>
  <c r="GB120" i="3"/>
  <c r="BR259" i="3"/>
  <c r="GB264" i="3"/>
  <c r="AF264" i="3"/>
  <c r="HN264" i="3"/>
  <c r="EP264" i="3"/>
  <c r="GU264" i="3"/>
  <c r="AY264" i="3"/>
  <c r="DW264" i="3"/>
  <c r="AY20" i="3"/>
  <c r="EP20" i="3"/>
  <c r="AY25" i="3"/>
  <c r="EP25" i="3"/>
  <c r="AY32" i="3"/>
  <c r="EP32" i="3"/>
  <c r="CK38" i="3"/>
  <c r="BR38" i="3"/>
  <c r="FI38" i="3"/>
  <c r="K43" i="3"/>
  <c r="EP56" i="3"/>
  <c r="AY62" i="3"/>
  <c r="AY92" i="3"/>
  <c r="AY97" i="3"/>
  <c r="GU101" i="3"/>
  <c r="DW101" i="3"/>
  <c r="BR101" i="3"/>
  <c r="GB101" i="3"/>
  <c r="FI109" i="3"/>
  <c r="BR109" i="3"/>
  <c r="CK109" i="3"/>
  <c r="GU109" i="3"/>
  <c r="GB115" i="3"/>
  <c r="AF115" i="3"/>
  <c r="BR115" i="3"/>
  <c r="GU115" i="3"/>
  <c r="CK120" i="3"/>
  <c r="HN120" i="3"/>
  <c r="AY218" i="3"/>
  <c r="FI235" i="3"/>
  <c r="BR235" i="3"/>
  <c r="CK235" i="3"/>
  <c r="GU235" i="3"/>
  <c r="GB247" i="3"/>
  <c r="AF247" i="3"/>
  <c r="BR247" i="3"/>
  <c r="GU247" i="3"/>
  <c r="CK259" i="3"/>
  <c r="CK264" i="3"/>
  <c r="FI264" i="3"/>
  <c r="GU62" i="3"/>
  <c r="DW62" i="3"/>
  <c r="BR62" i="3"/>
  <c r="GB62" i="3"/>
  <c r="FI92" i="3"/>
  <c r="BR92" i="3"/>
  <c r="CK92" i="3"/>
  <c r="GU92" i="3"/>
  <c r="GB97" i="3"/>
  <c r="AF97" i="3"/>
  <c r="BR97" i="3"/>
  <c r="GU97" i="3"/>
  <c r="FI213" i="3"/>
  <c r="AF213" i="3"/>
  <c r="BR213" i="3"/>
  <c r="GB213" i="3"/>
  <c r="GB218" i="3"/>
  <c r="AF218" i="3"/>
  <c r="BR218" i="3"/>
  <c r="GU218" i="3"/>
  <c r="CK62" i="3"/>
  <c r="HN92" i="3"/>
  <c r="DW97" i="3"/>
  <c r="DB43" i="3"/>
  <c r="BR56" i="3"/>
  <c r="AF92" i="3"/>
  <c r="EP92" i="3"/>
  <c r="EP97" i="3"/>
  <c r="HN213" i="3"/>
  <c r="EP218" i="3"/>
  <c r="GU259" i="3"/>
  <c r="DW259" i="3"/>
  <c r="GB259" i="3"/>
  <c r="AY104" i="3"/>
  <c r="EP104" i="3"/>
  <c r="EP126" i="3"/>
  <c r="EP194" i="3"/>
  <c r="AY230" i="3"/>
  <c r="EP230" i="3"/>
  <c r="GU293" i="3"/>
  <c r="DW293" i="3"/>
  <c r="FI293" i="3"/>
  <c r="BR293" i="3"/>
  <c r="CK293" i="3"/>
  <c r="EP293" i="3"/>
  <c r="FI303" i="3"/>
  <c r="FT303" i="3" s="1"/>
  <c r="BR303" i="3"/>
  <c r="CC303" i="3" s="1"/>
  <c r="GU303" i="3"/>
  <c r="HF303" i="3" s="1"/>
  <c r="DW303" i="3"/>
  <c r="EH303" i="3" s="1"/>
  <c r="EP303" i="3"/>
  <c r="FA303" i="3" s="1"/>
  <c r="AF344" i="3"/>
  <c r="GB344" i="3"/>
  <c r="AF363" i="3"/>
  <c r="GB363" i="3"/>
  <c r="AY372" i="3"/>
  <c r="EP372" i="3"/>
  <c r="HN372" i="3"/>
  <c r="AF393" i="3"/>
  <c r="GB393" i="3"/>
  <c r="AY269" i="3"/>
  <c r="EP269" i="3"/>
  <c r="HN269" i="3"/>
  <c r="AY274" i="3"/>
  <c r="EP274" i="3"/>
  <c r="HN274" i="3"/>
  <c r="AY279" i="3"/>
  <c r="EP279" i="3"/>
  <c r="HN279" i="3"/>
  <c r="AY284" i="3"/>
  <c r="EP284" i="3"/>
  <c r="HN284" i="3"/>
  <c r="AY289" i="3"/>
  <c r="EP289" i="3"/>
  <c r="HN289" i="3"/>
  <c r="DW344" i="3"/>
  <c r="GU344" i="3"/>
  <c r="AY351" i="3"/>
  <c r="EP351" i="3"/>
  <c r="HN351" i="3"/>
  <c r="AY357" i="3"/>
  <c r="EP357" i="3"/>
  <c r="HN357" i="3"/>
  <c r="DW363" i="3"/>
  <c r="GU363" i="3"/>
  <c r="CK372" i="3"/>
  <c r="BR372" i="3"/>
  <c r="FI372" i="3"/>
  <c r="DW393" i="3"/>
  <c r="GU393" i="3"/>
  <c r="AY344" i="3"/>
  <c r="EP344" i="3"/>
  <c r="HN344" i="3"/>
  <c r="AY363" i="3"/>
  <c r="EP363" i="3"/>
  <c r="HN363" i="3"/>
  <c r="AF372" i="3"/>
  <c r="GB372" i="3"/>
  <c r="AY393" i="3"/>
  <c r="EP393" i="3"/>
  <c r="HN393" i="3"/>
  <c r="AF269" i="3"/>
  <c r="AF279" i="3"/>
  <c r="AF284" i="3"/>
  <c r="AF289" i="3"/>
  <c r="AY298" i="3"/>
  <c r="EP298" i="3"/>
  <c r="CK344" i="3"/>
  <c r="BR344" i="3"/>
  <c r="AF351" i="3"/>
  <c r="AF357" i="3"/>
  <c r="CK363" i="3"/>
  <c r="BR363" i="3"/>
  <c r="DW372" i="3"/>
  <c r="AY386" i="3"/>
  <c r="EP386" i="3"/>
  <c r="CK393" i="3"/>
  <c r="BR393" i="3"/>
  <c r="DB403" i="3"/>
  <c r="AK344" i="3"/>
  <c r="AJ344" i="3"/>
  <c r="AH344" i="3"/>
  <c r="AG344" i="3"/>
  <c r="AR344" i="3" s="1"/>
  <c r="AK289" i="3"/>
  <c r="AJ289" i="3"/>
  <c r="AH289" i="3"/>
  <c r="AG289" i="3"/>
  <c r="AK235" i="3"/>
  <c r="AJ235" i="3"/>
  <c r="AH235" i="3"/>
  <c r="AG235" i="3"/>
  <c r="AK120" i="3"/>
  <c r="AJ120" i="3"/>
  <c r="AH120" i="3"/>
  <c r="AG120" i="3"/>
  <c r="AG92" i="3"/>
  <c r="AG56" i="3"/>
  <c r="E21" i="7" l="1"/>
  <c r="C18" i="8" s="1"/>
  <c r="E21" i="10"/>
  <c r="AU289" i="3"/>
  <c r="AU344" i="3"/>
  <c r="CK254" i="3"/>
  <c r="CI253" i="3"/>
  <c r="K253" i="3"/>
  <c r="AD253" i="3"/>
  <c r="DU253" i="3"/>
  <c r="EN253" i="3"/>
  <c r="HL253" i="3"/>
  <c r="FZ253" i="3"/>
  <c r="GS253" i="3"/>
  <c r="AW253" i="3"/>
  <c r="MP253" i="3"/>
  <c r="DB253" i="3"/>
  <c r="DB3" i="3" s="1"/>
  <c r="BP253" i="3"/>
  <c r="FG253" i="3"/>
  <c r="KJ253" i="3"/>
  <c r="AS344" i="3"/>
  <c r="LP20" i="3"/>
  <c r="LR20" i="3"/>
  <c r="KD25" i="3"/>
  <c r="KF25" i="3"/>
  <c r="AQ97" i="3"/>
  <c r="AS97" i="3"/>
  <c r="AQ386" i="3"/>
  <c r="AQ259" i="3"/>
  <c r="AS259" i="3"/>
  <c r="AQ264" i="3"/>
  <c r="AS264" i="3"/>
  <c r="AQ199" i="3"/>
  <c r="AQ351" i="3"/>
  <c r="AS351" i="3"/>
  <c r="AQ279" i="3"/>
  <c r="AS279" i="3"/>
  <c r="AQ269" i="3"/>
  <c r="AS269" i="3"/>
  <c r="AQ101" i="3"/>
  <c r="AS101" i="3"/>
  <c r="AS357" i="3"/>
  <c r="AQ92" i="3"/>
  <c r="NF199" i="3"/>
  <c r="CX199" i="3"/>
  <c r="CK194" i="3"/>
  <c r="NF194" i="3"/>
  <c r="CK32" i="3"/>
  <c r="NF32" i="3"/>
  <c r="AM120" i="3"/>
  <c r="AP120" i="3"/>
  <c r="AM92" i="3"/>
  <c r="AP92" i="3"/>
  <c r="AM235" i="3"/>
  <c r="AP235" i="3"/>
  <c r="AM344" i="3"/>
  <c r="AP344" i="3"/>
  <c r="AN120" i="3"/>
  <c r="AQ120" i="3"/>
  <c r="AN235" i="3"/>
  <c r="AQ235" i="3"/>
  <c r="AN289" i="3"/>
  <c r="AQ289" i="3"/>
  <c r="AN344" i="3"/>
  <c r="AQ344" i="3"/>
  <c r="AM289" i="3"/>
  <c r="AP289" i="3"/>
  <c r="AM56" i="3"/>
  <c r="AP56" i="3"/>
  <c r="CI193" i="3"/>
  <c r="BP125" i="3"/>
  <c r="BP424" i="3" s="1"/>
  <c r="GU126" i="3"/>
  <c r="GU425" i="3" s="1"/>
  <c r="IZ126" i="3"/>
  <c r="IZ425" i="3" s="1"/>
  <c r="CK126" i="3"/>
  <c r="CK425" i="3" s="1"/>
  <c r="EN334" i="3"/>
  <c r="K334" i="3"/>
  <c r="FG334" i="3"/>
  <c r="AD334" i="3"/>
  <c r="DU334" i="3"/>
  <c r="BP334" i="3"/>
  <c r="GS334" i="3"/>
  <c r="FZ334" i="3"/>
  <c r="HL334" i="3"/>
  <c r="CI334" i="3"/>
  <c r="DB334" i="3"/>
  <c r="AW334" i="3"/>
  <c r="DU193" i="3"/>
  <c r="K193" i="3"/>
  <c r="DB193" i="3"/>
  <c r="AD193" i="3"/>
  <c r="DB224" i="3"/>
  <c r="AY404" i="3"/>
  <c r="AY403" i="3" s="1"/>
  <c r="AW403" i="3"/>
  <c r="CI224" i="3"/>
  <c r="CK224" i="3" s="1"/>
  <c r="CK225" i="3"/>
  <c r="EP404" i="3"/>
  <c r="EP403" i="3" s="1"/>
  <c r="EN403" i="3"/>
  <c r="CK199" i="3"/>
  <c r="NH199" i="3" s="1"/>
  <c r="AY199" i="3"/>
  <c r="EP44" i="3"/>
  <c r="EP43" i="3" s="1"/>
  <c r="EN43" i="3"/>
  <c r="AF44" i="3"/>
  <c r="AD43" i="3"/>
  <c r="EP225" i="3"/>
  <c r="EP224" i="3" s="1"/>
  <c r="EN224" i="3"/>
  <c r="AY44" i="3"/>
  <c r="AY43" i="3" s="1"/>
  <c r="AW43" i="3"/>
  <c r="AF404" i="3"/>
  <c r="AF403" i="3" s="1"/>
  <c r="AD403" i="3"/>
  <c r="HN404" i="3"/>
  <c r="HN403" i="3" s="1"/>
  <c r="HL403" i="3"/>
  <c r="HN44" i="3"/>
  <c r="HN43" i="3" s="1"/>
  <c r="HL43" i="3"/>
  <c r="AF225" i="3"/>
  <c r="AF224" i="3" s="1"/>
  <c r="AD224" i="3"/>
  <c r="GB44" i="3"/>
  <c r="GB43" i="3" s="1"/>
  <c r="FZ43" i="3"/>
  <c r="CI125" i="3"/>
  <c r="CI424" i="3" s="1"/>
  <c r="CK178" i="3"/>
  <c r="CK427" i="3" s="1"/>
  <c r="GU404" i="3"/>
  <c r="GU403" i="3" s="1"/>
  <c r="GS403" i="3"/>
  <c r="HL224" i="3"/>
  <c r="K125" i="3"/>
  <c r="DW193" i="3"/>
  <c r="BR199" i="3"/>
  <c r="BR193" i="3" s="1"/>
  <c r="BP193" i="3"/>
  <c r="CK44" i="3"/>
  <c r="CI43" i="3"/>
  <c r="CK43" i="3" s="1"/>
  <c r="AF178" i="3"/>
  <c r="AF125" i="3" s="1"/>
  <c r="AD125" i="3"/>
  <c r="HN193" i="3"/>
  <c r="AY225" i="3"/>
  <c r="AY224" i="3" s="1"/>
  <c r="AW224" i="3"/>
  <c r="CK303" i="3"/>
  <c r="CV303" i="3" s="1"/>
  <c r="BR225" i="3"/>
  <c r="BR224" i="3" s="1"/>
  <c r="BP224" i="3"/>
  <c r="EP199" i="3"/>
  <c r="EP193" i="3" s="1"/>
  <c r="EN193" i="3"/>
  <c r="GB178" i="3"/>
  <c r="GB125" i="3" s="1"/>
  <c r="FZ125" i="3"/>
  <c r="GB404" i="3"/>
  <c r="GB403" i="3" s="1"/>
  <c r="FZ403" i="3"/>
  <c r="AF335" i="3"/>
  <c r="AS335" i="3" s="1"/>
  <c r="HN224" i="3"/>
  <c r="HL193" i="3"/>
  <c r="GS125" i="3"/>
  <c r="GS424" i="3" s="1"/>
  <c r="GB199" i="3"/>
  <c r="GB193" i="3" s="1"/>
  <c r="FZ193" i="3"/>
  <c r="GU199" i="3"/>
  <c r="GU193" i="3" s="1"/>
  <c r="GS193" i="3"/>
  <c r="LE357" i="3"/>
  <c r="HN178" i="3"/>
  <c r="HN125" i="3" s="1"/>
  <c r="HL125" i="3"/>
  <c r="DW44" i="3"/>
  <c r="DW43" i="3" s="1"/>
  <c r="DU43" i="3"/>
  <c r="GU44" i="3"/>
  <c r="GU43" i="3" s="1"/>
  <c r="GS43" i="3"/>
  <c r="GB225" i="3"/>
  <c r="GB224" i="3" s="1"/>
  <c r="FZ224" i="3"/>
  <c r="FI44" i="3"/>
  <c r="FI43" i="3" s="1"/>
  <c r="FG43" i="3"/>
  <c r="CK335" i="3"/>
  <c r="CK334" i="3" s="1"/>
  <c r="FI404" i="3"/>
  <c r="FI403" i="3" s="1"/>
  <c r="FG403" i="3"/>
  <c r="DW335" i="3"/>
  <c r="DW334" i="3" s="1"/>
  <c r="EP178" i="3"/>
  <c r="EP125" i="3" s="1"/>
  <c r="EN125" i="3"/>
  <c r="GU225" i="3"/>
  <c r="GU224" i="3" s="1"/>
  <c r="GS224" i="3"/>
  <c r="FI225" i="3"/>
  <c r="FI224" i="3" s="1"/>
  <c r="FG224" i="3"/>
  <c r="FI178" i="3"/>
  <c r="FI125" i="3" s="1"/>
  <c r="FG125" i="3"/>
  <c r="DW225" i="3"/>
  <c r="DW224" i="3" s="1"/>
  <c r="DU224" i="3"/>
  <c r="IZ178" i="3"/>
  <c r="IZ427" i="3" s="1"/>
  <c r="IX125" i="3"/>
  <c r="IX424" i="3" s="1"/>
  <c r="AY178" i="3"/>
  <c r="FI199" i="3"/>
  <c r="FI193" i="3" s="1"/>
  <c r="FG193" i="3"/>
  <c r="BR44" i="3"/>
  <c r="BR43" i="3" s="1"/>
  <c r="BP43" i="3"/>
  <c r="DW404" i="3"/>
  <c r="DW403" i="3" s="1"/>
  <c r="DU403" i="3"/>
  <c r="DW178" i="3"/>
  <c r="DW125" i="3" s="1"/>
  <c r="DU125" i="3"/>
  <c r="CK404" i="3"/>
  <c r="CI403" i="3"/>
  <c r="CK403" i="3" s="1"/>
  <c r="AF193" i="3"/>
  <c r="G76" i="6"/>
  <c r="O76" i="6" s="1"/>
  <c r="BR178" i="3"/>
  <c r="BR427" i="3" s="1"/>
  <c r="MO259" i="3"/>
  <c r="MO274" i="3"/>
  <c r="MO284" i="3"/>
  <c r="MO254" i="3"/>
  <c r="MO279" i="3"/>
  <c r="MO264" i="3"/>
  <c r="MO289" i="3"/>
  <c r="MO298" i="3"/>
  <c r="LD414" i="3"/>
  <c r="G21" i="10" s="1"/>
  <c r="MP9" i="3"/>
  <c r="MP334" i="3"/>
  <c r="MP77" i="3"/>
  <c r="M344" i="3"/>
  <c r="MO344" i="3"/>
  <c r="M293" i="3"/>
  <c r="MQ293" i="3" s="1"/>
  <c r="MO293" i="3"/>
  <c r="M62" i="3"/>
  <c r="MO62" i="3"/>
  <c r="MO235" i="3"/>
  <c r="M178" i="3"/>
  <c r="MO178" i="3"/>
  <c r="MO427" i="3" s="1"/>
  <c r="M115" i="3"/>
  <c r="MO115" i="3"/>
  <c r="M25" i="3"/>
  <c r="MO25" i="3"/>
  <c r="M230" i="3"/>
  <c r="MQ230" i="3" s="1"/>
  <c r="MO230" i="3"/>
  <c r="M109" i="3"/>
  <c r="MO109" i="3"/>
  <c r="M32" i="3"/>
  <c r="MO32" i="3"/>
  <c r="M247" i="3"/>
  <c r="MO247" i="3"/>
  <c r="M372" i="3"/>
  <c r="MO372" i="3"/>
  <c r="M259" i="3"/>
  <c r="M218" i="3"/>
  <c r="MO218" i="3"/>
  <c r="M97" i="3"/>
  <c r="MO97" i="3"/>
  <c r="M56" i="3"/>
  <c r="MO56" i="3"/>
  <c r="M213" i="3"/>
  <c r="MO213" i="3"/>
  <c r="M120" i="3"/>
  <c r="MO120" i="3"/>
  <c r="M274" i="3"/>
  <c r="M386" i="3"/>
  <c r="MO386" i="3"/>
  <c r="M284" i="3"/>
  <c r="MO10" i="3"/>
  <c r="M393" i="3"/>
  <c r="MO393" i="3"/>
  <c r="M303" i="3"/>
  <c r="MO303" i="3"/>
  <c r="M225" i="3"/>
  <c r="MO225" i="3"/>
  <c r="M101" i="3"/>
  <c r="MO101" i="3"/>
  <c r="MO335" i="3"/>
  <c r="M279" i="3"/>
  <c r="M264" i="3"/>
  <c r="M194" i="3"/>
  <c r="M126" i="3"/>
  <c r="M104" i="3"/>
  <c r="MO104" i="3"/>
  <c r="M20" i="3"/>
  <c r="MO20" i="3"/>
  <c r="M269" i="3"/>
  <c r="MO269" i="3"/>
  <c r="M289" i="3"/>
  <c r="M363" i="3"/>
  <c r="MO363" i="3"/>
  <c r="M199" i="3"/>
  <c r="MO199" i="3"/>
  <c r="M92" i="3"/>
  <c r="MO92" i="3"/>
  <c r="M44" i="3"/>
  <c r="M43" i="3" s="1"/>
  <c r="MO44" i="3"/>
  <c r="M357" i="3"/>
  <c r="MO357" i="3"/>
  <c r="M298" i="3"/>
  <c r="M38" i="3"/>
  <c r="MO38" i="3"/>
  <c r="M351" i="3"/>
  <c r="MO351" i="3"/>
  <c r="M404" i="3"/>
  <c r="M403" i="3" s="1"/>
  <c r="MO404" i="3"/>
  <c r="AF274" i="3"/>
  <c r="AT275" i="3"/>
  <c r="GU77" i="3"/>
  <c r="AY194" i="3"/>
  <c r="AY126" i="3"/>
  <c r="HN254" i="3"/>
  <c r="HN253" i="3" s="1"/>
  <c r="DW254" i="3"/>
  <c r="DW253" i="3" s="1"/>
  <c r="GB78" i="3"/>
  <c r="GB77" i="3" s="1"/>
  <c r="FZ77" i="3"/>
  <c r="LC9" i="3"/>
  <c r="CI9" i="3"/>
  <c r="CK9" i="3" s="1"/>
  <c r="CI77" i="3"/>
  <c r="CK77" i="3" s="1"/>
  <c r="GS77" i="3"/>
  <c r="EP335" i="3"/>
  <c r="EP334" i="3" s="1"/>
  <c r="GB254" i="3"/>
  <c r="GB253" i="3" s="1"/>
  <c r="GU254" i="3"/>
  <c r="GU253" i="3" s="1"/>
  <c r="GB335" i="3"/>
  <c r="GB334" i="3" s="1"/>
  <c r="EP254" i="3"/>
  <c r="EP253" i="3" s="1"/>
  <c r="BR78" i="3"/>
  <c r="BR77" i="3" s="1"/>
  <c r="BP77" i="3"/>
  <c r="BR9" i="3"/>
  <c r="BP9" i="3"/>
  <c r="DW78" i="3"/>
  <c r="DW77" i="3" s="1"/>
  <c r="DU77" i="3"/>
  <c r="KL254" i="3"/>
  <c r="KL253" i="3" s="1"/>
  <c r="K77" i="3"/>
  <c r="M78" i="3"/>
  <c r="GB9" i="3"/>
  <c r="FZ9" i="3"/>
  <c r="BR254" i="3"/>
  <c r="BR253" i="3" s="1"/>
  <c r="BR335" i="3"/>
  <c r="BR334" i="3" s="1"/>
  <c r="FI335" i="3"/>
  <c r="FI334" i="3" s="1"/>
  <c r="AF254" i="3"/>
  <c r="AY254" i="3"/>
  <c r="AY253" i="3" s="1"/>
  <c r="GS9" i="3"/>
  <c r="GU9" i="3"/>
  <c r="HN335" i="3"/>
  <c r="HN334" i="3" s="1"/>
  <c r="FI78" i="3"/>
  <c r="FI77" i="3" s="1"/>
  <c r="FG77" i="3"/>
  <c r="FG9" i="3"/>
  <c r="FI9" i="3"/>
  <c r="K9" i="3"/>
  <c r="AY335" i="3"/>
  <c r="AY334" i="3" s="1"/>
  <c r="EP78" i="3"/>
  <c r="EP77" i="3" s="1"/>
  <c r="EN77" i="3"/>
  <c r="AW9" i="3"/>
  <c r="AY9" i="3"/>
  <c r="M254" i="3"/>
  <c r="M335" i="3"/>
  <c r="FI254" i="3"/>
  <c r="FI253" i="3" s="1"/>
  <c r="GU335" i="3"/>
  <c r="GU334" i="3" s="1"/>
  <c r="HN9" i="3"/>
  <c r="HL9" i="3"/>
  <c r="HN78" i="3"/>
  <c r="HN77" i="3" s="1"/>
  <c r="HL77" i="3"/>
  <c r="AF9" i="3"/>
  <c r="AD9" i="3"/>
  <c r="AF78" i="3"/>
  <c r="AQ78" i="3" s="1"/>
  <c r="AD77" i="3"/>
  <c r="AF77" i="3" s="1"/>
  <c r="IG357" i="3"/>
  <c r="IG334" i="3" s="1"/>
  <c r="IG415" i="3"/>
  <c r="DD404" i="3"/>
  <c r="DD403" i="3" s="1"/>
  <c r="DD372" i="3"/>
  <c r="DD254" i="3"/>
  <c r="DD351" i="3"/>
  <c r="DD279" i="3"/>
  <c r="DD269" i="3"/>
  <c r="DD344" i="3"/>
  <c r="DD62" i="3"/>
  <c r="DD259" i="3"/>
  <c r="DD247" i="3"/>
  <c r="DD115" i="3"/>
  <c r="DD56" i="3"/>
  <c r="DD20" i="3"/>
  <c r="DB77" i="3"/>
  <c r="DD78" i="3"/>
  <c r="DD38" i="3"/>
  <c r="DD363" i="3"/>
  <c r="DD92" i="3"/>
  <c r="DD104" i="3"/>
  <c r="DD194" i="3"/>
  <c r="DD178" i="3"/>
  <c r="DD125" i="3" s="1"/>
  <c r="DD44" i="3"/>
  <c r="DD43" i="3" s="1"/>
  <c r="DD218" i="3"/>
  <c r="DD199" i="3"/>
  <c r="DD97" i="3"/>
  <c r="DD335" i="3"/>
  <c r="DD101" i="3"/>
  <c r="DD32" i="3"/>
  <c r="DD303" i="3"/>
  <c r="DO303" i="3" s="1"/>
  <c r="DD225" i="3"/>
  <c r="DD357" i="3"/>
  <c r="DD274" i="3"/>
  <c r="DD213" i="3"/>
  <c r="DD120" i="3"/>
  <c r="DD109" i="3"/>
  <c r="DD386" i="3"/>
  <c r="DD298" i="3"/>
  <c r="DD25" i="3"/>
  <c r="DD284" i="3"/>
  <c r="DD393" i="3"/>
  <c r="DD235" i="3"/>
  <c r="DD289" i="3"/>
  <c r="DD264" i="3"/>
  <c r="AG55" i="3"/>
  <c r="AF253" i="3" l="1"/>
  <c r="M253" i="3"/>
  <c r="MO253" i="3"/>
  <c r="DD253" i="3"/>
  <c r="CK253" i="3"/>
  <c r="AS78" i="3"/>
  <c r="AQ254" i="3"/>
  <c r="AS254" i="3"/>
  <c r="AQ274" i="3"/>
  <c r="AS274" i="3"/>
  <c r="X303" i="3"/>
  <c r="NF193" i="3"/>
  <c r="CX193" i="3"/>
  <c r="CV32" i="3"/>
  <c r="NH32" i="3"/>
  <c r="CV194" i="3"/>
  <c r="NH194" i="3"/>
  <c r="AM55" i="3"/>
  <c r="AF43" i="3"/>
  <c r="AQ43" i="3" s="1"/>
  <c r="AQ44" i="3"/>
  <c r="CK193" i="3"/>
  <c r="CV199" i="3"/>
  <c r="LE334" i="3"/>
  <c r="LP334" i="3" s="1"/>
  <c r="LP357" i="3"/>
  <c r="AF334" i="3"/>
  <c r="AQ335" i="3"/>
  <c r="GU125" i="3"/>
  <c r="GU424" i="3" s="1"/>
  <c r="BR125" i="3"/>
  <c r="BR424" i="3" s="1"/>
  <c r="IZ125" i="3"/>
  <c r="IZ424" i="3" s="1"/>
  <c r="CK125" i="3"/>
  <c r="CK424" i="3" s="1"/>
  <c r="DD334" i="3"/>
  <c r="M334" i="3"/>
  <c r="AY125" i="3"/>
  <c r="M193" i="3"/>
  <c r="M125" i="3"/>
  <c r="DD224" i="3"/>
  <c r="AY193" i="3"/>
  <c r="AW193" i="3"/>
  <c r="DD193" i="3"/>
  <c r="AW125" i="3"/>
  <c r="M224" i="3"/>
  <c r="HN3" i="3"/>
  <c r="HL3" i="3"/>
  <c r="MQ254" i="3"/>
  <c r="MQ289" i="3"/>
  <c r="MQ274" i="3"/>
  <c r="MQ298" i="3"/>
  <c r="MQ264" i="3"/>
  <c r="MQ284" i="3"/>
  <c r="MQ259" i="3"/>
  <c r="MQ279" i="3"/>
  <c r="LC414" i="3"/>
  <c r="MQ335" i="3"/>
  <c r="M9" i="3"/>
  <c r="MQ10" i="3"/>
  <c r="MQ126" i="3"/>
  <c r="MQ425" i="3" s="1"/>
  <c r="MQ386" i="3"/>
  <c r="MQ213" i="3"/>
  <c r="MQ97" i="3"/>
  <c r="MQ247" i="3"/>
  <c r="MQ109" i="3"/>
  <c r="MQ25" i="3"/>
  <c r="MQ178" i="3"/>
  <c r="MQ427" i="3" s="1"/>
  <c r="MQ62" i="3"/>
  <c r="MQ344" i="3"/>
  <c r="MQ351" i="3"/>
  <c r="MQ357" i="3"/>
  <c r="MQ92" i="3"/>
  <c r="MQ363" i="3"/>
  <c r="MQ20" i="3"/>
  <c r="MQ194" i="3"/>
  <c r="MQ101" i="3"/>
  <c r="MQ303" i="3"/>
  <c r="NB303" i="3" s="1"/>
  <c r="M77" i="3"/>
  <c r="MQ120" i="3"/>
  <c r="MQ56" i="3"/>
  <c r="MQ218" i="3"/>
  <c r="MQ372" i="3"/>
  <c r="MQ32" i="3"/>
  <c r="MQ115" i="3"/>
  <c r="MQ235" i="3"/>
  <c r="MQ404" i="3"/>
  <c r="MQ38" i="3"/>
  <c r="MQ44" i="3"/>
  <c r="MQ199" i="3"/>
  <c r="MQ269" i="3"/>
  <c r="MQ104" i="3"/>
  <c r="MQ225" i="3"/>
  <c r="MQ393" i="3"/>
  <c r="MO126" i="3"/>
  <c r="MO425" i="3" s="1"/>
  <c r="MO334" i="3"/>
  <c r="MO9" i="3"/>
  <c r="MO194" i="3"/>
  <c r="MO78" i="3"/>
  <c r="LE415" i="3"/>
  <c r="AW77" i="3"/>
  <c r="AY78" i="3"/>
  <c r="AY77" i="3" s="1"/>
  <c r="LE9" i="3"/>
  <c r="G21" i="7"/>
  <c r="F76" i="6"/>
  <c r="R76" i="6" s="1"/>
  <c r="DD77" i="3"/>
  <c r="HO20" i="3"/>
  <c r="HP20" i="3"/>
  <c r="HO32" i="3"/>
  <c r="HP32" i="3"/>
  <c r="HO38" i="3"/>
  <c r="HP38" i="3"/>
  <c r="HO56" i="3"/>
  <c r="HP56" i="3"/>
  <c r="HO92" i="3"/>
  <c r="HP92" i="3"/>
  <c r="HO97" i="3"/>
  <c r="HP97" i="3"/>
  <c r="HO101" i="3"/>
  <c r="HP101" i="3"/>
  <c r="HO104" i="3"/>
  <c r="HP104" i="3"/>
  <c r="HO109" i="3"/>
  <c r="HP109" i="3"/>
  <c r="HO115" i="3"/>
  <c r="HP115" i="3"/>
  <c r="HO120" i="3"/>
  <c r="HP120" i="3"/>
  <c r="HO178" i="3"/>
  <c r="HP178" i="3"/>
  <c r="HO225" i="3"/>
  <c r="HP225" i="3"/>
  <c r="HO230" i="3"/>
  <c r="HP230" i="3"/>
  <c r="HO235" i="3"/>
  <c r="HP235" i="3"/>
  <c r="HO247" i="3"/>
  <c r="HP247" i="3"/>
  <c r="HO254" i="3"/>
  <c r="HP254" i="3"/>
  <c r="HO259" i="3"/>
  <c r="HZ259" i="3" s="1"/>
  <c r="HP259" i="3"/>
  <c r="IA259" i="3" s="1"/>
  <c r="HO264" i="3"/>
  <c r="HZ264" i="3" s="1"/>
  <c r="HP264" i="3"/>
  <c r="IA264" i="3" s="1"/>
  <c r="HO269" i="3"/>
  <c r="HZ269" i="3" s="1"/>
  <c r="HP269" i="3"/>
  <c r="IA269" i="3" s="1"/>
  <c r="HO274" i="3"/>
  <c r="HZ274" i="3" s="1"/>
  <c r="HP274" i="3"/>
  <c r="IA274" i="3" s="1"/>
  <c r="HO279" i="3"/>
  <c r="HZ279" i="3" s="1"/>
  <c r="HP279" i="3"/>
  <c r="IA279" i="3" s="1"/>
  <c r="HO284" i="3"/>
  <c r="HP284" i="3"/>
  <c r="HO289" i="3"/>
  <c r="HZ289" i="3" s="1"/>
  <c r="HP289" i="3"/>
  <c r="IA289" i="3" s="1"/>
  <c r="HO293" i="3"/>
  <c r="HP293" i="3"/>
  <c r="HO298" i="3"/>
  <c r="HZ298" i="3" s="1"/>
  <c r="HP298" i="3"/>
  <c r="IA298" i="3" s="1"/>
  <c r="HO344" i="3"/>
  <c r="HP344" i="3"/>
  <c r="HO351" i="3"/>
  <c r="HZ351" i="3" s="1"/>
  <c r="HP351" i="3"/>
  <c r="IA351" i="3" s="1"/>
  <c r="HO363" i="3"/>
  <c r="HP363" i="3"/>
  <c r="HO386" i="3"/>
  <c r="HZ386" i="3" s="1"/>
  <c r="HP386" i="3"/>
  <c r="IA386" i="3" s="1"/>
  <c r="HO404" i="3"/>
  <c r="HP404" i="3"/>
  <c r="AK404" i="3"/>
  <c r="AK403" i="3" s="1"/>
  <c r="AJ404" i="3"/>
  <c r="AJ403" i="3" s="1"/>
  <c r="AG404" i="3"/>
  <c r="AK393" i="3"/>
  <c r="AK392" i="3" s="1"/>
  <c r="AJ393" i="3"/>
  <c r="AJ392" i="3" s="1"/>
  <c r="AH393" i="3"/>
  <c r="AG393" i="3"/>
  <c r="AK372" i="3"/>
  <c r="AK371" i="3" s="1"/>
  <c r="AJ372" i="3"/>
  <c r="AJ371" i="3" s="1"/>
  <c r="AH372" i="3"/>
  <c r="AG372" i="3"/>
  <c r="AK363" i="3"/>
  <c r="AK334" i="3" s="1"/>
  <c r="AJ363" i="3"/>
  <c r="AJ334" i="3" s="1"/>
  <c r="AH363" i="3"/>
  <c r="AG363" i="3"/>
  <c r="AG351" i="3"/>
  <c r="AR351" i="3" s="1"/>
  <c r="AG335" i="3"/>
  <c r="AR335" i="3" s="1"/>
  <c r="AK298" i="3"/>
  <c r="AJ298" i="3"/>
  <c r="AH298" i="3"/>
  <c r="AS298" i="3" s="1"/>
  <c r="AG298" i="3"/>
  <c r="AR298" i="3" s="1"/>
  <c r="AK293" i="3"/>
  <c r="AJ293" i="3"/>
  <c r="AH293" i="3"/>
  <c r="AG293" i="3"/>
  <c r="AK284" i="3"/>
  <c r="AJ284" i="3"/>
  <c r="AH284" i="3"/>
  <c r="AG284" i="3"/>
  <c r="AR284" i="3" s="1"/>
  <c r="AG279" i="3"/>
  <c r="AR279" i="3" s="1"/>
  <c r="AG274" i="3"/>
  <c r="AR274" i="3" s="1"/>
  <c r="AG269" i="3"/>
  <c r="AR269" i="3" s="1"/>
  <c r="AG264" i="3"/>
  <c r="AR264" i="3" s="1"/>
  <c r="AG259" i="3"/>
  <c r="AR259" i="3" s="1"/>
  <c r="AG254" i="3"/>
  <c r="AK247" i="3"/>
  <c r="AK246" i="3" s="1"/>
  <c r="AJ247" i="3"/>
  <c r="AJ246" i="3" s="1"/>
  <c r="AH247" i="3"/>
  <c r="AG247" i="3"/>
  <c r="AK230" i="3"/>
  <c r="AJ230" i="3"/>
  <c r="AH230" i="3"/>
  <c r="AG230" i="3"/>
  <c r="AK225" i="3"/>
  <c r="AJ225" i="3"/>
  <c r="AH225" i="3"/>
  <c r="AG225" i="3"/>
  <c r="AK218" i="3"/>
  <c r="AJ218" i="3"/>
  <c r="AK213" i="3"/>
  <c r="AJ213" i="3"/>
  <c r="AG213" i="3"/>
  <c r="AK194" i="3"/>
  <c r="AK193" i="3" s="1"/>
  <c r="AJ194" i="3"/>
  <c r="AJ193" i="3" s="1"/>
  <c r="AG194" i="3"/>
  <c r="AK178" i="3"/>
  <c r="AJ178" i="3"/>
  <c r="AG178" i="3"/>
  <c r="AJ126" i="3"/>
  <c r="AG126" i="3"/>
  <c r="AK115" i="3"/>
  <c r="AK114" i="3" s="1"/>
  <c r="AJ115" i="3"/>
  <c r="AJ114" i="3" s="1"/>
  <c r="AG115" i="3"/>
  <c r="AK109" i="3"/>
  <c r="AN109" i="3" s="1"/>
  <c r="AJ109" i="3"/>
  <c r="AG109" i="3"/>
  <c r="AR109" i="3" s="1"/>
  <c r="AK104" i="3"/>
  <c r="AJ104" i="3"/>
  <c r="AG104" i="3"/>
  <c r="AR104" i="3" s="1"/>
  <c r="AG101" i="3"/>
  <c r="AR101" i="3" s="1"/>
  <c r="AG97" i="3"/>
  <c r="AR97" i="3" s="1"/>
  <c r="AR78" i="3"/>
  <c r="AG62" i="3"/>
  <c r="AG44" i="3"/>
  <c r="AK38" i="3"/>
  <c r="AK37" i="3" s="1"/>
  <c r="AJ38" i="3"/>
  <c r="AJ37" i="3" s="1"/>
  <c r="AH38" i="3"/>
  <c r="AG38" i="3"/>
  <c r="AG32" i="3"/>
  <c r="AG25" i="3"/>
  <c r="AG20" i="3"/>
  <c r="F21" i="7" l="1"/>
  <c r="F18" i="8" s="1"/>
  <c r="F21" i="10"/>
  <c r="AU284" i="3"/>
  <c r="AK253" i="3"/>
  <c r="AJ253" i="3"/>
  <c r="AS284" i="3"/>
  <c r="AH253" i="3"/>
  <c r="IA254" i="3"/>
  <c r="HP253" i="3"/>
  <c r="AR254" i="3"/>
  <c r="AG253" i="3"/>
  <c r="HZ254" i="3"/>
  <c r="HO253" i="3"/>
  <c r="MQ253" i="3"/>
  <c r="CV193" i="3"/>
  <c r="NH193" i="3"/>
  <c r="AM25" i="3"/>
  <c r="AP25" i="3"/>
  <c r="AM97" i="3"/>
  <c r="AP97" i="3"/>
  <c r="AM115" i="3"/>
  <c r="AP115" i="3"/>
  <c r="AG193" i="3"/>
  <c r="AM194" i="3"/>
  <c r="AP194" i="3"/>
  <c r="AM225" i="3"/>
  <c r="AP225" i="3"/>
  <c r="AM230" i="3"/>
  <c r="AP230" i="3"/>
  <c r="AM247" i="3"/>
  <c r="AP247" i="3"/>
  <c r="AM254" i="3"/>
  <c r="AP254" i="3"/>
  <c r="AM274" i="3"/>
  <c r="AP274" i="3"/>
  <c r="AM363" i="3"/>
  <c r="AP363" i="3"/>
  <c r="AM372" i="3"/>
  <c r="AP372" i="3"/>
  <c r="AM393" i="3"/>
  <c r="AP393" i="3"/>
  <c r="AG403" i="3"/>
  <c r="AM404" i="3"/>
  <c r="AP404" i="3"/>
  <c r="HO403" i="3"/>
  <c r="HU404" i="3"/>
  <c r="HX404" i="3"/>
  <c r="HU363" i="3"/>
  <c r="HX363" i="3"/>
  <c r="HU344" i="3"/>
  <c r="HX344" i="3"/>
  <c r="HU293" i="3"/>
  <c r="HX293" i="3"/>
  <c r="HU284" i="3"/>
  <c r="HX284" i="3"/>
  <c r="HU274" i="3"/>
  <c r="HX274" i="3"/>
  <c r="HU264" i="3"/>
  <c r="HX264" i="3"/>
  <c r="HU254" i="3"/>
  <c r="HX254" i="3"/>
  <c r="HU235" i="3"/>
  <c r="HX235" i="3"/>
  <c r="HU225" i="3"/>
  <c r="HX225" i="3"/>
  <c r="HU120" i="3"/>
  <c r="HX120" i="3"/>
  <c r="HU109" i="3"/>
  <c r="HX109" i="3"/>
  <c r="HU101" i="3"/>
  <c r="HX101" i="3"/>
  <c r="HU92" i="3"/>
  <c r="HX92" i="3"/>
  <c r="HU38" i="3"/>
  <c r="HX38" i="3"/>
  <c r="HU20" i="3"/>
  <c r="HX20" i="3"/>
  <c r="AM38" i="3"/>
  <c r="AP38" i="3"/>
  <c r="AG43" i="3"/>
  <c r="AM44" i="3"/>
  <c r="AP44" i="3"/>
  <c r="AM101" i="3"/>
  <c r="AP101" i="3"/>
  <c r="AM109" i="3"/>
  <c r="AP109" i="3"/>
  <c r="AM178" i="3"/>
  <c r="AP178" i="3"/>
  <c r="AN225" i="3"/>
  <c r="AQ225" i="3"/>
  <c r="AN230" i="3"/>
  <c r="AQ230" i="3"/>
  <c r="AN247" i="3"/>
  <c r="AQ247" i="3"/>
  <c r="AM259" i="3"/>
  <c r="AP259" i="3"/>
  <c r="AM279" i="3"/>
  <c r="AP279" i="3"/>
  <c r="AH334" i="3"/>
  <c r="AS334" i="3" s="1"/>
  <c r="AN363" i="3"/>
  <c r="AQ363" i="3"/>
  <c r="AN372" i="3"/>
  <c r="AQ372" i="3"/>
  <c r="AN393" i="3"/>
  <c r="AQ393" i="3"/>
  <c r="HV386" i="3"/>
  <c r="HY386" i="3"/>
  <c r="HV351" i="3"/>
  <c r="HY351" i="3"/>
  <c r="HV298" i="3"/>
  <c r="HY298" i="3"/>
  <c r="HV289" i="3"/>
  <c r="HY289" i="3"/>
  <c r="HV279" i="3"/>
  <c r="HY279" i="3"/>
  <c r="HV269" i="3"/>
  <c r="HY269" i="3"/>
  <c r="HV259" i="3"/>
  <c r="HY259" i="3"/>
  <c r="HV247" i="3"/>
  <c r="HY247" i="3"/>
  <c r="HV230" i="3"/>
  <c r="HY230" i="3"/>
  <c r="HV178" i="3"/>
  <c r="HY178" i="3"/>
  <c r="HV115" i="3"/>
  <c r="HY115" i="3"/>
  <c r="HV104" i="3"/>
  <c r="HY104" i="3"/>
  <c r="HV97" i="3"/>
  <c r="HY97" i="3"/>
  <c r="HV56" i="3"/>
  <c r="HY56" i="3"/>
  <c r="HV32" i="3"/>
  <c r="HY32" i="3"/>
  <c r="AM32" i="3"/>
  <c r="AP32" i="3"/>
  <c r="AM20" i="3"/>
  <c r="AP20" i="3"/>
  <c r="AN38" i="3"/>
  <c r="AQ38" i="3"/>
  <c r="AM62" i="3"/>
  <c r="AP62" i="3"/>
  <c r="AM104" i="3"/>
  <c r="AP104" i="3"/>
  <c r="AM264" i="3"/>
  <c r="AP264" i="3"/>
  <c r="AM284" i="3"/>
  <c r="AP284" i="3"/>
  <c r="AM293" i="3"/>
  <c r="AP293" i="3"/>
  <c r="AM298" i="3"/>
  <c r="AP298" i="3"/>
  <c r="AM335" i="3"/>
  <c r="AP335" i="3"/>
  <c r="HU386" i="3"/>
  <c r="HX386" i="3"/>
  <c r="HU351" i="3"/>
  <c r="HX351" i="3"/>
  <c r="HU298" i="3"/>
  <c r="HX298" i="3"/>
  <c r="HU289" i="3"/>
  <c r="HX289" i="3"/>
  <c r="HU279" i="3"/>
  <c r="HX279" i="3"/>
  <c r="HU269" i="3"/>
  <c r="HX269" i="3"/>
  <c r="HU259" i="3"/>
  <c r="HX259" i="3"/>
  <c r="HU247" i="3"/>
  <c r="HX247" i="3"/>
  <c r="HU230" i="3"/>
  <c r="HX230" i="3"/>
  <c r="HU178" i="3"/>
  <c r="HX178" i="3"/>
  <c r="HU115" i="3"/>
  <c r="HX115" i="3"/>
  <c r="HU104" i="3"/>
  <c r="HX104" i="3"/>
  <c r="HU97" i="3"/>
  <c r="HX97" i="3"/>
  <c r="HU56" i="3"/>
  <c r="HX56" i="3"/>
  <c r="HU32" i="3"/>
  <c r="HX32" i="3"/>
  <c r="AM126" i="3"/>
  <c r="AP126" i="3"/>
  <c r="AM213" i="3"/>
  <c r="AP213" i="3"/>
  <c r="AM269" i="3"/>
  <c r="AP269" i="3"/>
  <c r="AN284" i="3"/>
  <c r="AQ284" i="3"/>
  <c r="AN293" i="3"/>
  <c r="AQ293" i="3"/>
  <c r="AN298" i="3"/>
  <c r="AQ298" i="3"/>
  <c r="AM351" i="3"/>
  <c r="AP351" i="3"/>
  <c r="HP403" i="3"/>
  <c r="HV404" i="3"/>
  <c r="HY404" i="3"/>
  <c r="HV363" i="3"/>
  <c r="HY363" i="3"/>
  <c r="HV344" i="3"/>
  <c r="HY344" i="3"/>
  <c r="HV293" i="3"/>
  <c r="HY293" i="3"/>
  <c r="HV284" i="3"/>
  <c r="HY284" i="3"/>
  <c r="HV274" i="3"/>
  <c r="HY274" i="3"/>
  <c r="HV264" i="3"/>
  <c r="HY264" i="3"/>
  <c r="HV254" i="3"/>
  <c r="HY254" i="3"/>
  <c r="HV235" i="3"/>
  <c r="HY235" i="3"/>
  <c r="HV225" i="3"/>
  <c r="HY225" i="3"/>
  <c r="HV120" i="3"/>
  <c r="HY120" i="3"/>
  <c r="HV109" i="3"/>
  <c r="HY109" i="3"/>
  <c r="HV101" i="3"/>
  <c r="HY101" i="3"/>
  <c r="HV92" i="3"/>
  <c r="HY92" i="3"/>
  <c r="HV38" i="3"/>
  <c r="HY38" i="3"/>
  <c r="HV20" i="3"/>
  <c r="HY20" i="3"/>
  <c r="AG125" i="3"/>
  <c r="AJ125" i="3"/>
  <c r="AJ224" i="3"/>
  <c r="AK224" i="3"/>
  <c r="AG224" i="3"/>
  <c r="HO224" i="3"/>
  <c r="HP224" i="3"/>
  <c r="AH224" i="3"/>
  <c r="AK77" i="3"/>
  <c r="AJ77" i="3"/>
  <c r="MO4" i="3"/>
  <c r="LE414" i="3"/>
  <c r="H21" i="10" s="1"/>
  <c r="MQ77" i="3"/>
  <c r="MQ9" i="3"/>
  <c r="MQ78" i="3"/>
  <c r="MQ334" i="3"/>
  <c r="MO77" i="3"/>
  <c r="IC363" i="3"/>
  <c r="IC386" i="3"/>
  <c r="IC289" i="3"/>
  <c r="IC279" i="3"/>
  <c r="IC274" i="3"/>
  <c r="IC269" i="3"/>
  <c r="IC259" i="3"/>
  <c r="IC254" i="3"/>
  <c r="AU363" i="3"/>
  <c r="AU254" i="3"/>
  <c r="AU259" i="3"/>
  <c r="AU264" i="3"/>
  <c r="AU269" i="3"/>
  <c r="AU274" i="3"/>
  <c r="AU279" i="3"/>
  <c r="AU335" i="3"/>
  <c r="AU78" i="3"/>
  <c r="H76" i="6"/>
  <c r="P76" i="6" s="1"/>
  <c r="AG77" i="3"/>
  <c r="AR77" i="3" s="1"/>
  <c r="HP55" i="3"/>
  <c r="HO55" i="3"/>
  <c r="AR357" i="3"/>
  <c r="AK126" i="3"/>
  <c r="AK125" i="3" s="1"/>
  <c r="AG24" i="3"/>
  <c r="AG37" i="3"/>
  <c r="AG61" i="3"/>
  <c r="AJ212" i="3"/>
  <c r="AH20" i="3"/>
  <c r="AH37" i="3"/>
  <c r="AK212" i="3"/>
  <c r="AG114" i="3"/>
  <c r="AG218" i="3"/>
  <c r="AG246" i="3"/>
  <c r="AG371" i="3"/>
  <c r="AG392" i="3"/>
  <c r="AU97" i="3"/>
  <c r="AU101" i="3"/>
  <c r="AH104" i="3"/>
  <c r="AS104" i="3" s="1"/>
  <c r="AU109" i="3"/>
  <c r="AH115" i="3"/>
  <c r="AH126" i="3"/>
  <c r="AH178" i="3"/>
  <c r="AH194" i="3"/>
  <c r="AH213" i="3"/>
  <c r="AH218" i="3"/>
  <c r="AH246" i="3"/>
  <c r="AU351" i="3"/>
  <c r="AH371" i="3"/>
  <c r="AH392" i="3"/>
  <c r="AH404" i="3"/>
  <c r="HP393" i="3"/>
  <c r="IA372" i="3"/>
  <c r="IA357" i="3"/>
  <c r="HP335" i="3"/>
  <c r="IA335" i="3" s="1"/>
  <c r="HP218" i="3"/>
  <c r="HP213" i="3"/>
  <c r="HP194" i="3"/>
  <c r="HP126" i="3"/>
  <c r="HP78" i="3"/>
  <c r="HP62" i="3"/>
  <c r="HP44" i="3"/>
  <c r="HP25" i="3"/>
  <c r="IA25" i="3" s="1"/>
  <c r="HO393" i="3"/>
  <c r="HO372" i="3"/>
  <c r="HZ372" i="3" s="1"/>
  <c r="HZ357" i="3"/>
  <c r="HO335" i="3"/>
  <c r="HZ335" i="3" s="1"/>
  <c r="HO218" i="3"/>
  <c r="HO213" i="3"/>
  <c r="HO194" i="3"/>
  <c r="HO126" i="3"/>
  <c r="HO78" i="3"/>
  <c r="HO62" i="3"/>
  <c r="HO44" i="3"/>
  <c r="HO25" i="3"/>
  <c r="HZ25" i="3" s="1"/>
  <c r="HP246" i="3"/>
  <c r="HP114" i="3"/>
  <c r="HP37" i="3"/>
  <c r="HO246" i="3"/>
  <c r="HO114" i="3"/>
  <c r="HO37" i="3"/>
  <c r="HY253" i="3" l="1"/>
  <c r="HV253" i="3"/>
  <c r="AQ253" i="3"/>
  <c r="AN253" i="3"/>
  <c r="HU253" i="3"/>
  <c r="AM253" i="3"/>
  <c r="HX253" i="3"/>
  <c r="AP253" i="3"/>
  <c r="HV37" i="3"/>
  <c r="HU25" i="3"/>
  <c r="HX25" i="3"/>
  <c r="HO125" i="3"/>
  <c r="HU126" i="3"/>
  <c r="HX126" i="3"/>
  <c r="HU335" i="3"/>
  <c r="HX335" i="3"/>
  <c r="HV78" i="3"/>
  <c r="HY78" i="3"/>
  <c r="HV218" i="3"/>
  <c r="HY218" i="3"/>
  <c r="HV393" i="3"/>
  <c r="HY393" i="3"/>
  <c r="AN213" i="3"/>
  <c r="AQ213" i="3"/>
  <c r="AN115" i="3"/>
  <c r="AQ115" i="3"/>
  <c r="AM246" i="3"/>
  <c r="HU55" i="3"/>
  <c r="HV224" i="3"/>
  <c r="HY224" i="3"/>
  <c r="HV403" i="3"/>
  <c r="HY403" i="3"/>
  <c r="HV114" i="3"/>
  <c r="HO193" i="3"/>
  <c r="HU194" i="3"/>
  <c r="HX194" i="3"/>
  <c r="HU357" i="3"/>
  <c r="HX357" i="3"/>
  <c r="HV25" i="3"/>
  <c r="HY25" i="3"/>
  <c r="HP125" i="3"/>
  <c r="HV126" i="3"/>
  <c r="HY126" i="3"/>
  <c r="HV335" i="3"/>
  <c r="HY335" i="3"/>
  <c r="AH403" i="3"/>
  <c r="AN404" i="3"/>
  <c r="AQ404" i="3"/>
  <c r="AH193" i="3"/>
  <c r="AN194" i="3"/>
  <c r="AQ194" i="3"/>
  <c r="AM392" i="3"/>
  <c r="AM218" i="3"/>
  <c r="AP218" i="3"/>
  <c r="AN37" i="3"/>
  <c r="AM61" i="3"/>
  <c r="AM77" i="3"/>
  <c r="AP77" i="3"/>
  <c r="HU224" i="3"/>
  <c r="HX224" i="3"/>
  <c r="AM193" i="3"/>
  <c r="AP193" i="3"/>
  <c r="HU37" i="3"/>
  <c r="HO43" i="3"/>
  <c r="HU44" i="3"/>
  <c r="HX44" i="3"/>
  <c r="HU114" i="3"/>
  <c r="HV246" i="3"/>
  <c r="HU62" i="3"/>
  <c r="HX62" i="3"/>
  <c r="HU213" i="3"/>
  <c r="HX213" i="3"/>
  <c r="HU372" i="3"/>
  <c r="HX372" i="3"/>
  <c r="HP43" i="3"/>
  <c r="HV44" i="3"/>
  <c r="HY44" i="3"/>
  <c r="HP193" i="3"/>
  <c r="HV194" i="3"/>
  <c r="HY194" i="3"/>
  <c r="HV357" i="3"/>
  <c r="HY357" i="3"/>
  <c r="AN392" i="3"/>
  <c r="AN246" i="3"/>
  <c r="AN178" i="3"/>
  <c r="AQ178" i="3"/>
  <c r="AN104" i="3"/>
  <c r="AQ104" i="3"/>
  <c r="AM371" i="3"/>
  <c r="AM114" i="3"/>
  <c r="AN20" i="3"/>
  <c r="AQ20" i="3"/>
  <c r="AM37" i="3"/>
  <c r="AM224" i="3"/>
  <c r="AP224" i="3"/>
  <c r="AM125" i="3"/>
  <c r="AP125" i="3"/>
  <c r="AM43" i="3"/>
  <c r="AP43" i="3"/>
  <c r="AM403" i="3"/>
  <c r="AP403" i="3"/>
  <c r="HU246" i="3"/>
  <c r="HO77" i="3"/>
  <c r="HU78" i="3"/>
  <c r="HX78" i="3"/>
  <c r="HU218" i="3"/>
  <c r="HX218" i="3"/>
  <c r="HU393" i="3"/>
  <c r="HX393" i="3"/>
  <c r="HV62" i="3"/>
  <c r="HY62" i="3"/>
  <c r="HV213" i="3"/>
  <c r="HY213" i="3"/>
  <c r="HV372" i="3"/>
  <c r="HY372" i="3"/>
  <c r="AN371" i="3"/>
  <c r="AN218" i="3"/>
  <c r="AQ218" i="3"/>
  <c r="AN126" i="3"/>
  <c r="AQ126" i="3"/>
  <c r="AM24" i="3"/>
  <c r="AG334" i="3"/>
  <c r="AR334" i="3" s="1"/>
  <c r="HV55" i="3"/>
  <c r="H21" i="7"/>
  <c r="AN224" i="3"/>
  <c r="AQ224" i="3"/>
  <c r="AN334" i="3"/>
  <c r="AQ334" i="3"/>
  <c r="HU403" i="3"/>
  <c r="HX403" i="3"/>
  <c r="HP334" i="3"/>
  <c r="IA334" i="3" s="1"/>
  <c r="HO334" i="3"/>
  <c r="HZ334" i="3" s="1"/>
  <c r="AH125" i="3"/>
  <c r="AU104" i="3"/>
  <c r="AH77" i="3"/>
  <c r="AS77" i="3" s="1"/>
  <c r="AU357" i="3"/>
  <c r="AU334" i="3" s="1"/>
  <c r="HP3" i="3"/>
  <c r="IC414" i="3"/>
  <c r="IC372" i="3"/>
  <c r="IC335" i="3"/>
  <c r="HP77" i="3"/>
  <c r="IC357" i="3"/>
  <c r="HO371" i="3"/>
  <c r="HO24" i="3"/>
  <c r="HP61" i="3"/>
  <c r="HP371" i="3"/>
  <c r="HO61" i="3"/>
  <c r="HP24" i="3"/>
  <c r="HO212" i="3"/>
  <c r="HP212" i="3"/>
  <c r="AH212" i="3"/>
  <c r="AG212" i="3"/>
  <c r="AH114" i="3"/>
  <c r="HO392" i="3"/>
  <c r="HP392" i="3"/>
  <c r="HU371" i="3" l="1"/>
  <c r="HV212" i="3"/>
  <c r="AN114" i="3"/>
  <c r="AM212" i="3"/>
  <c r="HV24" i="3"/>
  <c r="HU24" i="3"/>
  <c r="HV77" i="3"/>
  <c r="HY77" i="3"/>
  <c r="AN77" i="3"/>
  <c r="AQ77" i="3"/>
  <c r="HV334" i="3"/>
  <c r="HY334" i="3"/>
  <c r="HU77" i="3"/>
  <c r="HX77" i="3"/>
  <c r="HU61" i="3"/>
  <c r="AM334" i="3"/>
  <c r="AP334" i="3"/>
  <c r="HV43" i="3"/>
  <c r="HY43" i="3"/>
  <c r="AN193" i="3"/>
  <c r="AQ193" i="3"/>
  <c r="AN212" i="3"/>
  <c r="HV371" i="3"/>
  <c r="AN125" i="3"/>
  <c r="AQ125" i="3"/>
  <c r="HV193" i="3"/>
  <c r="HY193" i="3"/>
  <c r="HU43" i="3"/>
  <c r="HX43" i="3"/>
  <c r="AN403" i="3"/>
  <c r="AQ403" i="3"/>
  <c r="HU193" i="3"/>
  <c r="HX193" i="3"/>
  <c r="HV392" i="3"/>
  <c r="HU392" i="3"/>
  <c r="HU212" i="3"/>
  <c r="HV61" i="3"/>
  <c r="HU334" i="3"/>
  <c r="HX334" i="3"/>
  <c r="HV125" i="3"/>
  <c r="HY125" i="3"/>
  <c r="HU125" i="3"/>
  <c r="HX125" i="3"/>
  <c r="IC334" i="3"/>
  <c r="BW25" i="3" l="1"/>
  <c r="BV25" i="3"/>
  <c r="DI25" i="3"/>
  <c r="DH25" i="3"/>
  <c r="CP25" i="3"/>
  <c r="CO25" i="3"/>
  <c r="BA25" i="3" l="1"/>
  <c r="CM25" i="3"/>
  <c r="CS25" i="3" s="1"/>
  <c r="BS25" i="3"/>
  <c r="BT25" i="3"/>
  <c r="DF25" i="3"/>
  <c r="DO25" i="3" s="1"/>
  <c r="AZ25" i="3"/>
  <c r="CL25" i="3"/>
  <c r="CR25" i="3" s="1"/>
  <c r="BK25" i="3" l="1"/>
  <c r="BF25" i="3"/>
  <c r="BL25" i="3"/>
  <c r="BG25" i="3"/>
  <c r="NE25" i="3"/>
  <c r="CW25" i="3"/>
  <c r="NF25" i="3"/>
  <c r="CX25" i="3"/>
  <c r="BZ25" i="3"/>
  <c r="CC25" i="3"/>
  <c r="BY25" i="3"/>
  <c r="CB25" i="3"/>
  <c r="NH25" i="3"/>
  <c r="CV25" i="3"/>
  <c r="NG25" i="3"/>
  <c r="CU25" i="3"/>
  <c r="BI25" i="3"/>
  <c r="BJ25" i="3"/>
  <c r="BN25" i="3"/>
  <c r="DL25" i="3"/>
  <c r="DK25" i="3"/>
  <c r="P24" i="7" l="1"/>
  <c r="O24" i="7"/>
  <c r="KN199" i="3" l="1"/>
  <c r="KM199" i="3"/>
  <c r="JX199" i="3"/>
  <c r="KA199" i="3" s="1"/>
  <c r="JW199" i="3"/>
  <c r="JZ199" i="3" s="1"/>
  <c r="IL199" i="3"/>
  <c r="IK199" i="3"/>
  <c r="II199" i="3"/>
  <c r="IH199" i="3"/>
  <c r="GG199" i="3"/>
  <c r="GF199" i="3"/>
  <c r="FN199" i="3"/>
  <c r="FM199" i="3"/>
  <c r="BW199" i="3"/>
  <c r="BV199" i="3"/>
  <c r="BD199" i="3"/>
  <c r="BC199" i="3"/>
  <c r="IO402" i="3"/>
  <c r="IN402" i="3"/>
  <c r="IO401" i="3"/>
  <c r="IN401" i="3"/>
  <c r="IO400" i="3"/>
  <c r="IN400" i="3"/>
  <c r="IO399" i="3"/>
  <c r="IN399" i="3"/>
  <c r="IO391" i="3"/>
  <c r="IN391" i="3"/>
  <c r="IO390" i="3"/>
  <c r="IN390" i="3"/>
  <c r="IO389" i="3"/>
  <c r="IN389" i="3"/>
  <c r="IO388" i="3"/>
  <c r="IN388" i="3"/>
  <c r="IO356" i="3"/>
  <c r="IN356" i="3"/>
  <c r="IO355" i="3"/>
  <c r="IN355" i="3"/>
  <c r="IO354" i="3"/>
  <c r="IN354" i="3"/>
  <c r="IO350" i="3"/>
  <c r="IN350" i="3"/>
  <c r="IO349" i="3"/>
  <c r="IN349" i="3"/>
  <c r="IO348" i="3"/>
  <c r="IN348" i="3"/>
  <c r="IO347" i="3"/>
  <c r="IN347" i="3"/>
  <c r="IO346" i="3"/>
  <c r="IN346" i="3"/>
  <c r="IO345" i="3"/>
  <c r="IN345" i="3"/>
  <c r="IO333" i="3"/>
  <c r="IN333" i="3"/>
  <c r="IO332" i="3"/>
  <c r="IN332" i="3"/>
  <c r="IO331" i="3"/>
  <c r="IN331" i="3"/>
  <c r="IO302" i="3"/>
  <c r="IN302" i="3"/>
  <c r="IO301" i="3"/>
  <c r="IN301" i="3"/>
  <c r="IO297" i="3"/>
  <c r="IN297" i="3"/>
  <c r="IO296" i="3"/>
  <c r="IN296" i="3"/>
  <c r="IO295" i="3"/>
  <c r="IN295" i="3"/>
  <c r="IO292" i="3"/>
  <c r="IN292" i="3"/>
  <c r="IO291" i="3"/>
  <c r="IN291" i="3"/>
  <c r="IO290" i="3"/>
  <c r="IN290" i="3"/>
  <c r="IO283" i="3"/>
  <c r="IN283" i="3"/>
  <c r="IO282" i="3"/>
  <c r="IN282" i="3"/>
  <c r="IO281" i="3"/>
  <c r="IN281" i="3"/>
  <c r="IO278" i="3"/>
  <c r="IN278" i="3"/>
  <c r="IO277" i="3"/>
  <c r="IN277" i="3"/>
  <c r="IO276" i="3"/>
  <c r="IN276" i="3"/>
  <c r="IO273" i="3"/>
  <c r="IN273" i="3"/>
  <c r="IO272" i="3"/>
  <c r="IN272" i="3"/>
  <c r="IO268" i="3"/>
  <c r="IN268" i="3"/>
  <c r="IO267" i="3"/>
  <c r="IN267" i="3"/>
  <c r="IO266" i="3"/>
  <c r="IN266" i="3"/>
  <c r="IO263" i="3"/>
  <c r="IN263" i="3"/>
  <c r="IO262" i="3"/>
  <c r="IN262" i="3"/>
  <c r="IO261" i="3"/>
  <c r="IN261" i="3"/>
  <c r="IO258" i="3"/>
  <c r="IN258" i="3"/>
  <c r="IO257" i="3"/>
  <c r="IN257" i="3"/>
  <c r="IO256" i="3"/>
  <c r="IN256" i="3"/>
  <c r="IO252" i="3"/>
  <c r="IN252" i="3"/>
  <c r="IO251" i="3"/>
  <c r="IN251" i="3"/>
  <c r="IO250" i="3"/>
  <c r="IN250" i="3"/>
  <c r="IO249" i="3"/>
  <c r="IN249" i="3"/>
  <c r="IO234" i="3"/>
  <c r="IN234" i="3"/>
  <c r="IO216" i="3"/>
  <c r="IN216" i="3"/>
  <c r="IO204" i="3"/>
  <c r="IN204" i="3"/>
  <c r="IO198" i="3"/>
  <c r="IN198" i="3"/>
  <c r="IO181" i="3"/>
  <c r="IN181" i="3"/>
  <c r="IO180" i="3"/>
  <c r="IN180" i="3"/>
  <c r="IO124" i="3"/>
  <c r="IN124" i="3"/>
  <c r="IO123" i="3"/>
  <c r="IN123" i="3"/>
  <c r="IO122" i="3"/>
  <c r="IN122" i="3"/>
  <c r="IO121" i="3"/>
  <c r="IN121" i="3"/>
  <c r="IO113" i="3"/>
  <c r="IN113" i="3"/>
  <c r="IO112" i="3"/>
  <c r="IN112" i="3"/>
  <c r="IO111" i="3"/>
  <c r="IN111" i="3"/>
  <c r="IO108" i="3"/>
  <c r="IN108" i="3"/>
  <c r="IO107" i="3"/>
  <c r="IN107" i="3"/>
  <c r="IO106" i="3"/>
  <c r="IN106" i="3"/>
  <c r="IO103" i="3"/>
  <c r="IN103" i="3"/>
  <c r="IO102" i="3"/>
  <c r="IN102" i="3"/>
  <c r="IO100" i="3"/>
  <c r="IN100" i="3"/>
  <c r="IO99" i="3"/>
  <c r="IN99" i="3"/>
  <c r="IO98" i="3"/>
  <c r="IN98" i="3"/>
  <c r="IO66" i="3"/>
  <c r="IN66" i="3"/>
  <c r="IO60" i="3"/>
  <c r="IN60" i="3"/>
  <c r="IO59" i="3"/>
  <c r="IN59" i="3"/>
  <c r="IO58" i="3"/>
  <c r="IN58" i="3"/>
  <c r="IO57" i="3"/>
  <c r="IN57" i="3"/>
  <c r="IO46" i="3"/>
  <c r="IN46" i="3"/>
  <c r="IO42" i="3"/>
  <c r="IN42" i="3"/>
  <c r="IO41" i="3"/>
  <c r="IN41" i="3"/>
  <c r="IO40" i="3"/>
  <c r="IN40" i="3"/>
  <c r="IO36" i="3"/>
  <c r="IN36" i="3"/>
  <c r="IO35" i="3"/>
  <c r="IN35" i="3"/>
  <c r="IO34" i="3"/>
  <c r="IN34" i="3"/>
  <c r="IO23" i="3"/>
  <c r="IN23" i="3"/>
  <c r="EX402" i="3"/>
  <c r="EW402" i="3"/>
  <c r="EX401" i="3"/>
  <c r="EW401" i="3"/>
  <c r="EX400" i="3"/>
  <c r="EW400" i="3"/>
  <c r="EX399" i="3"/>
  <c r="EW399" i="3"/>
  <c r="EX391" i="3"/>
  <c r="EW391" i="3"/>
  <c r="EX390" i="3"/>
  <c r="EW390" i="3"/>
  <c r="EX389" i="3"/>
  <c r="EW389" i="3"/>
  <c r="EX388" i="3"/>
  <c r="EW388" i="3"/>
  <c r="EX356" i="3"/>
  <c r="EW356" i="3"/>
  <c r="EX355" i="3"/>
  <c r="EW355" i="3"/>
  <c r="EX354" i="3"/>
  <c r="EW354" i="3"/>
  <c r="EX350" i="3"/>
  <c r="EW350" i="3"/>
  <c r="EX349" i="3"/>
  <c r="EW349" i="3"/>
  <c r="EX348" i="3"/>
  <c r="EW348" i="3"/>
  <c r="EX347" i="3"/>
  <c r="EW347" i="3"/>
  <c r="EX346" i="3"/>
  <c r="EW346" i="3"/>
  <c r="EX345" i="3"/>
  <c r="EW345" i="3"/>
  <c r="EX333" i="3"/>
  <c r="EW333" i="3"/>
  <c r="EX332" i="3"/>
  <c r="EW332" i="3"/>
  <c r="EX331" i="3"/>
  <c r="EW331" i="3"/>
  <c r="EX302" i="3"/>
  <c r="EW302" i="3"/>
  <c r="EX301" i="3"/>
  <c r="EW301" i="3"/>
  <c r="EX297" i="3"/>
  <c r="EW297" i="3"/>
  <c r="EX296" i="3"/>
  <c r="EW296" i="3"/>
  <c r="EX295" i="3"/>
  <c r="EW295" i="3"/>
  <c r="EX292" i="3"/>
  <c r="EW292" i="3"/>
  <c r="EX291" i="3"/>
  <c r="EW291" i="3"/>
  <c r="EX290" i="3"/>
  <c r="EW290" i="3"/>
  <c r="EX283" i="3"/>
  <c r="EW283" i="3"/>
  <c r="EX282" i="3"/>
  <c r="EW282" i="3"/>
  <c r="EX281" i="3"/>
  <c r="EW281" i="3"/>
  <c r="EX278" i="3"/>
  <c r="EW278" i="3"/>
  <c r="EX277" i="3"/>
  <c r="EW277" i="3"/>
  <c r="EX276" i="3"/>
  <c r="EW276" i="3"/>
  <c r="EX273" i="3"/>
  <c r="EW273" i="3"/>
  <c r="EX272" i="3"/>
  <c r="EW272" i="3"/>
  <c r="EX268" i="3"/>
  <c r="EW268" i="3"/>
  <c r="EX267" i="3"/>
  <c r="EW267" i="3"/>
  <c r="EX266" i="3"/>
  <c r="EW266" i="3"/>
  <c r="EX263" i="3"/>
  <c r="EW263" i="3"/>
  <c r="EX262" i="3"/>
  <c r="EW262" i="3"/>
  <c r="EX261" i="3"/>
  <c r="EW261" i="3"/>
  <c r="EX258" i="3"/>
  <c r="EW258" i="3"/>
  <c r="EX257" i="3"/>
  <c r="EW257" i="3"/>
  <c r="EX256" i="3"/>
  <c r="EW256" i="3"/>
  <c r="EX252" i="3"/>
  <c r="EW252" i="3"/>
  <c r="EX251" i="3"/>
  <c r="EW251" i="3"/>
  <c r="EX250" i="3"/>
  <c r="EW250" i="3"/>
  <c r="EX249" i="3"/>
  <c r="EW249" i="3"/>
  <c r="EX234" i="3"/>
  <c r="EW234" i="3"/>
  <c r="EX216" i="3"/>
  <c r="EW216" i="3"/>
  <c r="EX204" i="3"/>
  <c r="EW204" i="3"/>
  <c r="EX198" i="3"/>
  <c r="EW198" i="3"/>
  <c r="EX181" i="3"/>
  <c r="EW181" i="3"/>
  <c r="EX180" i="3"/>
  <c r="EW180" i="3"/>
  <c r="EX124" i="3"/>
  <c r="EW124" i="3"/>
  <c r="EX123" i="3"/>
  <c r="EW123" i="3"/>
  <c r="EX122" i="3"/>
  <c r="EW122" i="3"/>
  <c r="EX121" i="3"/>
  <c r="EW121" i="3"/>
  <c r="EX113" i="3"/>
  <c r="EW113" i="3"/>
  <c r="EX112" i="3"/>
  <c r="EW112" i="3"/>
  <c r="EX111" i="3"/>
  <c r="EW111" i="3"/>
  <c r="EX108" i="3"/>
  <c r="EW108" i="3"/>
  <c r="EX107" i="3"/>
  <c r="EW107" i="3"/>
  <c r="EX106" i="3"/>
  <c r="EW106" i="3"/>
  <c r="EX103" i="3"/>
  <c r="EW103" i="3"/>
  <c r="EX102" i="3"/>
  <c r="EW102" i="3"/>
  <c r="EX100" i="3"/>
  <c r="EW100" i="3"/>
  <c r="EX99" i="3"/>
  <c r="EW99" i="3"/>
  <c r="EX98" i="3"/>
  <c r="EW98" i="3"/>
  <c r="EX66" i="3"/>
  <c r="EW66" i="3"/>
  <c r="EX60" i="3"/>
  <c r="EW60" i="3"/>
  <c r="EX59" i="3"/>
  <c r="EW59" i="3"/>
  <c r="EX58" i="3"/>
  <c r="EW58" i="3"/>
  <c r="EX57" i="3"/>
  <c r="EW57" i="3"/>
  <c r="EX46" i="3"/>
  <c r="EW46" i="3"/>
  <c r="EX42" i="3"/>
  <c r="EW42" i="3"/>
  <c r="EX41" i="3"/>
  <c r="EW41" i="3"/>
  <c r="EX40" i="3"/>
  <c r="EW40" i="3"/>
  <c r="EX36" i="3"/>
  <c r="EW36" i="3"/>
  <c r="EX35" i="3"/>
  <c r="EW35" i="3"/>
  <c r="EX34" i="3"/>
  <c r="EW34" i="3"/>
  <c r="EX23" i="3"/>
  <c r="EW23" i="3"/>
  <c r="DL402" i="3"/>
  <c r="DK402" i="3"/>
  <c r="DL401" i="3"/>
  <c r="DK401" i="3"/>
  <c r="DL400" i="3"/>
  <c r="DK400" i="3"/>
  <c r="DL399" i="3"/>
  <c r="DK399" i="3"/>
  <c r="DL391" i="3"/>
  <c r="DK391" i="3"/>
  <c r="DL390" i="3"/>
  <c r="DK390" i="3"/>
  <c r="DL389" i="3"/>
  <c r="DK389" i="3"/>
  <c r="DL388" i="3"/>
  <c r="DK388" i="3"/>
  <c r="DL356" i="3"/>
  <c r="DK356" i="3"/>
  <c r="DL355" i="3"/>
  <c r="DK355" i="3"/>
  <c r="DL354" i="3"/>
  <c r="DK354" i="3"/>
  <c r="DL350" i="3"/>
  <c r="DK350" i="3"/>
  <c r="DL349" i="3"/>
  <c r="DK349" i="3"/>
  <c r="DL348" i="3"/>
  <c r="DK348" i="3"/>
  <c r="DL347" i="3"/>
  <c r="DK347" i="3"/>
  <c r="DL346" i="3"/>
  <c r="DK346" i="3"/>
  <c r="DL345" i="3"/>
  <c r="DK345" i="3"/>
  <c r="DL333" i="3"/>
  <c r="DK333" i="3"/>
  <c r="DL332" i="3"/>
  <c r="DK332" i="3"/>
  <c r="DL331" i="3"/>
  <c r="DK331" i="3"/>
  <c r="DL302" i="3"/>
  <c r="DK302" i="3"/>
  <c r="DL301" i="3"/>
  <c r="DK301" i="3"/>
  <c r="DL297" i="3"/>
  <c r="DK297" i="3"/>
  <c r="DL296" i="3"/>
  <c r="DK296" i="3"/>
  <c r="DL295" i="3"/>
  <c r="DK295" i="3"/>
  <c r="DL292" i="3"/>
  <c r="DK292" i="3"/>
  <c r="DL291" i="3"/>
  <c r="DK291" i="3"/>
  <c r="DL290" i="3"/>
  <c r="DK290" i="3"/>
  <c r="DL283" i="3"/>
  <c r="DK283" i="3"/>
  <c r="DL282" i="3"/>
  <c r="DK282" i="3"/>
  <c r="DL281" i="3"/>
  <c r="DK281" i="3"/>
  <c r="DL278" i="3"/>
  <c r="DK278" i="3"/>
  <c r="DL277" i="3"/>
  <c r="DK277" i="3"/>
  <c r="DL276" i="3"/>
  <c r="DK276" i="3"/>
  <c r="DL273" i="3"/>
  <c r="DK273" i="3"/>
  <c r="DL272" i="3"/>
  <c r="DK272" i="3"/>
  <c r="DL268" i="3"/>
  <c r="DK268" i="3"/>
  <c r="DL267" i="3"/>
  <c r="DK267" i="3"/>
  <c r="DL266" i="3"/>
  <c r="DK266" i="3"/>
  <c r="DL263" i="3"/>
  <c r="DK263" i="3"/>
  <c r="DL262" i="3"/>
  <c r="DK262" i="3"/>
  <c r="DL261" i="3"/>
  <c r="DK261" i="3"/>
  <c r="DL258" i="3"/>
  <c r="DK258" i="3"/>
  <c r="DL257" i="3"/>
  <c r="DK257" i="3"/>
  <c r="DL256" i="3"/>
  <c r="DK256" i="3"/>
  <c r="DL252" i="3"/>
  <c r="DK252" i="3"/>
  <c r="DL251" i="3"/>
  <c r="DK251" i="3"/>
  <c r="DL250" i="3"/>
  <c r="DK250" i="3"/>
  <c r="DL249" i="3"/>
  <c r="DK249" i="3"/>
  <c r="DL234" i="3"/>
  <c r="DK234" i="3"/>
  <c r="DL216" i="3"/>
  <c r="DK216" i="3"/>
  <c r="DL204" i="3"/>
  <c r="DK204" i="3"/>
  <c r="DL198" i="3"/>
  <c r="DK198" i="3"/>
  <c r="DL181" i="3"/>
  <c r="DK181" i="3"/>
  <c r="DL180" i="3"/>
  <c r="DK180" i="3"/>
  <c r="DL124" i="3"/>
  <c r="DK124" i="3"/>
  <c r="DL123" i="3"/>
  <c r="DK123" i="3"/>
  <c r="DL122" i="3"/>
  <c r="DK122" i="3"/>
  <c r="DL121" i="3"/>
  <c r="DK121" i="3"/>
  <c r="DL113" i="3"/>
  <c r="DK113" i="3"/>
  <c r="DL112" i="3"/>
  <c r="DK112" i="3"/>
  <c r="DL111" i="3"/>
  <c r="DK111" i="3"/>
  <c r="DL108" i="3"/>
  <c r="DK108" i="3"/>
  <c r="DL107" i="3"/>
  <c r="DK107" i="3"/>
  <c r="DL106" i="3"/>
  <c r="DK106" i="3"/>
  <c r="DL103" i="3"/>
  <c r="DK103" i="3"/>
  <c r="DL102" i="3"/>
  <c r="DK102" i="3"/>
  <c r="DL100" i="3"/>
  <c r="DK100" i="3"/>
  <c r="DL99" i="3"/>
  <c r="DK99" i="3"/>
  <c r="DL98" i="3"/>
  <c r="DK98" i="3"/>
  <c r="DL66" i="3"/>
  <c r="DK66" i="3"/>
  <c r="DL60" i="3"/>
  <c r="DK60" i="3"/>
  <c r="DL59" i="3"/>
  <c r="DK59" i="3"/>
  <c r="DL58" i="3"/>
  <c r="DK58" i="3"/>
  <c r="DL57" i="3"/>
  <c r="DK57" i="3"/>
  <c r="DL46" i="3"/>
  <c r="DK46" i="3"/>
  <c r="DL42" i="3"/>
  <c r="DK42" i="3"/>
  <c r="DL41" i="3"/>
  <c r="DK41" i="3"/>
  <c r="DL40" i="3"/>
  <c r="DK40" i="3"/>
  <c r="DL36" i="3"/>
  <c r="DK36" i="3"/>
  <c r="DL35" i="3"/>
  <c r="DK35" i="3"/>
  <c r="DL34" i="3"/>
  <c r="DK34" i="3"/>
  <c r="DL23" i="3"/>
  <c r="DK23" i="3"/>
  <c r="JA225" i="3"/>
  <c r="GW225" i="3"/>
  <c r="GW194" i="3"/>
  <c r="GW178" i="3"/>
  <c r="GW104" i="3"/>
  <c r="GW44" i="3"/>
  <c r="GW38" i="3"/>
  <c r="GW32" i="3"/>
  <c r="HH32" i="3" s="1"/>
  <c r="GW25" i="3"/>
  <c r="GW20" i="3"/>
  <c r="FK178" i="3"/>
  <c r="DY225" i="3"/>
  <c r="EB199" i="3"/>
  <c r="EA199" i="3"/>
  <c r="DY194" i="3"/>
  <c r="DY178" i="3"/>
  <c r="DY104" i="3"/>
  <c r="DY62" i="3"/>
  <c r="DY38" i="3"/>
  <c r="DY32" i="3"/>
  <c r="DF225" i="3"/>
  <c r="DO225" i="3" s="1"/>
  <c r="DI199" i="3"/>
  <c r="DH199" i="3"/>
  <c r="DF194" i="3"/>
  <c r="DO194" i="3" s="1"/>
  <c r="DF178" i="3"/>
  <c r="DO178" i="3" s="1"/>
  <c r="DF126" i="3"/>
  <c r="DO126" i="3" s="1"/>
  <c r="DF104" i="3"/>
  <c r="DO104" i="3" s="1"/>
  <c r="DF97" i="3"/>
  <c r="DO97" i="3" s="1"/>
  <c r="DF20" i="3"/>
  <c r="DO20" i="3" s="1"/>
  <c r="CM269" i="3"/>
  <c r="CS269" i="3" s="1"/>
  <c r="CM225" i="3"/>
  <c r="CM213" i="3"/>
  <c r="CM178" i="3"/>
  <c r="CM104" i="3"/>
  <c r="KJ246" i="3"/>
  <c r="KL246" i="3" s="1"/>
  <c r="KI246" i="3"/>
  <c r="KK246" i="3" s="1"/>
  <c r="KI55" i="3"/>
  <c r="KK55" i="3" s="1"/>
  <c r="KI37" i="3"/>
  <c r="KK37" i="3" s="1"/>
  <c r="KN404" i="3"/>
  <c r="KM404" i="3"/>
  <c r="KN393" i="3"/>
  <c r="KM393" i="3"/>
  <c r="KN386" i="3"/>
  <c r="KM386" i="3"/>
  <c r="KN372" i="3"/>
  <c r="KM372" i="3"/>
  <c r="KN363" i="3"/>
  <c r="KM363" i="3"/>
  <c r="KN357" i="3"/>
  <c r="KM357" i="3"/>
  <c r="KN351" i="3"/>
  <c r="KM351" i="3"/>
  <c r="KN344" i="3"/>
  <c r="KM344" i="3"/>
  <c r="KM335" i="3"/>
  <c r="KN298" i="3"/>
  <c r="KM298" i="3"/>
  <c r="KN293" i="3"/>
  <c r="KM293" i="3"/>
  <c r="KN289" i="3"/>
  <c r="KM289" i="3"/>
  <c r="KN284" i="3"/>
  <c r="KM284" i="3"/>
  <c r="KM279" i="3"/>
  <c r="KX279" i="3" s="1"/>
  <c r="KN274" i="3"/>
  <c r="KY274" i="3" s="1"/>
  <c r="KM269" i="3"/>
  <c r="KX269" i="3" s="1"/>
  <c r="KN264" i="3"/>
  <c r="KY264" i="3" s="1"/>
  <c r="KM264" i="3"/>
  <c r="KX264" i="3" s="1"/>
  <c r="KN259" i="3"/>
  <c r="KY259" i="3" s="1"/>
  <c r="KN235" i="3"/>
  <c r="KM235" i="3"/>
  <c r="KN230" i="3"/>
  <c r="KM230" i="3"/>
  <c r="KN225" i="3"/>
  <c r="KN218" i="3"/>
  <c r="KM218" i="3"/>
  <c r="KN213" i="3"/>
  <c r="KN194" i="3"/>
  <c r="KM194" i="3"/>
  <c r="KN178" i="3"/>
  <c r="KN126" i="3"/>
  <c r="KN120" i="3"/>
  <c r="KM120" i="3"/>
  <c r="KN115" i="3"/>
  <c r="KM115" i="3"/>
  <c r="KN109" i="3"/>
  <c r="KM109" i="3"/>
  <c r="KN104" i="3"/>
  <c r="KM104" i="3"/>
  <c r="KN101" i="3"/>
  <c r="KM101" i="3"/>
  <c r="KN97" i="3"/>
  <c r="KM97" i="3"/>
  <c r="KN92" i="3"/>
  <c r="KM92" i="3"/>
  <c r="KM62" i="3"/>
  <c r="KN62" i="3"/>
  <c r="KN56" i="3"/>
  <c r="KM56" i="3"/>
  <c r="KN44" i="3"/>
  <c r="KM44" i="3"/>
  <c r="KN38" i="3"/>
  <c r="KM38" i="3"/>
  <c r="KN32" i="3"/>
  <c r="KM32" i="3"/>
  <c r="KN25" i="3"/>
  <c r="KM25" i="3"/>
  <c r="KN20" i="3"/>
  <c r="KM20" i="3"/>
  <c r="JQ392" i="3"/>
  <c r="JS392" i="3" s="1"/>
  <c r="KD392" i="3" s="1"/>
  <c r="IX37" i="3"/>
  <c r="IZ37" i="3" s="1"/>
  <c r="IF392" i="3"/>
  <c r="IG246" i="3"/>
  <c r="IF246" i="3"/>
  <c r="GR246" i="3"/>
  <c r="GT246" i="3" s="1"/>
  <c r="FF246" i="3"/>
  <c r="FH246" i="3" s="1"/>
  <c r="EM55" i="3"/>
  <c r="EO55" i="3" s="1"/>
  <c r="DT246" i="3"/>
  <c r="DV246" i="3" s="1"/>
  <c r="DA392" i="3"/>
  <c r="DC392" i="3" s="1"/>
  <c r="DN392" i="3" s="1"/>
  <c r="DA55" i="3"/>
  <c r="DC55" i="3" s="1"/>
  <c r="DN55" i="3" s="1"/>
  <c r="CH246" i="3"/>
  <c r="CJ246" i="3" s="1"/>
  <c r="BO392" i="3"/>
  <c r="BQ392" i="3" s="1"/>
  <c r="AV246" i="3"/>
  <c r="AX246" i="3" s="1"/>
  <c r="AV37" i="3"/>
  <c r="AX37" i="3" s="1"/>
  <c r="AC246" i="3"/>
  <c r="AE246" i="3" s="1"/>
  <c r="AC61" i="3"/>
  <c r="JX404" i="3"/>
  <c r="JW404" i="3"/>
  <c r="JX386" i="3"/>
  <c r="KA386" i="3" s="1"/>
  <c r="JW386" i="3"/>
  <c r="JZ386" i="3" s="1"/>
  <c r="JX372" i="3"/>
  <c r="KA372" i="3" s="1"/>
  <c r="JW372" i="3"/>
  <c r="JZ372" i="3" s="1"/>
  <c r="JX363" i="3"/>
  <c r="KA363" i="3" s="1"/>
  <c r="JW363" i="3"/>
  <c r="JZ363" i="3" s="1"/>
  <c r="JX357" i="3"/>
  <c r="KA357" i="3" s="1"/>
  <c r="JW357" i="3"/>
  <c r="JZ357" i="3" s="1"/>
  <c r="JX351" i="3"/>
  <c r="KA351" i="3" s="1"/>
  <c r="JW351" i="3"/>
  <c r="JZ351" i="3" s="1"/>
  <c r="JX344" i="3"/>
  <c r="KA344" i="3" s="1"/>
  <c r="JW344" i="3"/>
  <c r="JZ344" i="3" s="1"/>
  <c r="JX298" i="3"/>
  <c r="KA298" i="3" s="1"/>
  <c r="JW298" i="3"/>
  <c r="JZ298" i="3" s="1"/>
  <c r="JX293" i="3"/>
  <c r="KA293" i="3" s="1"/>
  <c r="JW293" i="3"/>
  <c r="JZ293" i="3" s="1"/>
  <c r="JX289" i="3"/>
  <c r="KA289" i="3" s="1"/>
  <c r="JW289" i="3"/>
  <c r="JZ289" i="3" s="1"/>
  <c r="JX284" i="3"/>
  <c r="KA284" i="3" s="1"/>
  <c r="JW284" i="3"/>
  <c r="JZ284" i="3" s="1"/>
  <c r="JX279" i="3"/>
  <c r="KA279" i="3" s="1"/>
  <c r="JW279" i="3"/>
  <c r="JZ279" i="3" s="1"/>
  <c r="JX274" i="3"/>
  <c r="KA274" i="3" s="1"/>
  <c r="JW274" i="3"/>
  <c r="JZ274" i="3" s="1"/>
  <c r="JX269" i="3"/>
  <c r="KA269" i="3" s="1"/>
  <c r="JW269" i="3"/>
  <c r="JZ269" i="3" s="1"/>
  <c r="JX264" i="3"/>
  <c r="KA264" i="3" s="1"/>
  <c r="JW264" i="3"/>
  <c r="JZ264" i="3" s="1"/>
  <c r="JX259" i="3"/>
  <c r="KA259" i="3" s="1"/>
  <c r="JW259" i="3"/>
  <c r="JZ259" i="3" s="1"/>
  <c r="JX254" i="3"/>
  <c r="JW254" i="3"/>
  <c r="JX247" i="3"/>
  <c r="JW247" i="3"/>
  <c r="JX235" i="3"/>
  <c r="KA235" i="3" s="1"/>
  <c r="JW235" i="3"/>
  <c r="JZ235" i="3" s="1"/>
  <c r="JX230" i="3"/>
  <c r="KA230" i="3" s="1"/>
  <c r="JW230" i="3"/>
  <c r="JZ230" i="3" s="1"/>
  <c r="JX225" i="3"/>
  <c r="KA225" i="3" s="1"/>
  <c r="JW225" i="3"/>
  <c r="JZ225" i="3" s="1"/>
  <c r="JX218" i="3"/>
  <c r="KA218" i="3" s="1"/>
  <c r="JW218" i="3"/>
  <c r="JZ218" i="3" s="1"/>
  <c r="JW213" i="3"/>
  <c r="JZ213" i="3" s="1"/>
  <c r="JX194" i="3"/>
  <c r="KA194" i="3" s="1"/>
  <c r="JW194" i="3"/>
  <c r="JZ194" i="3" s="1"/>
  <c r="JX178" i="3"/>
  <c r="KA178" i="3" s="1"/>
  <c r="JW178" i="3"/>
  <c r="JZ178" i="3" s="1"/>
  <c r="JX126" i="3"/>
  <c r="KA126" i="3" s="1"/>
  <c r="JW126" i="3"/>
  <c r="JZ126" i="3" s="1"/>
  <c r="JX120" i="3"/>
  <c r="KA120" i="3" s="1"/>
  <c r="JW120" i="3"/>
  <c r="JZ120" i="3" s="1"/>
  <c r="JX115" i="3"/>
  <c r="KA115" i="3" s="1"/>
  <c r="JW115" i="3"/>
  <c r="JZ115" i="3" s="1"/>
  <c r="JX109" i="3"/>
  <c r="KA109" i="3" s="1"/>
  <c r="JW109" i="3"/>
  <c r="JZ109" i="3" s="1"/>
  <c r="JX104" i="3"/>
  <c r="KA104" i="3" s="1"/>
  <c r="JW104" i="3"/>
  <c r="JZ104" i="3" s="1"/>
  <c r="JX101" i="3"/>
  <c r="KA101" i="3" s="1"/>
  <c r="JW101" i="3"/>
  <c r="JZ101" i="3" s="1"/>
  <c r="JX97" i="3"/>
  <c r="KA97" i="3" s="1"/>
  <c r="JW97" i="3"/>
  <c r="JZ97" i="3" s="1"/>
  <c r="JX92" i="3"/>
  <c r="KA92" i="3" s="1"/>
  <c r="JW92" i="3"/>
  <c r="JZ92" i="3" s="1"/>
  <c r="JW78" i="3"/>
  <c r="JZ78" i="3" s="1"/>
  <c r="JW62" i="3"/>
  <c r="JX62" i="3"/>
  <c r="JX56" i="3"/>
  <c r="JW56" i="3"/>
  <c r="JX44" i="3"/>
  <c r="JW44" i="3"/>
  <c r="JX38" i="3"/>
  <c r="JW38" i="3"/>
  <c r="JW32" i="3"/>
  <c r="JZ32" i="3" s="1"/>
  <c r="JX32" i="3"/>
  <c r="KA32" i="3" s="1"/>
  <c r="JX25" i="3"/>
  <c r="KA25" i="3" s="1"/>
  <c r="JW25" i="3"/>
  <c r="JZ25" i="3" s="1"/>
  <c r="JX20" i="3"/>
  <c r="KA20" i="3" s="1"/>
  <c r="JW20" i="3"/>
  <c r="JZ20" i="3" s="1"/>
  <c r="JE404" i="3"/>
  <c r="JE403" i="3" s="1"/>
  <c r="JD404" i="3"/>
  <c r="JD403" i="3" s="1"/>
  <c r="JB404" i="3"/>
  <c r="JA404" i="3"/>
  <c r="JE386" i="3"/>
  <c r="JD386" i="3"/>
  <c r="JB386" i="3"/>
  <c r="JA386" i="3"/>
  <c r="JE363" i="3"/>
  <c r="JD363" i="3"/>
  <c r="JB363" i="3"/>
  <c r="JA363" i="3"/>
  <c r="JE351" i="3"/>
  <c r="JD351" i="3"/>
  <c r="JB351" i="3"/>
  <c r="JA351" i="3"/>
  <c r="JE344" i="3"/>
  <c r="JD344" i="3"/>
  <c r="JB344" i="3"/>
  <c r="JA344" i="3"/>
  <c r="JE298" i="3"/>
  <c r="JD298" i="3"/>
  <c r="JB298" i="3"/>
  <c r="JA298" i="3"/>
  <c r="JE293" i="3"/>
  <c r="JD293" i="3"/>
  <c r="JB293" i="3"/>
  <c r="JE289" i="3"/>
  <c r="JD289" i="3"/>
  <c r="JB289" i="3"/>
  <c r="JA289" i="3"/>
  <c r="JE284" i="3"/>
  <c r="JD284" i="3"/>
  <c r="JA284" i="3"/>
  <c r="JE279" i="3"/>
  <c r="JH279" i="3" s="1"/>
  <c r="JD279" i="3"/>
  <c r="JG279" i="3" s="1"/>
  <c r="JE274" i="3"/>
  <c r="JD274" i="3"/>
  <c r="JA274" i="3"/>
  <c r="JE269" i="3"/>
  <c r="JD269" i="3"/>
  <c r="JE264" i="3"/>
  <c r="JD264" i="3"/>
  <c r="JB264" i="3"/>
  <c r="JA264" i="3"/>
  <c r="JE259" i="3"/>
  <c r="JD259" i="3"/>
  <c r="JE254" i="3"/>
  <c r="JD254" i="3"/>
  <c r="JE247" i="3"/>
  <c r="JE246" i="3" s="1"/>
  <c r="JD247" i="3"/>
  <c r="JD246" i="3" s="1"/>
  <c r="JE235" i="3"/>
  <c r="JD235" i="3"/>
  <c r="JB235" i="3"/>
  <c r="JA235" i="3"/>
  <c r="JE230" i="3"/>
  <c r="JD230" i="3"/>
  <c r="JB230" i="3"/>
  <c r="JA230" i="3"/>
  <c r="JE225" i="3"/>
  <c r="JD225" i="3"/>
  <c r="JB225" i="3"/>
  <c r="JE218" i="3"/>
  <c r="JD218" i="3"/>
  <c r="JB218" i="3"/>
  <c r="JA218" i="3"/>
  <c r="JE194" i="3"/>
  <c r="JD194" i="3"/>
  <c r="JB194" i="3"/>
  <c r="JA194" i="3"/>
  <c r="JE178" i="3"/>
  <c r="JE427" i="3" s="1"/>
  <c r="JD178" i="3"/>
  <c r="JD427" i="3" s="1"/>
  <c r="JA178" i="3"/>
  <c r="JL178" i="3" s="1"/>
  <c r="JE120" i="3"/>
  <c r="JD120" i="3"/>
  <c r="JB120" i="3"/>
  <c r="JA120" i="3"/>
  <c r="JE115" i="3"/>
  <c r="JD115" i="3"/>
  <c r="JB115" i="3"/>
  <c r="JA115" i="3"/>
  <c r="JE109" i="3"/>
  <c r="JD109" i="3"/>
  <c r="JB109" i="3"/>
  <c r="JA109" i="3"/>
  <c r="JE104" i="3"/>
  <c r="JD104" i="3"/>
  <c r="JB104" i="3"/>
  <c r="JA104" i="3"/>
  <c r="JE101" i="3"/>
  <c r="JD101" i="3"/>
  <c r="JB101" i="3"/>
  <c r="JA101" i="3"/>
  <c r="JE97" i="3"/>
  <c r="JD97" i="3"/>
  <c r="JA97" i="3"/>
  <c r="JE92" i="3"/>
  <c r="JD92" i="3"/>
  <c r="JB92" i="3"/>
  <c r="JA92" i="3"/>
  <c r="JE62" i="3"/>
  <c r="JE61" i="3" s="1"/>
  <c r="JD62" i="3"/>
  <c r="JD61" i="3" s="1"/>
  <c r="JB62" i="3"/>
  <c r="JA62" i="3"/>
  <c r="JE56" i="3"/>
  <c r="JE55" i="3" s="1"/>
  <c r="JD56" i="3"/>
  <c r="JD55" i="3" s="1"/>
  <c r="JB56" i="3"/>
  <c r="JA56" i="3"/>
  <c r="JE38" i="3"/>
  <c r="JE37" i="3" s="1"/>
  <c r="JD38" i="3"/>
  <c r="JD37" i="3" s="1"/>
  <c r="JE32" i="3"/>
  <c r="JD32" i="3"/>
  <c r="JE25" i="3"/>
  <c r="JD25" i="3"/>
  <c r="JE20" i="3"/>
  <c r="JD20" i="3"/>
  <c r="JB20" i="3"/>
  <c r="IL404" i="3"/>
  <c r="IL403" i="3" s="1"/>
  <c r="IK404" i="3"/>
  <c r="IK403" i="3" s="1"/>
  <c r="II404" i="3"/>
  <c r="II403" i="3" s="1"/>
  <c r="IH404" i="3"/>
  <c r="IH403" i="3" s="1"/>
  <c r="IL393" i="3"/>
  <c r="IL392" i="3" s="1"/>
  <c r="IK393" i="3"/>
  <c r="IK392" i="3" s="1"/>
  <c r="IL386" i="3"/>
  <c r="IK386" i="3"/>
  <c r="II386" i="3"/>
  <c r="IH386" i="3"/>
  <c r="IQ386" i="3" s="1"/>
  <c r="IL372" i="3"/>
  <c r="IK372" i="3"/>
  <c r="IL363" i="3"/>
  <c r="IK363" i="3"/>
  <c r="II363" i="3"/>
  <c r="IH363" i="3"/>
  <c r="IQ363" i="3" s="1"/>
  <c r="IL357" i="3"/>
  <c r="IK357" i="3"/>
  <c r="IL351" i="3"/>
  <c r="IK351" i="3"/>
  <c r="IL344" i="3"/>
  <c r="IK344" i="3"/>
  <c r="II344" i="3"/>
  <c r="IH344" i="3"/>
  <c r="IQ344" i="3" s="1"/>
  <c r="IL298" i="3"/>
  <c r="IK298" i="3"/>
  <c r="II298" i="3"/>
  <c r="IH298" i="3"/>
  <c r="IL293" i="3"/>
  <c r="IK293" i="3"/>
  <c r="IL289" i="3"/>
  <c r="IK289" i="3"/>
  <c r="II289" i="3"/>
  <c r="IH289" i="3"/>
  <c r="IQ289" i="3" s="1"/>
  <c r="IL284" i="3"/>
  <c r="IK284" i="3"/>
  <c r="IL279" i="3"/>
  <c r="IK279" i="3"/>
  <c r="IL274" i="3"/>
  <c r="IK274" i="3"/>
  <c r="IL269" i="3"/>
  <c r="IK269" i="3"/>
  <c r="II269" i="3"/>
  <c r="IH269" i="3"/>
  <c r="IL264" i="3"/>
  <c r="IK264" i="3"/>
  <c r="II264" i="3"/>
  <c r="IH264" i="3"/>
  <c r="IQ264" i="3" s="1"/>
  <c r="IL259" i="3"/>
  <c r="IK259" i="3"/>
  <c r="IL254" i="3"/>
  <c r="IK254" i="3"/>
  <c r="II254" i="3"/>
  <c r="IH254" i="3"/>
  <c r="IL247" i="3"/>
  <c r="IL246" i="3" s="1"/>
  <c r="IK247" i="3"/>
  <c r="IK246" i="3" s="1"/>
  <c r="IL235" i="3"/>
  <c r="IK235" i="3"/>
  <c r="II235" i="3"/>
  <c r="IH235" i="3"/>
  <c r="IL230" i="3"/>
  <c r="IK230" i="3"/>
  <c r="II230" i="3"/>
  <c r="IH230" i="3"/>
  <c r="IQ230" i="3" s="1"/>
  <c r="IH225" i="3"/>
  <c r="IL225" i="3"/>
  <c r="IK225" i="3"/>
  <c r="IL218" i="3"/>
  <c r="IK218" i="3"/>
  <c r="II218" i="3"/>
  <c r="IH218" i="3"/>
  <c r="IQ218" i="3" s="1"/>
  <c r="IL194" i="3"/>
  <c r="IK194" i="3"/>
  <c r="II194" i="3"/>
  <c r="IH194" i="3"/>
  <c r="IL178" i="3"/>
  <c r="IK178" i="3"/>
  <c r="II178" i="3"/>
  <c r="IH178" i="3"/>
  <c r="IL126" i="3"/>
  <c r="IL120" i="3"/>
  <c r="IK120" i="3"/>
  <c r="II120" i="3"/>
  <c r="IH120" i="3"/>
  <c r="IL115" i="3"/>
  <c r="IK115" i="3"/>
  <c r="II115" i="3"/>
  <c r="IH115" i="3"/>
  <c r="IL109" i="3"/>
  <c r="IK109" i="3"/>
  <c r="II109" i="3"/>
  <c r="IH109" i="3"/>
  <c r="IQ109" i="3" s="1"/>
  <c r="IL104" i="3"/>
  <c r="IK104" i="3"/>
  <c r="IH104" i="3"/>
  <c r="IL101" i="3"/>
  <c r="IK101" i="3"/>
  <c r="II101" i="3"/>
  <c r="IH101" i="3"/>
  <c r="IQ101" i="3" s="1"/>
  <c r="IL97" i="3"/>
  <c r="IK97" i="3"/>
  <c r="IH97" i="3"/>
  <c r="IQ97" i="3" s="1"/>
  <c r="IL92" i="3"/>
  <c r="IK92" i="3"/>
  <c r="II92" i="3"/>
  <c r="IH92" i="3"/>
  <c r="IQ92" i="3" s="1"/>
  <c r="IK62" i="3"/>
  <c r="IK61" i="3" s="1"/>
  <c r="II62" i="3"/>
  <c r="IL62" i="3"/>
  <c r="IL61" i="3" s="1"/>
  <c r="IL56" i="3"/>
  <c r="IL55" i="3" s="1"/>
  <c r="IK56" i="3"/>
  <c r="IK55" i="3" s="1"/>
  <c r="II56" i="3"/>
  <c r="IH56" i="3"/>
  <c r="IH44" i="3"/>
  <c r="IH43" i="3" s="1"/>
  <c r="IL44" i="3"/>
  <c r="IL43" i="3" s="1"/>
  <c r="IK44" i="3"/>
  <c r="IK43" i="3" s="1"/>
  <c r="IL38" i="3"/>
  <c r="IL37" i="3" s="1"/>
  <c r="IK38" i="3"/>
  <c r="IK37" i="3" s="1"/>
  <c r="II38" i="3"/>
  <c r="IH38" i="3"/>
  <c r="IK32" i="3"/>
  <c r="II32" i="3"/>
  <c r="IH32" i="3"/>
  <c r="IQ32" i="3" s="1"/>
  <c r="IL32" i="3"/>
  <c r="IK25" i="3"/>
  <c r="II25" i="3"/>
  <c r="IL25" i="3"/>
  <c r="IK20" i="3"/>
  <c r="IH20" i="3"/>
  <c r="IL20" i="3"/>
  <c r="GW404" i="3"/>
  <c r="GV404" i="3"/>
  <c r="GW386" i="3"/>
  <c r="HH386" i="3" s="1"/>
  <c r="GV386" i="3"/>
  <c r="HG386" i="3" s="1"/>
  <c r="GV372" i="3"/>
  <c r="HG372" i="3" s="1"/>
  <c r="GW363" i="3"/>
  <c r="GV363" i="3"/>
  <c r="GV357" i="3"/>
  <c r="GV351" i="3"/>
  <c r="GW344" i="3"/>
  <c r="GV344" i="3"/>
  <c r="GW298" i="3"/>
  <c r="GV298" i="3"/>
  <c r="GV293" i="3"/>
  <c r="GW289" i="3"/>
  <c r="GV289" i="3"/>
  <c r="GV284" i="3"/>
  <c r="GV279" i="3"/>
  <c r="GW264" i="3"/>
  <c r="GV264" i="3"/>
  <c r="GV259" i="3"/>
  <c r="GV247" i="3"/>
  <c r="GW235" i="3"/>
  <c r="GV235" i="3"/>
  <c r="GW230" i="3"/>
  <c r="GV230" i="3"/>
  <c r="GV225" i="3"/>
  <c r="GW218" i="3"/>
  <c r="GV218" i="3"/>
  <c r="GV194" i="3"/>
  <c r="GV178" i="3"/>
  <c r="GW120" i="3"/>
  <c r="GV120" i="3"/>
  <c r="GW115" i="3"/>
  <c r="GV115" i="3"/>
  <c r="GW109" i="3"/>
  <c r="GV109" i="3"/>
  <c r="GV104" i="3"/>
  <c r="GW101" i="3"/>
  <c r="GV101" i="3"/>
  <c r="GV97" i="3"/>
  <c r="GW92" i="3"/>
  <c r="GV92" i="3"/>
  <c r="GV62" i="3"/>
  <c r="GW56" i="3"/>
  <c r="GV56" i="3"/>
  <c r="GV44" i="3"/>
  <c r="GV38" i="3"/>
  <c r="GV32" i="3"/>
  <c r="HG32" i="3" s="1"/>
  <c r="GV25" i="3"/>
  <c r="GV20" i="3"/>
  <c r="GG404" i="3"/>
  <c r="GG403" i="3" s="1"/>
  <c r="GF404" i="3"/>
  <c r="GF403" i="3" s="1"/>
  <c r="GD404" i="3"/>
  <c r="GC404" i="3"/>
  <c r="GG393" i="3"/>
  <c r="GG392" i="3" s="1"/>
  <c r="GF393" i="3"/>
  <c r="GF392" i="3" s="1"/>
  <c r="GG386" i="3"/>
  <c r="GF386" i="3"/>
  <c r="GD386" i="3"/>
  <c r="GC386" i="3"/>
  <c r="GG372" i="3"/>
  <c r="GF372" i="3"/>
  <c r="GG363" i="3"/>
  <c r="GF363" i="3"/>
  <c r="GD363" i="3"/>
  <c r="GC363" i="3"/>
  <c r="GG357" i="3"/>
  <c r="GF357" i="3"/>
  <c r="GC357" i="3"/>
  <c r="GG351" i="3"/>
  <c r="GF351" i="3"/>
  <c r="GD351" i="3"/>
  <c r="GC351" i="3"/>
  <c r="GG344" i="3"/>
  <c r="GF344" i="3"/>
  <c r="GD344" i="3"/>
  <c r="GC344" i="3"/>
  <c r="GG298" i="3"/>
  <c r="GF298" i="3"/>
  <c r="GD298" i="3"/>
  <c r="GC298" i="3"/>
  <c r="GG293" i="3"/>
  <c r="GF293" i="3"/>
  <c r="GD293" i="3"/>
  <c r="GC293" i="3"/>
  <c r="GG289" i="3"/>
  <c r="GF289" i="3"/>
  <c r="GD289" i="3"/>
  <c r="GC289" i="3"/>
  <c r="GG284" i="3"/>
  <c r="GF284" i="3"/>
  <c r="GC284" i="3"/>
  <c r="GG279" i="3"/>
  <c r="GF279" i="3"/>
  <c r="GD279" i="3"/>
  <c r="GC279" i="3"/>
  <c r="GG274" i="3"/>
  <c r="GF274" i="3"/>
  <c r="GG269" i="3"/>
  <c r="GF269" i="3"/>
  <c r="GD269" i="3"/>
  <c r="GC269" i="3"/>
  <c r="GG264" i="3"/>
  <c r="GF264" i="3"/>
  <c r="GD264" i="3"/>
  <c r="GC264" i="3"/>
  <c r="GG259" i="3"/>
  <c r="GF259" i="3"/>
  <c r="GG254" i="3"/>
  <c r="GF254" i="3"/>
  <c r="GD254" i="3"/>
  <c r="GC254" i="3"/>
  <c r="GG247" i="3"/>
  <c r="GG246" i="3" s="1"/>
  <c r="GF247" i="3"/>
  <c r="GF246" i="3" s="1"/>
  <c r="GG235" i="3"/>
  <c r="GF235" i="3"/>
  <c r="GD235" i="3"/>
  <c r="GC235" i="3"/>
  <c r="GG230" i="3"/>
  <c r="GF230" i="3"/>
  <c r="GD230" i="3"/>
  <c r="GC230" i="3"/>
  <c r="GG225" i="3"/>
  <c r="GF225" i="3"/>
  <c r="GD225" i="3"/>
  <c r="GC225" i="3"/>
  <c r="GG218" i="3"/>
  <c r="GF218" i="3"/>
  <c r="GD218" i="3"/>
  <c r="GC218" i="3"/>
  <c r="GG194" i="3"/>
  <c r="GF194" i="3"/>
  <c r="GD194" i="3"/>
  <c r="GC194" i="3"/>
  <c r="GG178" i="3"/>
  <c r="GF178" i="3"/>
  <c r="GC178" i="3"/>
  <c r="GF126" i="3"/>
  <c r="GG120" i="3"/>
  <c r="GF120" i="3"/>
  <c r="GD120" i="3"/>
  <c r="GC120" i="3"/>
  <c r="GG115" i="3"/>
  <c r="GF115" i="3"/>
  <c r="GD115" i="3"/>
  <c r="GC115" i="3"/>
  <c r="GG109" i="3"/>
  <c r="GF109" i="3"/>
  <c r="GD109" i="3"/>
  <c r="GC109" i="3"/>
  <c r="GG104" i="3"/>
  <c r="GF104" i="3"/>
  <c r="GD104" i="3"/>
  <c r="GC104" i="3"/>
  <c r="GG101" i="3"/>
  <c r="GF101" i="3"/>
  <c r="GD101" i="3"/>
  <c r="GC101" i="3"/>
  <c r="GG97" i="3"/>
  <c r="GF97" i="3"/>
  <c r="GC97" i="3"/>
  <c r="GG92" i="3"/>
  <c r="GF92" i="3"/>
  <c r="GD92" i="3"/>
  <c r="GC92" i="3"/>
  <c r="GG62" i="3"/>
  <c r="GG61" i="3" s="1"/>
  <c r="GF62" i="3"/>
  <c r="GF61" i="3" s="1"/>
  <c r="GD62" i="3"/>
  <c r="GO62" i="3" s="1"/>
  <c r="GG56" i="3"/>
  <c r="GG55" i="3" s="1"/>
  <c r="GF56" i="3"/>
  <c r="GF55" i="3" s="1"/>
  <c r="GD56" i="3"/>
  <c r="GC56" i="3"/>
  <c r="GF44" i="3"/>
  <c r="GF43" i="3" s="1"/>
  <c r="GG38" i="3"/>
  <c r="GG37" i="3" s="1"/>
  <c r="GF38" i="3"/>
  <c r="GF37" i="3" s="1"/>
  <c r="GG32" i="3"/>
  <c r="GF32" i="3"/>
  <c r="GD32" i="3"/>
  <c r="GC32" i="3"/>
  <c r="GG25" i="3"/>
  <c r="GF25" i="3"/>
  <c r="GC25" i="3"/>
  <c r="GG20" i="3"/>
  <c r="GF20" i="3"/>
  <c r="GD20" i="3"/>
  <c r="GC20" i="3"/>
  <c r="FN404" i="3"/>
  <c r="FN403" i="3" s="1"/>
  <c r="FM404" i="3"/>
  <c r="FM403" i="3" s="1"/>
  <c r="FK404" i="3"/>
  <c r="FJ404" i="3"/>
  <c r="FN393" i="3"/>
  <c r="FN392" i="3" s="1"/>
  <c r="FM393" i="3"/>
  <c r="FM392" i="3" s="1"/>
  <c r="FJ393" i="3"/>
  <c r="FU393" i="3" s="1"/>
  <c r="FN386" i="3"/>
  <c r="FM386" i="3"/>
  <c r="FK386" i="3"/>
  <c r="FJ386" i="3"/>
  <c r="FN372" i="3"/>
  <c r="FM372" i="3"/>
  <c r="FJ372" i="3"/>
  <c r="FN363" i="3"/>
  <c r="FM363" i="3"/>
  <c r="FK363" i="3"/>
  <c r="FJ363" i="3"/>
  <c r="FN357" i="3"/>
  <c r="FM357" i="3"/>
  <c r="FJ357" i="3"/>
  <c r="FN351" i="3"/>
  <c r="FM351" i="3"/>
  <c r="FK351" i="3"/>
  <c r="FJ351" i="3"/>
  <c r="FN344" i="3"/>
  <c r="FM344" i="3"/>
  <c r="FK344" i="3"/>
  <c r="FJ344" i="3"/>
  <c r="FN298" i="3"/>
  <c r="FM298" i="3"/>
  <c r="FK298" i="3"/>
  <c r="FJ298" i="3"/>
  <c r="FN293" i="3"/>
  <c r="FM293" i="3"/>
  <c r="FK293" i="3"/>
  <c r="FJ293" i="3"/>
  <c r="FN289" i="3"/>
  <c r="FM289" i="3"/>
  <c r="FK289" i="3"/>
  <c r="FJ289" i="3"/>
  <c r="FN284" i="3"/>
  <c r="FM284" i="3"/>
  <c r="FJ284" i="3"/>
  <c r="FN279" i="3"/>
  <c r="FM279" i="3"/>
  <c r="FK279" i="3"/>
  <c r="FN274" i="3"/>
  <c r="FM274" i="3"/>
  <c r="FJ274" i="3"/>
  <c r="FK269" i="3"/>
  <c r="FN269" i="3"/>
  <c r="FM269" i="3"/>
  <c r="FN264" i="3"/>
  <c r="FM264" i="3"/>
  <c r="FK264" i="3"/>
  <c r="FJ264" i="3"/>
  <c r="FJ259" i="3"/>
  <c r="FN259" i="3"/>
  <c r="FM259" i="3"/>
  <c r="FN254" i="3"/>
  <c r="FM254" i="3"/>
  <c r="FK254" i="3"/>
  <c r="FJ254" i="3"/>
  <c r="FN247" i="3"/>
  <c r="FN246" i="3" s="1"/>
  <c r="FM247" i="3"/>
  <c r="FM246" i="3" s="1"/>
  <c r="FN235" i="3"/>
  <c r="FM235" i="3"/>
  <c r="FK235" i="3"/>
  <c r="FJ235" i="3"/>
  <c r="FN230" i="3"/>
  <c r="FM230" i="3"/>
  <c r="FK230" i="3"/>
  <c r="FJ230" i="3"/>
  <c r="FN225" i="3"/>
  <c r="FM225" i="3"/>
  <c r="FK225" i="3"/>
  <c r="FJ225" i="3"/>
  <c r="FN218" i="3"/>
  <c r="FM218" i="3"/>
  <c r="FK218" i="3"/>
  <c r="FJ218" i="3"/>
  <c r="FN194" i="3"/>
  <c r="FM194" i="3"/>
  <c r="FK194" i="3"/>
  <c r="FJ194" i="3"/>
  <c r="FN178" i="3"/>
  <c r="FM178" i="3"/>
  <c r="FJ178" i="3"/>
  <c r="FN126" i="3"/>
  <c r="FN120" i="3"/>
  <c r="FM120" i="3"/>
  <c r="FK120" i="3"/>
  <c r="FJ120" i="3"/>
  <c r="FN115" i="3"/>
  <c r="FM115" i="3"/>
  <c r="FK115" i="3"/>
  <c r="FJ115" i="3"/>
  <c r="FN109" i="3"/>
  <c r="FM109" i="3"/>
  <c r="FK109" i="3"/>
  <c r="FJ109" i="3"/>
  <c r="FN104" i="3"/>
  <c r="FM104" i="3"/>
  <c r="FK104" i="3"/>
  <c r="FJ104" i="3"/>
  <c r="FN101" i="3"/>
  <c r="FM101" i="3"/>
  <c r="FK101" i="3"/>
  <c r="FJ101" i="3"/>
  <c r="FN97" i="3"/>
  <c r="FM97" i="3"/>
  <c r="FJ97" i="3"/>
  <c r="FN92" i="3"/>
  <c r="FM92" i="3"/>
  <c r="FK92" i="3"/>
  <c r="FJ92" i="3"/>
  <c r="FN62" i="3"/>
  <c r="FN61" i="3" s="1"/>
  <c r="FM62" i="3"/>
  <c r="FM61" i="3" s="1"/>
  <c r="FN56" i="3"/>
  <c r="FN55" i="3" s="1"/>
  <c r="FM56" i="3"/>
  <c r="FM55" i="3" s="1"/>
  <c r="FK56" i="3"/>
  <c r="FJ56" i="3"/>
  <c r="FM38" i="3"/>
  <c r="FM37" i="3" s="1"/>
  <c r="FN38" i="3"/>
  <c r="FN37" i="3" s="1"/>
  <c r="FN32" i="3"/>
  <c r="FM32" i="3"/>
  <c r="FK32" i="3"/>
  <c r="FJ32" i="3"/>
  <c r="FN25" i="3"/>
  <c r="FM25" i="3"/>
  <c r="FJ25" i="3"/>
  <c r="FN20" i="3"/>
  <c r="FM20" i="3"/>
  <c r="FK20" i="3"/>
  <c r="FJ20" i="3"/>
  <c r="EQ404" i="3"/>
  <c r="EQ403" i="3" s="1"/>
  <c r="EQ393" i="3"/>
  <c r="EW393" i="3" s="1"/>
  <c r="EQ386" i="3"/>
  <c r="EQ363" i="3"/>
  <c r="EQ357" i="3"/>
  <c r="EQ351" i="3"/>
  <c r="EW351" i="3" s="1"/>
  <c r="EQ344" i="3"/>
  <c r="EQ298" i="3"/>
  <c r="EQ293" i="3"/>
  <c r="EQ289" i="3"/>
  <c r="EQ284" i="3"/>
  <c r="EQ279" i="3"/>
  <c r="EQ274" i="3"/>
  <c r="EQ264" i="3"/>
  <c r="EQ247" i="3"/>
  <c r="EW247" i="3" s="1"/>
  <c r="EQ235" i="3"/>
  <c r="EQ230" i="3"/>
  <c r="EQ225" i="3"/>
  <c r="EQ218" i="3"/>
  <c r="EQ213" i="3"/>
  <c r="EQ194" i="3"/>
  <c r="EW194" i="3" s="1"/>
  <c r="EQ178" i="3"/>
  <c r="EQ120" i="3"/>
  <c r="EW120" i="3" s="1"/>
  <c r="EQ115" i="3"/>
  <c r="EQ109" i="3"/>
  <c r="EQ104" i="3"/>
  <c r="EW104" i="3" s="1"/>
  <c r="EQ101" i="3"/>
  <c r="EQ97" i="3"/>
  <c r="EQ92" i="3"/>
  <c r="EQ56" i="3"/>
  <c r="EW56" i="3" s="1"/>
  <c r="EQ38" i="3"/>
  <c r="EQ32" i="3"/>
  <c r="EQ25" i="3"/>
  <c r="EQ20" i="3"/>
  <c r="EB404" i="3"/>
  <c r="EB403" i="3" s="1"/>
  <c r="EA404" i="3"/>
  <c r="EA403" i="3" s="1"/>
  <c r="DY404" i="3"/>
  <c r="DX404" i="3"/>
  <c r="EB386" i="3"/>
  <c r="EA386" i="3"/>
  <c r="DY386" i="3"/>
  <c r="DX386" i="3"/>
  <c r="EB363" i="3"/>
  <c r="EA363" i="3"/>
  <c r="DY363" i="3"/>
  <c r="DX363" i="3"/>
  <c r="EB357" i="3"/>
  <c r="EB351" i="3"/>
  <c r="EA351" i="3"/>
  <c r="DX351" i="3"/>
  <c r="EB344" i="3"/>
  <c r="EA344" i="3"/>
  <c r="DY344" i="3"/>
  <c r="DX344" i="3"/>
  <c r="EB335" i="3"/>
  <c r="EB298" i="3"/>
  <c r="EA298" i="3"/>
  <c r="DY298" i="3"/>
  <c r="DX298" i="3"/>
  <c r="EB293" i="3"/>
  <c r="EA293" i="3"/>
  <c r="DX293" i="3"/>
  <c r="EB289" i="3"/>
  <c r="EA289" i="3"/>
  <c r="DY289" i="3"/>
  <c r="DX289" i="3"/>
  <c r="EB284" i="3"/>
  <c r="EA284" i="3"/>
  <c r="DX284" i="3"/>
  <c r="EB279" i="3"/>
  <c r="EA279" i="3"/>
  <c r="EB274" i="3"/>
  <c r="EA274" i="3"/>
  <c r="EB269" i="3"/>
  <c r="EA269" i="3"/>
  <c r="EB264" i="3"/>
  <c r="EA264" i="3"/>
  <c r="DY264" i="3"/>
  <c r="DX264" i="3"/>
  <c r="EB259" i="3"/>
  <c r="EA259" i="3"/>
  <c r="EB254" i="3"/>
  <c r="EA254" i="3"/>
  <c r="EB247" i="3"/>
  <c r="EB246" i="3" s="1"/>
  <c r="EA247" i="3"/>
  <c r="EA246" i="3" s="1"/>
  <c r="EB235" i="3"/>
  <c r="EA235" i="3"/>
  <c r="DY235" i="3"/>
  <c r="DX235" i="3"/>
  <c r="EB230" i="3"/>
  <c r="EA230" i="3"/>
  <c r="DY230" i="3"/>
  <c r="DX230" i="3"/>
  <c r="EB225" i="3"/>
  <c r="EA225" i="3"/>
  <c r="DX225" i="3"/>
  <c r="EB218" i="3"/>
  <c r="EA218" i="3"/>
  <c r="DY218" i="3"/>
  <c r="DX218" i="3"/>
  <c r="EB194" i="3"/>
  <c r="EA194" i="3"/>
  <c r="DX194" i="3"/>
  <c r="EB178" i="3"/>
  <c r="EA178" i="3"/>
  <c r="DX178" i="3"/>
  <c r="DX126" i="3"/>
  <c r="EB120" i="3"/>
  <c r="EA120" i="3"/>
  <c r="DY120" i="3"/>
  <c r="DX120" i="3"/>
  <c r="EB115" i="3"/>
  <c r="EA115" i="3"/>
  <c r="DY115" i="3"/>
  <c r="DX115" i="3"/>
  <c r="EB109" i="3"/>
  <c r="EA109" i="3"/>
  <c r="DY109" i="3"/>
  <c r="DX109" i="3"/>
  <c r="EB104" i="3"/>
  <c r="EA104" i="3"/>
  <c r="DX104" i="3"/>
  <c r="EB101" i="3"/>
  <c r="EA101" i="3"/>
  <c r="DY101" i="3"/>
  <c r="DX101" i="3"/>
  <c r="EB97" i="3"/>
  <c r="EA97" i="3"/>
  <c r="DX97" i="3"/>
  <c r="EB92" i="3"/>
  <c r="EA92" i="3"/>
  <c r="DY92" i="3"/>
  <c r="DX92" i="3"/>
  <c r="EB62" i="3"/>
  <c r="EB61" i="3" s="1"/>
  <c r="EA62" i="3"/>
  <c r="EA61" i="3" s="1"/>
  <c r="EB56" i="3"/>
  <c r="EB55" i="3" s="1"/>
  <c r="EA56" i="3"/>
  <c r="EA55" i="3" s="1"/>
  <c r="DY56" i="3"/>
  <c r="DX56" i="3"/>
  <c r="EA44" i="3"/>
  <c r="EA43" i="3" s="1"/>
  <c r="EB38" i="3"/>
  <c r="EB37" i="3" s="1"/>
  <c r="EA38" i="3"/>
  <c r="EA37" i="3" s="1"/>
  <c r="DX38" i="3"/>
  <c r="EB32" i="3"/>
  <c r="EB24" i="3" s="1"/>
  <c r="EA32" i="3"/>
  <c r="EA24" i="3" s="1"/>
  <c r="DX32" i="3"/>
  <c r="EB20" i="3"/>
  <c r="EA20" i="3"/>
  <c r="DX20" i="3"/>
  <c r="DI404" i="3"/>
  <c r="DI403" i="3" s="1"/>
  <c r="DH404" i="3"/>
  <c r="DH403" i="3" s="1"/>
  <c r="DF404" i="3"/>
  <c r="DH393" i="3"/>
  <c r="DH392" i="3" s="1"/>
  <c r="DI386" i="3"/>
  <c r="DH386" i="3"/>
  <c r="DF386" i="3"/>
  <c r="DO386" i="3" s="1"/>
  <c r="DI372" i="3"/>
  <c r="DI363" i="3"/>
  <c r="DH363" i="3"/>
  <c r="DF363" i="3"/>
  <c r="DO363" i="3" s="1"/>
  <c r="DI357" i="3"/>
  <c r="DH357" i="3"/>
  <c r="DI351" i="3"/>
  <c r="DH351" i="3"/>
  <c r="DI344" i="3"/>
  <c r="DH344" i="3"/>
  <c r="DF344" i="3"/>
  <c r="DO344" i="3" s="1"/>
  <c r="DI298" i="3"/>
  <c r="DH298" i="3"/>
  <c r="DF298" i="3"/>
  <c r="DO298" i="3" s="1"/>
  <c r="DI293" i="3"/>
  <c r="DH293" i="3"/>
  <c r="DI289" i="3"/>
  <c r="DH289" i="3"/>
  <c r="DF289" i="3"/>
  <c r="DO289" i="3" s="1"/>
  <c r="DI284" i="3"/>
  <c r="DH284" i="3"/>
  <c r="DI279" i="3"/>
  <c r="DH279" i="3"/>
  <c r="DI274" i="3"/>
  <c r="DH274" i="3"/>
  <c r="DI269" i="3"/>
  <c r="DH269" i="3"/>
  <c r="DI264" i="3"/>
  <c r="DH264" i="3"/>
  <c r="DF264" i="3"/>
  <c r="DO264" i="3" s="1"/>
  <c r="DI259" i="3"/>
  <c r="DH259" i="3"/>
  <c r="DI254" i="3"/>
  <c r="DH254" i="3"/>
  <c r="DI247" i="3"/>
  <c r="DI246" i="3" s="1"/>
  <c r="DH247" i="3"/>
  <c r="DH246" i="3" s="1"/>
  <c r="DI235" i="3"/>
  <c r="DH235" i="3"/>
  <c r="DF235" i="3"/>
  <c r="DO235" i="3" s="1"/>
  <c r="DI230" i="3"/>
  <c r="DH230" i="3"/>
  <c r="DF230" i="3"/>
  <c r="DO230" i="3" s="1"/>
  <c r="DI225" i="3"/>
  <c r="DH225" i="3"/>
  <c r="DI218" i="3"/>
  <c r="DH218" i="3"/>
  <c r="DF218" i="3"/>
  <c r="DO218" i="3" s="1"/>
  <c r="DI213" i="3"/>
  <c r="DH213" i="3"/>
  <c r="DI194" i="3"/>
  <c r="DH194" i="3"/>
  <c r="DI178" i="3"/>
  <c r="DH178" i="3"/>
  <c r="DI126" i="3"/>
  <c r="DH126" i="3"/>
  <c r="DI120" i="3"/>
  <c r="DH120" i="3"/>
  <c r="DF120" i="3"/>
  <c r="DO120" i="3" s="1"/>
  <c r="DI115" i="3"/>
  <c r="DH115" i="3"/>
  <c r="DF115" i="3"/>
  <c r="DO115" i="3" s="1"/>
  <c r="DI109" i="3"/>
  <c r="DH109" i="3"/>
  <c r="DF109" i="3"/>
  <c r="DO109" i="3" s="1"/>
  <c r="DI104" i="3"/>
  <c r="DH104" i="3"/>
  <c r="DI101" i="3"/>
  <c r="DH101" i="3"/>
  <c r="DF101" i="3"/>
  <c r="DO101" i="3" s="1"/>
  <c r="DI97" i="3"/>
  <c r="DH97" i="3"/>
  <c r="DI92" i="3"/>
  <c r="DH92" i="3"/>
  <c r="DF92" i="3"/>
  <c r="DO92" i="3" s="1"/>
  <c r="DI78" i="3"/>
  <c r="DH78" i="3"/>
  <c r="DI62" i="3"/>
  <c r="DI61" i="3" s="1"/>
  <c r="DH62" i="3"/>
  <c r="DH61" i="3" s="1"/>
  <c r="DI56" i="3"/>
  <c r="DI55" i="3" s="1"/>
  <c r="DH56" i="3"/>
  <c r="DH55" i="3" s="1"/>
  <c r="DF56" i="3"/>
  <c r="DO56" i="3" s="1"/>
  <c r="DI44" i="3"/>
  <c r="DI43" i="3" s="1"/>
  <c r="DH38" i="3"/>
  <c r="DH37" i="3" s="1"/>
  <c r="DH32" i="3"/>
  <c r="DH24" i="3" s="1"/>
  <c r="DI32" i="3"/>
  <c r="DI24" i="3" s="1"/>
  <c r="DI20" i="3"/>
  <c r="DH20" i="3"/>
  <c r="CP404" i="3"/>
  <c r="CP403" i="3" s="1"/>
  <c r="CO404" i="3"/>
  <c r="CO403" i="3" s="1"/>
  <c r="CM404" i="3"/>
  <c r="CL404" i="3"/>
  <c r="CP393" i="3"/>
  <c r="CP392" i="3" s="1"/>
  <c r="CO393" i="3"/>
  <c r="CO392" i="3" s="1"/>
  <c r="CL393" i="3"/>
  <c r="CP386" i="3"/>
  <c r="CO386" i="3"/>
  <c r="CM386" i="3"/>
  <c r="CL386" i="3"/>
  <c r="CP372" i="3"/>
  <c r="CO372" i="3"/>
  <c r="CP363" i="3"/>
  <c r="CO363" i="3"/>
  <c r="CM363" i="3"/>
  <c r="CL363" i="3"/>
  <c r="CP351" i="3"/>
  <c r="CO351" i="3"/>
  <c r="CL351" i="3"/>
  <c r="CP344" i="3"/>
  <c r="CO344" i="3"/>
  <c r="CM344" i="3"/>
  <c r="CL344" i="3"/>
  <c r="CM298" i="3"/>
  <c r="CS298" i="3" s="1"/>
  <c r="CL298" i="3"/>
  <c r="CR298" i="3" s="1"/>
  <c r="CM293" i="3"/>
  <c r="CS293" i="3" s="1"/>
  <c r="CL293" i="3"/>
  <c r="CR293" i="3" s="1"/>
  <c r="CM289" i="3"/>
  <c r="CS289" i="3" s="1"/>
  <c r="CL289" i="3"/>
  <c r="CR289" i="3" s="1"/>
  <c r="CL284" i="3"/>
  <c r="CR284" i="3" s="1"/>
  <c r="CL279" i="3"/>
  <c r="CR279" i="3" s="1"/>
  <c r="CL274" i="3"/>
  <c r="CR274" i="3" s="1"/>
  <c r="CL269" i="3"/>
  <c r="CR269" i="3" s="1"/>
  <c r="CM264" i="3"/>
  <c r="CS264" i="3" s="1"/>
  <c r="CL264" i="3"/>
  <c r="CR264" i="3" s="1"/>
  <c r="CP235" i="3"/>
  <c r="CO235" i="3"/>
  <c r="CM235" i="3"/>
  <c r="CL235" i="3"/>
  <c r="CP230" i="3"/>
  <c r="CO230" i="3"/>
  <c r="CM230" i="3"/>
  <c r="CL230" i="3"/>
  <c r="CP225" i="3"/>
  <c r="CO225" i="3"/>
  <c r="CL225" i="3"/>
  <c r="CP218" i="3"/>
  <c r="CO218" i="3"/>
  <c r="CM218" i="3"/>
  <c r="CL218" i="3"/>
  <c r="CL194" i="3"/>
  <c r="CR194" i="3" s="1"/>
  <c r="CO178" i="3"/>
  <c r="CO427" i="3" s="1"/>
  <c r="CL178" i="3"/>
  <c r="CP178" i="3"/>
  <c r="CP427" i="3" s="1"/>
  <c r="CP120" i="3"/>
  <c r="CO120" i="3"/>
  <c r="CM120" i="3"/>
  <c r="CL120" i="3"/>
  <c r="CP115" i="3"/>
  <c r="CO115" i="3"/>
  <c r="CM115" i="3"/>
  <c r="CL115" i="3"/>
  <c r="CP109" i="3"/>
  <c r="CO109" i="3"/>
  <c r="CM109" i="3"/>
  <c r="CL109" i="3"/>
  <c r="CP104" i="3"/>
  <c r="CO104" i="3"/>
  <c r="CL104" i="3"/>
  <c r="CP101" i="3"/>
  <c r="CO101" i="3"/>
  <c r="CM101" i="3"/>
  <c r="CL101" i="3"/>
  <c r="CL97" i="3"/>
  <c r="CP97" i="3"/>
  <c r="CO97" i="3"/>
  <c r="CP92" i="3"/>
  <c r="CO92" i="3"/>
  <c r="CM92" i="3"/>
  <c r="CL92" i="3"/>
  <c r="CP78" i="3"/>
  <c r="CP62" i="3"/>
  <c r="CP61" i="3" s="1"/>
  <c r="CO62" i="3"/>
  <c r="CO61" i="3" s="1"/>
  <c r="CP56" i="3"/>
  <c r="CP55" i="3" s="1"/>
  <c r="CO56" i="3"/>
  <c r="CO55" i="3" s="1"/>
  <c r="CM56" i="3"/>
  <c r="CL56" i="3"/>
  <c r="CP24" i="3"/>
  <c r="CO24" i="3"/>
  <c r="CP20" i="3"/>
  <c r="CO20" i="3"/>
  <c r="BW404" i="3"/>
  <c r="BW403" i="3" s="1"/>
  <c r="BV404" i="3"/>
  <c r="BV403" i="3" s="1"/>
  <c r="BT404" i="3"/>
  <c r="BS404" i="3"/>
  <c r="BV393" i="3"/>
  <c r="BV392" i="3" s="1"/>
  <c r="BW386" i="3"/>
  <c r="BV386" i="3"/>
  <c r="BT386" i="3"/>
  <c r="BS386" i="3"/>
  <c r="BW372" i="3"/>
  <c r="BV372" i="3"/>
  <c r="BS372" i="3"/>
  <c r="BW363" i="3"/>
  <c r="BV363" i="3"/>
  <c r="BT363" i="3"/>
  <c r="BS363" i="3"/>
  <c r="BV351" i="3"/>
  <c r="BW351" i="3"/>
  <c r="BT351" i="3"/>
  <c r="BW344" i="3"/>
  <c r="BV344" i="3"/>
  <c r="BT344" i="3"/>
  <c r="BS344" i="3"/>
  <c r="BW298" i="3"/>
  <c r="BV298" i="3"/>
  <c r="BT298" i="3"/>
  <c r="BS298" i="3"/>
  <c r="BV293" i="3"/>
  <c r="BW293" i="3"/>
  <c r="BW289" i="3"/>
  <c r="BV289" i="3"/>
  <c r="BT289" i="3"/>
  <c r="BS289" i="3"/>
  <c r="BV284" i="3"/>
  <c r="BW284" i="3"/>
  <c r="BW279" i="3"/>
  <c r="BV279" i="3"/>
  <c r="BT279" i="3"/>
  <c r="BV274" i="3"/>
  <c r="BW274" i="3"/>
  <c r="BW269" i="3"/>
  <c r="BV269" i="3"/>
  <c r="BT269" i="3"/>
  <c r="BW264" i="3"/>
  <c r="BV264" i="3"/>
  <c r="BT264" i="3"/>
  <c r="BS264" i="3"/>
  <c r="BW259" i="3"/>
  <c r="BV259" i="3"/>
  <c r="BW254" i="3"/>
  <c r="BV254" i="3"/>
  <c r="BV247" i="3"/>
  <c r="BV246" i="3" s="1"/>
  <c r="BW247" i="3"/>
  <c r="BW246" i="3" s="1"/>
  <c r="BW235" i="3"/>
  <c r="BV235" i="3"/>
  <c r="BT235" i="3"/>
  <c r="BS235" i="3"/>
  <c r="BW230" i="3"/>
  <c r="BV230" i="3"/>
  <c r="BT230" i="3"/>
  <c r="BS230" i="3"/>
  <c r="BT225" i="3"/>
  <c r="BS225" i="3"/>
  <c r="BW225" i="3"/>
  <c r="BV225" i="3"/>
  <c r="BW218" i="3"/>
  <c r="BV218" i="3"/>
  <c r="BT218" i="3"/>
  <c r="BS218" i="3"/>
  <c r="BV194" i="3"/>
  <c r="BT194" i="3"/>
  <c r="BW194" i="3"/>
  <c r="BS194" i="3"/>
  <c r="BS178" i="3"/>
  <c r="BW178" i="3"/>
  <c r="BW427" i="3" s="1"/>
  <c r="BV178" i="3"/>
  <c r="BV427" i="3" s="1"/>
  <c r="BS126" i="3"/>
  <c r="CD126" i="3" s="1"/>
  <c r="BW120" i="3"/>
  <c r="BV120" i="3"/>
  <c r="BT120" i="3"/>
  <c r="BS120" i="3"/>
  <c r="BW115" i="3"/>
  <c r="BV115" i="3"/>
  <c r="BT115" i="3"/>
  <c r="BS115" i="3"/>
  <c r="BW109" i="3"/>
  <c r="BV109" i="3"/>
  <c r="BT109" i="3"/>
  <c r="BS109" i="3"/>
  <c r="BS104" i="3"/>
  <c r="BW104" i="3"/>
  <c r="BV104" i="3"/>
  <c r="BW101" i="3"/>
  <c r="BV101" i="3"/>
  <c r="BT101" i="3"/>
  <c r="BS101" i="3"/>
  <c r="BS97" i="3"/>
  <c r="BW97" i="3"/>
  <c r="BV97" i="3"/>
  <c r="BW92" i="3"/>
  <c r="BV92" i="3"/>
  <c r="BT92" i="3"/>
  <c r="BS92" i="3"/>
  <c r="BT62" i="3"/>
  <c r="BS62" i="3"/>
  <c r="BW62" i="3"/>
  <c r="BW61" i="3" s="1"/>
  <c r="BV62" i="3"/>
  <c r="BV61" i="3" s="1"/>
  <c r="BW56" i="3"/>
  <c r="BW55" i="3" s="1"/>
  <c r="BV56" i="3"/>
  <c r="BV55" i="3" s="1"/>
  <c r="BT56" i="3"/>
  <c r="BS56" i="3"/>
  <c r="BV44" i="3"/>
  <c r="BV43" i="3" s="1"/>
  <c r="BW38" i="3"/>
  <c r="BW37" i="3" s="1"/>
  <c r="BV38" i="3"/>
  <c r="BV37" i="3" s="1"/>
  <c r="BV32" i="3"/>
  <c r="BV24" i="3" s="1"/>
  <c r="BW32" i="3"/>
  <c r="BW24" i="3" s="1"/>
  <c r="BW20" i="3"/>
  <c r="BV20" i="3"/>
  <c r="BD404" i="3"/>
  <c r="BD403" i="3" s="1"/>
  <c r="BC404" i="3"/>
  <c r="BC403" i="3" s="1"/>
  <c r="BA404" i="3"/>
  <c r="AZ404" i="3"/>
  <c r="BC393" i="3"/>
  <c r="BC392" i="3" s="1"/>
  <c r="AZ393" i="3"/>
  <c r="BD393" i="3"/>
  <c r="BD392" i="3" s="1"/>
  <c r="BD386" i="3"/>
  <c r="BC386" i="3"/>
  <c r="BA386" i="3"/>
  <c r="AZ386" i="3"/>
  <c r="BD372" i="3"/>
  <c r="BC372" i="3"/>
  <c r="BD363" i="3"/>
  <c r="BC363" i="3"/>
  <c r="BA363" i="3"/>
  <c r="AZ363" i="3"/>
  <c r="BD351" i="3"/>
  <c r="BC351" i="3"/>
  <c r="BD344" i="3"/>
  <c r="BC344" i="3"/>
  <c r="BA344" i="3"/>
  <c r="AZ344" i="3"/>
  <c r="BD298" i="3"/>
  <c r="BC298" i="3"/>
  <c r="BA298" i="3"/>
  <c r="AZ298" i="3"/>
  <c r="BD293" i="3"/>
  <c r="BC293" i="3"/>
  <c r="AZ293" i="3"/>
  <c r="BF293" i="3" s="1"/>
  <c r="BD289" i="3"/>
  <c r="BC289" i="3"/>
  <c r="BA289" i="3"/>
  <c r="AZ289" i="3"/>
  <c r="BD284" i="3"/>
  <c r="BC284" i="3"/>
  <c r="BD279" i="3"/>
  <c r="BC279" i="3"/>
  <c r="AZ279" i="3"/>
  <c r="BD274" i="3"/>
  <c r="BC274" i="3"/>
  <c r="BD269" i="3"/>
  <c r="BC269" i="3"/>
  <c r="BD264" i="3"/>
  <c r="BC264" i="3"/>
  <c r="BA264" i="3"/>
  <c r="AZ264" i="3"/>
  <c r="BD259" i="3"/>
  <c r="BC259" i="3"/>
  <c r="BD254" i="3"/>
  <c r="BC254" i="3"/>
  <c r="BD247" i="3"/>
  <c r="BD246" i="3" s="1"/>
  <c r="BC247" i="3"/>
  <c r="BC246" i="3" s="1"/>
  <c r="AZ247" i="3"/>
  <c r="BD235" i="3"/>
  <c r="BC235" i="3"/>
  <c r="BA235" i="3"/>
  <c r="AZ235" i="3"/>
  <c r="BD230" i="3"/>
  <c r="BC230" i="3"/>
  <c r="BA230" i="3"/>
  <c r="BG230" i="3" s="1"/>
  <c r="AZ230" i="3"/>
  <c r="BC225" i="3"/>
  <c r="AZ225" i="3"/>
  <c r="BD225" i="3"/>
  <c r="BD218" i="3"/>
  <c r="BC218" i="3"/>
  <c r="BA218" i="3"/>
  <c r="AZ218" i="3"/>
  <c r="BC213" i="3"/>
  <c r="BC194" i="3"/>
  <c r="BD194" i="3"/>
  <c r="AZ194" i="3"/>
  <c r="AZ178" i="3"/>
  <c r="BD178" i="3"/>
  <c r="BC178" i="3"/>
  <c r="BA178" i="3"/>
  <c r="BD120" i="3"/>
  <c r="BC120" i="3"/>
  <c r="BA120" i="3"/>
  <c r="AZ120" i="3"/>
  <c r="BD115" i="3"/>
  <c r="BC115" i="3"/>
  <c r="BA115" i="3"/>
  <c r="AZ115" i="3"/>
  <c r="BF115" i="3" s="1"/>
  <c r="BD109" i="3"/>
  <c r="BC109" i="3"/>
  <c r="BA109" i="3"/>
  <c r="AZ109" i="3"/>
  <c r="BD104" i="3"/>
  <c r="BC104" i="3"/>
  <c r="BD101" i="3"/>
  <c r="BC101" i="3"/>
  <c r="BA101" i="3"/>
  <c r="AZ101" i="3"/>
  <c r="BD97" i="3"/>
  <c r="BC97" i="3"/>
  <c r="BD92" i="3"/>
  <c r="BC92" i="3"/>
  <c r="BA92" i="3"/>
  <c r="AZ92" i="3"/>
  <c r="BD62" i="3"/>
  <c r="BD61" i="3" s="1"/>
  <c r="BC62" i="3"/>
  <c r="BC61" i="3" s="1"/>
  <c r="BD56" i="3"/>
  <c r="BD55" i="3" s="1"/>
  <c r="BC56" i="3"/>
  <c r="BC55" i="3" s="1"/>
  <c r="BA56" i="3"/>
  <c r="AZ56" i="3"/>
  <c r="BD44" i="3"/>
  <c r="BD43" i="3" s="1"/>
  <c r="BC44" i="3"/>
  <c r="BC43" i="3" s="1"/>
  <c r="AZ38" i="3"/>
  <c r="BD38" i="3"/>
  <c r="BD37" i="3" s="1"/>
  <c r="BC38" i="3"/>
  <c r="BC37" i="3" s="1"/>
  <c r="BA32" i="3"/>
  <c r="AZ32" i="3"/>
  <c r="BC20" i="3"/>
  <c r="BA20" i="3"/>
  <c r="AZ20" i="3"/>
  <c r="BD20" i="3"/>
  <c r="O393" i="3"/>
  <c r="N393" i="3"/>
  <c r="R372" i="3"/>
  <c r="R351" i="3"/>
  <c r="Q351" i="3"/>
  <c r="O351" i="3"/>
  <c r="R335" i="3"/>
  <c r="R293" i="3"/>
  <c r="R284" i="3"/>
  <c r="O284" i="3"/>
  <c r="N279" i="3"/>
  <c r="R274" i="3"/>
  <c r="N274" i="3"/>
  <c r="R259" i="3"/>
  <c r="R254" i="3"/>
  <c r="N254" i="3"/>
  <c r="R247" i="3"/>
  <c r="Q247" i="3"/>
  <c r="R225" i="3"/>
  <c r="Q225" i="3"/>
  <c r="O225" i="3"/>
  <c r="R199" i="3"/>
  <c r="Q199" i="3"/>
  <c r="R194" i="3"/>
  <c r="R178" i="3"/>
  <c r="R97" i="3"/>
  <c r="R62" i="3"/>
  <c r="R44" i="3"/>
  <c r="R43" i="3" s="1"/>
  <c r="Q44" i="3"/>
  <c r="Q43" i="3" s="1"/>
  <c r="O44" i="3"/>
  <c r="R38" i="3"/>
  <c r="Q38" i="3"/>
  <c r="R32" i="3"/>
  <c r="R25" i="3"/>
  <c r="N25" i="3"/>
  <c r="R20" i="3"/>
  <c r="O404" i="3"/>
  <c r="Q404" i="3"/>
  <c r="R404" i="3"/>
  <c r="N404" i="3"/>
  <c r="O386" i="3"/>
  <c r="Q386" i="3"/>
  <c r="R386" i="3"/>
  <c r="N386" i="3"/>
  <c r="O363" i="3"/>
  <c r="Q363" i="3"/>
  <c r="R363" i="3"/>
  <c r="N363" i="3"/>
  <c r="O344" i="3"/>
  <c r="Q344" i="3"/>
  <c r="R344" i="3"/>
  <c r="N344" i="3"/>
  <c r="O298" i="3"/>
  <c r="Q298" i="3"/>
  <c r="R298" i="3"/>
  <c r="N298" i="3"/>
  <c r="N293" i="3"/>
  <c r="O289" i="3"/>
  <c r="Q289" i="3"/>
  <c r="R289" i="3"/>
  <c r="N289" i="3"/>
  <c r="N269" i="3"/>
  <c r="O264" i="3"/>
  <c r="Q264" i="3"/>
  <c r="R264" i="3"/>
  <c r="N264" i="3"/>
  <c r="O235" i="3"/>
  <c r="Q235" i="3"/>
  <c r="R235" i="3"/>
  <c r="N235" i="3"/>
  <c r="O230" i="3"/>
  <c r="Q230" i="3"/>
  <c r="R230" i="3"/>
  <c r="N230" i="3"/>
  <c r="N225" i="3"/>
  <c r="O218" i="3"/>
  <c r="Q218" i="3"/>
  <c r="R218" i="3"/>
  <c r="N218" i="3"/>
  <c r="N126" i="3"/>
  <c r="O120" i="3"/>
  <c r="Q120" i="3"/>
  <c r="R120" i="3"/>
  <c r="N120" i="3"/>
  <c r="O115" i="3"/>
  <c r="Q115" i="3"/>
  <c r="R115" i="3"/>
  <c r="N115" i="3"/>
  <c r="O109" i="3"/>
  <c r="Q109" i="3"/>
  <c r="R109" i="3"/>
  <c r="N109" i="3"/>
  <c r="O101" i="3"/>
  <c r="Q101" i="3"/>
  <c r="R101" i="3"/>
  <c r="N101" i="3"/>
  <c r="O92" i="3"/>
  <c r="Q92" i="3"/>
  <c r="R92" i="3"/>
  <c r="N92" i="3"/>
  <c r="N62" i="3"/>
  <c r="O56" i="3"/>
  <c r="Q56" i="3"/>
  <c r="R56" i="3"/>
  <c r="N56" i="3"/>
  <c r="N32" i="3"/>
  <c r="CR393" i="3" l="1"/>
  <c r="CS92" i="3"/>
  <c r="CS56" i="3"/>
  <c r="CR92" i="3"/>
  <c r="CS115" i="3"/>
  <c r="CR56" i="3"/>
  <c r="BG56" i="3"/>
  <c r="BF225" i="3"/>
  <c r="CR115" i="3"/>
  <c r="CS230" i="3"/>
  <c r="BG115" i="3"/>
  <c r="BG92" i="3"/>
  <c r="CS218" i="3"/>
  <c r="CR120" i="3"/>
  <c r="BF235" i="3"/>
  <c r="BF120" i="3"/>
  <c r="BG235" i="3"/>
  <c r="BG404" i="3"/>
  <c r="BG120" i="3"/>
  <c r="BG218" i="3"/>
  <c r="BF230" i="3"/>
  <c r="CR230" i="3"/>
  <c r="BF56" i="3"/>
  <c r="CR225" i="3"/>
  <c r="BF289" i="3"/>
  <c r="CS120" i="3"/>
  <c r="BF218" i="3"/>
  <c r="BG289" i="3"/>
  <c r="CR218" i="3"/>
  <c r="CX235" i="3"/>
  <c r="CS235" i="3"/>
  <c r="CS225" i="3"/>
  <c r="BF92" i="3"/>
  <c r="BF101" i="3"/>
  <c r="BG101" i="3"/>
  <c r="BF404" i="3"/>
  <c r="CW235" i="3"/>
  <c r="CR235" i="3"/>
  <c r="BG109" i="3"/>
  <c r="BG264" i="3"/>
  <c r="BG344" i="3"/>
  <c r="BG363" i="3"/>
  <c r="BG386" i="3"/>
  <c r="CS363" i="3"/>
  <c r="NH363" i="3" s="1"/>
  <c r="CS386" i="3"/>
  <c r="NH386" i="3" s="1"/>
  <c r="CR404" i="3"/>
  <c r="BF109" i="3"/>
  <c r="BG178" i="3"/>
  <c r="BF264" i="3"/>
  <c r="BF344" i="3"/>
  <c r="BF363" i="3"/>
  <c r="BF386" i="3"/>
  <c r="CS344" i="3"/>
  <c r="CR363" i="3"/>
  <c r="CR104" i="3"/>
  <c r="BF279" i="3"/>
  <c r="CS404" i="3"/>
  <c r="NH404" i="3" s="1"/>
  <c r="CR386" i="3"/>
  <c r="NG386" i="3" s="1"/>
  <c r="BF393" i="3"/>
  <c r="BF20" i="3"/>
  <c r="BF298" i="3"/>
  <c r="CR97" i="3"/>
  <c r="BG20" i="3"/>
  <c r="BF38" i="3"/>
  <c r="BF178" i="3"/>
  <c r="BG298" i="3"/>
  <c r="CR101" i="3"/>
  <c r="CR351" i="3"/>
  <c r="NG351" i="3" s="1"/>
  <c r="BF194" i="3"/>
  <c r="CS101" i="3"/>
  <c r="CR109" i="3"/>
  <c r="BK32" i="3"/>
  <c r="BF32" i="3"/>
  <c r="BF247" i="3"/>
  <c r="CS109" i="3"/>
  <c r="CR178" i="3"/>
  <c r="NG178" i="3" s="1"/>
  <c r="CR344" i="3"/>
  <c r="BL32" i="3"/>
  <c r="BG32" i="3"/>
  <c r="CS104" i="3"/>
  <c r="CS178" i="3"/>
  <c r="NH178" i="3" s="1"/>
  <c r="T225" i="3"/>
  <c r="IK253" i="3"/>
  <c r="IL253" i="3"/>
  <c r="T101" i="3"/>
  <c r="T109" i="3"/>
  <c r="T115" i="3"/>
  <c r="BD253" i="3"/>
  <c r="BW253" i="3"/>
  <c r="GF253" i="3"/>
  <c r="JE253" i="3"/>
  <c r="FM253" i="3"/>
  <c r="GG253" i="3"/>
  <c r="JD253" i="3"/>
  <c r="T92" i="3"/>
  <c r="EA253" i="3"/>
  <c r="FN253" i="3"/>
  <c r="EB253" i="3"/>
  <c r="BV253" i="3"/>
  <c r="BC253" i="3"/>
  <c r="JZ254" i="3"/>
  <c r="JZ253" i="3" s="1"/>
  <c r="JW253" i="3"/>
  <c r="KA254" i="3"/>
  <c r="KA253" i="3" s="1"/>
  <c r="JX253" i="3"/>
  <c r="T120" i="3"/>
  <c r="T298" i="3"/>
  <c r="T344" i="3"/>
  <c r="U386" i="3"/>
  <c r="U225" i="3"/>
  <c r="T218" i="3"/>
  <c r="T386" i="3"/>
  <c r="U351" i="3"/>
  <c r="T56" i="3"/>
  <c r="U92" i="3"/>
  <c r="U101" i="3"/>
  <c r="U109" i="3"/>
  <c r="U115" i="3"/>
  <c r="T289" i="3"/>
  <c r="U298" i="3"/>
  <c r="U344" i="3"/>
  <c r="U44" i="3"/>
  <c r="U284" i="3"/>
  <c r="T235" i="3"/>
  <c r="T264" i="3"/>
  <c r="U120" i="3"/>
  <c r="U218" i="3"/>
  <c r="Z363" i="3"/>
  <c r="U363" i="3"/>
  <c r="U404" i="3"/>
  <c r="Z230" i="3"/>
  <c r="U230" i="3"/>
  <c r="U235" i="3"/>
  <c r="U264" i="3"/>
  <c r="Y363" i="3"/>
  <c r="T363" i="3"/>
  <c r="T404" i="3"/>
  <c r="U56" i="3"/>
  <c r="Y230" i="3"/>
  <c r="T230" i="3"/>
  <c r="U289" i="3"/>
  <c r="AP246" i="3"/>
  <c r="NF264" i="3"/>
  <c r="CX264" i="3"/>
  <c r="NE284" i="3"/>
  <c r="CW284" i="3"/>
  <c r="NF386" i="3"/>
  <c r="CX386" i="3"/>
  <c r="NF269" i="3"/>
  <c r="CX269" i="3"/>
  <c r="NE194" i="3"/>
  <c r="CW194" i="3"/>
  <c r="NE269" i="3"/>
  <c r="CW269" i="3"/>
  <c r="NE289" i="3"/>
  <c r="CW289" i="3"/>
  <c r="NE298" i="3"/>
  <c r="CW298" i="3"/>
  <c r="NE363" i="3"/>
  <c r="CW363" i="3"/>
  <c r="NF178" i="3"/>
  <c r="CX178" i="3"/>
  <c r="NE274" i="3"/>
  <c r="CW274" i="3"/>
  <c r="NF289" i="3"/>
  <c r="CX289" i="3"/>
  <c r="NF298" i="3"/>
  <c r="CX298" i="3"/>
  <c r="NE357" i="3"/>
  <c r="CW357" i="3"/>
  <c r="NF363" i="3"/>
  <c r="CX363" i="3"/>
  <c r="NE404" i="3"/>
  <c r="CW404" i="3"/>
  <c r="NE178" i="3"/>
  <c r="CW178" i="3"/>
  <c r="NE264" i="3"/>
  <c r="CW264" i="3"/>
  <c r="NE279" i="3"/>
  <c r="CW279" i="3"/>
  <c r="NE351" i="3"/>
  <c r="CW351" i="3"/>
  <c r="NE386" i="3"/>
  <c r="CW386" i="3"/>
  <c r="NE393" i="3"/>
  <c r="CW393" i="3"/>
  <c r="NF404" i="3"/>
  <c r="CX404" i="3"/>
  <c r="W101" i="3"/>
  <c r="W126" i="3"/>
  <c r="X218" i="3"/>
  <c r="W298" i="3"/>
  <c r="W344" i="3"/>
  <c r="W357" i="3"/>
  <c r="X363" i="3"/>
  <c r="X386" i="3"/>
  <c r="O403" i="3"/>
  <c r="X404" i="3"/>
  <c r="X225" i="3"/>
  <c r="W274" i="3"/>
  <c r="BI20" i="3"/>
  <c r="BJ32" i="3"/>
  <c r="BI92" i="3"/>
  <c r="BI109" i="3"/>
  <c r="BI115" i="3"/>
  <c r="BI120" i="3"/>
  <c r="BJ178" i="3"/>
  <c r="BI194" i="3"/>
  <c r="BI218" i="3"/>
  <c r="BJ230" i="3"/>
  <c r="BJ235" i="3"/>
  <c r="BJ289" i="3"/>
  <c r="BI344" i="3"/>
  <c r="BJ386" i="3"/>
  <c r="BI393" i="3"/>
  <c r="BY56" i="3"/>
  <c r="CB56" i="3"/>
  <c r="BY92" i="3"/>
  <c r="CB92" i="3"/>
  <c r="BZ101" i="3"/>
  <c r="CC101" i="3"/>
  <c r="BZ194" i="3"/>
  <c r="CC194" i="3"/>
  <c r="BY225" i="3"/>
  <c r="CB225" i="3"/>
  <c r="BY264" i="3"/>
  <c r="CB264" i="3"/>
  <c r="BZ269" i="3"/>
  <c r="CC269" i="3"/>
  <c r="BY298" i="3"/>
  <c r="CB298" i="3"/>
  <c r="BY363" i="3"/>
  <c r="CB363" i="3"/>
  <c r="BY372" i="3"/>
  <c r="CB372" i="3"/>
  <c r="BZ386" i="3"/>
  <c r="CC386" i="3"/>
  <c r="BY404" i="3"/>
  <c r="CB404" i="3"/>
  <c r="CU92" i="3"/>
  <c r="CV101" i="3"/>
  <c r="NH264" i="3"/>
  <c r="CV264" i="3"/>
  <c r="NG284" i="3"/>
  <c r="CU284" i="3"/>
  <c r="CV293" i="3"/>
  <c r="CV344" i="3"/>
  <c r="CV386" i="3"/>
  <c r="ED38" i="3"/>
  <c r="EG38" i="3"/>
  <c r="ED56" i="3"/>
  <c r="EG56" i="3"/>
  <c r="ED109" i="3"/>
  <c r="EG109" i="3"/>
  <c r="ED115" i="3"/>
  <c r="EG115" i="3"/>
  <c r="ED120" i="3"/>
  <c r="EG120" i="3"/>
  <c r="EG126" i="3"/>
  <c r="ED194" i="3"/>
  <c r="EG194" i="3"/>
  <c r="EE218" i="3"/>
  <c r="EH218" i="3"/>
  <c r="ED264" i="3"/>
  <c r="EG264" i="3"/>
  <c r="ED298" i="3"/>
  <c r="EG298" i="3"/>
  <c r="ED344" i="3"/>
  <c r="EG344" i="3"/>
  <c r="ED351" i="3"/>
  <c r="EG351" i="3"/>
  <c r="ED363" i="3"/>
  <c r="EG363" i="3"/>
  <c r="ED386" i="3"/>
  <c r="EG386" i="3"/>
  <c r="ED404" i="3"/>
  <c r="EG404" i="3"/>
  <c r="FQ56" i="3"/>
  <c r="FT56" i="3"/>
  <c r="FP101" i="3"/>
  <c r="FS101" i="3"/>
  <c r="FP104" i="3"/>
  <c r="FS104" i="3"/>
  <c r="FP109" i="3"/>
  <c r="FS109" i="3"/>
  <c r="FP115" i="3"/>
  <c r="FS115" i="3"/>
  <c r="FP120" i="3"/>
  <c r="FS120" i="3"/>
  <c r="FP194" i="3"/>
  <c r="FS194" i="3"/>
  <c r="FP218" i="3"/>
  <c r="FS218" i="3"/>
  <c r="FP225" i="3"/>
  <c r="FS225" i="3"/>
  <c r="FP230" i="3"/>
  <c r="FS230" i="3"/>
  <c r="FP235" i="3"/>
  <c r="FS235" i="3"/>
  <c r="FP259" i="3"/>
  <c r="FS259" i="3"/>
  <c r="FP274" i="3"/>
  <c r="FS274" i="3"/>
  <c r="FP344" i="3"/>
  <c r="FS344" i="3"/>
  <c r="FP351" i="3"/>
  <c r="FS351" i="3"/>
  <c r="FP357" i="3"/>
  <c r="FS357" i="3"/>
  <c r="FQ363" i="3"/>
  <c r="FT363" i="3"/>
  <c r="GJ20" i="3"/>
  <c r="GM20" i="3"/>
  <c r="GI92" i="3"/>
  <c r="GL92" i="3"/>
  <c r="GI97" i="3"/>
  <c r="GL97" i="3"/>
  <c r="GJ101" i="3"/>
  <c r="GM101" i="3"/>
  <c r="GJ104" i="3"/>
  <c r="GM104" i="3"/>
  <c r="GJ109" i="3"/>
  <c r="GM109" i="3"/>
  <c r="GJ115" i="3"/>
  <c r="GM115" i="3"/>
  <c r="GJ120" i="3"/>
  <c r="GM120" i="3"/>
  <c r="GI178" i="3"/>
  <c r="GL178" i="3"/>
  <c r="GJ194" i="3"/>
  <c r="GM194" i="3"/>
  <c r="GJ218" i="3"/>
  <c r="GM218" i="3"/>
  <c r="GJ225" i="3"/>
  <c r="GM225" i="3"/>
  <c r="GJ230" i="3"/>
  <c r="GM230" i="3"/>
  <c r="GJ235" i="3"/>
  <c r="GM235" i="3"/>
  <c r="GJ264" i="3"/>
  <c r="GM264" i="3"/>
  <c r="GJ269" i="3"/>
  <c r="GM269" i="3"/>
  <c r="GI289" i="3"/>
  <c r="GL289" i="3"/>
  <c r="GI293" i="3"/>
  <c r="GL293" i="3"/>
  <c r="GI298" i="3"/>
  <c r="GL298" i="3"/>
  <c r="GJ344" i="3"/>
  <c r="GM344" i="3"/>
  <c r="GJ351" i="3"/>
  <c r="GM351" i="3"/>
  <c r="GI386" i="3"/>
  <c r="GL386" i="3"/>
  <c r="HB25" i="3"/>
  <c r="HE25" i="3"/>
  <c r="HB56" i="3"/>
  <c r="HE56" i="3"/>
  <c r="HC92" i="3"/>
  <c r="HF92" i="3"/>
  <c r="HB104" i="3"/>
  <c r="HE104" i="3"/>
  <c r="HC115" i="3"/>
  <c r="HF115" i="3"/>
  <c r="HB194" i="3"/>
  <c r="HE194" i="3"/>
  <c r="HB230" i="3"/>
  <c r="HE230" i="3"/>
  <c r="HB247" i="3"/>
  <c r="HE247" i="3"/>
  <c r="HB279" i="3"/>
  <c r="HE279" i="3"/>
  <c r="HB293" i="3"/>
  <c r="HE293" i="3"/>
  <c r="HB351" i="3"/>
  <c r="HE351" i="3"/>
  <c r="HB372" i="3"/>
  <c r="HE372" i="3"/>
  <c r="GW403" i="3"/>
  <c r="HC404" i="3"/>
  <c r="HF404" i="3"/>
  <c r="JH56" i="3"/>
  <c r="JK56" i="3"/>
  <c r="JH62" i="3"/>
  <c r="JK62" i="3"/>
  <c r="JH92" i="3"/>
  <c r="JK92" i="3"/>
  <c r="JG230" i="3"/>
  <c r="JJ230" i="3"/>
  <c r="JG235" i="3"/>
  <c r="JJ235" i="3"/>
  <c r="JG274" i="3"/>
  <c r="JJ274" i="3"/>
  <c r="JG289" i="3"/>
  <c r="JJ289" i="3"/>
  <c r="JH293" i="3"/>
  <c r="JK293" i="3"/>
  <c r="JH298" i="3"/>
  <c r="JK298" i="3"/>
  <c r="JW43" i="3"/>
  <c r="JZ43" i="3" s="1"/>
  <c r="JZ44" i="3"/>
  <c r="JX61" i="3"/>
  <c r="KA61" i="3" s="1"/>
  <c r="KA62" i="3"/>
  <c r="JW246" i="3"/>
  <c r="JZ246" i="3" s="1"/>
  <c r="JZ247" i="3"/>
  <c r="KT20" i="3"/>
  <c r="KW20" i="3"/>
  <c r="KT32" i="3"/>
  <c r="KW32" i="3"/>
  <c r="KN43" i="3"/>
  <c r="KT44" i="3"/>
  <c r="KW44" i="3"/>
  <c r="KS62" i="3"/>
  <c r="KV62" i="3"/>
  <c r="KT97" i="3"/>
  <c r="KW97" i="3"/>
  <c r="KT104" i="3"/>
  <c r="KW104" i="3"/>
  <c r="KT115" i="3"/>
  <c r="KW115" i="3"/>
  <c r="KT178" i="3"/>
  <c r="KW178" i="3"/>
  <c r="KS218" i="3"/>
  <c r="KV218" i="3"/>
  <c r="KT230" i="3"/>
  <c r="KW230" i="3"/>
  <c r="KS264" i="3"/>
  <c r="KV264" i="3"/>
  <c r="KS279" i="3"/>
  <c r="KV279" i="3"/>
  <c r="KT289" i="3"/>
  <c r="KW289" i="3"/>
  <c r="KT298" i="3"/>
  <c r="KW298" i="3"/>
  <c r="KS351" i="3"/>
  <c r="KV351" i="3"/>
  <c r="KS363" i="3"/>
  <c r="KV363" i="3"/>
  <c r="KS386" i="3"/>
  <c r="KV386" i="3"/>
  <c r="KM403" i="3"/>
  <c r="KS404" i="3"/>
  <c r="KV404" i="3"/>
  <c r="CV104" i="3"/>
  <c r="NH269" i="3"/>
  <c r="CV269" i="3"/>
  <c r="EE38" i="3"/>
  <c r="EH38" i="3"/>
  <c r="EE194" i="3"/>
  <c r="EH194" i="3"/>
  <c r="HC25" i="3"/>
  <c r="HF25" i="3"/>
  <c r="HC104" i="3"/>
  <c r="HF104" i="3"/>
  <c r="W109" i="3"/>
  <c r="W120" i="3"/>
  <c r="W218" i="3"/>
  <c r="W225" i="3"/>
  <c r="X230" i="3"/>
  <c r="X235" i="3"/>
  <c r="X264" i="3"/>
  <c r="W363" i="3"/>
  <c r="W386" i="3"/>
  <c r="N403" i="3"/>
  <c r="W404" i="3"/>
  <c r="W254" i="3"/>
  <c r="X351" i="3"/>
  <c r="BJ20" i="3"/>
  <c r="BJ92" i="3"/>
  <c r="BJ109" i="3"/>
  <c r="BJ115" i="3"/>
  <c r="BJ120" i="3"/>
  <c r="BJ218" i="3"/>
  <c r="BI225" i="3"/>
  <c r="BJ344" i="3"/>
  <c r="BI363" i="3"/>
  <c r="BZ56" i="3"/>
  <c r="CC56" i="3"/>
  <c r="BZ92" i="3"/>
  <c r="CC92" i="3"/>
  <c r="BY104" i="3"/>
  <c r="CB104" i="3"/>
  <c r="BS427" i="3"/>
  <c r="BY178" i="3"/>
  <c r="BY427" i="3" s="1"/>
  <c r="CB178" i="3"/>
  <c r="CB427" i="3" s="1"/>
  <c r="BZ225" i="3"/>
  <c r="CC225" i="3"/>
  <c r="BZ264" i="3"/>
  <c r="CC264" i="3"/>
  <c r="BZ279" i="3"/>
  <c r="CC279" i="3"/>
  <c r="BZ298" i="3"/>
  <c r="CC298" i="3"/>
  <c r="BZ363" i="3"/>
  <c r="CC363" i="3"/>
  <c r="BZ404" i="3"/>
  <c r="CC404" i="3"/>
  <c r="CU56" i="3"/>
  <c r="CV92" i="3"/>
  <c r="NG194" i="3"/>
  <c r="CU194" i="3"/>
  <c r="CU230" i="3"/>
  <c r="CU235" i="3"/>
  <c r="NG269" i="3"/>
  <c r="CU269" i="3"/>
  <c r="NG289" i="3"/>
  <c r="CU289" i="3"/>
  <c r="NG298" i="3"/>
  <c r="CU298" i="3"/>
  <c r="NG363" i="3"/>
  <c r="CU363" i="3"/>
  <c r="ED32" i="3"/>
  <c r="EG32" i="3"/>
  <c r="EE56" i="3"/>
  <c r="EH56" i="3"/>
  <c r="ED101" i="3"/>
  <c r="EG101" i="3"/>
  <c r="ED104" i="3"/>
  <c r="EG104" i="3"/>
  <c r="EE109" i="3"/>
  <c r="EH109" i="3"/>
  <c r="EE115" i="3"/>
  <c r="EH115" i="3"/>
  <c r="EE120" i="3"/>
  <c r="EH120" i="3"/>
  <c r="ED178" i="3"/>
  <c r="EG178" i="3"/>
  <c r="EE264" i="3"/>
  <c r="EH264" i="3"/>
  <c r="ED289" i="3"/>
  <c r="EG289" i="3"/>
  <c r="ED293" i="3"/>
  <c r="EG293" i="3"/>
  <c r="EE298" i="3"/>
  <c r="EH298" i="3"/>
  <c r="EE344" i="3"/>
  <c r="EH344" i="3"/>
  <c r="EE363" i="3"/>
  <c r="EH363" i="3"/>
  <c r="EE386" i="3"/>
  <c r="EH386" i="3"/>
  <c r="DY403" i="3"/>
  <c r="EE404" i="3"/>
  <c r="EH404" i="3"/>
  <c r="FP32" i="3"/>
  <c r="FS32" i="3"/>
  <c r="FP92" i="3"/>
  <c r="FS92" i="3"/>
  <c r="FP97" i="3"/>
  <c r="FS97" i="3"/>
  <c r="FQ101" i="3"/>
  <c r="FT101" i="3"/>
  <c r="FQ104" i="3"/>
  <c r="FT104" i="3"/>
  <c r="FQ109" i="3"/>
  <c r="FT109" i="3"/>
  <c r="FQ115" i="3"/>
  <c r="FT115" i="3"/>
  <c r="FQ120" i="3"/>
  <c r="FT120" i="3"/>
  <c r="FP178" i="3"/>
  <c r="FS178" i="3"/>
  <c r="FQ194" i="3"/>
  <c r="FT194" i="3"/>
  <c r="FQ218" i="3"/>
  <c r="FT218" i="3"/>
  <c r="FQ225" i="3"/>
  <c r="FT225" i="3"/>
  <c r="FQ230" i="3"/>
  <c r="FT230" i="3"/>
  <c r="FQ235" i="3"/>
  <c r="FT235" i="3"/>
  <c r="FP264" i="3"/>
  <c r="FS264" i="3"/>
  <c r="FP289" i="3"/>
  <c r="FS289" i="3"/>
  <c r="FP293" i="3"/>
  <c r="FS293" i="3"/>
  <c r="FP298" i="3"/>
  <c r="FS298" i="3"/>
  <c r="FQ344" i="3"/>
  <c r="FT344" i="3"/>
  <c r="FQ351" i="3"/>
  <c r="FT351" i="3"/>
  <c r="FP404" i="3"/>
  <c r="FS404" i="3"/>
  <c r="GI56" i="3"/>
  <c r="GL56" i="3"/>
  <c r="GJ62" i="3"/>
  <c r="GM62" i="3"/>
  <c r="GJ92" i="3"/>
  <c r="GM92" i="3"/>
  <c r="GI254" i="3"/>
  <c r="GL254" i="3"/>
  <c r="GI279" i="3"/>
  <c r="GL279" i="3"/>
  <c r="GI284" i="3"/>
  <c r="GL284" i="3"/>
  <c r="GJ289" i="3"/>
  <c r="GM289" i="3"/>
  <c r="GJ293" i="3"/>
  <c r="GM293" i="3"/>
  <c r="GJ298" i="3"/>
  <c r="GM298" i="3"/>
  <c r="GJ386" i="3"/>
  <c r="GM386" i="3"/>
  <c r="HB32" i="3"/>
  <c r="HE32" i="3"/>
  <c r="HC56" i="3"/>
  <c r="HF56" i="3"/>
  <c r="HB97" i="3"/>
  <c r="HE97" i="3"/>
  <c r="HB109" i="3"/>
  <c r="HE109" i="3"/>
  <c r="HB120" i="3"/>
  <c r="HE120" i="3"/>
  <c r="HB218" i="3"/>
  <c r="HE218" i="3"/>
  <c r="HC230" i="3"/>
  <c r="HF230" i="3"/>
  <c r="HB259" i="3"/>
  <c r="HE259" i="3"/>
  <c r="HB284" i="3"/>
  <c r="HE284" i="3"/>
  <c r="HB298" i="3"/>
  <c r="HE298" i="3"/>
  <c r="HB357" i="3"/>
  <c r="HE357" i="3"/>
  <c r="HB386" i="3"/>
  <c r="HE386" i="3"/>
  <c r="JG194" i="3"/>
  <c r="JJ194" i="3"/>
  <c r="JG218" i="3"/>
  <c r="JJ218" i="3"/>
  <c r="JH225" i="3"/>
  <c r="JK225" i="3"/>
  <c r="JH230" i="3"/>
  <c r="JK230" i="3"/>
  <c r="JH235" i="3"/>
  <c r="JK235" i="3"/>
  <c r="JG284" i="3"/>
  <c r="JJ284" i="3"/>
  <c r="JH289" i="3"/>
  <c r="JK289" i="3"/>
  <c r="JX43" i="3"/>
  <c r="KA43" i="3" s="1"/>
  <c r="KA44" i="3"/>
  <c r="JW61" i="3"/>
  <c r="JZ61" i="3" s="1"/>
  <c r="JZ62" i="3"/>
  <c r="JX246" i="3"/>
  <c r="KA246" i="3" s="1"/>
  <c r="KA247" i="3"/>
  <c r="KS25" i="3"/>
  <c r="KV25" i="3"/>
  <c r="KS38" i="3"/>
  <c r="KV38" i="3"/>
  <c r="KS56" i="3"/>
  <c r="KV56" i="3"/>
  <c r="KS92" i="3"/>
  <c r="KV92" i="3"/>
  <c r="KS101" i="3"/>
  <c r="KV101" i="3"/>
  <c r="KS109" i="3"/>
  <c r="KV109" i="3"/>
  <c r="KS120" i="3"/>
  <c r="KV120" i="3"/>
  <c r="KS194" i="3"/>
  <c r="KV194" i="3"/>
  <c r="KT218" i="3"/>
  <c r="KW218" i="3"/>
  <c r="KS235" i="3"/>
  <c r="KV235" i="3"/>
  <c r="KT264" i="3"/>
  <c r="KW264" i="3"/>
  <c r="KS284" i="3"/>
  <c r="KV284" i="3"/>
  <c r="KS293" i="3"/>
  <c r="KV293" i="3"/>
  <c r="KS335" i="3"/>
  <c r="KV335" i="3"/>
  <c r="KT351" i="3"/>
  <c r="KW351" i="3"/>
  <c r="KT363" i="3"/>
  <c r="KW363" i="3"/>
  <c r="KT386" i="3"/>
  <c r="KW386" i="3"/>
  <c r="KN403" i="3"/>
  <c r="KT404" i="3"/>
  <c r="KW404" i="3"/>
  <c r="CM427" i="3"/>
  <c r="NF427" i="3" s="1"/>
  <c r="CV178" i="3"/>
  <c r="EE62" i="3"/>
  <c r="EH62" i="3"/>
  <c r="FQ178" i="3"/>
  <c r="FT178" i="3"/>
  <c r="HC32" i="3"/>
  <c r="HF32" i="3"/>
  <c r="GW427" i="3"/>
  <c r="HC178" i="3"/>
  <c r="HC427" i="3" s="1"/>
  <c r="HF178" i="3"/>
  <c r="JG225" i="3"/>
  <c r="JJ225" i="3"/>
  <c r="W115" i="3"/>
  <c r="W32" i="3"/>
  <c r="X56" i="3"/>
  <c r="W230" i="3"/>
  <c r="W235" i="3"/>
  <c r="W264" i="3"/>
  <c r="W269" i="3"/>
  <c r="X289" i="3"/>
  <c r="W25" i="3"/>
  <c r="W279" i="3"/>
  <c r="W393" i="3"/>
  <c r="BI56" i="3"/>
  <c r="BI101" i="3"/>
  <c r="BI264" i="3"/>
  <c r="BI279" i="3"/>
  <c r="BI298" i="3"/>
  <c r="BJ363" i="3"/>
  <c r="AZ403" i="3"/>
  <c r="BF403" i="3" s="1"/>
  <c r="BI404" i="3"/>
  <c r="BY62" i="3"/>
  <c r="CB62" i="3"/>
  <c r="BY97" i="3"/>
  <c r="CB97" i="3"/>
  <c r="BY109" i="3"/>
  <c r="CB109" i="3"/>
  <c r="BY115" i="3"/>
  <c r="CB115" i="3"/>
  <c r="BY120" i="3"/>
  <c r="CB120" i="3"/>
  <c r="BS425" i="3"/>
  <c r="BY126" i="3"/>
  <c r="CB126" i="3"/>
  <c r="CB425" i="3" s="1"/>
  <c r="BY194" i="3"/>
  <c r="CB194" i="3"/>
  <c r="BY218" i="3"/>
  <c r="CB218" i="3"/>
  <c r="BY230" i="3"/>
  <c r="CB230" i="3"/>
  <c r="BY235" i="3"/>
  <c r="CB235" i="3"/>
  <c r="BY289" i="3"/>
  <c r="CB289" i="3"/>
  <c r="BY344" i="3"/>
  <c r="CB344" i="3"/>
  <c r="BZ351" i="3"/>
  <c r="CC351" i="3"/>
  <c r="CV56" i="3"/>
  <c r="CU97" i="3"/>
  <c r="CU109" i="3"/>
  <c r="CU115" i="3"/>
  <c r="CU120" i="3"/>
  <c r="CU218" i="3"/>
  <c r="CU225" i="3"/>
  <c r="CV230" i="3"/>
  <c r="CV235" i="3"/>
  <c r="NG274" i="3"/>
  <c r="CU274" i="3"/>
  <c r="NH289" i="3"/>
  <c r="CV289" i="3"/>
  <c r="NH298" i="3"/>
  <c r="CV298" i="3"/>
  <c r="NG357" i="3"/>
  <c r="CU357" i="3"/>
  <c r="CV363" i="3"/>
  <c r="CL403" i="3"/>
  <c r="CR403" i="3" s="1"/>
  <c r="NG404" i="3"/>
  <c r="CU404" i="3"/>
  <c r="ED20" i="3"/>
  <c r="EG20" i="3"/>
  <c r="ED92" i="3"/>
  <c r="EG92" i="3"/>
  <c r="ED97" i="3"/>
  <c r="EG97" i="3"/>
  <c r="EE101" i="3"/>
  <c r="EH101" i="3"/>
  <c r="ED230" i="3"/>
  <c r="EG230" i="3"/>
  <c r="ED235" i="3"/>
  <c r="EG235" i="3"/>
  <c r="ED284" i="3"/>
  <c r="EG284" i="3"/>
  <c r="EE289" i="3"/>
  <c r="EH289" i="3"/>
  <c r="FP20" i="3"/>
  <c r="FS20" i="3"/>
  <c r="FP25" i="3"/>
  <c r="FS25" i="3"/>
  <c r="FQ32" i="3"/>
  <c r="FT32" i="3"/>
  <c r="FQ92" i="3"/>
  <c r="FT92" i="3"/>
  <c r="FP254" i="3"/>
  <c r="FS254" i="3"/>
  <c r="FQ264" i="3"/>
  <c r="FT264" i="3"/>
  <c r="FP284" i="3"/>
  <c r="FS284" i="3"/>
  <c r="FQ289" i="3"/>
  <c r="FT289" i="3"/>
  <c r="FQ293" i="3"/>
  <c r="FT293" i="3"/>
  <c r="FQ298" i="3"/>
  <c r="FT298" i="3"/>
  <c r="FP386" i="3"/>
  <c r="FS386" i="3"/>
  <c r="FP393" i="3"/>
  <c r="FS393" i="3"/>
  <c r="FK403" i="3"/>
  <c r="FQ404" i="3"/>
  <c r="FT404" i="3"/>
  <c r="GI32" i="3"/>
  <c r="GL32" i="3"/>
  <c r="GJ56" i="3"/>
  <c r="GM56" i="3"/>
  <c r="GJ254" i="3"/>
  <c r="GM254" i="3"/>
  <c r="GJ279" i="3"/>
  <c r="GM279" i="3"/>
  <c r="GI363" i="3"/>
  <c r="GL363" i="3"/>
  <c r="GI404" i="3"/>
  <c r="GL404" i="3"/>
  <c r="HB38" i="3"/>
  <c r="HE38" i="3"/>
  <c r="HB62" i="3"/>
  <c r="HE62" i="3"/>
  <c r="HB101" i="3"/>
  <c r="HE101" i="3"/>
  <c r="HC109" i="3"/>
  <c r="HF109" i="3"/>
  <c r="HC120" i="3"/>
  <c r="HF120" i="3"/>
  <c r="HC218" i="3"/>
  <c r="HF218" i="3"/>
  <c r="HB235" i="3"/>
  <c r="HE235" i="3"/>
  <c r="HB264" i="3"/>
  <c r="HE264" i="3"/>
  <c r="HB289" i="3"/>
  <c r="HE289" i="3"/>
  <c r="HC298" i="3"/>
  <c r="HF298" i="3"/>
  <c r="HB344" i="3"/>
  <c r="HE344" i="3"/>
  <c r="HB363" i="3"/>
  <c r="HE363" i="3"/>
  <c r="HC386" i="3"/>
  <c r="HF386" i="3"/>
  <c r="JH20" i="3"/>
  <c r="JK20" i="3"/>
  <c r="JG101" i="3"/>
  <c r="JJ101" i="3"/>
  <c r="JG104" i="3"/>
  <c r="JJ104" i="3"/>
  <c r="JG109" i="3"/>
  <c r="JJ109" i="3"/>
  <c r="JG115" i="3"/>
  <c r="JJ115" i="3"/>
  <c r="JG120" i="3"/>
  <c r="JJ120" i="3"/>
  <c r="JA427" i="3"/>
  <c r="JG178" i="3"/>
  <c r="JG427" i="3" s="1"/>
  <c r="JJ178" i="3"/>
  <c r="JJ427" i="3" s="1"/>
  <c r="JH194" i="3"/>
  <c r="JK194" i="3"/>
  <c r="JH218" i="3"/>
  <c r="JK218" i="3"/>
  <c r="JG264" i="3"/>
  <c r="JJ264" i="3"/>
  <c r="JG344" i="3"/>
  <c r="JJ344" i="3"/>
  <c r="JG351" i="3"/>
  <c r="JJ351" i="3"/>
  <c r="JG363" i="3"/>
  <c r="JJ363" i="3"/>
  <c r="JG386" i="3"/>
  <c r="JJ386" i="3"/>
  <c r="JA403" i="3"/>
  <c r="JG404" i="3"/>
  <c r="JJ404" i="3"/>
  <c r="JW37" i="3"/>
  <c r="JZ37" i="3" s="1"/>
  <c r="JZ38" i="3"/>
  <c r="JW55" i="3"/>
  <c r="JZ55" i="3" s="1"/>
  <c r="JZ56" i="3"/>
  <c r="JW403" i="3"/>
  <c r="JZ403" i="3" s="1"/>
  <c r="JZ404" i="3"/>
  <c r="KT25" i="3"/>
  <c r="KW25" i="3"/>
  <c r="KT38" i="3"/>
  <c r="KW38" i="3"/>
  <c r="KT56" i="3"/>
  <c r="KW56" i="3"/>
  <c r="KT92" i="3"/>
  <c r="KW92" i="3"/>
  <c r="KT101" i="3"/>
  <c r="KW101" i="3"/>
  <c r="KT109" i="3"/>
  <c r="KW109" i="3"/>
  <c r="KT120" i="3"/>
  <c r="KW120" i="3"/>
  <c r="KT194" i="3"/>
  <c r="KW194" i="3"/>
  <c r="KT225" i="3"/>
  <c r="KW225" i="3"/>
  <c r="KT235" i="3"/>
  <c r="KW235" i="3"/>
  <c r="KS269" i="3"/>
  <c r="KV269" i="3"/>
  <c r="KT284" i="3"/>
  <c r="KW284" i="3"/>
  <c r="KT293" i="3"/>
  <c r="KW293" i="3"/>
  <c r="KS344" i="3"/>
  <c r="KV344" i="3"/>
  <c r="KS357" i="3"/>
  <c r="KV357" i="3"/>
  <c r="KS372" i="3"/>
  <c r="KV372" i="3"/>
  <c r="KS393" i="3"/>
  <c r="KV393" i="3"/>
  <c r="CV213" i="3"/>
  <c r="EE104" i="3"/>
  <c r="EH104" i="3"/>
  <c r="HC38" i="3"/>
  <c r="HF38" i="3"/>
  <c r="HC194" i="3"/>
  <c r="HF194" i="3"/>
  <c r="KS199" i="3"/>
  <c r="KV199" i="3"/>
  <c r="W92" i="3"/>
  <c r="W56" i="3"/>
  <c r="W62" i="3"/>
  <c r="X92" i="3"/>
  <c r="X101" i="3"/>
  <c r="X109" i="3"/>
  <c r="X115" i="3"/>
  <c r="X120" i="3"/>
  <c r="W289" i="3"/>
  <c r="W293" i="3"/>
  <c r="X298" i="3"/>
  <c r="X344" i="3"/>
  <c r="O43" i="3"/>
  <c r="U43" i="3" s="1"/>
  <c r="X44" i="3"/>
  <c r="X284" i="3"/>
  <c r="X393" i="3"/>
  <c r="BI32" i="3"/>
  <c r="BI38" i="3"/>
  <c r="BJ56" i="3"/>
  <c r="BJ101" i="3"/>
  <c r="BI178" i="3"/>
  <c r="BI230" i="3"/>
  <c r="BI235" i="3"/>
  <c r="BI247" i="3"/>
  <c r="BJ264" i="3"/>
  <c r="BI289" i="3"/>
  <c r="BI293" i="3"/>
  <c r="BJ298" i="3"/>
  <c r="BI386" i="3"/>
  <c r="BA403" i="3"/>
  <c r="BG403" i="3" s="1"/>
  <c r="BJ404" i="3"/>
  <c r="BZ62" i="3"/>
  <c r="CC62" i="3"/>
  <c r="BY101" i="3"/>
  <c r="CB101" i="3"/>
  <c r="BZ109" i="3"/>
  <c r="CC109" i="3"/>
  <c r="BZ115" i="3"/>
  <c r="CC115" i="3"/>
  <c r="BZ120" i="3"/>
  <c r="CC120" i="3"/>
  <c r="BZ218" i="3"/>
  <c r="CC218" i="3"/>
  <c r="BZ230" i="3"/>
  <c r="CC230" i="3"/>
  <c r="BZ235" i="3"/>
  <c r="CC235" i="3"/>
  <c r="BZ289" i="3"/>
  <c r="CC289" i="3"/>
  <c r="BZ344" i="3"/>
  <c r="CC344" i="3"/>
  <c r="BY386" i="3"/>
  <c r="CB386" i="3"/>
  <c r="CU101" i="3"/>
  <c r="CU104" i="3"/>
  <c r="CV109" i="3"/>
  <c r="CV115" i="3"/>
  <c r="CV120" i="3"/>
  <c r="CL427" i="3"/>
  <c r="NE427" i="3" s="1"/>
  <c r="CU178" i="3"/>
  <c r="CU427" i="3" s="1"/>
  <c r="CV218" i="3"/>
  <c r="NG264" i="3"/>
  <c r="CU264" i="3"/>
  <c r="NG279" i="3"/>
  <c r="CU279" i="3"/>
  <c r="CU293" i="3"/>
  <c r="CU344" i="3"/>
  <c r="CU351" i="3"/>
  <c r="CU386" i="3"/>
  <c r="NG393" i="3"/>
  <c r="CU393" i="3"/>
  <c r="CM403" i="3"/>
  <c r="CS403" i="3" s="1"/>
  <c r="CV404" i="3"/>
  <c r="DF403" i="3"/>
  <c r="DO403" i="3" s="1"/>
  <c r="DO404" i="3"/>
  <c r="EE92" i="3"/>
  <c r="EH92" i="3"/>
  <c r="ED218" i="3"/>
  <c r="EG218" i="3"/>
  <c r="ED225" i="3"/>
  <c r="EG225" i="3"/>
  <c r="EE230" i="3"/>
  <c r="EH230" i="3"/>
  <c r="EE235" i="3"/>
  <c r="EH235" i="3"/>
  <c r="FQ20" i="3"/>
  <c r="FT20" i="3"/>
  <c r="FP56" i="3"/>
  <c r="FS56" i="3"/>
  <c r="FQ254" i="3"/>
  <c r="FT254" i="3"/>
  <c r="FQ269" i="3"/>
  <c r="FT269" i="3"/>
  <c r="FQ279" i="3"/>
  <c r="FT279" i="3"/>
  <c r="FP363" i="3"/>
  <c r="FS363" i="3"/>
  <c r="FP372" i="3"/>
  <c r="FS372" i="3"/>
  <c r="FQ386" i="3"/>
  <c r="FT386" i="3"/>
  <c r="GI20" i="3"/>
  <c r="GL20" i="3"/>
  <c r="GI25" i="3"/>
  <c r="GL25" i="3"/>
  <c r="GJ32" i="3"/>
  <c r="GM32" i="3"/>
  <c r="GI101" i="3"/>
  <c r="GL101" i="3"/>
  <c r="GI104" i="3"/>
  <c r="GL104" i="3"/>
  <c r="GI109" i="3"/>
  <c r="GL109" i="3"/>
  <c r="GI115" i="3"/>
  <c r="GL115" i="3"/>
  <c r="GI120" i="3"/>
  <c r="GL120" i="3"/>
  <c r="GI194" i="3"/>
  <c r="GL194" i="3"/>
  <c r="GI218" i="3"/>
  <c r="GL218" i="3"/>
  <c r="GI225" i="3"/>
  <c r="GL225" i="3"/>
  <c r="GI230" i="3"/>
  <c r="GL230" i="3"/>
  <c r="GI235" i="3"/>
  <c r="GL235" i="3"/>
  <c r="GI264" i="3"/>
  <c r="GL264" i="3"/>
  <c r="GI269" i="3"/>
  <c r="GL269" i="3"/>
  <c r="GI344" i="3"/>
  <c r="GL344" i="3"/>
  <c r="GI351" i="3"/>
  <c r="GL351" i="3"/>
  <c r="GI357" i="3"/>
  <c r="GL357" i="3"/>
  <c r="GJ363" i="3"/>
  <c r="GM363" i="3"/>
  <c r="GJ404" i="3"/>
  <c r="GM404" i="3"/>
  <c r="HB20" i="3"/>
  <c r="HE20" i="3"/>
  <c r="HB44" i="3"/>
  <c r="HE44" i="3"/>
  <c r="HB92" i="3"/>
  <c r="HE92" i="3"/>
  <c r="HC101" i="3"/>
  <c r="HF101" i="3"/>
  <c r="HB115" i="3"/>
  <c r="HE115" i="3"/>
  <c r="GV427" i="3"/>
  <c r="HB178" i="3"/>
  <c r="HB427" i="3" s="1"/>
  <c r="HE178" i="3"/>
  <c r="HE427" i="3" s="1"/>
  <c r="HB225" i="3"/>
  <c r="HE225" i="3"/>
  <c r="HC235" i="3"/>
  <c r="HF235" i="3"/>
  <c r="HC264" i="3"/>
  <c r="HF264" i="3"/>
  <c r="HC289" i="3"/>
  <c r="HF289" i="3"/>
  <c r="HC344" i="3"/>
  <c r="HF344" i="3"/>
  <c r="HC363" i="3"/>
  <c r="HF363" i="3"/>
  <c r="GV403" i="3"/>
  <c r="HB404" i="3"/>
  <c r="HE404" i="3"/>
  <c r="JG56" i="3"/>
  <c r="JJ56" i="3"/>
  <c r="JG62" i="3"/>
  <c r="JJ62" i="3"/>
  <c r="JG92" i="3"/>
  <c r="JJ92" i="3"/>
  <c r="JG97" i="3"/>
  <c r="JJ97" i="3"/>
  <c r="JH101" i="3"/>
  <c r="JK101" i="3"/>
  <c r="JH104" i="3"/>
  <c r="JK104" i="3"/>
  <c r="JH109" i="3"/>
  <c r="JK109" i="3"/>
  <c r="JH115" i="3"/>
  <c r="JK115" i="3"/>
  <c r="JH120" i="3"/>
  <c r="JK120" i="3"/>
  <c r="JH264" i="3"/>
  <c r="JK264" i="3"/>
  <c r="JG298" i="3"/>
  <c r="JJ298" i="3"/>
  <c r="JH344" i="3"/>
  <c r="JK344" i="3"/>
  <c r="JH351" i="3"/>
  <c r="JK351" i="3"/>
  <c r="JH363" i="3"/>
  <c r="JK363" i="3"/>
  <c r="JH386" i="3"/>
  <c r="JK386" i="3"/>
  <c r="JB403" i="3"/>
  <c r="JH404" i="3"/>
  <c r="JK404" i="3"/>
  <c r="JX37" i="3"/>
  <c r="KA37" i="3" s="1"/>
  <c r="KA38" i="3"/>
  <c r="JX55" i="3"/>
  <c r="KA55" i="3" s="1"/>
  <c r="KA56" i="3"/>
  <c r="JX403" i="3"/>
  <c r="KA403" i="3" s="1"/>
  <c r="KA404" i="3"/>
  <c r="KS20" i="3"/>
  <c r="KV20" i="3"/>
  <c r="KS32" i="3"/>
  <c r="KV32" i="3"/>
  <c r="KS44" i="3"/>
  <c r="KV44" i="3"/>
  <c r="KT62" i="3"/>
  <c r="KW62" i="3"/>
  <c r="KS97" i="3"/>
  <c r="KV97" i="3"/>
  <c r="KS104" i="3"/>
  <c r="KV104" i="3"/>
  <c r="KS115" i="3"/>
  <c r="KV115" i="3"/>
  <c r="KT126" i="3"/>
  <c r="KW126" i="3"/>
  <c r="KT213" i="3"/>
  <c r="KW213" i="3"/>
  <c r="KS230" i="3"/>
  <c r="KV230" i="3"/>
  <c r="KT259" i="3"/>
  <c r="KW259" i="3"/>
  <c r="KT274" i="3"/>
  <c r="KW274" i="3"/>
  <c r="KS289" i="3"/>
  <c r="KV289" i="3"/>
  <c r="KS298" i="3"/>
  <c r="KV298" i="3"/>
  <c r="KT344" i="3"/>
  <c r="KW344" i="3"/>
  <c r="KT357" i="3"/>
  <c r="KW357" i="3"/>
  <c r="KT372" i="3"/>
  <c r="KW372" i="3"/>
  <c r="KT393" i="3"/>
  <c r="KW393" i="3"/>
  <c r="CV225" i="3"/>
  <c r="EE32" i="3"/>
  <c r="EH32" i="3"/>
  <c r="EE178" i="3"/>
  <c r="EH178" i="3"/>
  <c r="EE225" i="3"/>
  <c r="EH225" i="3"/>
  <c r="HC20" i="3"/>
  <c r="HF20" i="3"/>
  <c r="GW43" i="3"/>
  <c r="HC44" i="3"/>
  <c r="HF44" i="3"/>
  <c r="HC225" i="3"/>
  <c r="HF225" i="3"/>
  <c r="KT199" i="3"/>
  <c r="KW199" i="3"/>
  <c r="MV264" i="3"/>
  <c r="MU264" i="3"/>
  <c r="MV254" i="3"/>
  <c r="JE224" i="3"/>
  <c r="CL193" i="3"/>
  <c r="CR193" i="3" s="1"/>
  <c r="BV125" i="3"/>
  <c r="BV424" i="3" s="1"/>
  <c r="BW125" i="3"/>
  <c r="BW424" i="3" s="1"/>
  <c r="CO125" i="3"/>
  <c r="CO424" i="3" s="1"/>
  <c r="CP125" i="3"/>
  <c r="CP424" i="3" s="1"/>
  <c r="CP334" i="3"/>
  <c r="CO334" i="3"/>
  <c r="EB334" i="3"/>
  <c r="KM334" i="3"/>
  <c r="R334" i="3"/>
  <c r="DH193" i="3"/>
  <c r="EA193" i="3"/>
  <c r="BV193" i="3"/>
  <c r="GF193" i="3"/>
  <c r="DI193" i="3"/>
  <c r="EB193" i="3"/>
  <c r="BW193" i="3"/>
  <c r="GG193" i="3"/>
  <c r="BC193" i="3"/>
  <c r="KM193" i="3"/>
  <c r="BD193" i="3"/>
  <c r="KN193" i="3"/>
  <c r="KN125" i="3"/>
  <c r="DI125" i="3"/>
  <c r="DX125" i="3"/>
  <c r="DF125" i="3"/>
  <c r="DO125" i="3" s="1"/>
  <c r="BS125" i="3"/>
  <c r="CD125" i="3" s="1"/>
  <c r="GF125" i="3"/>
  <c r="DH125" i="3"/>
  <c r="N224" i="3"/>
  <c r="II193" i="3"/>
  <c r="IH193" i="3"/>
  <c r="FK224" i="3"/>
  <c r="JB224" i="3"/>
  <c r="EA224" i="3"/>
  <c r="BV224" i="3"/>
  <c r="DI224" i="3"/>
  <c r="GG224" i="3"/>
  <c r="JD224" i="3"/>
  <c r="DX403" i="3"/>
  <c r="BS224" i="3"/>
  <c r="DX224" i="3"/>
  <c r="GC224" i="3"/>
  <c r="GD403" i="3"/>
  <c r="GV43" i="3"/>
  <c r="GC403" i="3"/>
  <c r="BW224" i="3"/>
  <c r="CM224" i="3"/>
  <c r="DY224" i="3"/>
  <c r="FJ403" i="3"/>
  <c r="BT403" i="3"/>
  <c r="BS403" i="3"/>
  <c r="GV224" i="3"/>
  <c r="KN224" i="3"/>
  <c r="JA224" i="3"/>
  <c r="O224" i="3"/>
  <c r="BD224" i="3"/>
  <c r="IK224" i="3"/>
  <c r="BT224" i="3"/>
  <c r="EW178" i="3"/>
  <c r="IQ225" i="3"/>
  <c r="IH224" i="3"/>
  <c r="AZ224" i="3"/>
  <c r="BC224" i="3"/>
  <c r="CL224" i="3"/>
  <c r="IL224" i="3"/>
  <c r="IL125" i="3"/>
  <c r="DF224" i="3"/>
  <c r="DO224" i="3" s="1"/>
  <c r="GW224" i="3"/>
  <c r="IL193" i="3"/>
  <c r="GD224" i="3"/>
  <c r="EW225" i="3"/>
  <c r="EQ224" i="3"/>
  <c r="FJ224" i="3"/>
  <c r="KM43" i="3"/>
  <c r="DH224" i="3"/>
  <c r="EB224" i="3"/>
  <c r="GF224" i="3"/>
  <c r="IK193" i="3"/>
  <c r="EZ32" i="3"/>
  <c r="EW32" i="3"/>
  <c r="EZ97" i="3"/>
  <c r="EW97" i="3"/>
  <c r="EZ115" i="3"/>
  <c r="EW115" i="3"/>
  <c r="EZ213" i="3"/>
  <c r="EW213" i="3"/>
  <c r="EZ235" i="3"/>
  <c r="EW235" i="3"/>
  <c r="EZ279" i="3"/>
  <c r="EW279" i="3"/>
  <c r="EZ298" i="3"/>
  <c r="EW298" i="3"/>
  <c r="EZ38" i="3"/>
  <c r="EW38" i="3"/>
  <c r="EZ101" i="3"/>
  <c r="EW101" i="3"/>
  <c r="EZ218" i="3"/>
  <c r="EW218" i="3"/>
  <c r="EZ284" i="3"/>
  <c r="EW284" i="3"/>
  <c r="EZ357" i="3"/>
  <c r="EW357" i="3"/>
  <c r="EZ404" i="3"/>
  <c r="EZ403" i="3" s="1"/>
  <c r="EW404" i="3"/>
  <c r="EW403" i="3" s="1"/>
  <c r="EZ20" i="3"/>
  <c r="EW20" i="3"/>
  <c r="EZ264" i="3"/>
  <c r="EW264" i="3"/>
  <c r="EZ289" i="3"/>
  <c r="EW289" i="3"/>
  <c r="EZ363" i="3"/>
  <c r="EW363" i="3"/>
  <c r="EZ25" i="3"/>
  <c r="EW25" i="3"/>
  <c r="EZ92" i="3"/>
  <c r="EW92" i="3"/>
  <c r="EZ109" i="3"/>
  <c r="EW109" i="3"/>
  <c r="EZ230" i="3"/>
  <c r="EW230" i="3"/>
  <c r="EZ274" i="3"/>
  <c r="EW274" i="3"/>
  <c r="EZ293" i="3"/>
  <c r="EW293" i="3"/>
  <c r="EZ344" i="3"/>
  <c r="EW344" i="3"/>
  <c r="EZ386" i="3"/>
  <c r="EW386" i="3"/>
  <c r="MS264" i="3"/>
  <c r="MR264" i="3"/>
  <c r="MV274" i="3"/>
  <c r="CZ404" i="3"/>
  <c r="CZ403" i="3" s="1"/>
  <c r="AB230" i="3"/>
  <c r="AB225" i="3"/>
  <c r="AB224" i="3" s="1"/>
  <c r="MV259" i="3"/>
  <c r="FE218" i="3"/>
  <c r="EL194" i="3"/>
  <c r="BN32" i="3"/>
  <c r="LA235" i="3"/>
  <c r="LA293" i="3"/>
  <c r="HJ386" i="3"/>
  <c r="IV56" i="3"/>
  <c r="IV194" i="3"/>
  <c r="KH56" i="3"/>
  <c r="IR32" i="3"/>
  <c r="IV32" i="3"/>
  <c r="IR218" i="3"/>
  <c r="IV218" i="3"/>
  <c r="CZ289" i="3"/>
  <c r="CZ298" i="3"/>
  <c r="DS264" i="3"/>
  <c r="IR92" i="3"/>
  <c r="IV92" i="3"/>
  <c r="IV254" i="3"/>
  <c r="IR289" i="3"/>
  <c r="IV289" i="3"/>
  <c r="IR344" i="3"/>
  <c r="IV344" i="3"/>
  <c r="IR363" i="3"/>
  <c r="IV363" i="3"/>
  <c r="IR404" i="3"/>
  <c r="IR403" i="3" s="1"/>
  <c r="IV404" i="3"/>
  <c r="IV403" i="3" s="1"/>
  <c r="KH218" i="3"/>
  <c r="KH225" i="3"/>
  <c r="KH224" i="3" s="1"/>
  <c r="KH230" i="3"/>
  <c r="KH235" i="3"/>
  <c r="KH247" i="3"/>
  <c r="LA20" i="3"/>
  <c r="LA32" i="3"/>
  <c r="LA44" i="3"/>
  <c r="LA43" i="3" s="1"/>
  <c r="LA56" i="3"/>
  <c r="LA194" i="3"/>
  <c r="LA264" i="3"/>
  <c r="IV199" i="3"/>
  <c r="IV193" i="3" s="1"/>
  <c r="KH199" i="3"/>
  <c r="LA199" i="3"/>
  <c r="LA193" i="3" s="1"/>
  <c r="IR101" i="3"/>
  <c r="IV101" i="3"/>
  <c r="IR62" i="3"/>
  <c r="LA230" i="3"/>
  <c r="IR178" i="3"/>
  <c r="IV178" i="3"/>
  <c r="IV125" i="3" s="1"/>
  <c r="IV38" i="3"/>
  <c r="IR109" i="3"/>
  <c r="IV109" i="3"/>
  <c r="IV115" i="3"/>
  <c r="IR120" i="3"/>
  <c r="IV120" i="3"/>
  <c r="IV230" i="3"/>
  <c r="IR235" i="3"/>
  <c r="IV235" i="3"/>
  <c r="IR264" i="3"/>
  <c r="IV264" i="3"/>
  <c r="IR269" i="3"/>
  <c r="IV269" i="3"/>
  <c r="IR298" i="3"/>
  <c r="IV298" i="3"/>
  <c r="IV386" i="3"/>
  <c r="KH20" i="3"/>
  <c r="KH25" i="3"/>
  <c r="KH92" i="3"/>
  <c r="KH97" i="3"/>
  <c r="KH104" i="3"/>
  <c r="KH115" i="3"/>
  <c r="KH120" i="3"/>
  <c r="KH126" i="3"/>
  <c r="KH279" i="3"/>
  <c r="KH289" i="3"/>
  <c r="KH293" i="3"/>
  <c r="KH298" i="3"/>
  <c r="KH344" i="3"/>
  <c r="KH372" i="3"/>
  <c r="KH404" i="3"/>
  <c r="KH403" i="3" s="1"/>
  <c r="LA92" i="3"/>
  <c r="LA120" i="3"/>
  <c r="LA344" i="3"/>
  <c r="LA404" i="3"/>
  <c r="LA403" i="3" s="1"/>
  <c r="LA62" i="3"/>
  <c r="LA25" i="3"/>
  <c r="LA38" i="3"/>
  <c r="LA284" i="3"/>
  <c r="LA289" i="3"/>
  <c r="LA298" i="3"/>
  <c r="LA97" i="3"/>
  <c r="LA101" i="3"/>
  <c r="LA104" i="3"/>
  <c r="LA109" i="3"/>
  <c r="LA115" i="3"/>
  <c r="LA218" i="3"/>
  <c r="LA351" i="3"/>
  <c r="LA357" i="3"/>
  <c r="LA363" i="3"/>
  <c r="LA372" i="3"/>
  <c r="LA386" i="3"/>
  <c r="LA393" i="3"/>
  <c r="KH32" i="3"/>
  <c r="KH101" i="3"/>
  <c r="KH109" i="3"/>
  <c r="KH178" i="3"/>
  <c r="KH125" i="3" s="1"/>
  <c r="KH194" i="3"/>
  <c r="KH259" i="3"/>
  <c r="KH264" i="3"/>
  <c r="KH269" i="3"/>
  <c r="KH274" i="3"/>
  <c r="KH284" i="3"/>
  <c r="KH351" i="3"/>
  <c r="KH357" i="3"/>
  <c r="KH363" i="3"/>
  <c r="KH386" i="3"/>
  <c r="HJ32" i="3"/>
  <c r="CZ386" i="3"/>
  <c r="DS289" i="3"/>
  <c r="CZ264" i="3"/>
  <c r="DS298" i="3"/>
  <c r="CZ269" i="3"/>
  <c r="CZ178" i="3"/>
  <c r="CZ363" i="3"/>
  <c r="CZ194" i="3"/>
  <c r="BN115" i="3"/>
  <c r="JW193" i="3"/>
  <c r="JZ193" i="3" s="1"/>
  <c r="MV225" i="3"/>
  <c r="MU101" i="3"/>
  <c r="MS298" i="3"/>
  <c r="JW77" i="3"/>
  <c r="JZ77" i="3" s="1"/>
  <c r="CP77" i="3"/>
  <c r="DH77" i="3"/>
  <c r="MV92" i="3"/>
  <c r="MV218" i="3"/>
  <c r="MU298" i="3"/>
  <c r="MU344" i="3"/>
  <c r="K84" i="6" s="1"/>
  <c r="MV363" i="3"/>
  <c r="MV386" i="3"/>
  <c r="MV404" i="3"/>
  <c r="MU351" i="3"/>
  <c r="DI77" i="3"/>
  <c r="MU92" i="3"/>
  <c r="K36" i="6" s="1"/>
  <c r="MU109" i="3"/>
  <c r="MU120" i="3"/>
  <c r="K43" i="6" s="1"/>
  <c r="MU115" i="3"/>
  <c r="AE61" i="3"/>
  <c r="AP61" i="3" s="1"/>
  <c r="EZ194" i="3"/>
  <c r="EZ351" i="3"/>
  <c r="EZ393" i="3"/>
  <c r="IQ20" i="3"/>
  <c r="IR254" i="3"/>
  <c r="MU218" i="3"/>
  <c r="MV230" i="3"/>
  <c r="MV235" i="3"/>
  <c r="MU363" i="3"/>
  <c r="MV25" i="3"/>
  <c r="MV351" i="3"/>
  <c r="MV56" i="3"/>
  <c r="MU230" i="3"/>
  <c r="MU235" i="3"/>
  <c r="K61" i="6" s="1"/>
  <c r="MV289" i="3"/>
  <c r="MV32" i="3"/>
  <c r="MV178" i="3"/>
  <c r="MV427" i="3" s="1"/>
  <c r="MV247" i="3"/>
  <c r="MV284" i="3"/>
  <c r="EZ225" i="3"/>
  <c r="IQ38" i="3"/>
  <c r="IQ120" i="3"/>
  <c r="IQ235" i="3"/>
  <c r="IQ269" i="3"/>
  <c r="IQ298" i="3"/>
  <c r="MU386" i="3"/>
  <c r="MU404" i="3"/>
  <c r="MV97" i="3"/>
  <c r="MU247" i="3"/>
  <c r="MU56" i="3"/>
  <c r="K28" i="6" s="1"/>
  <c r="MV101" i="3"/>
  <c r="MV109" i="3"/>
  <c r="MV115" i="3"/>
  <c r="MV120" i="3"/>
  <c r="MU289" i="3"/>
  <c r="K73" i="6" s="1"/>
  <c r="MV298" i="3"/>
  <c r="MV344" i="3"/>
  <c r="MV20" i="3"/>
  <c r="MU38" i="3"/>
  <c r="MV194" i="3"/>
  <c r="MU225" i="3"/>
  <c r="MV293" i="3"/>
  <c r="EZ104" i="3"/>
  <c r="IQ104" i="3"/>
  <c r="IQ194" i="3"/>
  <c r="MR230" i="3"/>
  <c r="MR235" i="3"/>
  <c r="MS289" i="3"/>
  <c r="BA24" i="3"/>
  <c r="BG24" i="3" s="1"/>
  <c r="GW55" i="3"/>
  <c r="MS56" i="3"/>
  <c r="MR56" i="3"/>
  <c r="MS92" i="3"/>
  <c r="MS101" i="3"/>
  <c r="MS109" i="3"/>
  <c r="MS115" i="3"/>
  <c r="MS120" i="3"/>
  <c r="MR289" i="3"/>
  <c r="MS344" i="3"/>
  <c r="DX24" i="3"/>
  <c r="MR92" i="3"/>
  <c r="MR101" i="3"/>
  <c r="MR109" i="3"/>
  <c r="MR115" i="3"/>
  <c r="MR120" i="3"/>
  <c r="MS218" i="3"/>
  <c r="MR298" i="3"/>
  <c r="MR344" i="3"/>
  <c r="MS363" i="3"/>
  <c r="MS386" i="3"/>
  <c r="MS404" i="3"/>
  <c r="DK24" i="3"/>
  <c r="KN55" i="3"/>
  <c r="MR218" i="3"/>
  <c r="MS230" i="3"/>
  <c r="MS235" i="3"/>
  <c r="MR363" i="3"/>
  <c r="MR386" i="3"/>
  <c r="MR404" i="3"/>
  <c r="AZ24" i="3"/>
  <c r="BF24" i="3" s="1"/>
  <c r="DY24" i="3"/>
  <c r="FM193" i="3"/>
  <c r="FN193" i="3"/>
  <c r="IF37" i="3"/>
  <c r="JX193" i="3"/>
  <c r="KA193" i="3" s="1"/>
  <c r="BO55" i="3"/>
  <c r="BQ55" i="3" s="1"/>
  <c r="DA37" i="3"/>
  <c r="DC37" i="3" s="1"/>
  <c r="DN37" i="3" s="1"/>
  <c r="IW392" i="3"/>
  <c r="IY392" i="3" s="1"/>
  <c r="DT61" i="3"/>
  <c r="DV61" i="3" s="1"/>
  <c r="IQ404" i="3"/>
  <c r="IQ403" i="3" s="1"/>
  <c r="BO37" i="3"/>
  <c r="BQ37" i="3" s="1"/>
  <c r="GR392" i="3"/>
  <c r="GT392" i="3" s="1"/>
  <c r="IR199" i="3"/>
  <c r="IQ44" i="3"/>
  <c r="IQ43" i="3" s="1"/>
  <c r="AC24" i="3"/>
  <c r="AC114" i="3"/>
  <c r="AC212" i="3"/>
  <c r="IG61" i="3"/>
  <c r="IX55" i="3"/>
  <c r="IZ55" i="3" s="1"/>
  <c r="BO61" i="3"/>
  <c r="BQ61" i="3" s="1"/>
  <c r="BO246" i="3"/>
  <c r="BQ246" i="3" s="1"/>
  <c r="DA114" i="3"/>
  <c r="DC114" i="3" s="1"/>
  <c r="DN114" i="3" s="1"/>
  <c r="DA212" i="3"/>
  <c r="DC212" i="3" s="1"/>
  <c r="DN212" i="3" s="1"/>
  <c r="DA246" i="3"/>
  <c r="DC246" i="3" s="1"/>
  <c r="DN246" i="3" s="1"/>
  <c r="DA371" i="3"/>
  <c r="DC371" i="3" s="1"/>
  <c r="DN371" i="3" s="1"/>
  <c r="DT55" i="3"/>
  <c r="DV55" i="3" s="1"/>
  <c r="EM61" i="3"/>
  <c r="EO61" i="3" s="1"/>
  <c r="EZ120" i="3"/>
  <c r="EM114" i="3"/>
  <c r="EO114" i="3" s="1"/>
  <c r="EM246" i="3"/>
  <c r="EO246" i="3" s="1"/>
  <c r="FY61" i="3"/>
  <c r="GA61" i="3" s="1"/>
  <c r="FY114" i="3"/>
  <c r="GA114" i="3" s="1"/>
  <c r="FY246" i="3"/>
  <c r="GA246" i="3" s="1"/>
  <c r="FY392" i="3"/>
  <c r="GA392" i="3" s="1"/>
  <c r="GR37" i="3"/>
  <c r="GT37" i="3" s="1"/>
  <c r="GR55" i="3"/>
  <c r="GT55" i="3" s="1"/>
  <c r="HK246" i="3"/>
  <c r="HM246" i="3" s="1"/>
  <c r="HX246" i="3" s="1"/>
  <c r="HK392" i="3"/>
  <c r="IQ56" i="3"/>
  <c r="IF55" i="3"/>
  <c r="IW246" i="3"/>
  <c r="IY246" i="3" s="1"/>
  <c r="JP37" i="3"/>
  <c r="JR37" i="3" s="1"/>
  <c r="KC37" i="3" s="1"/>
  <c r="JP55" i="3"/>
  <c r="JR55" i="3" s="1"/>
  <c r="KC55" i="3" s="1"/>
  <c r="AV24" i="3"/>
  <c r="AX24" i="3" s="1"/>
  <c r="BO212" i="3"/>
  <c r="BQ212" i="3" s="1"/>
  <c r="DT37" i="3"/>
  <c r="DV37" i="3" s="1"/>
  <c r="EM392" i="3"/>
  <c r="EO392" i="3" s="1"/>
  <c r="AC392" i="3"/>
  <c r="AV114" i="3"/>
  <c r="AX114" i="3" s="1"/>
  <c r="BO24" i="3"/>
  <c r="BQ24" i="3" s="1"/>
  <c r="IW24" i="3"/>
  <c r="IO199" i="3"/>
  <c r="HK212" i="3"/>
  <c r="IW37" i="3"/>
  <c r="IY37" i="3" s="1"/>
  <c r="EM212" i="3"/>
  <c r="EO212" i="3" s="1"/>
  <c r="GR114" i="3"/>
  <c r="GT114" i="3" s="1"/>
  <c r="BT247" i="3"/>
  <c r="CM279" i="3"/>
  <c r="CS279" i="3" s="1"/>
  <c r="FK284" i="3"/>
  <c r="HK24" i="3"/>
  <c r="HK37" i="3"/>
  <c r="FY212" i="3"/>
  <c r="GA212" i="3" s="1"/>
  <c r="IF24" i="3"/>
  <c r="DT212" i="3"/>
  <c r="DV212" i="3" s="1"/>
  <c r="FF212" i="3"/>
  <c r="FH212" i="3" s="1"/>
  <c r="JP24" i="3"/>
  <c r="JR24" i="3" s="1"/>
  <c r="KJ37" i="3"/>
  <c r="KL37" i="3" s="1"/>
  <c r="KJ55" i="3"/>
  <c r="KL55" i="3" s="1"/>
  <c r="R393" i="3"/>
  <c r="U393" i="3" s="1"/>
  <c r="IL371" i="3"/>
  <c r="BA38" i="3"/>
  <c r="BG38" i="3" s="1"/>
  <c r="BA97" i="3"/>
  <c r="BG97" i="3" s="1"/>
  <c r="BT178" i="3"/>
  <c r="BT259" i="3"/>
  <c r="BT284" i="3"/>
  <c r="CM284" i="3"/>
  <c r="CS284" i="3" s="1"/>
  <c r="CM351" i="3"/>
  <c r="CS351" i="3" s="1"/>
  <c r="CM372" i="3"/>
  <c r="CS372" i="3" s="1"/>
  <c r="FK393" i="3"/>
  <c r="FV393" i="3" s="1"/>
  <c r="CM274" i="3"/>
  <c r="CS274" i="3" s="1"/>
  <c r="DY274" i="3"/>
  <c r="DY279" i="3"/>
  <c r="BA372" i="3"/>
  <c r="BG372" i="3" s="1"/>
  <c r="CM62" i="3"/>
  <c r="CS62" i="3" s="1"/>
  <c r="CM247" i="3"/>
  <c r="CS247" i="3" s="1"/>
  <c r="CM259" i="3"/>
  <c r="CS259" i="3" s="1"/>
  <c r="KI114" i="3"/>
  <c r="KK114" i="3" s="1"/>
  <c r="DL20" i="3"/>
  <c r="N38" i="3"/>
  <c r="T38" i="3" s="1"/>
  <c r="N20" i="3"/>
  <c r="N44" i="3"/>
  <c r="T44" i="3" s="1"/>
  <c r="N194" i="3"/>
  <c r="N104" i="3"/>
  <c r="N213" i="3"/>
  <c r="N259" i="3"/>
  <c r="N284" i="3"/>
  <c r="N351" i="3"/>
  <c r="T351" i="3" s="1"/>
  <c r="DL92" i="3"/>
  <c r="N178" i="3"/>
  <c r="N247" i="3"/>
  <c r="T247" i="3" s="1"/>
  <c r="N372" i="3"/>
  <c r="N97" i="3"/>
  <c r="N335" i="3"/>
  <c r="IR25" i="3"/>
  <c r="IG24" i="3"/>
  <c r="IG37" i="3"/>
  <c r="IR38" i="3"/>
  <c r="IR115" i="3"/>
  <c r="IG114" i="3"/>
  <c r="IR194" i="3"/>
  <c r="IR386" i="3"/>
  <c r="IG371" i="3"/>
  <c r="IX246" i="3"/>
  <c r="IZ246" i="3" s="1"/>
  <c r="IX392" i="3"/>
  <c r="IZ392" i="3" s="1"/>
  <c r="CM393" i="3"/>
  <c r="CS393" i="3" s="1"/>
  <c r="DF247" i="3"/>
  <c r="DO247" i="3" s="1"/>
  <c r="DF274" i="3"/>
  <c r="DO274" i="3" s="1"/>
  <c r="DF279" i="3"/>
  <c r="DO279" i="3" s="1"/>
  <c r="DF284" i="3"/>
  <c r="DO284" i="3" s="1"/>
  <c r="DF293" i="3"/>
  <c r="DO293" i="3" s="1"/>
  <c r="DF351" i="3"/>
  <c r="DO351" i="3" s="1"/>
  <c r="DF357" i="3"/>
  <c r="DO357" i="3" s="1"/>
  <c r="DY20" i="3"/>
  <c r="DY254" i="3"/>
  <c r="IX61" i="3"/>
  <c r="IZ61" i="3" s="1"/>
  <c r="FK25" i="3"/>
  <c r="FK213" i="3"/>
  <c r="FK274" i="3"/>
  <c r="FK372" i="3"/>
  <c r="GD25" i="3"/>
  <c r="GD97" i="3"/>
  <c r="GD178" i="3"/>
  <c r="GD372" i="3"/>
  <c r="GD393" i="3"/>
  <c r="GW247" i="3"/>
  <c r="GW259" i="3"/>
  <c r="GW279" i="3"/>
  <c r="GW293" i="3"/>
  <c r="GW351" i="3"/>
  <c r="GW357" i="3"/>
  <c r="GW372" i="3"/>
  <c r="HH372" i="3" s="1"/>
  <c r="DY351" i="3"/>
  <c r="FK78" i="3"/>
  <c r="FK97" i="3"/>
  <c r="FK357" i="3"/>
  <c r="GD357" i="3"/>
  <c r="GW97" i="3"/>
  <c r="GW284" i="3"/>
  <c r="DY284" i="3"/>
  <c r="DY293" i="3"/>
  <c r="GD284" i="3"/>
  <c r="DY269" i="3"/>
  <c r="DL120" i="3"/>
  <c r="JA78" i="3"/>
  <c r="BV371" i="3"/>
  <c r="JE357" i="3"/>
  <c r="MV357" i="3" s="1"/>
  <c r="DK104" i="3"/>
  <c r="JD357" i="3"/>
  <c r="JA293" i="3"/>
  <c r="JA357" i="3"/>
  <c r="DK97" i="3"/>
  <c r="DL104" i="3"/>
  <c r="DK109" i="3"/>
  <c r="FJ279" i="3"/>
  <c r="GC372" i="3"/>
  <c r="GC393" i="3"/>
  <c r="KJ24" i="3"/>
  <c r="KN24" i="3"/>
  <c r="IN199" i="3"/>
  <c r="DK213" i="3"/>
  <c r="DK235" i="3"/>
  <c r="DK264" i="3"/>
  <c r="DL289" i="3"/>
  <c r="DL298" i="3"/>
  <c r="DK344" i="3"/>
  <c r="DK363" i="3"/>
  <c r="IO32" i="3"/>
  <c r="IO92" i="3"/>
  <c r="IN115" i="3"/>
  <c r="IN178" i="3"/>
  <c r="IN218" i="3"/>
  <c r="IO230" i="3"/>
  <c r="IO254" i="3"/>
  <c r="IO269" i="3"/>
  <c r="JE199" i="3"/>
  <c r="JE193" i="3" s="1"/>
  <c r="JE393" i="3"/>
  <c r="JE392" i="3" s="1"/>
  <c r="KM24" i="3"/>
  <c r="IN363" i="3"/>
  <c r="IN386" i="3"/>
  <c r="JD199" i="3"/>
  <c r="JD193" i="3" s="1"/>
  <c r="R78" i="3"/>
  <c r="U78" i="3" s="1"/>
  <c r="JA199" i="3"/>
  <c r="JB199" i="3"/>
  <c r="DK115" i="3"/>
  <c r="DL178" i="3"/>
  <c r="DK218" i="3"/>
  <c r="DL235" i="3"/>
  <c r="DL264" i="3"/>
  <c r="DK274" i="3"/>
  <c r="DK284" i="3"/>
  <c r="DK293" i="3"/>
  <c r="DL344" i="3"/>
  <c r="DL363" i="3"/>
  <c r="IN97" i="3"/>
  <c r="IN101" i="3"/>
  <c r="IO115" i="3"/>
  <c r="IO178" i="3"/>
  <c r="IO218" i="3"/>
  <c r="IN235" i="3"/>
  <c r="IN289" i="3"/>
  <c r="IN298" i="3"/>
  <c r="AZ199" i="3"/>
  <c r="BF199" i="3" s="1"/>
  <c r="BS199" i="3"/>
  <c r="DX199" i="3"/>
  <c r="EQ199" i="3"/>
  <c r="EQ193" i="3" s="1"/>
  <c r="FJ199" i="3"/>
  <c r="FU199" i="3" s="1"/>
  <c r="GC199" i="3"/>
  <c r="GV199" i="3"/>
  <c r="BA199" i="3"/>
  <c r="BG199" i="3" s="1"/>
  <c r="BT199" i="3"/>
  <c r="DF199" i="3"/>
  <c r="FK199" i="3"/>
  <c r="FV199" i="3" s="1"/>
  <c r="GD199" i="3"/>
  <c r="GW199" i="3"/>
  <c r="R126" i="3"/>
  <c r="DK32" i="3"/>
  <c r="DK38" i="3"/>
  <c r="DL97" i="3"/>
  <c r="DK101" i="3"/>
  <c r="DL109" i="3"/>
  <c r="DL115" i="3"/>
  <c r="DK126" i="3"/>
  <c r="DL218" i="3"/>
  <c r="DK225" i="3"/>
  <c r="DK230" i="3"/>
  <c r="DK351" i="3"/>
  <c r="DK357" i="3"/>
  <c r="DK386" i="3"/>
  <c r="DL404" i="3"/>
  <c r="DL403" i="3" s="1"/>
  <c r="KM114" i="3"/>
  <c r="IN32" i="3"/>
  <c r="IO344" i="3"/>
  <c r="KN114" i="3"/>
  <c r="AZ392" i="3"/>
  <c r="BF392" i="3" s="1"/>
  <c r="O25" i="3"/>
  <c r="U25" i="3" s="1"/>
  <c r="O38" i="3"/>
  <c r="U38" i="3" s="1"/>
  <c r="O62" i="3"/>
  <c r="U62" i="3" s="1"/>
  <c r="O104" i="3"/>
  <c r="O199" i="3"/>
  <c r="U199" i="3" s="1"/>
  <c r="O247" i="3"/>
  <c r="U247" i="3" s="1"/>
  <c r="O254" i="3"/>
  <c r="O274" i="3"/>
  <c r="U274" i="3" s="1"/>
  <c r="O279" i="3"/>
  <c r="O372" i="3"/>
  <c r="AZ246" i="3"/>
  <c r="BF246" i="3" s="1"/>
  <c r="BS61" i="3"/>
  <c r="CM55" i="3"/>
  <c r="CS55" i="3" s="1"/>
  <c r="DK20" i="3"/>
  <c r="DL56" i="3"/>
  <c r="DK92" i="3"/>
  <c r="DL101" i="3"/>
  <c r="DK120" i="3"/>
  <c r="DL126" i="3"/>
  <c r="DK194" i="3"/>
  <c r="DL225" i="3"/>
  <c r="DL230" i="3"/>
  <c r="DK279" i="3"/>
  <c r="DK289" i="3"/>
  <c r="DK298" i="3"/>
  <c r="DL386" i="3"/>
  <c r="DY55" i="3"/>
  <c r="EQ37" i="3"/>
  <c r="EW37" i="3" s="1"/>
  <c r="GD55" i="3"/>
  <c r="IN20" i="3"/>
  <c r="IO25" i="3"/>
  <c r="IO101" i="3"/>
  <c r="IN109" i="3"/>
  <c r="IN120" i="3"/>
  <c r="IO194" i="3"/>
  <c r="IN225" i="3"/>
  <c r="IO235" i="3"/>
  <c r="IN264" i="3"/>
  <c r="IO289" i="3"/>
  <c r="IO298" i="3"/>
  <c r="IO363" i="3"/>
  <c r="IO386" i="3"/>
  <c r="JB61" i="3"/>
  <c r="KM55" i="3"/>
  <c r="KI61" i="3"/>
  <c r="KK61" i="3" s="1"/>
  <c r="KM61" i="3"/>
  <c r="KI212" i="3"/>
  <c r="KK212" i="3" s="1"/>
  <c r="KM392" i="3"/>
  <c r="DY37" i="3"/>
  <c r="AZ55" i="3"/>
  <c r="BF55" i="3" s="1"/>
  <c r="BT61" i="3"/>
  <c r="CL392" i="3"/>
  <c r="CR392" i="3" s="1"/>
  <c r="DK62" i="3"/>
  <c r="DK178" i="3"/>
  <c r="DL194" i="3"/>
  <c r="DX37" i="3"/>
  <c r="EQ55" i="3"/>
  <c r="EW55" i="3" s="1"/>
  <c r="GV246" i="3"/>
  <c r="IH55" i="3"/>
  <c r="IN56" i="3"/>
  <c r="II61" i="3"/>
  <c r="IO62" i="3"/>
  <c r="IN92" i="3"/>
  <c r="IN104" i="3"/>
  <c r="IO109" i="3"/>
  <c r="IO120" i="3"/>
  <c r="IN230" i="3"/>
  <c r="IN254" i="3"/>
  <c r="IO264" i="3"/>
  <c r="IN269" i="3"/>
  <c r="IN344" i="3"/>
  <c r="JA55" i="3"/>
  <c r="IW371" i="3"/>
  <c r="IY371" i="3" s="1"/>
  <c r="KM37" i="3"/>
  <c r="EQ246" i="3"/>
  <c r="EW246" i="3" s="1"/>
  <c r="FJ55" i="3"/>
  <c r="FJ392" i="3"/>
  <c r="GV55" i="3"/>
  <c r="IH37" i="3"/>
  <c r="IN38" i="3"/>
  <c r="IN44" i="3"/>
  <c r="IN43" i="3" s="1"/>
  <c r="II55" i="3"/>
  <c r="IO56" i="3"/>
  <c r="IN404" i="3"/>
  <c r="IN403" i="3" s="1"/>
  <c r="JB55" i="3"/>
  <c r="KN37" i="3"/>
  <c r="KN61" i="3"/>
  <c r="BA55" i="3"/>
  <c r="BG55" i="3" s="1"/>
  <c r="BS55" i="3"/>
  <c r="DK404" i="3"/>
  <c r="DK403" i="3" s="1"/>
  <c r="N199" i="3"/>
  <c r="T199" i="3" s="1"/>
  <c r="AZ37" i="3"/>
  <c r="BF37" i="3" s="1"/>
  <c r="BT55" i="3"/>
  <c r="CL55" i="3"/>
  <c r="CR55" i="3" s="1"/>
  <c r="DK56" i="3"/>
  <c r="DK247" i="3"/>
  <c r="DK393" i="3"/>
  <c r="DY61" i="3"/>
  <c r="EQ392" i="3"/>
  <c r="EW392" i="3" s="1"/>
  <c r="FK55" i="3"/>
  <c r="GC55" i="3"/>
  <c r="GD61" i="3"/>
  <c r="GV61" i="3"/>
  <c r="II37" i="3"/>
  <c r="IO38" i="3"/>
  <c r="IN194" i="3"/>
  <c r="IO404" i="3"/>
  <c r="IO403" i="3" s="1"/>
  <c r="JA61" i="3"/>
  <c r="KN212" i="3"/>
  <c r="KN392" i="3"/>
  <c r="JB97" i="3"/>
  <c r="JB178" i="3"/>
  <c r="JM178" i="3" s="1"/>
  <c r="N55" i="3"/>
  <c r="N61" i="3"/>
  <c r="N392" i="3"/>
  <c r="Q403" i="3"/>
  <c r="Q37" i="3"/>
  <c r="Q246" i="3"/>
  <c r="R55" i="3"/>
  <c r="O392" i="3"/>
  <c r="R37" i="3"/>
  <c r="R61" i="3"/>
  <c r="R193" i="3"/>
  <c r="R246" i="3"/>
  <c r="Q55" i="3"/>
  <c r="E42" i="6"/>
  <c r="O55" i="3"/>
  <c r="R403" i="3"/>
  <c r="JD126" i="3"/>
  <c r="JD425" i="3" s="1"/>
  <c r="KM371" i="3"/>
  <c r="DI371" i="3"/>
  <c r="FJ24" i="3"/>
  <c r="JE78" i="3"/>
  <c r="JE77" i="3" s="1"/>
  <c r="JQ114" i="3"/>
  <c r="JS114" i="3" s="1"/>
  <c r="KD114" i="3" s="1"/>
  <c r="IX212" i="3"/>
  <c r="IZ212" i="3" s="1"/>
  <c r="JQ246" i="3"/>
  <c r="JS246" i="3" s="1"/>
  <c r="KD246" i="3" s="1"/>
  <c r="JQ371" i="3"/>
  <c r="JS371" i="3" s="1"/>
  <c r="KD371" i="3" s="1"/>
  <c r="JD44" i="3"/>
  <c r="JD43" i="3" s="1"/>
  <c r="JD372" i="3"/>
  <c r="JD371" i="3" s="1"/>
  <c r="JW114" i="3"/>
  <c r="JZ114" i="3" s="1"/>
  <c r="EA114" i="3"/>
  <c r="KJ114" i="3"/>
  <c r="KL114" i="3" s="1"/>
  <c r="JB274" i="3"/>
  <c r="JB284" i="3"/>
  <c r="JB357" i="3"/>
  <c r="JB247" i="3"/>
  <c r="JP246" i="3"/>
  <c r="JR246" i="3" s="1"/>
  <c r="KC246" i="3" s="1"/>
  <c r="FK114" i="3"/>
  <c r="FM224" i="3"/>
  <c r="BA225" i="3"/>
  <c r="BG225" i="3" s="1"/>
  <c r="AZ284" i="3"/>
  <c r="BF284" i="3" s="1"/>
  <c r="BT20" i="3"/>
  <c r="BS351" i="3"/>
  <c r="R213" i="3"/>
  <c r="BA279" i="3"/>
  <c r="BG279" i="3" s="1"/>
  <c r="AZ351" i="3"/>
  <c r="BF351" i="3" s="1"/>
  <c r="BA194" i="3"/>
  <c r="BG194" i="3" s="1"/>
  <c r="BC212" i="3"/>
  <c r="AZ259" i="3"/>
  <c r="BF259" i="3" s="1"/>
  <c r="BA351" i="3"/>
  <c r="BG351" i="3" s="1"/>
  <c r="BS274" i="3"/>
  <c r="AZ274" i="3"/>
  <c r="BF274" i="3" s="1"/>
  <c r="BW114" i="3"/>
  <c r="BS284" i="3"/>
  <c r="BT293" i="3"/>
  <c r="CP371" i="3"/>
  <c r="DI114" i="3"/>
  <c r="IL114" i="3"/>
  <c r="Q78" i="3"/>
  <c r="T78" i="3" s="1"/>
  <c r="Q393" i="3"/>
  <c r="T393" i="3" s="1"/>
  <c r="BA247" i="3"/>
  <c r="BG247" i="3" s="1"/>
  <c r="BT274" i="3"/>
  <c r="BS293" i="3"/>
  <c r="BT372" i="3"/>
  <c r="EB114" i="3"/>
  <c r="GV269" i="3"/>
  <c r="JD114" i="3"/>
  <c r="AZ372" i="3"/>
  <c r="BF372" i="3" s="1"/>
  <c r="BT97" i="3"/>
  <c r="BT104" i="3"/>
  <c r="BS269" i="3"/>
  <c r="CM97" i="3"/>
  <c r="CS97" i="3" s="1"/>
  <c r="Q25" i="3"/>
  <c r="MU25" i="3" s="1"/>
  <c r="Q178" i="3"/>
  <c r="MU178" i="3" s="1"/>
  <c r="MU427" i="3" s="1"/>
  <c r="O269" i="3"/>
  <c r="T357" i="3"/>
  <c r="Q372" i="3"/>
  <c r="DH114" i="3"/>
  <c r="FN224" i="3"/>
  <c r="GG371" i="3"/>
  <c r="JX114" i="3"/>
  <c r="KA114" i="3" s="1"/>
  <c r="BA284" i="3"/>
  <c r="BG284" i="3" s="1"/>
  <c r="BA293" i="3"/>
  <c r="BG293" i="3" s="1"/>
  <c r="BA259" i="3"/>
  <c r="BG259" i="3" s="1"/>
  <c r="BA274" i="3"/>
  <c r="BG274" i="3" s="1"/>
  <c r="BS279" i="3"/>
  <c r="Q213" i="3"/>
  <c r="Q293" i="3"/>
  <c r="MU293" i="3" s="1"/>
  <c r="Q335" i="3"/>
  <c r="BT114" i="3"/>
  <c r="DF114" i="3"/>
  <c r="KN371" i="3"/>
  <c r="Q62" i="3"/>
  <c r="MU62" i="3" s="1"/>
  <c r="Q126" i="3"/>
  <c r="T126" i="3" s="1"/>
  <c r="Q259" i="3"/>
  <c r="MU259" i="3" s="1"/>
  <c r="Q274" i="3"/>
  <c r="MU274" i="3" s="1"/>
  <c r="CO114" i="3"/>
  <c r="DY114" i="3"/>
  <c r="GF371" i="3"/>
  <c r="IK371" i="3"/>
  <c r="JW371" i="3"/>
  <c r="JZ371" i="3" s="1"/>
  <c r="Q20" i="3"/>
  <c r="MU20" i="3" s="1"/>
  <c r="Q97" i="3"/>
  <c r="MU97" i="3" s="1"/>
  <c r="Q194" i="3"/>
  <c r="MU194" i="3" s="1"/>
  <c r="JW212" i="3"/>
  <c r="JZ212" i="3" s="1"/>
  <c r="Q32" i="3"/>
  <c r="MU32" i="3" s="1"/>
  <c r="Q254" i="3"/>
  <c r="BD114" i="3"/>
  <c r="BT38" i="3"/>
  <c r="EB44" i="3"/>
  <c r="EB43" i="3" s="1"/>
  <c r="DX114" i="3"/>
  <c r="GD114" i="3"/>
  <c r="JX224" i="3"/>
  <c r="KA224" i="3" s="1"/>
  <c r="CO224" i="3"/>
  <c r="CO371" i="3"/>
  <c r="DX247" i="3"/>
  <c r="GW114" i="3"/>
  <c r="JE114" i="3"/>
  <c r="JB393" i="3"/>
  <c r="KM225" i="3"/>
  <c r="FM114" i="3"/>
  <c r="GC335" i="3"/>
  <c r="JE44" i="3"/>
  <c r="JE43" i="3" s="1"/>
  <c r="JA114" i="3"/>
  <c r="R279" i="3"/>
  <c r="MV279" i="3" s="1"/>
  <c r="R104" i="3"/>
  <c r="MV104" i="3" s="1"/>
  <c r="R269" i="3"/>
  <c r="MV269" i="3" s="1"/>
  <c r="R371" i="3"/>
  <c r="BT335" i="3"/>
  <c r="GV335" i="3"/>
  <c r="CM38" i="3"/>
  <c r="CS38" i="3" s="1"/>
  <c r="BC126" i="3"/>
  <c r="BC125" i="3" s="1"/>
  <c r="BD371" i="3"/>
  <c r="BV114" i="3"/>
  <c r="BW371" i="3"/>
  <c r="CP114" i="3"/>
  <c r="CP224" i="3"/>
  <c r="DH212" i="3"/>
  <c r="DX259" i="3"/>
  <c r="BS114" i="3"/>
  <c r="FM371" i="3"/>
  <c r="GG24" i="3"/>
  <c r="GG114" i="3"/>
  <c r="FN371" i="3"/>
  <c r="FK62" i="3"/>
  <c r="FJ114" i="3"/>
  <c r="GF24" i="3"/>
  <c r="GC114" i="3"/>
  <c r="II24" i="3"/>
  <c r="IH114" i="3"/>
  <c r="II114" i="3"/>
  <c r="JA25" i="3"/>
  <c r="JB32" i="3"/>
  <c r="JW24" i="3"/>
  <c r="JZ24" i="3" s="1"/>
  <c r="KJ212" i="3"/>
  <c r="KL212" i="3" s="1"/>
  <c r="KM78" i="3"/>
  <c r="JW125" i="3"/>
  <c r="JZ125" i="3" s="1"/>
  <c r="JW224" i="3"/>
  <c r="JZ224" i="3" s="1"/>
  <c r="KJ61" i="3"/>
  <c r="KL61" i="3" s="1"/>
  <c r="KN78" i="3"/>
  <c r="KM254" i="3"/>
  <c r="KI371" i="3"/>
  <c r="KK371" i="3" s="1"/>
  <c r="KI392" i="3"/>
  <c r="KK392" i="3" s="1"/>
  <c r="IH372" i="3"/>
  <c r="JX371" i="3"/>
  <c r="KA371" i="3" s="1"/>
  <c r="KI24" i="3"/>
  <c r="KN335" i="3"/>
  <c r="KJ371" i="3"/>
  <c r="KL371" i="3" s="1"/>
  <c r="KJ392" i="3"/>
  <c r="KL392" i="3" s="1"/>
  <c r="BT393" i="3"/>
  <c r="DF335" i="3"/>
  <c r="DO335" i="3" s="1"/>
  <c r="R24" i="3"/>
  <c r="GC44" i="3"/>
  <c r="BW78" i="3"/>
  <c r="BW77" i="3" s="1"/>
  <c r="DF32" i="3"/>
  <c r="DO32" i="3" s="1"/>
  <c r="EA126" i="3"/>
  <c r="EA125" i="3" s="1"/>
  <c r="EB372" i="3"/>
  <c r="EB371" i="3" s="1"/>
  <c r="EB393" i="3"/>
  <c r="EB392" i="3" s="1"/>
  <c r="FN125" i="3"/>
  <c r="FJ44" i="3"/>
  <c r="GC24" i="3"/>
  <c r="GV274" i="3"/>
  <c r="II20" i="3"/>
  <c r="IV20" i="3" s="1"/>
  <c r="FM24" i="3"/>
  <c r="GD335" i="3"/>
  <c r="GV24" i="3"/>
  <c r="IL24" i="3"/>
  <c r="JA269" i="3"/>
  <c r="IW55" i="3"/>
  <c r="IY55" i="3" s="1"/>
  <c r="JP61" i="3"/>
  <c r="JR61" i="3" s="1"/>
  <c r="KC61" i="3" s="1"/>
  <c r="KM247" i="3"/>
  <c r="KM274" i="3"/>
  <c r="KX274" i="3" s="1"/>
  <c r="JP114" i="3"/>
  <c r="JR114" i="3" s="1"/>
  <c r="KC114" i="3" s="1"/>
  <c r="KM178" i="3"/>
  <c r="KM259" i="3"/>
  <c r="KX259" i="3" s="1"/>
  <c r="JB44" i="3"/>
  <c r="JX125" i="3"/>
  <c r="KA125" i="3" s="1"/>
  <c r="JP392" i="3"/>
  <c r="JR392" i="3" s="1"/>
  <c r="KC392" i="3" s="1"/>
  <c r="KM126" i="3"/>
  <c r="KM213" i="3"/>
  <c r="KN254" i="3"/>
  <c r="KN269" i="3"/>
  <c r="KY269" i="3" s="1"/>
  <c r="KN279" i="3"/>
  <c r="KY279" i="3" s="1"/>
  <c r="KN247" i="3"/>
  <c r="BA114" i="3"/>
  <c r="BC114" i="3"/>
  <c r="BD126" i="3"/>
  <c r="BD125" i="3" s="1"/>
  <c r="BD78" i="3"/>
  <c r="BD77" i="3" s="1"/>
  <c r="BC371" i="3"/>
  <c r="BT44" i="3"/>
  <c r="BW44" i="3"/>
  <c r="BW43" i="3" s="1"/>
  <c r="CG126" i="3"/>
  <c r="CG125" i="3" s="1"/>
  <c r="BW393" i="3"/>
  <c r="BW392" i="3" s="1"/>
  <c r="DF38" i="3"/>
  <c r="DO38" i="3" s="1"/>
  <c r="DI393" i="3"/>
  <c r="DI392" i="3" s="1"/>
  <c r="DX62" i="3"/>
  <c r="EA372" i="3"/>
  <c r="EA371" i="3" s="1"/>
  <c r="EQ24" i="3"/>
  <c r="EW24" i="3" s="1"/>
  <c r="BS335" i="3"/>
  <c r="CM212" i="3"/>
  <c r="DI212" i="3"/>
  <c r="DY393" i="3"/>
  <c r="CL114" i="3"/>
  <c r="CR114" i="3" s="1"/>
  <c r="CM114" i="3"/>
  <c r="CS114" i="3" s="1"/>
  <c r="DY97" i="3"/>
  <c r="EB126" i="3"/>
  <c r="EB125" i="3" s="1"/>
  <c r="DX335" i="3"/>
  <c r="DX357" i="3"/>
  <c r="EA357" i="3"/>
  <c r="DX372" i="3"/>
  <c r="EA393" i="3"/>
  <c r="EA392" i="3" s="1"/>
  <c r="EQ114" i="3"/>
  <c r="EW114" i="3" s="1"/>
  <c r="EQ126" i="3"/>
  <c r="EQ125" i="3" s="1"/>
  <c r="EQ254" i="3"/>
  <c r="GW335" i="3"/>
  <c r="FM44" i="3"/>
  <c r="FM43" i="3" s="1"/>
  <c r="FN114" i="3"/>
  <c r="FK38" i="3"/>
  <c r="FN44" i="3"/>
  <c r="FN43" i="3" s="1"/>
  <c r="FJ126" i="3"/>
  <c r="FM126" i="3"/>
  <c r="FM125" i="3" s="1"/>
  <c r="GF114" i="3"/>
  <c r="IH126" i="3"/>
  <c r="IQ126" i="3" s="1"/>
  <c r="IH335" i="3"/>
  <c r="JB38" i="3"/>
  <c r="JB114" i="3"/>
  <c r="JA335" i="3"/>
  <c r="JA393" i="3"/>
  <c r="JB126" i="3"/>
  <c r="JE126" i="3"/>
  <c r="JE425" i="3" s="1"/>
  <c r="JB335" i="3"/>
  <c r="JD393" i="3"/>
  <c r="JD392" i="3" s="1"/>
  <c r="JX78" i="3"/>
  <c r="II97" i="3"/>
  <c r="IV97" i="3" s="1"/>
  <c r="II104" i="3"/>
  <c r="IV104" i="3" s="1"/>
  <c r="IK114" i="3"/>
  <c r="II126" i="3"/>
  <c r="II125" i="3" s="1"/>
  <c r="IH279" i="3"/>
  <c r="IH293" i="3"/>
  <c r="JW393" i="3"/>
  <c r="IH62" i="3"/>
  <c r="IV62" i="3" s="1"/>
  <c r="IK126" i="3"/>
  <c r="IK125" i="3" s="1"/>
  <c r="IH351" i="3"/>
  <c r="JA259" i="3"/>
  <c r="JE372" i="3"/>
  <c r="JE371" i="3" s="1"/>
  <c r="JX24" i="3"/>
  <c r="KA24" i="3" s="1"/>
  <c r="JX213" i="3"/>
  <c r="JX393" i="3"/>
  <c r="BD213" i="3"/>
  <c r="BD212" i="3" s="1"/>
  <c r="BV78" i="3"/>
  <c r="BV77" i="3" s="1"/>
  <c r="BW335" i="3"/>
  <c r="BW334" i="3" s="1"/>
  <c r="CH37" i="3"/>
  <c r="CJ37" i="3" s="1"/>
  <c r="CM44" i="3"/>
  <c r="CS44" i="3" s="1"/>
  <c r="BA62" i="3"/>
  <c r="BG62" i="3" s="1"/>
  <c r="BC78" i="3"/>
  <c r="BC77" i="3" s="1"/>
  <c r="AZ78" i="3"/>
  <c r="AZ114" i="3"/>
  <c r="BF114" i="3" s="1"/>
  <c r="AZ269" i="3"/>
  <c r="BF269" i="3" s="1"/>
  <c r="BT32" i="3"/>
  <c r="BS254" i="3"/>
  <c r="BS371" i="3"/>
  <c r="BS393" i="3"/>
  <c r="CL78" i="3"/>
  <c r="CH212" i="3"/>
  <c r="CJ212" i="3" s="1"/>
  <c r="CL254" i="3"/>
  <c r="CR254" i="3" s="1"/>
  <c r="CL335" i="3"/>
  <c r="CR335" i="3" s="1"/>
  <c r="CH371" i="3"/>
  <c r="CJ371" i="3" s="1"/>
  <c r="CH392" i="3"/>
  <c r="CJ392" i="3" s="1"/>
  <c r="O20" i="3"/>
  <c r="O126" i="3"/>
  <c r="O32" i="3"/>
  <c r="U32" i="3" s="1"/>
  <c r="O97" i="3"/>
  <c r="U97" i="3" s="1"/>
  <c r="Q104" i="3"/>
  <c r="MU104" i="3" s="1"/>
  <c r="O178" i="3"/>
  <c r="U178" i="3" s="1"/>
  <c r="O194" i="3"/>
  <c r="U194" i="3" s="1"/>
  <c r="O213" i="3"/>
  <c r="O259" i="3"/>
  <c r="U259" i="3" s="1"/>
  <c r="Q279" i="3"/>
  <c r="MU279" i="3" s="1"/>
  <c r="O293" i="3"/>
  <c r="U293" i="3" s="1"/>
  <c r="O335" i="3"/>
  <c r="U357" i="3"/>
  <c r="AC371" i="3"/>
  <c r="AZ44" i="3"/>
  <c r="BF44" i="3" s="1"/>
  <c r="AV55" i="3"/>
  <c r="AX55" i="3" s="1"/>
  <c r="BA78" i="3"/>
  <c r="AZ126" i="3"/>
  <c r="BF126" i="3" s="1"/>
  <c r="AV212" i="3"/>
  <c r="AX212" i="3" s="1"/>
  <c r="BA213" i="3"/>
  <c r="AZ335" i="3"/>
  <c r="BC335" i="3"/>
  <c r="BC334" i="3" s="1"/>
  <c r="AV371" i="3"/>
  <c r="AX371" i="3" s="1"/>
  <c r="AV392" i="3"/>
  <c r="AX392" i="3" s="1"/>
  <c r="BO114" i="3"/>
  <c r="BQ114" i="3" s="1"/>
  <c r="BS213" i="3"/>
  <c r="BV213" i="3"/>
  <c r="BV212" i="3" s="1"/>
  <c r="CL44" i="3"/>
  <c r="CR44" i="3" s="1"/>
  <c r="CH114" i="3"/>
  <c r="CJ114" i="3" s="1"/>
  <c r="CP213" i="3"/>
  <c r="CP212" i="3" s="1"/>
  <c r="CM335" i="3"/>
  <c r="CS335" i="3" s="1"/>
  <c r="Q269" i="3"/>
  <c r="MU269" i="3" s="1"/>
  <c r="Q284" i="3"/>
  <c r="MU284" i="3" s="1"/>
  <c r="AC37" i="3"/>
  <c r="AC55" i="3"/>
  <c r="BA44" i="3"/>
  <c r="BG44" i="3" s="1"/>
  <c r="BA126" i="3"/>
  <c r="BA335" i="3"/>
  <c r="BD335" i="3"/>
  <c r="BD334" i="3" s="1"/>
  <c r="BA393" i="3"/>
  <c r="BG393" i="3" s="1"/>
  <c r="BS78" i="3"/>
  <c r="BT78" i="3"/>
  <c r="BT213" i="3"/>
  <c r="BW213" i="3"/>
  <c r="BW212" i="3" s="1"/>
  <c r="BV335" i="3"/>
  <c r="BV334" i="3" s="1"/>
  <c r="BO371" i="3"/>
  <c r="BQ371" i="3" s="1"/>
  <c r="CM20" i="3"/>
  <c r="CS20" i="3" s="1"/>
  <c r="CH55" i="3"/>
  <c r="CJ55" i="3" s="1"/>
  <c r="CH61" i="3"/>
  <c r="CJ61" i="3" s="1"/>
  <c r="CL213" i="3"/>
  <c r="DY78" i="3"/>
  <c r="DA61" i="3"/>
  <c r="DC61" i="3" s="1"/>
  <c r="DN61" i="3" s="1"/>
  <c r="DY126" i="3"/>
  <c r="DH335" i="3"/>
  <c r="DH334" i="3" s="1"/>
  <c r="DT24" i="3"/>
  <c r="DY44" i="3"/>
  <c r="DY335" i="3"/>
  <c r="CM78" i="3"/>
  <c r="CS78" i="3" s="1"/>
  <c r="CO78" i="3"/>
  <c r="CO77" i="3" s="1"/>
  <c r="CO213" i="3"/>
  <c r="CO212" i="3" s="1"/>
  <c r="DA24" i="3"/>
  <c r="DC24" i="3" s="1"/>
  <c r="DN24" i="3" s="1"/>
  <c r="DH44" i="3"/>
  <c r="DH43" i="3" s="1"/>
  <c r="DF62" i="3"/>
  <c r="DO62" i="3" s="1"/>
  <c r="DF78" i="3"/>
  <c r="DO78" i="3" s="1"/>
  <c r="DF259" i="3"/>
  <c r="DO259" i="3" s="1"/>
  <c r="DF269" i="3"/>
  <c r="DO269" i="3" s="1"/>
  <c r="DI335" i="3"/>
  <c r="DI334" i="3" s="1"/>
  <c r="DF372" i="3"/>
  <c r="DO372" i="3" s="1"/>
  <c r="DH372" i="3"/>
  <c r="DH371" i="3" s="1"/>
  <c r="DF393" i="3"/>
  <c r="DO393" i="3" s="1"/>
  <c r="DY213" i="3"/>
  <c r="EQ78" i="3"/>
  <c r="EZ178" i="3"/>
  <c r="EQ259" i="3"/>
  <c r="EW259" i="3" s="1"/>
  <c r="EQ269" i="3"/>
  <c r="EW269" i="3" s="1"/>
  <c r="EM371" i="3"/>
  <c r="EO371" i="3" s="1"/>
  <c r="FN24" i="3"/>
  <c r="FJ269" i="3"/>
  <c r="FJ371" i="3"/>
  <c r="GD44" i="3"/>
  <c r="GG126" i="3"/>
  <c r="GG125" i="3" s="1"/>
  <c r="GG335" i="3"/>
  <c r="GG334" i="3" s="1"/>
  <c r="DX78" i="3"/>
  <c r="DT114" i="3"/>
  <c r="DV114" i="3" s="1"/>
  <c r="DX213" i="3"/>
  <c r="EA213" i="3"/>
  <c r="EA212" i="3" s="1"/>
  <c r="EA335" i="3"/>
  <c r="DY357" i="3"/>
  <c r="DT371" i="3"/>
  <c r="DV371" i="3" s="1"/>
  <c r="DX393" i="3"/>
  <c r="EQ62" i="3"/>
  <c r="EW62" i="3" s="1"/>
  <c r="EQ212" i="3"/>
  <c r="EW212" i="3" s="1"/>
  <c r="EQ372" i="3"/>
  <c r="FF37" i="3"/>
  <c r="FH37" i="3" s="1"/>
  <c r="FN78" i="3"/>
  <c r="FN77" i="3" s="1"/>
  <c r="FK126" i="3"/>
  <c r="FY24" i="3"/>
  <c r="FY37" i="3"/>
  <c r="GA37" i="3" s="1"/>
  <c r="EB213" i="3"/>
  <c r="EB212" i="3" s="1"/>
  <c r="DT392" i="3"/>
  <c r="DV392" i="3" s="1"/>
  <c r="EM37" i="3"/>
  <c r="EO37" i="3" s="1"/>
  <c r="EQ335" i="3"/>
  <c r="EQ334" i="3" s="1"/>
  <c r="FF24" i="3"/>
  <c r="FK44" i="3"/>
  <c r="FN213" i="3"/>
  <c r="FN212" i="3" s="1"/>
  <c r="FJ335" i="3"/>
  <c r="FF371" i="3"/>
  <c r="FH371" i="3" s="1"/>
  <c r="FF392" i="3"/>
  <c r="FH392" i="3" s="1"/>
  <c r="GD126" i="3"/>
  <c r="DY247" i="3"/>
  <c r="DY372" i="3"/>
  <c r="EM24" i="3"/>
  <c r="EQ44" i="3"/>
  <c r="EQ43" i="3" s="1"/>
  <c r="EZ56" i="3"/>
  <c r="FJ38" i="3"/>
  <c r="GW24" i="3"/>
  <c r="HK55" i="3"/>
  <c r="II44" i="3"/>
  <c r="II43" i="3" s="1"/>
  <c r="IQ199" i="3"/>
  <c r="JA20" i="3"/>
  <c r="JA38" i="3"/>
  <c r="GG44" i="3"/>
  <c r="GG43" i="3" s="1"/>
  <c r="GF78" i="3"/>
  <c r="GF77" i="3" s="1"/>
  <c r="GC213" i="3"/>
  <c r="GV37" i="3"/>
  <c r="GV126" i="3"/>
  <c r="HG126" i="3" s="1"/>
  <c r="GR212" i="3"/>
  <c r="GT212" i="3" s="1"/>
  <c r="GV371" i="3"/>
  <c r="GW393" i="3"/>
  <c r="HK371" i="3"/>
  <c r="IQ178" i="3"/>
  <c r="IR230" i="3"/>
  <c r="JE335" i="3"/>
  <c r="FM335" i="3"/>
  <c r="FM334" i="3" s="1"/>
  <c r="GG78" i="3"/>
  <c r="GG77" i="3" s="1"/>
  <c r="GD213" i="3"/>
  <c r="GW37" i="3"/>
  <c r="IH25" i="3"/>
  <c r="IV25" i="3" s="1"/>
  <c r="IF61" i="3"/>
  <c r="FJ78" i="3"/>
  <c r="FM78" i="3"/>
  <c r="FM77" i="3" s="1"/>
  <c r="FF114" i="3"/>
  <c r="FH114" i="3" s="1"/>
  <c r="FJ213" i="3"/>
  <c r="FM213" i="3"/>
  <c r="FM212" i="3" s="1"/>
  <c r="FK335" i="3"/>
  <c r="FN335" i="3"/>
  <c r="FN334" i="3" s="1"/>
  <c r="GC126" i="3"/>
  <c r="GF335" i="3"/>
  <c r="GF334" i="3" s="1"/>
  <c r="FY371" i="3"/>
  <c r="GA371" i="3" s="1"/>
  <c r="GR24" i="3"/>
  <c r="GR61" i="3"/>
  <c r="GT61" i="3" s="1"/>
  <c r="GV78" i="3"/>
  <c r="GV114" i="3"/>
  <c r="HG213" i="3"/>
  <c r="GR371" i="3"/>
  <c r="GT371" i="3" s="1"/>
  <c r="GV393" i="3"/>
  <c r="IW114" i="3"/>
  <c r="IY114" i="3" s="1"/>
  <c r="GG213" i="3"/>
  <c r="GG212" i="3" s="1"/>
  <c r="IR56" i="3"/>
  <c r="IG55" i="3"/>
  <c r="IQ115" i="3"/>
  <c r="IF114" i="3"/>
  <c r="II213" i="3"/>
  <c r="JA213" i="3"/>
  <c r="IW212" i="3"/>
  <c r="IY212" i="3" s="1"/>
  <c r="GF213" i="3"/>
  <c r="GF212" i="3" s="1"/>
  <c r="GW126" i="3"/>
  <c r="HH126" i="3" s="1"/>
  <c r="IQ254" i="3"/>
  <c r="IH284" i="3"/>
  <c r="IQ284" i="3" s="1"/>
  <c r="IX24" i="3"/>
  <c r="JB25" i="3"/>
  <c r="IK213" i="3"/>
  <c r="IK212" i="3" s="1"/>
  <c r="IF371" i="3"/>
  <c r="IH393" i="3"/>
  <c r="IQ393" i="3" s="1"/>
  <c r="JD213" i="3"/>
  <c r="JD212" i="3" s="1"/>
  <c r="JB372" i="3"/>
  <c r="II78" i="3"/>
  <c r="IH274" i="3"/>
  <c r="IQ274" i="3" s="1"/>
  <c r="IL335" i="3"/>
  <c r="IL334" i="3" s="1"/>
  <c r="IG392" i="3"/>
  <c r="JA44" i="3"/>
  <c r="JB78" i="3"/>
  <c r="JA126" i="3"/>
  <c r="IF212" i="3"/>
  <c r="IH213" i="3"/>
  <c r="IQ213" i="3" s="1"/>
  <c r="IH357" i="3"/>
  <c r="IQ357" i="3" s="1"/>
  <c r="IW61" i="3"/>
  <c r="IY61" i="3" s="1"/>
  <c r="JA254" i="3"/>
  <c r="IK335" i="3"/>
  <c r="IK334" i="3" s="1"/>
  <c r="JE24" i="3"/>
  <c r="IX371" i="3"/>
  <c r="IZ371" i="3" s="1"/>
  <c r="JP371" i="3"/>
  <c r="JR371" i="3" s="1"/>
  <c r="KC371" i="3" s="1"/>
  <c r="JD24" i="3"/>
  <c r="JD78" i="3"/>
  <c r="JD77" i="3" s="1"/>
  <c r="IX114" i="3"/>
  <c r="IZ114" i="3" s="1"/>
  <c r="JB213" i="3"/>
  <c r="JE213" i="3"/>
  <c r="JE212" i="3" s="1"/>
  <c r="JD335" i="3"/>
  <c r="JA372" i="3"/>
  <c r="JP212" i="3"/>
  <c r="JR212" i="3" s="1"/>
  <c r="KC212" i="3" s="1"/>
  <c r="JQ212" i="3"/>
  <c r="JS212" i="3" s="1"/>
  <c r="KD212" i="3" s="1"/>
  <c r="JW335" i="3"/>
  <c r="JX335" i="3"/>
  <c r="JQ55" i="3"/>
  <c r="JS55" i="3" s="1"/>
  <c r="KD55" i="3" s="1"/>
  <c r="JQ61" i="3"/>
  <c r="JS61" i="3" s="1"/>
  <c r="KD61" i="3" s="1"/>
  <c r="JQ37" i="3"/>
  <c r="JS37" i="3" s="1"/>
  <c r="KD37" i="3" s="1"/>
  <c r="JA32" i="3"/>
  <c r="JA247" i="3"/>
  <c r="JB259" i="3"/>
  <c r="JB269" i="3"/>
  <c r="JB254" i="3"/>
  <c r="IK24" i="3"/>
  <c r="II284" i="3"/>
  <c r="II335" i="3"/>
  <c r="IL78" i="3"/>
  <c r="IL77" i="3" s="1"/>
  <c r="IL213" i="3"/>
  <c r="IL212" i="3" s="1"/>
  <c r="II279" i="3"/>
  <c r="II393" i="3"/>
  <c r="IH78" i="3"/>
  <c r="IG212" i="3"/>
  <c r="II225" i="3"/>
  <c r="II247" i="3"/>
  <c r="II259" i="3"/>
  <c r="II293" i="3"/>
  <c r="IK78" i="3"/>
  <c r="IK77" i="3" s="1"/>
  <c r="II274" i="3"/>
  <c r="IH247" i="3"/>
  <c r="IQ247" i="3" s="1"/>
  <c r="IH259" i="3"/>
  <c r="II351" i="3"/>
  <c r="II357" i="3"/>
  <c r="II372" i="3"/>
  <c r="HK61" i="3"/>
  <c r="HK114" i="3"/>
  <c r="GW62" i="3"/>
  <c r="GW78" i="3"/>
  <c r="HH213" i="3"/>
  <c r="GW254" i="3"/>
  <c r="GW269" i="3"/>
  <c r="GW274" i="3"/>
  <c r="GV254" i="3"/>
  <c r="GC38" i="3"/>
  <c r="FY55" i="3"/>
  <c r="GA55" i="3" s="1"/>
  <c r="GC62" i="3"/>
  <c r="GN62" i="3" s="1"/>
  <c r="GC78" i="3"/>
  <c r="GD38" i="3"/>
  <c r="GD78" i="3"/>
  <c r="GC247" i="3"/>
  <c r="GC259" i="3"/>
  <c r="GC274" i="3"/>
  <c r="GD247" i="3"/>
  <c r="GD259" i="3"/>
  <c r="GD274" i="3"/>
  <c r="FF55" i="3"/>
  <c r="FH55" i="3" s="1"/>
  <c r="FF61" i="3"/>
  <c r="FH61" i="3" s="1"/>
  <c r="FJ62" i="3"/>
  <c r="FJ247" i="3"/>
  <c r="FK247" i="3"/>
  <c r="FK259" i="3"/>
  <c r="FE213" i="3"/>
  <c r="DX44" i="3"/>
  <c r="EA78" i="3"/>
  <c r="EA77" i="3" s="1"/>
  <c r="DX55" i="3"/>
  <c r="EB78" i="3"/>
  <c r="EB77" i="3" s="1"/>
  <c r="DX254" i="3"/>
  <c r="DY259" i="3"/>
  <c r="DX269" i="3"/>
  <c r="DX274" i="3"/>
  <c r="DX279" i="3"/>
  <c r="DF55" i="3"/>
  <c r="DF44" i="3"/>
  <c r="DI38" i="3"/>
  <c r="DI37" i="3" s="1"/>
  <c r="DF213" i="3"/>
  <c r="DO213" i="3" s="1"/>
  <c r="DF254" i="3"/>
  <c r="DO254" i="3" s="1"/>
  <c r="CL20" i="3"/>
  <c r="CR20" i="3" s="1"/>
  <c r="CL38" i="3"/>
  <c r="CR38" i="3" s="1"/>
  <c r="CH24" i="3"/>
  <c r="CJ24" i="3" s="1"/>
  <c r="CL32" i="3"/>
  <c r="CR32" i="3" s="1"/>
  <c r="CL62" i="3"/>
  <c r="CR62" i="3" s="1"/>
  <c r="CL247" i="3"/>
  <c r="CR247" i="3" s="1"/>
  <c r="CL259" i="3"/>
  <c r="CR259" i="3" s="1"/>
  <c r="CM254" i="3"/>
  <c r="CS254" i="3" s="1"/>
  <c r="BS44" i="3"/>
  <c r="BS32" i="3"/>
  <c r="BS20" i="3"/>
  <c r="BS38" i="3"/>
  <c r="BS247" i="3"/>
  <c r="BS259" i="3"/>
  <c r="BT254" i="3"/>
  <c r="AZ62" i="3"/>
  <c r="BF62" i="3" s="1"/>
  <c r="AZ97" i="3"/>
  <c r="BF97" i="3" s="1"/>
  <c r="BA104" i="3"/>
  <c r="BG104" i="3" s="1"/>
  <c r="AV61" i="3"/>
  <c r="AX61" i="3" s="1"/>
  <c r="AZ104" i="3"/>
  <c r="BF104" i="3" s="1"/>
  <c r="AZ213" i="3"/>
  <c r="BF213" i="3" s="1"/>
  <c r="AZ254" i="3"/>
  <c r="BF254" i="3" s="1"/>
  <c r="BA254" i="3"/>
  <c r="BG254" i="3" s="1"/>
  <c r="BA269" i="3"/>
  <c r="BG269" i="3" s="1"/>
  <c r="O114" i="3"/>
  <c r="R114" i="3"/>
  <c r="Q114" i="3"/>
  <c r="N114" i="3"/>
  <c r="N24" i="3"/>
  <c r="E94" i="6"/>
  <c r="E92" i="6"/>
  <c r="E43" i="6"/>
  <c r="E30" i="6"/>
  <c r="E28" i="6"/>
  <c r="E25" i="6"/>
  <c r="E23" i="6"/>
  <c r="BG78" i="3" l="1"/>
  <c r="BF224" i="3"/>
  <c r="CX224" i="3"/>
  <c r="CS224" i="3"/>
  <c r="CW224" i="3"/>
  <c r="CR224" i="3"/>
  <c r="BG114" i="3"/>
  <c r="BG126" i="3"/>
  <c r="BG213" i="3"/>
  <c r="BG335" i="3"/>
  <c r="BF335" i="3"/>
  <c r="CR213" i="3"/>
  <c r="CR78" i="3"/>
  <c r="CS213" i="3"/>
  <c r="BF78" i="3"/>
  <c r="CS212" i="3"/>
  <c r="U213" i="3"/>
  <c r="FK253" i="3"/>
  <c r="U55" i="3"/>
  <c r="U126" i="3"/>
  <c r="IH253" i="3"/>
  <c r="II253" i="3"/>
  <c r="GC253" i="3"/>
  <c r="GV253" i="3"/>
  <c r="BA253" i="3"/>
  <c r="BG253" i="3" s="1"/>
  <c r="AZ253" i="3"/>
  <c r="BF253" i="3" s="1"/>
  <c r="N253" i="3"/>
  <c r="GD253" i="3"/>
  <c r="BT253" i="3"/>
  <c r="JA253" i="3"/>
  <c r="CM253" i="3"/>
  <c r="CS253" i="3" s="1"/>
  <c r="GW253" i="3"/>
  <c r="FJ253" i="3"/>
  <c r="JB253" i="3"/>
  <c r="BS253" i="3"/>
  <c r="KX254" i="3"/>
  <c r="KM253" i="3"/>
  <c r="R253" i="3"/>
  <c r="DY253" i="3"/>
  <c r="MV253" i="3"/>
  <c r="EW254" i="3"/>
  <c r="EW253" i="3" s="1"/>
  <c r="EQ253" i="3"/>
  <c r="DX253" i="3"/>
  <c r="CL253" i="3"/>
  <c r="CR253" i="3" s="1"/>
  <c r="KY254" i="3"/>
  <c r="KN253" i="3"/>
  <c r="MU254" i="3"/>
  <c r="MU253" i="3" s="1"/>
  <c r="Q253" i="3"/>
  <c r="U254" i="3"/>
  <c r="O253" i="3"/>
  <c r="Q334" i="3"/>
  <c r="CR427" i="3"/>
  <c r="NG427" i="3" s="1"/>
  <c r="U114" i="3"/>
  <c r="Z335" i="3"/>
  <c r="U335" i="3"/>
  <c r="Z20" i="3"/>
  <c r="U20" i="3"/>
  <c r="T55" i="3"/>
  <c r="T284" i="3"/>
  <c r="T194" i="3"/>
  <c r="Z224" i="3"/>
  <c r="U224" i="3"/>
  <c r="T279" i="3"/>
  <c r="T254" i="3"/>
  <c r="T274" i="3"/>
  <c r="T114" i="3"/>
  <c r="Z372" i="3"/>
  <c r="U372" i="3"/>
  <c r="Y335" i="3"/>
  <c r="T335" i="3"/>
  <c r="T178" i="3"/>
  <c r="T259" i="3"/>
  <c r="U403" i="3"/>
  <c r="T25" i="3"/>
  <c r="T293" i="3"/>
  <c r="U279" i="3"/>
  <c r="T97" i="3"/>
  <c r="T213" i="3"/>
  <c r="Y20" i="3"/>
  <c r="T20" i="3"/>
  <c r="Y224" i="3"/>
  <c r="T224" i="3"/>
  <c r="T403" i="3"/>
  <c r="U269" i="3"/>
  <c r="U104" i="3"/>
  <c r="Y372" i="3"/>
  <c r="T372" i="3"/>
  <c r="T104" i="3"/>
  <c r="T269" i="3"/>
  <c r="T32" i="3"/>
  <c r="T62" i="3"/>
  <c r="KC24" i="3"/>
  <c r="KE24" i="3"/>
  <c r="HG371" i="3"/>
  <c r="FU392" i="3"/>
  <c r="BK24" i="3"/>
  <c r="NF254" i="3"/>
  <c r="CX254" i="3"/>
  <c r="NE32" i="3"/>
  <c r="CW32" i="3"/>
  <c r="NF335" i="3"/>
  <c r="CX335" i="3"/>
  <c r="NE335" i="3"/>
  <c r="CW335" i="3"/>
  <c r="NF38" i="3"/>
  <c r="CX38" i="3"/>
  <c r="NF274" i="3"/>
  <c r="CX274" i="3"/>
  <c r="NF351" i="3"/>
  <c r="CX351" i="3"/>
  <c r="NF357" i="3"/>
  <c r="CX357" i="3"/>
  <c r="NE193" i="3"/>
  <c r="CW193" i="3"/>
  <c r="NF403" i="3"/>
  <c r="CX403" i="3"/>
  <c r="NE403" i="3"/>
  <c r="CW403" i="3"/>
  <c r="NE259" i="3"/>
  <c r="CW259" i="3"/>
  <c r="NE44" i="3"/>
  <c r="CW44" i="3"/>
  <c r="NE254" i="3"/>
  <c r="CW254" i="3"/>
  <c r="NF44" i="3"/>
  <c r="CX44" i="3"/>
  <c r="NF284" i="3"/>
  <c r="CX284" i="3"/>
  <c r="NF279" i="3"/>
  <c r="CX279" i="3"/>
  <c r="NE247" i="3"/>
  <c r="CW247" i="3"/>
  <c r="NE38" i="3"/>
  <c r="CW38" i="3"/>
  <c r="NF20" i="3"/>
  <c r="CX20" i="3"/>
  <c r="NF126" i="3"/>
  <c r="CX126" i="3"/>
  <c r="NF259" i="3"/>
  <c r="CX259" i="3"/>
  <c r="NE20" i="3"/>
  <c r="CW20" i="3"/>
  <c r="NE126" i="3"/>
  <c r="CW126" i="3"/>
  <c r="CW392" i="3"/>
  <c r="NF393" i="3"/>
  <c r="CX393" i="3"/>
  <c r="NF247" i="3"/>
  <c r="CX247" i="3"/>
  <c r="NF372" i="3"/>
  <c r="CX372" i="3"/>
  <c r="CS427" i="3"/>
  <c r="NH427" i="3" s="1"/>
  <c r="NE392" i="3"/>
  <c r="BI62" i="3"/>
  <c r="NG32" i="3"/>
  <c r="CU32" i="3"/>
  <c r="EE259" i="3"/>
  <c r="EH259" i="3"/>
  <c r="FQ247" i="3"/>
  <c r="FT247" i="3"/>
  <c r="GJ38" i="3"/>
  <c r="GM38" i="3"/>
  <c r="HC254" i="3"/>
  <c r="HF254" i="3"/>
  <c r="JG247" i="3"/>
  <c r="JJ247" i="3"/>
  <c r="JH78" i="3"/>
  <c r="JK78" i="3"/>
  <c r="HC37" i="3"/>
  <c r="GI213" i="3"/>
  <c r="GL213" i="3"/>
  <c r="ED213" i="3"/>
  <c r="EG213" i="3"/>
  <c r="FP269" i="3"/>
  <c r="FS269" i="3"/>
  <c r="CU213" i="3"/>
  <c r="BZ78" i="3"/>
  <c r="CC78" i="3"/>
  <c r="JH335" i="3"/>
  <c r="JK335" i="3"/>
  <c r="ED372" i="3"/>
  <c r="EG372" i="3"/>
  <c r="BY335" i="3"/>
  <c r="CB335" i="3"/>
  <c r="HB274" i="3"/>
  <c r="HE274" i="3"/>
  <c r="KS78" i="3"/>
  <c r="KV78" i="3"/>
  <c r="BZ372" i="3"/>
  <c r="CC372" i="3"/>
  <c r="BZ293" i="3"/>
  <c r="CC293" i="3"/>
  <c r="HB61" i="3"/>
  <c r="HE61" i="3"/>
  <c r="KS392" i="3"/>
  <c r="KV392" i="3"/>
  <c r="X62" i="3"/>
  <c r="BZ199" i="3"/>
  <c r="CC199" i="3"/>
  <c r="KT24" i="3"/>
  <c r="JA77" i="3"/>
  <c r="JG78" i="3"/>
  <c r="JJ78" i="3"/>
  <c r="FQ357" i="3"/>
  <c r="FT357" i="3"/>
  <c r="W97" i="3"/>
  <c r="CV62" i="3"/>
  <c r="NA115" i="3"/>
  <c r="MX115" i="3"/>
  <c r="BI213" i="3"/>
  <c r="BI97" i="3"/>
  <c r="BY247" i="3"/>
  <c r="CB247" i="3"/>
  <c r="BY44" i="3"/>
  <c r="CB44" i="3"/>
  <c r="CU62" i="3"/>
  <c r="NG20" i="3"/>
  <c r="CU20" i="3"/>
  <c r="DF43" i="3"/>
  <c r="DO43" i="3" s="1"/>
  <c r="DO44" i="3"/>
  <c r="ED269" i="3"/>
  <c r="EG269" i="3"/>
  <c r="ED55" i="3"/>
  <c r="EG55" i="3"/>
  <c r="FQ259" i="3"/>
  <c r="FT259" i="3"/>
  <c r="GJ247" i="3"/>
  <c r="GM247" i="3"/>
  <c r="GJ78" i="3"/>
  <c r="GM78" i="3"/>
  <c r="HC269" i="3"/>
  <c r="HF269" i="3"/>
  <c r="HC62" i="3"/>
  <c r="HF62" i="3"/>
  <c r="JH259" i="3"/>
  <c r="JK259" i="3"/>
  <c r="JA425" i="3"/>
  <c r="JG126" i="3"/>
  <c r="JG425" i="3" s="1"/>
  <c r="JJ126" i="3"/>
  <c r="JJ425" i="3" s="1"/>
  <c r="JH25" i="3"/>
  <c r="JK25" i="3"/>
  <c r="GW425" i="3"/>
  <c r="HC126" i="3"/>
  <c r="HC425" i="3" s="1"/>
  <c r="HF126" i="3"/>
  <c r="JG213" i="3"/>
  <c r="JJ213" i="3"/>
  <c r="HB393" i="3"/>
  <c r="HE393" i="3"/>
  <c r="HB114" i="3"/>
  <c r="HE114" i="3"/>
  <c r="FQ335" i="3"/>
  <c r="FT335" i="3"/>
  <c r="JG38" i="3"/>
  <c r="JJ38" i="3"/>
  <c r="EE247" i="3"/>
  <c r="EH247" i="3"/>
  <c r="FJ334" i="3"/>
  <c r="FP335" i="3"/>
  <c r="FS335" i="3"/>
  <c r="ED393" i="3"/>
  <c r="EG393" i="3"/>
  <c r="EE213" i="3"/>
  <c r="EH213" i="3"/>
  <c r="EE78" i="3"/>
  <c r="EH78" i="3"/>
  <c r="NH20" i="3"/>
  <c r="CV20" i="3"/>
  <c r="BZ213" i="3"/>
  <c r="CC213" i="3"/>
  <c r="CM425" i="3"/>
  <c r="NF425" i="3" s="1"/>
  <c r="CV126" i="3"/>
  <c r="BI44" i="3"/>
  <c r="X293" i="3"/>
  <c r="X194" i="3"/>
  <c r="X32" i="3"/>
  <c r="BY254" i="3"/>
  <c r="CB254" i="3"/>
  <c r="BI78" i="3"/>
  <c r="JX392" i="3"/>
  <c r="KA392" i="3" s="1"/>
  <c r="KA393" i="3"/>
  <c r="JG259" i="3"/>
  <c r="JJ259" i="3"/>
  <c r="JW392" i="3"/>
  <c r="JZ392" i="3" s="1"/>
  <c r="JZ393" i="3"/>
  <c r="JG393" i="3"/>
  <c r="JJ393" i="3"/>
  <c r="FP126" i="3"/>
  <c r="FS126" i="3"/>
  <c r="ED335" i="3"/>
  <c r="EG335" i="3"/>
  <c r="BZ44" i="3"/>
  <c r="CC44" i="3"/>
  <c r="LA269" i="3"/>
  <c r="KT269" i="3"/>
  <c r="KW269" i="3"/>
  <c r="KS178" i="3"/>
  <c r="KV178" i="3"/>
  <c r="KS247" i="3"/>
  <c r="KV247" i="3"/>
  <c r="KS254" i="3"/>
  <c r="KV254" i="3"/>
  <c r="FP114" i="3"/>
  <c r="FS114" i="3"/>
  <c r="BT334" i="3"/>
  <c r="BZ335" i="3"/>
  <c r="CC335" i="3"/>
  <c r="JH393" i="3"/>
  <c r="JK393" i="3"/>
  <c r="GJ114" i="3"/>
  <c r="BZ114" i="3"/>
  <c r="BY279" i="3"/>
  <c r="CB279" i="3"/>
  <c r="BZ97" i="3"/>
  <c r="CC97" i="3"/>
  <c r="BZ274" i="3"/>
  <c r="CC274" i="3"/>
  <c r="BI274" i="3"/>
  <c r="BI259" i="3"/>
  <c r="BJ279" i="3"/>
  <c r="FQ114" i="3"/>
  <c r="JH357" i="3"/>
  <c r="JK357" i="3"/>
  <c r="KS371" i="3"/>
  <c r="KV371" i="3"/>
  <c r="JB427" i="3"/>
  <c r="JH178" i="3"/>
  <c r="JH427" i="3" s="1"/>
  <c r="JK178" i="3"/>
  <c r="JG61" i="3"/>
  <c r="JJ61" i="3"/>
  <c r="FQ55" i="3"/>
  <c r="BI37" i="3"/>
  <c r="FP55" i="3"/>
  <c r="FS55" i="3"/>
  <c r="JG55" i="3"/>
  <c r="JJ55" i="3"/>
  <c r="EE37" i="3"/>
  <c r="BI246" i="3"/>
  <c r="X254" i="3"/>
  <c r="X78" i="3"/>
  <c r="BI392" i="3"/>
  <c r="GW193" i="3"/>
  <c r="HC199" i="3"/>
  <c r="HF199" i="3"/>
  <c r="DF193" i="3"/>
  <c r="DO193" i="3" s="1"/>
  <c r="DO199" i="3"/>
  <c r="GI199" i="3"/>
  <c r="GL199" i="3"/>
  <c r="BY199" i="3"/>
  <c r="CB199" i="3"/>
  <c r="JG357" i="3"/>
  <c r="JJ357" i="3"/>
  <c r="EE293" i="3"/>
  <c r="EH293" i="3"/>
  <c r="GJ357" i="3"/>
  <c r="GM357" i="3"/>
  <c r="EE351" i="3"/>
  <c r="EH351" i="3"/>
  <c r="HC351" i="3"/>
  <c r="HF351" i="3"/>
  <c r="HC259" i="3"/>
  <c r="HF259" i="3"/>
  <c r="FQ25" i="3"/>
  <c r="FT25" i="3"/>
  <c r="CZ393" i="3"/>
  <c r="NH393" i="3"/>
  <c r="CV393" i="3"/>
  <c r="W335" i="3"/>
  <c r="N125" i="3"/>
  <c r="W178" i="3"/>
  <c r="W259" i="3"/>
  <c r="N43" i="3"/>
  <c r="T43" i="3" s="1"/>
  <c r="W44" i="3"/>
  <c r="NH247" i="3"/>
  <c r="CV247" i="3"/>
  <c r="EE274" i="3"/>
  <c r="EH274" i="3"/>
  <c r="NH372" i="3"/>
  <c r="CV372" i="3"/>
  <c r="BZ259" i="3"/>
  <c r="CC259" i="3"/>
  <c r="FQ284" i="3"/>
  <c r="FT284" i="3"/>
  <c r="BI24" i="3"/>
  <c r="NB235" i="3"/>
  <c r="MY235" i="3"/>
  <c r="N61" i="6" s="1"/>
  <c r="NA344" i="3"/>
  <c r="MX344" i="3"/>
  <c r="M84" i="6" s="1"/>
  <c r="NA120" i="3"/>
  <c r="MX120" i="3"/>
  <c r="M43" i="6" s="1"/>
  <c r="NA92" i="3"/>
  <c r="MX92" i="3"/>
  <c r="M36" i="6" s="1"/>
  <c r="NB344" i="3"/>
  <c r="MY344" i="3"/>
  <c r="N84" i="6" s="1"/>
  <c r="NB115" i="3"/>
  <c r="MY115" i="3"/>
  <c r="NA56" i="3"/>
  <c r="MX56" i="3"/>
  <c r="M28" i="6" s="1"/>
  <c r="HC224" i="3"/>
  <c r="HF224" i="3"/>
  <c r="CU224" i="3"/>
  <c r="HB224" i="3"/>
  <c r="HE224" i="3"/>
  <c r="EE224" i="3"/>
  <c r="EH224" i="3"/>
  <c r="ED224" i="3"/>
  <c r="EG224" i="3"/>
  <c r="JH224" i="3"/>
  <c r="JK224" i="3"/>
  <c r="W224" i="3"/>
  <c r="KT193" i="3"/>
  <c r="KW193" i="3"/>
  <c r="HB403" i="3"/>
  <c r="HE403" i="3"/>
  <c r="BJ403" i="3"/>
  <c r="FQ403" i="3"/>
  <c r="FT403" i="3"/>
  <c r="KT403" i="3"/>
  <c r="KW403" i="3"/>
  <c r="ED126" i="3"/>
  <c r="NB298" i="3"/>
  <c r="MY298" i="3"/>
  <c r="X224" i="3"/>
  <c r="BY403" i="3"/>
  <c r="CB403" i="3"/>
  <c r="CV224" i="3"/>
  <c r="HB43" i="3"/>
  <c r="HE43" i="3"/>
  <c r="BY224" i="3"/>
  <c r="CB224" i="3"/>
  <c r="FQ224" i="3"/>
  <c r="FT224" i="3"/>
  <c r="ED125" i="3"/>
  <c r="EG125" i="3"/>
  <c r="KS334" i="3"/>
  <c r="KV334" i="3"/>
  <c r="EE403" i="3"/>
  <c r="EH403" i="3"/>
  <c r="W403" i="3"/>
  <c r="X403" i="3"/>
  <c r="BI104" i="3"/>
  <c r="BY38" i="3"/>
  <c r="CB38" i="3"/>
  <c r="GI38" i="3"/>
  <c r="GL38" i="3"/>
  <c r="CV78" i="3"/>
  <c r="BJ335" i="3"/>
  <c r="BY213" i="3"/>
  <c r="CB213" i="3"/>
  <c r="BZ32" i="3"/>
  <c r="CC32" i="3"/>
  <c r="JX212" i="3"/>
  <c r="KA212" i="3" s="1"/>
  <c r="KA213" i="3"/>
  <c r="CU114" i="3"/>
  <c r="KT254" i="3"/>
  <c r="KW254" i="3"/>
  <c r="HB24" i="3"/>
  <c r="BY114" i="3"/>
  <c r="CB114" i="3"/>
  <c r="GC334" i="3"/>
  <c r="GI335" i="3"/>
  <c r="GL335" i="3"/>
  <c r="ED114" i="3"/>
  <c r="EG114" i="3"/>
  <c r="BJ293" i="3"/>
  <c r="CV97" i="3"/>
  <c r="JH97" i="3"/>
  <c r="JK97" i="3"/>
  <c r="KT61" i="3"/>
  <c r="KW61" i="3"/>
  <c r="ED37" i="3"/>
  <c r="EG37" i="3"/>
  <c r="KS55" i="3"/>
  <c r="KV55" i="3"/>
  <c r="X247" i="3"/>
  <c r="KS114" i="3"/>
  <c r="KV114" i="3"/>
  <c r="FP199" i="3"/>
  <c r="FS199" i="3"/>
  <c r="GI393" i="3"/>
  <c r="GL393" i="3"/>
  <c r="EE269" i="3"/>
  <c r="EH269" i="3"/>
  <c r="GJ178" i="3"/>
  <c r="GM178" i="3"/>
  <c r="FQ372" i="3"/>
  <c r="FT372" i="3"/>
  <c r="NH351" i="3"/>
  <c r="CV351" i="3"/>
  <c r="BT427" i="3"/>
  <c r="BZ178" i="3"/>
  <c r="BZ427" i="3" s="1"/>
  <c r="CC178" i="3"/>
  <c r="CC427" i="3" s="1"/>
  <c r="CZ357" i="3"/>
  <c r="NH357" i="3"/>
  <c r="CV357" i="3"/>
  <c r="NA404" i="3"/>
  <c r="MX404" i="3"/>
  <c r="NB404" i="3"/>
  <c r="MY404" i="3"/>
  <c r="NB109" i="3"/>
  <c r="MY109" i="3"/>
  <c r="NB289" i="3"/>
  <c r="MY289" i="3"/>
  <c r="N73" i="6" s="1"/>
  <c r="W24" i="3"/>
  <c r="BJ254" i="3"/>
  <c r="BZ254" i="3"/>
  <c r="CC254" i="3"/>
  <c r="BY20" i="3"/>
  <c r="CB20" i="3"/>
  <c r="NG259" i="3"/>
  <c r="CU259" i="3"/>
  <c r="ED279" i="3"/>
  <c r="EG279" i="3"/>
  <c r="ED254" i="3"/>
  <c r="EG254" i="3"/>
  <c r="DX43" i="3"/>
  <c r="ED44" i="3"/>
  <c r="EG44" i="3"/>
  <c r="FP247" i="3"/>
  <c r="FS247" i="3"/>
  <c r="GJ274" i="3"/>
  <c r="GM274" i="3"/>
  <c r="GI259" i="3"/>
  <c r="GL259" i="3"/>
  <c r="GI78" i="3"/>
  <c r="GL78" i="3"/>
  <c r="HB254" i="3"/>
  <c r="HE254" i="3"/>
  <c r="HC213" i="3"/>
  <c r="HF213" i="3"/>
  <c r="JH254" i="3"/>
  <c r="JK254" i="3"/>
  <c r="JG32" i="3"/>
  <c r="JJ32" i="3"/>
  <c r="JX334" i="3"/>
  <c r="KA334" i="3" s="1"/>
  <c r="KA335" i="3"/>
  <c r="JG372" i="3"/>
  <c r="JJ372" i="3"/>
  <c r="JG254" i="3"/>
  <c r="JJ254" i="3"/>
  <c r="JA43" i="3"/>
  <c r="JG44" i="3"/>
  <c r="JJ44" i="3"/>
  <c r="GI126" i="3"/>
  <c r="GL126" i="3"/>
  <c r="FP213" i="3"/>
  <c r="FS213" i="3"/>
  <c r="GJ213" i="3"/>
  <c r="GM213" i="3"/>
  <c r="HB371" i="3"/>
  <c r="HE371" i="3"/>
  <c r="GV425" i="3"/>
  <c r="HB126" i="3"/>
  <c r="HB425" i="3" s="1"/>
  <c r="HE126" i="3"/>
  <c r="HE425" i="3" s="1"/>
  <c r="HC24" i="3"/>
  <c r="FK43" i="3"/>
  <c r="FQ44" i="3"/>
  <c r="FT44" i="3"/>
  <c r="FK125" i="3"/>
  <c r="FQ126" i="3"/>
  <c r="FT126" i="3"/>
  <c r="EE357" i="3"/>
  <c r="EH357" i="3"/>
  <c r="GJ44" i="3"/>
  <c r="GM44" i="3"/>
  <c r="EE335" i="3"/>
  <c r="EH335" i="3"/>
  <c r="DY125" i="3"/>
  <c r="EE126" i="3"/>
  <c r="EH126" i="3"/>
  <c r="BY78" i="3"/>
  <c r="CB78" i="3"/>
  <c r="BA125" i="3"/>
  <c r="BG125" i="3" s="1"/>
  <c r="BJ126" i="3"/>
  <c r="NH335" i="3"/>
  <c r="CV335" i="3"/>
  <c r="AZ334" i="3"/>
  <c r="BF334" i="3" s="1"/>
  <c r="BI335" i="3"/>
  <c r="BJ78" i="3"/>
  <c r="X357" i="3"/>
  <c r="X259" i="3"/>
  <c r="X126" i="3"/>
  <c r="CL334" i="3"/>
  <c r="CR334" i="3" s="1"/>
  <c r="NG335" i="3"/>
  <c r="CU335" i="3"/>
  <c r="BY393" i="3"/>
  <c r="CB393" i="3"/>
  <c r="BI269" i="3"/>
  <c r="BJ62" i="3"/>
  <c r="JH114" i="3"/>
  <c r="JK114" i="3"/>
  <c r="FQ38" i="3"/>
  <c r="FT38" i="3"/>
  <c r="EE393" i="3"/>
  <c r="EH393" i="3"/>
  <c r="KT247" i="3"/>
  <c r="KW247" i="3"/>
  <c r="LA213" i="3"/>
  <c r="KS213" i="3"/>
  <c r="KV213" i="3"/>
  <c r="JB43" i="3"/>
  <c r="JH44" i="3"/>
  <c r="JK44" i="3"/>
  <c r="GJ335" i="3"/>
  <c r="GM335" i="3"/>
  <c r="GI24" i="3"/>
  <c r="BZ393" i="3"/>
  <c r="CC393" i="3"/>
  <c r="JG25" i="3"/>
  <c r="JJ25" i="3"/>
  <c r="GI114" i="3"/>
  <c r="GL114" i="3"/>
  <c r="ED259" i="3"/>
  <c r="EG259" i="3"/>
  <c r="NH38" i="3"/>
  <c r="CV38" i="3"/>
  <c r="JG114" i="3"/>
  <c r="JJ114" i="3"/>
  <c r="HC114" i="3"/>
  <c r="BJ274" i="3"/>
  <c r="BJ284" i="3"/>
  <c r="X269" i="3"/>
  <c r="BY269" i="3"/>
  <c r="CB269" i="3"/>
  <c r="BJ247" i="3"/>
  <c r="BY284" i="3"/>
  <c r="CB284" i="3"/>
  <c r="BY274" i="3"/>
  <c r="CB274" i="3"/>
  <c r="BJ194" i="3"/>
  <c r="BY351" i="3"/>
  <c r="CB351" i="3"/>
  <c r="BA224" i="3"/>
  <c r="BG224" i="3" s="1"/>
  <c r="BJ225" i="3"/>
  <c r="JH284" i="3"/>
  <c r="JK284" i="3"/>
  <c r="FP24" i="3"/>
  <c r="KT392" i="3"/>
  <c r="KW392" i="3"/>
  <c r="GJ61" i="3"/>
  <c r="EE61" i="3"/>
  <c r="CU55" i="3"/>
  <c r="KT37" i="3"/>
  <c r="KW37" i="3"/>
  <c r="HB55" i="3"/>
  <c r="HE55" i="3"/>
  <c r="KS37" i="3"/>
  <c r="KV37" i="3"/>
  <c r="BZ61" i="3"/>
  <c r="X279" i="3"/>
  <c r="X199" i="3"/>
  <c r="X38" i="3"/>
  <c r="FK193" i="3"/>
  <c r="FV193" i="3" s="1"/>
  <c r="FQ199" i="3"/>
  <c r="FT199" i="3"/>
  <c r="BJ199" i="3"/>
  <c r="JB193" i="3"/>
  <c r="JH199" i="3"/>
  <c r="JK199" i="3"/>
  <c r="GI372" i="3"/>
  <c r="GL372" i="3"/>
  <c r="JG293" i="3"/>
  <c r="JJ293" i="3"/>
  <c r="GJ284" i="3"/>
  <c r="GM284" i="3"/>
  <c r="HC284" i="3"/>
  <c r="HF284" i="3"/>
  <c r="FQ97" i="3"/>
  <c r="FT97" i="3"/>
  <c r="HJ372" i="3"/>
  <c r="HC372" i="3"/>
  <c r="HF372" i="3"/>
  <c r="HC293" i="3"/>
  <c r="HF293" i="3"/>
  <c r="GJ393" i="3"/>
  <c r="GM393" i="3"/>
  <c r="GJ97" i="3"/>
  <c r="GM97" i="3"/>
  <c r="FQ274" i="3"/>
  <c r="FT274" i="3"/>
  <c r="EE254" i="3"/>
  <c r="EH254" i="3"/>
  <c r="W372" i="3"/>
  <c r="W351" i="3"/>
  <c r="W104" i="3"/>
  <c r="W78" i="3"/>
  <c r="BJ372" i="3"/>
  <c r="NH284" i="3"/>
  <c r="CV284" i="3"/>
  <c r="BJ97" i="3"/>
  <c r="CZ279" i="3"/>
  <c r="NH279" i="3"/>
  <c r="CV279" i="3"/>
  <c r="NA386" i="3"/>
  <c r="MX386" i="3"/>
  <c r="NA218" i="3"/>
  <c r="MX218" i="3"/>
  <c r="NB386" i="3"/>
  <c r="MY386" i="3"/>
  <c r="NA298" i="3"/>
  <c r="MX298" i="3"/>
  <c r="NA109" i="3"/>
  <c r="MX109" i="3"/>
  <c r="ED24" i="3"/>
  <c r="NA289" i="3"/>
  <c r="MX289" i="3"/>
  <c r="M73" i="6" s="1"/>
  <c r="NB101" i="3"/>
  <c r="MY101" i="3"/>
  <c r="HC55" i="3"/>
  <c r="NA235" i="3"/>
  <c r="MX235" i="3"/>
  <c r="M61" i="6" s="1"/>
  <c r="NA264" i="3"/>
  <c r="MX264" i="3"/>
  <c r="KS43" i="3"/>
  <c r="KV43" i="3"/>
  <c r="GJ224" i="3"/>
  <c r="GM224" i="3"/>
  <c r="BI224" i="3"/>
  <c r="BZ224" i="3"/>
  <c r="CC224" i="3"/>
  <c r="JG224" i="3"/>
  <c r="JJ224" i="3"/>
  <c r="BZ403" i="3"/>
  <c r="CC403" i="3"/>
  <c r="GJ403" i="3"/>
  <c r="GM403" i="3"/>
  <c r="ED403" i="3"/>
  <c r="EG403" i="3"/>
  <c r="KS193" i="3"/>
  <c r="KV193" i="3"/>
  <c r="NG193" i="3"/>
  <c r="CU193" i="3"/>
  <c r="HC43" i="3"/>
  <c r="HF43" i="3"/>
  <c r="NH403" i="3"/>
  <c r="CV403" i="3"/>
  <c r="JG403" i="3"/>
  <c r="JJ403" i="3"/>
  <c r="KS403" i="3"/>
  <c r="KV403" i="3"/>
  <c r="HC403" i="3"/>
  <c r="HF403" i="3"/>
  <c r="BJ269" i="3"/>
  <c r="CV254" i="3"/>
  <c r="GI274" i="3"/>
  <c r="GL274" i="3"/>
  <c r="JH213" i="3"/>
  <c r="JK213" i="3"/>
  <c r="GV77" i="3"/>
  <c r="HB78" i="3"/>
  <c r="HE78" i="3"/>
  <c r="FP78" i="3"/>
  <c r="FS78" i="3"/>
  <c r="HC393" i="3"/>
  <c r="HF393" i="3"/>
  <c r="JG20" i="3"/>
  <c r="JJ20" i="3"/>
  <c r="GJ126" i="3"/>
  <c r="GM126" i="3"/>
  <c r="CL425" i="3"/>
  <c r="NE425" i="3" s="1"/>
  <c r="CU126" i="3"/>
  <c r="CU425" i="3" s="1"/>
  <c r="BI126" i="3"/>
  <c r="X178" i="3"/>
  <c r="CL77" i="3"/>
  <c r="CR77" i="3" s="1"/>
  <c r="CU78" i="3"/>
  <c r="JG335" i="3"/>
  <c r="JJ335" i="3"/>
  <c r="HC335" i="3"/>
  <c r="HF335" i="3"/>
  <c r="ED62" i="3"/>
  <c r="EG62" i="3"/>
  <c r="KN334" i="3"/>
  <c r="KT335" i="3"/>
  <c r="KW335" i="3"/>
  <c r="KT78" i="3"/>
  <c r="KW78" i="3"/>
  <c r="JH32" i="3"/>
  <c r="JK32" i="3"/>
  <c r="FQ62" i="3"/>
  <c r="FT62" i="3"/>
  <c r="KT371" i="3"/>
  <c r="KW371" i="3"/>
  <c r="BI372" i="3"/>
  <c r="BI284" i="3"/>
  <c r="W199" i="3"/>
  <c r="NG392" i="3"/>
  <c r="CU392" i="3"/>
  <c r="GJ55" i="3"/>
  <c r="X372" i="3"/>
  <c r="KT114" i="3"/>
  <c r="KW114" i="3"/>
  <c r="GJ199" i="3"/>
  <c r="GM199" i="3"/>
  <c r="AZ193" i="3"/>
  <c r="BF193" i="3" s="1"/>
  <c r="BI199" i="3"/>
  <c r="KS24" i="3"/>
  <c r="EE284" i="3"/>
  <c r="EH284" i="3"/>
  <c r="HC247" i="3"/>
  <c r="HF247" i="3"/>
  <c r="W213" i="3"/>
  <c r="W20" i="3"/>
  <c r="CZ274" i="3"/>
  <c r="NH274" i="3"/>
  <c r="CV274" i="3"/>
  <c r="NB230" i="3"/>
  <c r="MY230" i="3"/>
  <c r="NB56" i="3"/>
  <c r="MY56" i="3"/>
  <c r="N28" i="6" s="1"/>
  <c r="BI254" i="3"/>
  <c r="BJ104" i="3"/>
  <c r="BY259" i="3"/>
  <c r="CB259" i="3"/>
  <c r="BY32" i="3"/>
  <c r="CB32" i="3"/>
  <c r="NG247" i="3"/>
  <c r="CU247" i="3"/>
  <c r="NG38" i="3"/>
  <c r="CU38" i="3"/>
  <c r="ED274" i="3"/>
  <c r="EG274" i="3"/>
  <c r="FP62" i="3"/>
  <c r="FS62" i="3"/>
  <c r="GJ259" i="3"/>
  <c r="GM259" i="3"/>
  <c r="GI247" i="3"/>
  <c r="GL247" i="3"/>
  <c r="GI62" i="3"/>
  <c r="GL62" i="3"/>
  <c r="HC274" i="3"/>
  <c r="HF274" i="3"/>
  <c r="HC78" i="3"/>
  <c r="HF78" i="3"/>
  <c r="JH269" i="3"/>
  <c r="JK269" i="3"/>
  <c r="JW334" i="3"/>
  <c r="JZ334" i="3" s="1"/>
  <c r="JZ335" i="3"/>
  <c r="JH372" i="3"/>
  <c r="JK372" i="3"/>
  <c r="HB213" i="3"/>
  <c r="HE213" i="3"/>
  <c r="HB37" i="3"/>
  <c r="HE37" i="3"/>
  <c r="FP38" i="3"/>
  <c r="FS38" i="3"/>
  <c r="EE372" i="3"/>
  <c r="EH372" i="3"/>
  <c r="DX77" i="3"/>
  <c r="ED78" i="3"/>
  <c r="EG78" i="3"/>
  <c r="FP371" i="3"/>
  <c r="FS371" i="3"/>
  <c r="DY43" i="3"/>
  <c r="EE44" i="3"/>
  <c r="EH44" i="3"/>
  <c r="BJ393" i="3"/>
  <c r="BA43" i="3"/>
  <c r="BG43" i="3" s="1"/>
  <c r="BJ44" i="3"/>
  <c r="NG44" i="3"/>
  <c r="CU44" i="3"/>
  <c r="BJ213" i="3"/>
  <c r="X335" i="3"/>
  <c r="X213" i="3"/>
  <c r="X97" i="3"/>
  <c r="X20" i="3"/>
  <c r="CU254" i="3"/>
  <c r="BY371" i="3"/>
  <c r="CB371" i="3"/>
  <c r="BI114" i="3"/>
  <c r="CM43" i="3"/>
  <c r="CS43" i="3" s="1"/>
  <c r="NH44" i="3"/>
  <c r="CV44" i="3"/>
  <c r="JX77" i="3"/>
  <c r="KA77" i="3" s="1"/>
  <c r="KA78" i="3"/>
  <c r="JB425" i="3"/>
  <c r="JH126" i="3"/>
  <c r="JH425" i="3" s="1"/>
  <c r="JK126" i="3"/>
  <c r="JH38" i="3"/>
  <c r="JK38" i="3"/>
  <c r="ED357" i="3"/>
  <c r="EG357" i="3"/>
  <c r="EE97" i="3"/>
  <c r="EH97" i="3"/>
  <c r="LA279" i="3"/>
  <c r="KT279" i="3"/>
  <c r="KW279" i="3"/>
  <c r="KS126" i="3"/>
  <c r="KV126" i="3"/>
  <c r="LA259" i="3"/>
  <c r="KS259" i="3"/>
  <c r="KV259" i="3"/>
  <c r="KS274" i="3"/>
  <c r="KV274" i="3"/>
  <c r="JG269" i="3"/>
  <c r="JJ269" i="3"/>
  <c r="FP44" i="3"/>
  <c r="FS44" i="3"/>
  <c r="GI44" i="3"/>
  <c r="GL44" i="3"/>
  <c r="GV334" i="3"/>
  <c r="HB335" i="3"/>
  <c r="HE335" i="3"/>
  <c r="KS225" i="3"/>
  <c r="KV225" i="3"/>
  <c r="ED247" i="3"/>
  <c r="EG247" i="3"/>
  <c r="BZ38" i="3"/>
  <c r="CC38" i="3"/>
  <c r="EE114" i="3"/>
  <c r="BJ259" i="3"/>
  <c r="BZ104" i="3"/>
  <c r="CC104" i="3"/>
  <c r="HB269" i="3"/>
  <c r="HE269" i="3"/>
  <c r="BY293" i="3"/>
  <c r="CB293" i="3"/>
  <c r="BJ351" i="3"/>
  <c r="BI351" i="3"/>
  <c r="BZ20" i="3"/>
  <c r="CC20" i="3"/>
  <c r="JH247" i="3"/>
  <c r="JK247" i="3"/>
  <c r="JH274" i="3"/>
  <c r="JK274" i="3"/>
  <c r="KT212" i="3"/>
  <c r="KW212" i="3"/>
  <c r="GI55" i="3"/>
  <c r="GL55" i="3"/>
  <c r="BZ55" i="3"/>
  <c r="BY55" i="3"/>
  <c r="CB55" i="3"/>
  <c r="JH55" i="3"/>
  <c r="JK55" i="3"/>
  <c r="FP392" i="3"/>
  <c r="FS392" i="3"/>
  <c r="HB246" i="3"/>
  <c r="HE246" i="3"/>
  <c r="BI55" i="3"/>
  <c r="KS61" i="3"/>
  <c r="KV61" i="3"/>
  <c r="JH61" i="3"/>
  <c r="JK61" i="3"/>
  <c r="EE55" i="3"/>
  <c r="BY61" i="3"/>
  <c r="CB61" i="3"/>
  <c r="X274" i="3"/>
  <c r="X104" i="3"/>
  <c r="X25" i="3"/>
  <c r="DY193" i="3"/>
  <c r="EE199" i="3"/>
  <c r="EH199" i="3"/>
  <c r="GV193" i="3"/>
  <c r="HB199" i="3"/>
  <c r="HE199" i="3"/>
  <c r="DX193" i="3"/>
  <c r="ED199" i="3"/>
  <c r="EG199" i="3"/>
  <c r="JA193" i="3"/>
  <c r="JG199" i="3"/>
  <c r="JJ199" i="3"/>
  <c r="FP279" i="3"/>
  <c r="FS279" i="3"/>
  <c r="HC97" i="3"/>
  <c r="HF97" i="3"/>
  <c r="FQ78" i="3"/>
  <c r="FT78" i="3"/>
  <c r="HC357" i="3"/>
  <c r="HF357" i="3"/>
  <c r="HC279" i="3"/>
  <c r="HF279" i="3"/>
  <c r="GJ372" i="3"/>
  <c r="GM372" i="3"/>
  <c r="GJ25" i="3"/>
  <c r="GM25" i="3"/>
  <c r="FQ213" i="3"/>
  <c r="FT213" i="3"/>
  <c r="EE20" i="3"/>
  <c r="EH20" i="3"/>
  <c r="W247" i="3"/>
  <c r="W284" i="3"/>
  <c r="W194" i="3"/>
  <c r="W38" i="3"/>
  <c r="NH259" i="3"/>
  <c r="CV259" i="3"/>
  <c r="EE279" i="3"/>
  <c r="EH279" i="3"/>
  <c r="FX393" i="3"/>
  <c r="FQ393" i="3"/>
  <c r="FT393" i="3"/>
  <c r="BZ284" i="3"/>
  <c r="CC284" i="3"/>
  <c r="BJ38" i="3"/>
  <c r="BZ247" i="3"/>
  <c r="CC247" i="3"/>
  <c r="EE24" i="3"/>
  <c r="NA363" i="3"/>
  <c r="MX363" i="3"/>
  <c r="KT55" i="3"/>
  <c r="KW55" i="3"/>
  <c r="NB363" i="3"/>
  <c r="MY363" i="3"/>
  <c r="NB218" i="3"/>
  <c r="MY218" i="3"/>
  <c r="NA101" i="3"/>
  <c r="MX101" i="3"/>
  <c r="NB120" i="3"/>
  <c r="MY120" i="3"/>
  <c r="N43" i="6" s="1"/>
  <c r="NB92" i="3"/>
  <c r="MY92" i="3"/>
  <c r="N36" i="6" s="1"/>
  <c r="NA230" i="3"/>
  <c r="MX230" i="3"/>
  <c r="NB264" i="3"/>
  <c r="MY264" i="3"/>
  <c r="FP224" i="3"/>
  <c r="FS224" i="3"/>
  <c r="KT224" i="3"/>
  <c r="KW224" i="3"/>
  <c r="FP403" i="3"/>
  <c r="FS403" i="3"/>
  <c r="GI403" i="3"/>
  <c r="GL403" i="3"/>
  <c r="GI224" i="3"/>
  <c r="GL224" i="3"/>
  <c r="BS424" i="3"/>
  <c r="BY125" i="3"/>
  <c r="CB125" i="3"/>
  <c r="CB424" i="3" s="1"/>
  <c r="KT125" i="3"/>
  <c r="KW125" i="3"/>
  <c r="JH403" i="3"/>
  <c r="JK403" i="3"/>
  <c r="X43" i="3"/>
  <c r="NG403" i="3"/>
  <c r="CU403" i="3"/>
  <c r="BI403" i="3"/>
  <c r="KT43" i="3"/>
  <c r="KW43" i="3"/>
  <c r="KH193" i="3"/>
  <c r="MR269" i="3"/>
  <c r="MX269" i="3" s="1"/>
  <c r="MS269" i="3"/>
  <c r="MY269" i="3" s="1"/>
  <c r="MS254" i="3"/>
  <c r="MR254" i="3"/>
  <c r="N193" i="3"/>
  <c r="JE334" i="3"/>
  <c r="IQ193" i="3"/>
  <c r="GD334" i="3"/>
  <c r="IQ125" i="3"/>
  <c r="BT125" i="3"/>
  <c r="CE125" i="3" s="1"/>
  <c r="JA125" i="3"/>
  <c r="JL125" i="3" s="1"/>
  <c r="JD125" i="3"/>
  <c r="JD424" i="3" s="1"/>
  <c r="GW125" i="3"/>
  <c r="HH125" i="3" s="1"/>
  <c r="CM125" i="3"/>
  <c r="CS125" i="3" s="1"/>
  <c r="JE125" i="3"/>
  <c r="JE424" i="3" s="1"/>
  <c r="JA334" i="3"/>
  <c r="DH414" i="3"/>
  <c r="DH416" i="3" s="1"/>
  <c r="DI414" i="3"/>
  <c r="DI416" i="3" s="1"/>
  <c r="JB334" i="3"/>
  <c r="JD334" i="3"/>
  <c r="GW334" i="3"/>
  <c r="FK334" i="3"/>
  <c r="CM334" i="3"/>
  <c r="CS334" i="3" s="1"/>
  <c r="BA334" i="3"/>
  <c r="BG334" i="3" s="1"/>
  <c r="N334" i="3"/>
  <c r="DF334" i="3"/>
  <c r="DO334" i="3" s="1"/>
  <c r="BS334" i="3"/>
  <c r="EA334" i="3"/>
  <c r="EA414" i="3" s="1"/>
  <c r="DY334" i="3"/>
  <c r="O334" i="3"/>
  <c r="DX334" i="3"/>
  <c r="O193" i="3"/>
  <c r="U193" i="3" s="1"/>
  <c r="BA193" i="3"/>
  <c r="BG193" i="3" s="1"/>
  <c r="DK125" i="3"/>
  <c r="GC125" i="3"/>
  <c r="CL125" i="3"/>
  <c r="CR125" i="3" s="1"/>
  <c r="AZ125" i="3"/>
  <c r="BF125" i="3" s="1"/>
  <c r="O125" i="3"/>
  <c r="DL125" i="3"/>
  <c r="FJ125" i="3"/>
  <c r="GV125" i="3"/>
  <c r="HG125" i="3" s="1"/>
  <c r="IH334" i="3"/>
  <c r="II334" i="3"/>
  <c r="EZ224" i="3"/>
  <c r="IH125" i="3"/>
  <c r="DL224" i="3"/>
  <c r="IO193" i="3"/>
  <c r="IN193" i="3"/>
  <c r="BS43" i="3"/>
  <c r="IV225" i="3"/>
  <c r="IV224" i="3" s="1"/>
  <c r="II224" i="3"/>
  <c r="GD43" i="3"/>
  <c r="BT193" i="3"/>
  <c r="LA335" i="3"/>
  <c r="LA334" i="3" s="1"/>
  <c r="BS193" i="3"/>
  <c r="DK224" i="3"/>
  <c r="IR193" i="3"/>
  <c r="GD193" i="3"/>
  <c r="FJ193" i="3"/>
  <c r="FU193" i="3" s="1"/>
  <c r="GC43" i="3"/>
  <c r="BT43" i="3"/>
  <c r="KM125" i="3"/>
  <c r="LA225" i="3"/>
  <c r="LA224" i="3" s="1"/>
  <c r="KM224" i="3"/>
  <c r="GD125" i="3"/>
  <c r="AZ43" i="3"/>
  <c r="BF43" i="3" s="1"/>
  <c r="GC193" i="3"/>
  <c r="EW224" i="3"/>
  <c r="IQ224" i="3"/>
  <c r="FJ43" i="3"/>
  <c r="CL43" i="3"/>
  <c r="CR43" i="3" s="1"/>
  <c r="EW335" i="3"/>
  <c r="EW334" i="3" s="1"/>
  <c r="JO178" i="3"/>
  <c r="JB125" i="3"/>
  <c r="JM125" i="3" s="1"/>
  <c r="IN224" i="3"/>
  <c r="AB20" i="3"/>
  <c r="HJ213" i="3"/>
  <c r="DS284" i="3"/>
  <c r="DS279" i="3"/>
  <c r="J61" i="6"/>
  <c r="J73" i="6"/>
  <c r="KH371" i="3"/>
  <c r="IV55" i="3"/>
  <c r="EZ44" i="3"/>
  <c r="EZ43" i="3" s="1"/>
  <c r="EW44" i="3"/>
  <c r="EW43" i="3" s="1"/>
  <c r="EQ77" i="3"/>
  <c r="EW78" i="3"/>
  <c r="EW77" i="3" s="1"/>
  <c r="EZ126" i="3"/>
  <c r="EZ125" i="3" s="1"/>
  <c r="EW126" i="3"/>
  <c r="EW125" i="3" s="1"/>
  <c r="EZ372" i="3"/>
  <c r="EW372" i="3"/>
  <c r="EZ199" i="3"/>
  <c r="EZ193" i="3" s="1"/>
  <c r="EW199" i="3"/>
  <c r="EW193" i="3" s="1"/>
  <c r="AC414" i="3"/>
  <c r="MR279" i="3"/>
  <c r="MS279" i="3"/>
  <c r="DS259" i="3"/>
  <c r="CZ20" i="3"/>
  <c r="MR274" i="3"/>
  <c r="MS259" i="3"/>
  <c r="MS274" i="3"/>
  <c r="MS25" i="3"/>
  <c r="MR259" i="3"/>
  <c r="MR25" i="3"/>
  <c r="FH24" i="3"/>
  <c r="FH414" i="3" s="1"/>
  <c r="FF414" i="3"/>
  <c r="KL24" i="3"/>
  <c r="KL414" i="3" s="1"/>
  <c r="H20" i="10" s="1"/>
  <c r="KJ414" i="3"/>
  <c r="F20" i="10" s="1"/>
  <c r="EO24" i="3"/>
  <c r="EO414" i="3" s="1"/>
  <c r="EM414" i="3"/>
  <c r="GA24" i="3"/>
  <c r="GA414" i="3" s="1"/>
  <c r="G14" i="10" s="1"/>
  <c r="FY414" i="3"/>
  <c r="JP414" i="3"/>
  <c r="E19" i="10" s="1"/>
  <c r="IF414" i="3"/>
  <c r="HK414" i="3"/>
  <c r="IY24" i="3"/>
  <c r="IY414" i="3" s="1"/>
  <c r="G18" i="10" s="1"/>
  <c r="IW414" i="3"/>
  <c r="IZ24" i="3"/>
  <c r="GT24" i="3"/>
  <c r="GT414" i="3" s="1"/>
  <c r="G15" i="10" s="1"/>
  <c r="GR414" i="3"/>
  <c r="DV24" i="3"/>
  <c r="DV414" i="3" s="1"/>
  <c r="DT414" i="3"/>
  <c r="KK24" i="3"/>
  <c r="KK414" i="3" s="1"/>
  <c r="KI414" i="3"/>
  <c r="IG414" i="3"/>
  <c r="EB414" i="3"/>
  <c r="MN24" i="3"/>
  <c r="IV126" i="3"/>
  <c r="GQ62" i="3"/>
  <c r="L84" i="6"/>
  <c r="L43" i="6"/>
  <c r="L28" i="6"/>
  <c r="L36" i="6"/>
  <c r="L61" i="6"/>
  <c r="KH24" i="3"/>
  <c r="HJ126" i="3"/>
  <c r="HJ125" i="3" s="1"/>
  <c r="HJ414" i="3" s="1"/>
  <c r="IV335" i="3"/>
  <c r="IV334" i="3" s="1"/>
  <c r="EL199" i="3"/>
  <c r="EL193" i="3" s="1"/>
  <c r="AB335" i="3"/>
  <c r="AB334" i="3" s="1"/>
  <c r="IV351" i="3"/>
  <c r="KH246" i="3"/>
  <c r="LA37" i="3"/>
  <c r="FX199" i="3"/>
  <c r="FX193" i="3" s="1"/>
  <c r="KH62" i="3"/>
  <c r="KH114" i="3"/>
  <c r="CZ254" i="3"/>
  <c r="AB372" i="3"/>
  <c r="DS269" i="3"/>
  <c r="LA392" i="3"/>
  <c r="IV37" i="3"/>
  <c r="IV357" i="3"/>
  <c r="IV259" i="3"/>
  <c r="LA371" i="3"/>
  <c r="LA254" i="3"/>
  <c r="IV114" i="3"/>
  <c r="IR372" i="3"/>
  <c r="IV372" i="3"/>
  <c r="IR279" i="3"/>
  <c r="IV279" i="3"/>
  <c r="IR213" i="3"/>
  <c r="IV213" i="3"/>
  <c r="IR293" i="3"/>
  <c r="IV293" i="3"/>
  <c r="KH55" i="3"/>
  <c r="IV78" i="3"/>
  <c r="IR44" i="3"/>
  <c r="IR43" i="3" s="1"/>
  <c r="IV44" i="3"/>
  <c r="IV43" i="3" s="1"/>
  <c r="LA61" i="3"/>
  <c r="IR284" i="3"/>
  <c r="IV284" i="3"/>
  <c r="IR274" i="3"/>
  <c r="IV274" i="3"/>
  <c r="IV247" i="3"/>
  <c r="IR393" i="3"/>
  <c r="IV393" i="3"/>
  <c r="LA114" i="3"/>
  <c r="LA55" i="3"/>
  <c r="LA126" i="3"/>
  <c r="KH78" i="3"/>
  <c r="LA247" i="3"/>
  <c r="LA24" i="3"/>
  <c r="LA274" i="3"/>
  <c r="KN77" i="3"/>
  <c r="LA78" i="3"/>
  <c r="LA178" i="3"/>
  <c r="LA125" i="3" s="1"/>
  <c r="KH213" i="3"/>
  <c r="KH38" i="3"/>
  <c r="KH44" i="3"/>
  <c r="KH43" i="3" s="1"/>
  <c r="KH393" i="3"/>
  <c r="KH254" i="3"/>
  <c r="KH253" i="3" s="1"/>
  <c r="KH335" i="3"/>
  <c r="KH334" i="3" s="1"/>
  <c r="JO126" i="3"/>
  <c r="DS254" i="3"/>
  <c r="CZ199" i="3"/>
  <c r="CZ193" i="3" s="1"/>
  <c r="CZ335" i="3"/>
  <c r="DF77" i="3"/>
  <c r="DO77" i="3" s="1"/>
  <c r="CZ126" i="3"/>
  <c r="CZ125" i="3" s="1"/>
  <c r="CZ44" i="3"/>
  <c r="CZ43" i="3" s="1"/>
  <c r="CZ38" i="3"/>
  <c r="CZ259" i="3"/>
  <c r="CM77" i="3"/>
  <c r="CS77" i="3" s="1"/>
  <c r="CZ32" i="3"/>
  <c r="CZ247" i="3"/>
  <c r="GW77" i="3"/>
  <c r="GD77" i="3"/>
  <c r="EZ114" i="3"/>
  <c r="IR114" i="3"/>
  <c r="I28" i="6"/>
  <c r="IR24" i="3"/>
  <c r="DY77" i="3"/>
  <c r="EZ335" i="3"/>
  <c r="EZ334" i="3" s="1"/>
  <c r="BT77" i="3"/>
  <c r="FK77" i="3"/>
  <c r="IQ78" i="3"/>
  <c r="IQ77" i="3" s="1"/>
  <c r="IH77" i="3"/>
  <c r="FJ77" i="3"/>
  <c r="BS77" i="3"/>
  <c r="KM77" i="3"/>
  <c r="JB77" i="3"/>
  <c r="BA77" i="3"/>
  <c r="BG77" i="3" s="1"/>
  <c r="AZ77" i="3"/>
  <c r="BF77" i="3" s="1"/>
  <c r="N77" i="3"/>
  <c r="GC77" i="3"/>
  <c r="IR78" i="3"/>
  <c r="II77" i="3"/>
  <c r="Q77" i="3"/>
  <c r="R77" i="3"/>
  <c r="O77" i="3"/>
  <c r="HM371" i="3"/>
  <c r="AE392" i="3"/>
  <c r="DC414" i="3"/>
  <c r="AE24" i="3"/>
  <c r="AP24" i="3" s="1"/>
  <c r="HM114" i="3"/>
  <c r="HX114" i="3" s="1"/>
  <c r="HM55" i="3"/>
  <c r="HX55" i="3" s="1"/>
  <c r="AE37" i="3"/>
  <c r="AP37" i="3" s="1"/>
  <c r="HM37" i="3"/>
  <c r="HX37" i="3" s="1"/>
  <c r="AE212" i="3"/>
  <c r="HM61" i="3"/>
  <c r="HX61" i="3" s="1"/>
  <c r="AE371" i="3"/>
  <c r="HM24" i="3"/>
  <c r="HM212" i="3"/>
  <c r="HX212" i="3" s="1"/>
  <c r="HM392" i="3"/>
  <c r="HX392" i="3" s="1"/>
  <c r="AE114" i="3"/>
  <c r="AE55" i="3"/>
  <c r="AP55" i="3" s="1"/>
  <c r="IR247" i="3"/>
  <c r="IR335" i="3"/>
  <c r="J43" i="6"/>
  <c r="EZ62" i="3"/>
  <c r="EZ212" i="3"/>
  <c r="BS24" i="3"/>
  <c r="IN259" i="3"/>
  <c r="IQ259" i="3"/>
  <c r="EZ78" i="3"/>
  <c r="EZ77" i="3" s="1"/>
  <c r="MS194" i="3"/>
  <c r="BT24" i="3"/>
  <c r="IN293" i="3"/>
  <c r="IQ293" i="3"/>
  <c r="IO104" i="3"/>
  <c r="IR104" i="3"/>
  <c r="EZ254" i="3"/>
  <c r="IO37" i="3"/>
  <c r="IR37" i="3"/>
  <c r="EZ55" i="3"/>
  <c r="DK199" i="3"/>
  <c r="DK193" i="3" s="1"/>
  <c r="DL293" i="3"/>
  <c r="DL247" i="3"/>
  <c r="CM61" i="3"/>
  <c r="CS61" i="3" s="1"/>
  <c r="BA37" i="3"/>
  <c r="BG37" i="3" s="1"/>
  <c r="BT246" i="3"/>
  <c r="DL44" i="3"/>
  <c r="DL43" i="3" s="1"/>
  <c r="DL372" i="3"/>
  <c r="MS178" i="3"/>
  <c r="MY178" i="3" s="1"/>
  <c r="IQ62" i="3"/>
  <c r="IN279" i="3"/>
  <c r="IQ279" i="3"/>
  <c r="IO97" i="3"/>
  <c r="IR97" i="3"/>
  <c r="DK259" i="3"/>
  <c r="IQ114" i="3"/>
  <c r="DK246" i="3"/>
  <c r="MR199" i="3"/>
  <c r="IO55" i="3"/>
  <c r="IR55" i="3"/>
  <c r="IN37" i="3"/>
  <c r="IQ37" i="3"/>
  <c r="IO61" i="3"/>
  <c r="IR61" i="3"/>
  <c r="GD392" i="3"/>
  <c r="DL357" i="3"/>
  <c r="DL284" i="3"/>
  <c r="DK78" i="3"/>
  <c r="DK77" i="3" s="1"/>
  <c r="IO225" i="3"/>
  <c r="IO224" i="3" s="1"/>
  <c r="IR225" i="3"/>
  <c r="IR224" i="3" s="1"/>
  <c r="EZ269" i="3"/>
  <c r="IO126" i="3"/>
  <c r="IO125" i="3" s="1"/>
  <c r="IR126" i="3"/>
  <c r="IR125" i="3" s="1"/>
  <c r="IO20" i="3"/>
  <c r="IR20" i="3"/>
  <c r="MR225" i="3"/>
  <c r="DK61" i="3"/>
  <c r="EZ37" i="3"/>
  <c r="DL199" i="3"/>
  <c r="DL193" i="3" s="1"/>
  <c r="GD24" i="3"/>
  <c r="FK212" i="3"/>
  <c r="DL351" i="3"/>
  <c r="DL213" i="3"/>
  <c r="IO259" i="3"/>
  <c r="IR259" i="3"/>
  <c r="IQ25" i="3"/>
  <c r="EZ259" i="3"/>
  <c r="DF61" i="3"/>
  <c r="IN351" i="3"/>
  <c r="IQ351" i="3"/>
  <c r="IQ335" i="3"/>
  <c r="DX371" i="3"/>
  <c r="DX61" i="3"/>
  <c r="DF37" i="3"/>
  <c r="IN372" i="3"/>
  <c r="IQ372" i="3"/>
  <c r="DK269" i="3"/>
  <c r="CM24" i="3"/>
  <c r="CS24" i="3" s="1"/>
  <c r="EZ392" i="3"/>
  <c r="DK392" i="3"/>
  <c r="DK55" i="3"/>
  <c r="IN55" i="3"/>
  <c r="IQ55" i="3"/>
  <c r="DL274" i="3"/>
  <c r="MR194" i="3"/>
  <c r="CM246" i="3"/>
  <c r="CS246" i="3" s="1"/>
  <c r="EZ246" i="3"/>
  <c r="EZ247" i="3"/>
  <c r="DK254" i="3"/>
  <c r="DL254" i="3"/>
  <c r="MR393" i="3"/>
  <c r="MR293" i="3"/>
  <c r="MR126" i="3"/>
  <c r="MS357" i="3"/>
  <c r="MS44" i="3"/>
  <c r="MU393" i="3"/>
  <c r="MV213" i="3"/>
  <c r="MS372" i="3"/>
  <c r="MS247" i="3"/>
  <c r="MV126" i="3"/>
  <c r="MV425" i="3" s="1"/>
  <c r="MR97" i="3"/>
  <c r="MR284" i="3"/>
  <c r="MR38" i="3"/>
  <c r="MV62" i="3"/>
  <c r="MV44" i="3"/>
  <c r="MV335" i="3"/>
  <c r="MV334" i="3" s="1"/>
  <c r="L82" i="6" s="1"/>
  <c r="MS393" i="3"/>
  <c r="MU213" i="3"/>
  <c r="MS335" i="3"/>
  <c r="MS213" i="3"/>
  <c r="MS97" i="3"/>
  <c r="MS126" i="3"/>
  <c r="MU372" i="3"/>
  <c r="MS199" i="3"/>
  <c r="MS38" i="3"/>
  <c r="N371" i="3"/>
  <c r="MR44" i="3"/>
  <c r="MV38" i="3"/>
  <c r="MR357" i="3"/>
  <c r="MV372" i="3"/>
  <c r="MS293" i="3"/>
  <c r="MS32" i="3"/>
  <c r="MS20" i="3"/>
  <c r="MU126" i="3"/>
  <c r="MU425" i="3" s="1"/>
  <c r="MU335" i="3"/>
  <c r="MU357" i="3"/>
  <c r="MS104" i="3"/>
  <c r="N246" i="3"/>
  <c r="T246" i="3" s="1"/>
  <c r="MR247" i="3"/>
  <c r="MR213" i="3"/>
  <c r="MR20" i="3"/>
  <c r="MS351" i="3"/>
  <c r="MS225" i="3"/>
  <c r="MS284" i="3"/>
  <c r="MU78" i="3"/>
  <c r="MU77" i="3" s="1"/>
  <c r="MS78" i="3"/>
  <c r="MV78" i="3"/>
  <c r="MR335" i="3"/>
  <c r="MR178" i="3"/>
  <c r="MX178" i="3" s="1"/>
  <c r="MR351" i="3"/>
  <c r="MR104" i="3"/>
  <c r="MR78" i="3"/>
  <c r="MV393" i="3"/>
  <c r="MU199" i="3"/>
  <c r="MU44" i="3"/>
  <c r="MR32" i="3"/>
  <c r="MV199" i="3"/>
  <c r="DL32" i="3"/>
  <c r="DF24" i="3"/>
  <c r="CL24" i="3"/>
  <c r="CR24" i="3" s="1"/>
  <c r="GC371" i="3"/>
  <c r="L73" i="6"/>
  <c r="GW246" i="3"/>
  <c r="IO372" i="3"/>
  <c r="IO393" i="3"/>
  <c r="CM371" i="3"/>
  <c r="CS371" i="3" s="1"/>
  <c r="IH371" i="3"/>
  <c r="J36" i="6"/>
  <c r="J84" i="6"/>
  <c r="J28" i="6"/>
  <c r="I61" i="6"/>
  <c r="CM392" i="3"/>
  <c r="CS392" i="3" s="1"/>
  <c r="I84" i="6"/>
  <c r="I73" i="6"/>
  <c r="I36" i="6"/>
  <c r="N37" i="3"/>
  <c r="T37" i="3" s="1"/>
  <c r="MU55" i="3"/>
  <c r="K27" i="6" s="1"/>
  <c r="MV55" i="3"/>
  <c r="R212" i="3"/>
  <c r="MS55" i="3"/>
  <c r="R125" i="3"/>
  <c r="N212" i="3"/>
  <c r="MR55" i="3"/>
  <c r="GC392" i="3"/>
  <c r="DF246" i="3"/>
  <c r="GD371" i="3"/>
  <c r="BA371" i="3"/>
  <c r="BG371" i="3" s="1"/>
  <c r="I43" i="6"/>
  <c r="IO114" i="3"/>
  <c r="DK114" i="3"/>
  <c r="Q371" i="3"/>
  <c r="BT371" i="3"/>
  <c r="FK392" i="3"/>
  <c r="DL393" i="3"/>
  <c r="DL279" i="3"/>
  <c r="O61" i="3"/>
  <c r="U61" i="3" s="1"/>
  <c r="R392" i="3"/>
  <c r="U392" i="3" s="1"/>
  <c r="GW371" i="3"/>
  <c r="O24" i="3"/>
  <c r="U24" i="3" s="1"/>
  <c r="FK24" i="3"/>
  <c r="Q125" i="3"/>
  <c r="FK371" i="3"/>
  <c r="O371" i="3"/>
  <c r="U371" i="3" s="1"/>
  <c r="O37" i="3"/>
  <c r="U37" i="3" s="1"/>
  <c r="Q24" i="3"/>
  <c r="T24" i="3" s="1"/>
  <c r="BT392" i="3"/>
  <c r="IO335" i="3"/>
  <c r="O246" i="3"/>
  <c r="U246" i="3" s="1"/>
  <c r="DL114" i="3"/>
  <c r="FJ246" i="3"/>
  <c r="GD246" i="3"/>
  <c r="IH246" i="3"/>
  <c r="IN247" i="3"/>
  <c r="IO274" i="3"/>
  <c r="IO293" i="3"/>
  <c r="JA246" i="3"/>
  <c r="KH37" i="3"/>
  <c r="IH212" i="3"/>
  <c r="IN213" i="3"/>
  <c r="IN284" i="3"/>
  <c r="GV392" i="3"/>
  <c r="FJ212" i="3"/>
  <c r="EQ61" i="3"/>
  <c r="DL78" i="3"/>
  <c r="DL77" i="3" s="1"/>
  <c r="BS392" i="3"/>
  <c r="IH61" i="3"/>
  <c r="IV61" i="3" s="1"/>
  <c r="IN62" i="3"/>
  <c r="IN126" i="3"/>
  <c r="IN125" i="3" s="1"/>
  <c r="FK37" i="3"/>
  <c r="FK61" i="3"/>
  <c r="DK212" i="3"/>
  <c r="CM37" i="3"/>
  <c r="CS37" i="3" s="1"/>
  <c r="DK44" i="3"/>
  <c r="DK43" i="3" s="1"/>
  <c r="CL246" i="3"/>
  <c r="CR246" i="3" s="1"/>
  <c r="DL55" i="3"/>
  <c r="GC246" i="3"/>
  <c r="IO284" i="3"/>
  <c r="IN274" i="3"/>
  <c r="IO78" i="3"/>
  <c r="IH392" i="3"/>
  <c r="IQ392" i="3" s="1"/>
  <c r="IN393" i="3"/>
  <c r="JB24" i="3"/>
  <c r="IO213" i="3"/>
  <c r="DY246" i="3"/>
  <c r="EQ371" i="3"/>
  <c r="DL259" i="3"/>
  <c r="DK37" i="3"/>
  <c r="BS212" i="3"/>
  <c r="JB37" i="3"/>
  <c r="KM246" i="3"/>
  <c r="DX246" i="3"/>
  <c r="BT37" i="3"/>
  <c r="FK246" i="3"/>
  <c r="IO357" i="3"/>
  <c r="II246" i="3"/>
  <c r="IO247" i="3"/>
  <c r="JA371" i="3"/>
  <c r="IN357" i="3"/>
  <c r="DY371" i="3"/>
  <c r="DL62" i="3"/>
  <c r="CL212" i="3"/>
  <c r="CR212" i="3" s="1"/>
  <c r="BA212" i="3"/>
  <c r="BG212" i="3" s="1"/>
  <c r="IN335" i="3"/>
  <c r="DY392" i="3"/>
  <c r="DL38" i="3"/>
  <c r="KN246" i="3"/>
  <c r="DL335" i="3"/>
  <c r="IN114" i="3"/>
  <c r="JB392" i="3"/>
  <c r="AZ371" i="3"/>
  <c r="BF371" i="3" s="1"/>
  <c r="BS246" i="3"/>
  <c r="IO351" i="3"/>
  <c r="IN78" i="3"/>
  <c r="IN77" i="3" s="1"/>
  <c r="IO279" i="3"/>
  <c r="GV212" i="3"/>
  <c r="HG212" i="3" s="1"/>
  <c r="IH24" i="3"/>
  <c r="IQ24" i="3" s="1"/>
  <c r="IN25" i="3"/>
  <c r="IO44" i="3"/>
  <c r="IO43" i="3" s="1"/>
  <c r="FJ37" i="3"/>
  <c r="DX392" i="3"/>
  <c r="DY212" i="3"/>
  <c r="DL269" i="3"/>
  <c r="DK335" i="3"/>
  <c r="DK334" i="3" s="1"/>
  <c r="DK372" i="3"/>
  <c r="BT212" i="3"/>
  <c r="JA392" i="3"/>
  <c r="BZ425" i="3"/>
  <c r="IO24" i="3"/>
  <c r="BA246" i="3"/>
  <c r="BG246" i="3" s="1"/>
  <c r="JB246" i="3"/>
  <c r="BY425" i="3"/>
  <c r="E59" i="6"/>
  <c r="E68" i="6"/>
  <c r="E83" i="6"/>
  <c r="E17" i="6"/>
  <c r="E20" i="6"/>
  <c r="E37" i="6"/>
  <c r="E39" i="6"/>
  <c r="E53" i="6"/>
  <c r="E57" i="6"/>
  <c r="E60" i="6"/>
  <c r="E67" i="6"/>
  <c r="E71" i="6"/>
  <c r="E75" i="6"/>
  <c r="E84" i="6"/>
  <c r="E86" i="6"/>
  <c r="Q193" i="3"/>
  <c r="E18" i="6"/>
  <c r="E36" i="6"/>
  <c r="E52" i="6"/>
  <c r="E66" i="6"/>
  <c r="E85" i="6"/>
  <c r="E38" i="6"/>
  <c r="E56" i="6"/>
  <c r="E72" i="6"/>
  <c r="E80" i="6"/>
  <c r="E90" i="6"/>
  <c r="Q61" i="3"/>
  <c r="T61" i="3" s="1"/>
  <c r="Q212" i="3"/>
  <c r="E21" i="6"/>
  <c r="E40" i="6"/>
  <c r="E61" i="6"/>
  <c r="E70" i="6"/>
  <c r="E74" i="6"/>
  <c r="E87" i="6"/>
  <c r="J246" i="3"/>
  <c r="MN246" i="3" s="1"/>
  <c r="E64" i="6"/>
  <c r="E69" i="6"/>
  <c r="E73" i="6"/>
  <c r="E81" i="6"/>
  <c r="O212" i="3"/>
  <c r="Q392" i="3"/>
  <c r="T392" i="3" s="1"/>
  <c r="BA61" i="3"/>
  <c r="BG61" i="3" s="1"/>
  <c r="DA414" i="3"/>
  <c r="E10" i="10" s="1"/>
  <c r="AK10" i="10" s="1"/>
  <c r="E17" i="7"/>
  <c r="AV414" i="3"/>
  <c r="E7" i="10" s="1"/>
  <c r="BO414" i="3"/>
  <c r="E8" i="10" s="1"/>
  <c r="CH414" i="3"/>
  <c r="KM212" i="3"/>
  <c r="JB371" i="3"/>
  <c r="GD212" i="3"/>
  <c r="JA37" i="3"/>
  <c r="BA392" i="3"/>
  <c r="BG392" i="3" s="1"/>
  <c r="GC212" i="3"/>
  <c r="DX212" i="3"/>
  <c r="DF392" i="3"/>
  <c r="JB212" i="3"/>
  <c r="DF371" i="3"/>
  <c r="II212" i="3"/>
  <c r="JA212" i="3"/>
  <c r="GW392" i="3"/>
  <c r="JA24" i="3"/>
  <c r="II392" i="3"/>
  <c r="II371" i="3"/>
  <c r="GW212" i="3"/>
  <c r="GW61" i="3"/>
  <c r="GC61" i="3"/>
  <c r="GN61" i="3" s="1"/>
  <c r="GC37" i="3"/>
  <c r="GD37" i="3"/>
  <c r="FJ61" i="3"/>
  <c r="DF212" i="3"/>
  <c r="CL61" i="3"/>
  <c r="CR61" i="3" s="1"/>
  <c r="CL37" i="3"/>
  <c r="CR37" i="3" s="1"/>
  <c r="BS37" i="3"/>
  <c r="AZ61" i="3"/>
  <c r="BF61" i="3" s="1"/>
  <c r="AZ212" i="3"/>
  <c r="BF212" i="3" s="1"/>
  <c r="J37" i="3"/>
  <c r="MN37" i="3" s="1"/>
  <c r="J55" i="3"/>
  <c r="MN55" i="3" s="1"/>
  <c r="J114" i="3"/>
  <c r="MN114" i="3" s="1"/>
  <c r="J392" i="3"/>
  <c r="MN392" i="3" s="1"/>
  <c r="MN43" i="3"/>
  <c r="J61" i="3"/>
  <c r="MN61" i="3" s="1"/>
  <c r="MN403" i="3"/>
  <c r="J212" i="3"/>
  <c r="MN212" i="3" s="1"/>
  <c r="J9" i="3"/>
  <c r="MN9" i="3" s="1"/>
  <c r="MN125" i="3"/>
  <c r="MN424" i="3" s="1"/>
  <c r="MN193" i="3"/>
  <c r="J371" i="3"/>
  <c r="MN371" i="3" s="1"/>
  <c r="MN224" i="3"/>
  <c r="AR17" i="7" l="1"/>
  <c r="E20" i="7"/>
  <c r="E20" i="10"/>
  <c r="E13" i="7"/>
  <c r="E13" i="10"/>
  <c r="DN414" i="3"/>
  <c r="G10" i="10"/>
  <c r="G20" i="7"/>
  <c r="G20" i="10"/>
  <c r="E18" i="7"/>
  <c r="E18" i="10"/>
  <c r="G13" i="7"/>
  <c r="G13" i="10"/>
  <c r="E11" i="7"/>
  <c r="E11" i="10"/>
  <c r="AK11" i="10" s="1"/>
  <c r="E12" i="7"/>
  <c r="E12" i="10"/>
  <c r="AK12" i="10" s="1"/>
  <c r="CJ414" i="3"/>
  <c r="E9" i="10"/>
  <c r="G11" i="7"/>
  <c r="AC11" i="7" s="1"/>
  <c r="G11" i="10"/>
  <c r="E16" i="7"/>
  <c r="E16" i="10"/>
  <c r="G12" i="7"/>
  <c r="G12" i="10"/>
  <c r="E15" i="7"/>
  <c r="E15" i="10"/>
  <c r="G17" i="7"/>
  <c r="G17" i="10"/>
  <c r="H17" i="7"/>
  <c r="H17" i="10"/>
  <c r="AG17" i="10" s="1"/>
  <c r="E14" i="7"/>
  <c r="E14" i="10"/>
  <c r="E6" i="7"/>
  <c r="E6" i="10"/>
  <c r="U77" i="3"/>
  <c r="IR253" i="3"/>
  <c r="IN253" i="3"/>
  <c r="IO253" i="3"/>
  <c r="IQ253" i="3"/>
  <c r="CU253" i="3"/>
  <c r="GJ253" i="3"/>
  <c r="GM253" i="3"/>
  <c r="BI253" i="3"/>
  <c r="GI253" i="3"/>
  <c r="FQ253" i="3"/>
  <c r="FP253" i="3"/>
  <c r="GL253" i="3"/>
  <c r="NG254" i="3"/>
  <c r="NG253" i="3"/>
  <c r="JG253" i="3"/>
  <c r="JH253" i="3"/>
  <c r="HB253" i="3"/>
  <c r="BY253" i="3"/>
  <c r="FT253" i="3"/>
  <c r="FS253" i="3"/>
  <c r="HC253" i="3"/>
  <c r="U253" i="3"/>
  <c r="MR253" i="3"/>
  <c r="NH254" i="3"/>
  <c r="NH253" i="3"/>
  <c r="EE253" i="3"/>
  <c r="ED253" i="3"/>
  <c r="BZ253" i="3"/>
  <c r="KS253" i="3"/>
  <c r="MS253" i="3"/>
  <c r="KT253" i="3"/>
  <c r="W253" i="3"/>
  <c r="T253" i="3"/>
  <c r="BJ253" i="3"/>
  <c r="EZ253" i="3"/>
  <c r="JJ253" i="3"/>
  <c r="JK253" i="3"/>
  <c r="HE253" i="3"/>
  <c r="X253" i="3"/>
  <c r="CB253" i="3"/>
  <c r="HF253" i="3"/>
  <c r="CV253" i="3"/>
  <c r="EH253" i="3"/>
  <c r="EG253" i="3"/>
  <c r="CC253" i="3"/>
  <c r="KV253" i="3"/>
  <c r="KW253" i="3"/>
  <c r="U212" i="3"/>
  <c r="T212" i="3"/>
  <c r="T371" i="3"/>
  <c r="U125" i="3"/>
  <c r="Z334" i="3"/>
  <c r="U334" i="3"/>
  <c r="T77" i="3"/>
  <c r="Y334" i="3"/>
  <c r="T334" i="3"/>
  <c r="T193" i="3"/>
  <c r="T125" i="3"/>
  <c r="HX24" i="3"/>
  <c r="HZ24" i="3"/>
  <c r="HX371" i="3"/>
  <c r="HZ371" i="3"/>
  <c r="HG24" i="3"/>
  <c r="AP212" i="3"/>
  <c r="AP392" i="3"/>
  <c r="AP114" i="3"/>
  <c r="NE246" i="3"/>
  <c r="CW246" i="3"/>
  <c r="NE253" i="3"/>
  <c r="NF125" i="3"/>
  <c r="CX125" i="3"/>
  <c r="NF253" i="3"/>
  <c r="NE334" i="3"/>
  <c r="CW334" i="3"/>
  <c r="NE37" i="3"/>
  <c r="CW37" i="3"/>
  <c r="NE24" i="3"/>
  <c r="CW24" i="3"/>
  <c r="NE125" i="3"/>
  <c r="CW125" i="3"/>
  <c r="NF43" i="3"/>
  <c r="CX43" i="3"/>
  <c r="NE43" i="3"/>
  <c r="CW43" i="3"/>
  <c r="NF334" i="3"/>
  <c r="CX334" i="3"/>
  <c r="AP371" i="3"/>
  <c r="CR425" i="3"/>
  <c r="NG425" i="3" s="1"/>
  <c r="NG126" i="3"/>
  <c r="CS425" i="3"/>
  <c r="NH425" i="3" s="1"/>
  <c r="NH126" i="3"/>
  <c r="Q84" i="6"/>
  <c r="Q73" i="6"/>
  <c r="MY126" i="3"/>
  <c r="MY425" i="3" s="1"/>
  <c r="EG24" i="3"/>
  <c r="MX126" i="3"/>
  <c r="MX425" i="3" s="1"/>
  <c r="EE371" i="3"/>
  <c r="JH24" i="3"/>
  <c r="JK24" i="3"/>
  <c r="NB225" i="3"/>
  <c r="MY225" i="3"/>
  <c r="GJ392" i="3"/>
  <c r="GI77" i="3"/>
  <c r="GL77" i="3"/>
  <c r="KT77" i="3"/>
  <c r="KW77" i="3"/>
  <c r="KS224" i="3"/>
  <c r="KV224" i="3"/>
  <c r="CL424" i="3"/>
  <c r="CU125" i="3"/>
  <c r="CU424" i="3" s="1"/>
  <c r="JG334" i="3"/>
  <c r="JJ334" i="3"/>
  <c r="BJ43" i="3"/>
  <c r="JH193" i="3"/>
  <c r="JK193" i="3"/>
  <c r="FS24" i="3"/>
  <c r="BJ224" i="3"/>
  <c r="BI334" i="3"/>
  <c r="JG43" i="3"/>
  <c r="JJ43" i="3"/>
  <c r="W43" i="3"/>
  <c r="FP334" i="3"/>
  <c r="FS334" i="3"/>
  <c r="JG37" i="3"/>
  <c r="JJ37" i="3"/>
  <c r="JG371" i="3"/>
  <c r="JJ371" i="3"/>
  <c r="NA247" i="3"/>
  <c r="MX247" i="3"/>
  <c r="NB213" i="3"/>
  <c r="MY213" i="3"/>
  <c r="BI77" i="3"/>
  <c r="BJ334" i="3"/>
  <c r="NB254" i="3"/>
  <c r="MY254" i="3"/>
  <c r="NA351" i="3"/>
  <c r="MX351" i="3"/>
  <c r="NA44" i="3"/>
  <c r="MX44" i="3"/>
  <c r="NB335" i="3"/>
  <c r="MY335" i="3"/>
  <c r="NA62" i="3"/>
  <c r="MX62" i="3"/>
  <c r="NB247" i="3"/>
  <c r="MY247" i="3"/>
  <c r="NA293" i="3"/>
  <c r="MX293" i="3"/>
  <c r="ED61" i="3"/>
  <c r="EG61" i="3"/>
  <c r="BY24" i="3"/>
  <c r="CB24" i="3"/>
  <c r="BJ77" i="3"/>
  <c r="KS77" i="3"/>
  <c r="KV77" i="3"/>
  <c r="EE77" i="3"/>
  <c r="EH77" i="3"/>
  <c r="GJ77" i="3"/>
  <c r="GM77" i="3"/>
  <c r="CZ334" i="3"/>
  <c r="NA25" i="3"/>
  <c r="MX25" i="3"/>
  <c r="NB274" i="3"/>
  <c r="MY274" i="3"/>
  <c r="NG43" i="3"/>
  <c r="CU43" i="3"/>
  <c r="GI193" i="3"/>
  <c r="GL193" i="3"/>
  <c r="FP193" i="3"/>
  <c r="FS193" i="3"/>
  <c r="BY193" i="3"/>
  <c r="CB193" i="3"/>
  <c r="GI125" i="3"/>
  <c r="GL125" i="3"/>
  <c r="ED334" i="3"/>
  <c r="EG334" i="3"/>
  <c r="BY334" i="3"/>
  <c r="CB334" i="3"/>
  <c r="NH334" i="3"/>
  <c r="CV334" i="3"/>
  <c r="JH334" i="3"/>
  <c r="JK334" i="3"/>
  <c r="ED193" i="3"/>
  <c r="EG193" i="3"/>
  <c r="EE43" i="3"/>
  <c r="EH43" i="3"/>
  <c r="HB77" i="3"/>
  <c r="HE77" i="3"/>
  <c r="FQ193" i="3"/>
  <c r="FT193" i="3"/>
  <c r="NG334" i="3"/>
  <c r="CU334" i="3"/>
  <c r="BJ125" i="3"/>
  <c r="ED43" i="3"/>
  <c r="EG43" i="3"/>
  <c r="W125" i="3"/>
  <c r="BZ334" i="3"/>
  <c r="CC334" i="3"/>
  <c r="JG77" i="3"/>
  <c r="JJ77" i="3"/>
  <c r="BI61" i="3"/>
  <c r="KS246" i="3"/>
  <c r="KV246" i="3"/>
  <c r="GJ246" i="3"/>
  <c r="GI392" i="3"/>
  <c r="GL392" i="3"/>
  <c r="NB293" i="3"/>
  <c r="MY293" i="3"/>
  <c r="NB199" i="3"/>
  <c r="MY199" i="3"/>
  <c r="NB62" i="3"/>
  <c r="MY62" i="3"/>
  <c r="NB25" i="3"/>
  <c r="MY25" i="3"/>
  <c r="FP125" i="3"/>
  <c r="FS125" i="3"/>
  <c r="FP61" i="3"/>
  <c r="FS61" i="3"/>
  <c r="ED212" i="3"/>
  <c r="EG212" i="3"/>
  <c r="NG246" i="3"/>
  <c r="CU246" i="3"/>
  <c r="FP212" i="3"/>
  <c r="FS212" i="3"/>
  <c r="NB78" i="3"/>
  <c r="MY78" i="3"/>
  <c r="NG37" i="3"/>
  <c r="CU37" i="3"/>
  <c r="GJ37" i="3"/>
  <c r="HC212" i="3"/>
  <c r="JG24" i="3"/>
  <c r="JJ24" i="3"/>
  <c r="GI212" i="3"/>
  <c r="GL212" i="3"/>
  <c r="JH371" i="3"/>
  <c r="JK371" i="3"/>
  <c r="ED392" i="3"/>
  <c r="EG392" i="3"/>
  <c r="JH392" i="3"/>
  <c r="JK392" i="3"/>
  <c r="CU212" i="3"/>
  <c r="BZ37" i="3"/>
  <c r="BY212" i="3"/>
  <c r="CB212" i="3"/>
  <c r="EE246" i="3"/>
  <c r="FQ37" i="3"/>
  <c r="BY392" i="3"/>
  <c r="CB392" i="3"/>
  <c r="HB392" i="3"/>
  <c r="HE392" i="3"/>
  <c r="BZ392" i="3"/>
  <c r="HC371" i="3"/>
  <c r="FX392" i="3"/>
  <c r="FQ392" i="3"/>
  <c r="GJ371" i="3"/>
  <c r="GI371" i="3"/>
  <c r="GL371" i="3"/>
  <c r="NA20" i="3"/>
  <c r="MX20" i="3"/>
  <c r="NB104" i="3"/>
  <c r="MY104" i="3"/>
  <c r="NB20" i="3"/>
  <c r="MY20" i="3"/>
  <c r="NA357" i="3"/>
  <c r="MX357" i="3"/>
  <c r="NA97" i="3"/>
  <c r="MX97" i="3"/>
  <c r="NB372" i="3"/>
  <c r="MY372" i="3"/>
  <c r="NB44" i="3"/>
  <c r="MY44" i="3"/>
  <c r="NA393" i="3"/>
  <c r="MX393" i="3"/>
  <c r="ED371" i="3"/>
  <c r="EG371" i="3"/>
  <c r="FQ212" i="3"/>
  <c r="BZ24" i="3"/>
  <c r="X77" i="3"/>
  <c r="JH77" i="3"/>
  <c r="JK77" i="3"/>
  <c r="BY77" i="3"/>
  <c r="CB77" i="3"/>
  <c r="FQ77" i="3"/>
  <c r="FT77" i="3"/>
  <c r="HC77" i="3"/>
  <c r="HF77" i="3"/>
  <c r="NB259" i="3"/>
  <c r="MY259" i="3"/>
  <c r="NB279" i="3"/>
  <c r="MY279" i="3"/>
  <c r="JB424" i="3"/>
  <c r="JH125" i="3"/>
  <c r="JH424" i="3" s="1"/>
  <c r="JK125" i="3"/>
  <c r="FP43" i="3"/>
  <c r="FS43" i="3"/>
  <c r="BI43" i="3"/>
  <c r="KS125" i="3"/>
  <c r="KV125" i="3"/>
  <c r="GJ193" i="3"/>
  <c r="GM193" i="3"/>
  <c r="X125" i="3"/>
  <c r="X334" i="3"/>
  <c r="FQ334" i="3"/>
  <c r="FT334" i="3"/>
  <c r="CM424" i="3"/>
  <c r="CV125" i="3"/>
  <c r="JA424" i="3"/>
  <c r="JG125" i="3"/>
  <c r="JG424" i="3" s="1"/>
  <c r="JJ125" i="3"/>
  <c r="JJ424" i="3" s="1"/>
  <c r="W193" i="3"/>
  <c r="JG193" i="3"/>
  <c r="JJ193" i="3"/>
  <c r="ED77" i="3"/>
  <c r="EG77" i="3"/>
  <c r="EE125" i="3"/>
  <c r="EH125" i="3"/>
  <c r="FQ43" i="3"/>
  <c r="FT43" i="3"/>
  <c r="GI334" i="3"/>
  <c r="GL334" i="3"/>
  <c r="KW24" i="3"/>
  <c r="GI61" i="3"/>
  <c r="GL61" i="3"/>
  <c r="JG212" i="3"/>
  <c r="JJ212" i="3"/>
  <c r="FQ246" i="3"/>
  <c r="MY55" i="3"/>
  <c r="N27" i="6" s="1"/>
  <c r="NA104" i="3"/>
  <c r="MX104" i="3"/>
  <c r="NA38" i="3"/>
  <c r="MX38" i="3"/>
  <c r="GI43" i="3"/>
  <c r="GL43" i="3"/>
  <c r="GJ43" i="3"/>
  <c r="GM43" i="3"/>
  <c r="X193" i="3"/>
  <c r="HB193" i="3"/>
  <c r="HE193" i="3"/>
  <c r="KT334" i="3"/>
  <c r="KW334" i="3"/>
  <c r="BY37" i="3"/>
  <c r="CB37" i="3"/>
  <c r="HC61" i="3"/>
  <c r="GJ212" i="3"/>
  <c r="BZ212" i="3"/>
  <c r="EE212" i="3"/>
  <c r="BI371" i="3"/>
  <c r="KT246" i="3"/>
  <c r="KW246" i="3"/>
  <c r="JH37" i="3"/>
  <c r="JK37" i="3"/>
  <c r="FQ61" i="3"/>
  <c r="FP246" i="3"/>
  <c r="FS246" i="3"/>
  <c r="FQ371" i="3"/>
  <c r="MX55" i="3"/>
  <c r="M27" i="6" s="1"/>
  <c r="NB351" i="3"/>
  <c r="MY351" i="3"/>
  <c r="NA284" i="3"/>
  <c r="MX284" i="3"/>
  <c r="BI212" i="3"/>
  <c r="CU61" i="3"/>
  <c r="GI37" i="3"/>
  <c r="GL37" i="3"/>
  <c r="HC392" i="3"/>
  <c r="JH212" i="3"/>
  <c r="JK212" i="3"/>
  <c r="KS212" i="3"/>
  <c r="KV212" i="3"/>
  <c r="JH246" i="3"/>
  <c r="JK246" i="3"/>
  <c r="JG392" i="3"/>
  <c r="JJ392" i="3"/>
  <c r="FP37" i="3"/>
  <c r="FS37" i="3"/>
  <c r="HB212" i="3"/>
  <c r="HE212" i="3"/>
  <c r="BY246" i="3"/>
  <c r="CB246" i="3"/>
  <c r="EE392" i="3"/>
  <c r="ED246" i="3"/>
  <c r="EG246" i="3"/>
  <c r="GI246" i="3"/>
  <c r="GL246" i="3"/>
  <c r="JG246" i="3"/>
  <c r="JJ246" i="3"/>
  <c r="FQ24" i="3"/>
  <c r="BZ371" i="3"/>
  <c r="HC246" i="3"/>
  <c r="NG24" i="3"/>
  <c r="CU24" i="3"/>
  <c r="NA32" i="3"/>
  <c r="MX32" i="3"/>
  <c r="NA78" i="3"/>
  <c r="MX78" i="3"/>
  <c r="NA335" i="3"/>
  <c r="MX335" i="3"/>
  <c r="NB284" i="3"/>
  <c r="MY284" i="3"/>
  <c r="NA213" i="3"/>
  <c r="MX213" i="3"/>
  <c r="NB32" i="3"/>
  <c r="MY32" i="3"/>
  <c r="NB38" i="3"/>
  <c r="MY38" i="3"/>
  <c r="NB97" i="3"/>
  <c r="MY97" i="3"/>
  <c r="NB393" i="3"/>
  <c r="MY393" i="3"/>
  <c r="NB357" i="3"/>
  <c r="MY357" i="3"/>
  <c r="NA194" i="3"/>
  <c r="MX194" i="3"/>
  <c r="GJ24" i="3"/>
  <c r="NA225" i="3"/>
  <c r="MX225" i="3"/>
  <c r="NA199" i="3"/>
  <c r="MX199" i="3"/>
  <c r="BZ246" i="3"/>
  <c r="NB194" i="3"/>
  <c r="MY194" i="3"/>
  <c r="W77" i="3"/>
  <c r="FP77" i="3"/>
  <c r="FS77" i="3"/>
  <c r="BZ77" i="3"/>
  <c r="CC77" i="3"/>
  <c r="CV77" i="3"/>
  <c r="NA259" i="3"/>
  <c r="MX259" i="3"/>
  <c r="NA274" i="3"/>
  <c r="MX274" i="3"/>
  <c r="NA279" i="3"/>
  <c r="MX279" i="3"/>
  <c r="GJ125" i="3"/>
  <c r="GM125" i="3"/>
  <c r="BZ43" i="3"/>
  <c r="CC43" i="3"/>
  <c r="BZ193" i="3"/>
  <c r="CC193" i="3"/>
  <c r="BY43" i="3"/>
  <c r="CB43" i="3"/>
  <c r="GV424" i="3"/>
  <c r="HB125" i="3"/>
  <c r="HB424" i="3" s="1"/>
  <c r="HE125" i="3"/>
  <c r="HE424" i="3" s="1"/>
  <c r="BI125" i="3"/>
  <c r="BJ193" i="3"/>
  <c r="EE334" i="3"/>
  <c r="EH334" i="3"/>
  <c r="W334" i="3"/>
  <c r="HC334" i="3"/>
  <c r="HF334" i="3"/>
  <c r="GW424" i="3"/>
  <c r="HC125" i="3"/>
  <c r="HC424" i="3" s="1"/>
  <c r="HF125" i="3"/>
  <c r="BT424" i="3"/>
  <c r="BZ125" i="3"/>
  <c r="BZ424" i="3" s="1"/>
  <c r="CC125" i="3"/>
  <c r="CC424" i="3" s="1"/>
  <c r="GJ334" i="3"/>
  <c r="GM334" i="3"/>
  <c r="NA254" i="3"/>
  <c r="MX254" i="3"/>
  <c r="EE193" i="3"/>
  <c r="EH193" i="3"/>
  <c r="HB334" i="3"/>
  <c r="HE334" i="3"/>
  <c r="NH43" i="3"/>
  <c r="CV43" i="3"/>
  <c r="KV24" i="3"/>
  <c r="BI193" i="3"/>
  <c r="CU77" i="3"/>
  <c r="GL24" i="3"/>
  <c r="JH43" i="3"/>
  <c r="JK43" i="3"/>
  <c r="FQ125" i="3"/>
  <c r="FT125" i="3"/>
  <c r="HE24" i="3"/>
  <c r="HC193" i="3"/>
  <c r="HF193" i="3"/>
  <c r="MR425" i="3"/>
  <c r="NA126" i="3"/>
  <c r="NB269" i="3"/>
  <c r="MR427" i="3"/>
  <c r="NA178" i="3"/>
  <c r="MS425" i="3"/>
  <c r="NB126" i="3"/>
  <c r="MS427" i="3"/>
  <c r="NB178" i="3"/>
  <c r="NA269" i="3"/>
  <c r="C12" i="8"/>
  <c r="C17" i="8"/>
  <c r="C13" i="8"/>
  <c r="C11" i="8"/>
  <c r="JO414" i="3"/>
  <c r="BY424" i="3"/>
  <c r="IN334" i="3"/>
  <c r="DF414" i="3"/>
  <c r="EQ414" i="3"/>
  <c r="EZ419" i="3" s="1"/>
  <c r="DL334" i="3"/>
  <c r="MU334" i="3"/>
  <c r="K82" i="6" s="1"/>
  <c r="IO334" i="3"/>
  <c r="IQ334" i="3"/>
  <c r="MS334" i="3"/>
  <c r="MR334" i="3"/>
  <c r="E19" i="7"/>
  <c r="JR414" i="3"/>
  <c r="G19" i="10" s="1"/>
  <c r="MS3" i="3"/>
  <c r="MY427" i="3"/>
  <c r="EZ371" i="3"/>
  <c r="EW371" i="3"/>
  <c r="EZ61" i="3"/>
  <c r="EW61" i="3"/>
  <c r="MN423" i="3"/>
  <c r="MN414" i="3"/>
  <c r="AE414" i="3"/>
  <c r="E8" i="7"/>
  <c r="DF3" i="3"/>
  <c r="DS414" i="3"/>
  <c r="AB371" i="3"/>
  <c r="E10" i="7"/>
  <c r="G10" i="7"/>
  <c r="AC10" i="7" s="1"/>
  <c r="EZ24" i="3"/>
  <c r="DX414" i="3"/>
  <c r="HM414" i="3"/>
  <c r="G16" i="10" s="1"/>
  <c r="DY414" i="3"/>
  <c r="MP24" i="3"/>
  <c r="L27" i="6"/>
  <c r="MV77" i="3"/>
  <c r="KH61" i="3"/>
  <c r="IV246" i="3"/>
  <c r="IR212" i="3"/>
  <c r="IV212" i="3"/>
  <c r="IV24" i="3"/>
  <c r="IR392" i="3"/>
  <c r="IV392" i="3"/>
  <c r="IR371" i="3"/>
  <c r="IV371" i="3"/>
  <c r="LA246" i="3"/>
  <c r="LA77" i="3"/>
  <c r="LA212" i="3"/>
  <c r="KH212" i="3"/>
  <c r="KH392" i="3"/>
  <c r="KH77" i="3"/>
  <c r="IV77" i="3"/>
  <c r="DL61" i="3"/>
  <c r="DL37" i="3"/>
  <c r="MS77" i="3"/>
  <c r="IO77" i="3"/>
  <c r="MR77" i="3"/>
  <c r="L371" i="3"/>
  <c r="W371" i="3" s="1"/>
  <c r="L55" i="3"/>
  <c r="L212" i="3"/>
  <c r="W212" i="3" s="1"/>
  <c r="L392" i="3"/>
  <c r="L37" i="3"/>
  <c r="W37" i="3" s="1"/>
  <c r="L61" i="3"/>
  <c r="L114" i="3"/>
  <c r="IR77" i="3"/>
  <c r="BQ414" i="3"/>
  <c r="G8" i="10" s="1"/>
  <c r="G18" i="7"/>
  <c r="L246" i="3"/>
  <c r="MP246" i="3" s="1"/>
  <c r="AX414" i="3"/>
  <c r="G15" i="7"/>
  <c r="IN61" i="3"/>
  <c r="IQ61" i="3"/>
  <c r="IN246" i="3"/>
  <c r="IQ246" i="3"/>
  <c r="DL246" i="3"/>
  <c r="IN371" i="3"/>
  <c r="IQ371" i="3"/>
  <c r="IO246" i="3"/>
  <c r="IR246" i="3"/>
  <c r="IN212" i="3"/>
  <c r="IQ212" i="3"/>
  <c r="MX427" i="3"/>
  <c r="G64" i="6"/>
  <c r="DL24" i="3"/>
  <c r="E45" i="6"/>
  <c r="E47" i="6"/>
  <c r="E35" i="6"/>
  <c r="E89" i="6"/>
  <c r="I27" i="6"/>
  <c r="J27" i="6"/>
  <c r="G42" i="6"/>
  <c r="E9" i="7"/>
  <c r="E7" i="7"/>
  <c r="DL212" i="3"/>
  <c r="IO371" i="3"/>
  <c r="IO212" i="3"/>
  <c r="DL392" i="3"/>
  <c r="DK371" i="3"/>
  <c r="IN24" i="3"/>
  <c r="DL371" i="3"/>
  <c r="IO392" i="3"/>
  <c r="IN392" i="3"/>
  <c r="E34" i="6"/>
  <c r="E65" i="6"/>
  <c r="NC289" i="3"/>
  <c r="J414" i="3"/>
  <c r="E5" i="10" s="1"/>
  <c r="G14" i="7"/>
  <c r="EB416" i="3"/>
  <c r="EA416" i="3"/>
  <c r="C16" i="8" l="1"/>
  <c r="C7" i="8"/>
  <c r="C14" i="8"/>
  <c r="AF12" i="7"/>
  <c r="AR12" i="7"/>
  <c r="AP12" i="7"/>
  <c r="C15" i="8"/>
  <c r="AF10" i="7"/>
  <c r="AP10" i="7"/>
  <c r="AR10" i="7"/>
  <c r="AF11" i="7"/>
  <c r="AP11" i="7"/>
  <c r="AR11" i="7"/>
  <c r="C10" i="8"/>
  <c r="E23" i="10"/>
  <c r="E25" i="10" s="1"/>
  <c r="G6" i="7"/>
  <c r="G6" i="10"/>
  <c r="G7" i="7"/>
  <c r="G7" i="10"/>
  <c r="AH12" i="10"/>
  <c r="AF12" i="10"/>
  <c r="AF10" i="10"/>
  <c r="AH10" i="10"/>
  <c r="G9" i="7"/>
  <c r="G9" i="10"/>
  <c r="AH11" i="10"/>
  <c r="AF11" i="10"/>
  <c r="MP415" i="3"/>
  <c r="NA415" i="3" s="1"/>
  <c r="E97" i="6"/>
  <c r="MX253" i="3"/>
  <c r="MY253" i="3"/>
  <c r="NA253" i="3"/>
  <c r="NB253" i="3"/>
  <c r="W55" i="3"/>
  <c r="W114" i="3"/>
  <c r="W392" i="3"/>
  <c r="Y371" i="3"/>
  <c r="W61" i="3"/>
  <c r="NF424" i="3"/>
  <c r="CX424" i="3"/>
  <c r="NE424" i="3"/>
  <c r="CW424" i="3"/>
  <c r="CS424" i="3"/>
  <c r="NH424" i="3" s="1"/>
  <c r="NH125" i="3"/>
  <c r="CR424" i="3"/>
  <c r="NG424" i="3" s="1"/>
  <c r="NG125" i="3"/>
  <c r="G19" i="7"/>
  <c r="NA77" i="3"/>
  <c r="MX77" i="3"/>
  <c r="G16" i="7"/>
  <c r="W246" i="3"/>
  <c r="EG419" i="3"/>
  <c r="ED414" i="3"/>
  <c r="EG414" i="3"/>
  <c r="NA334" i="3"/>
  <c r="MX334" i="3"/>
  <c r="M82" i="6" s="1"/>
  <c r="NB77" i="3"/>
  <c r="MY77" i="3"/>
  <c r="EE414" i="3"/>
  <c r="NB334" i="3"/>
  <c r="MY334" i="3"/>
  <c r="N82" i="6" s="1"/>
  <c r="C9" i="8"/>
  <c r="C8" i="8"/>
  <c r="EW414" i="3"/>
  <c r="J82" i="6"/>
  <c r="I82" i="6"/>
  <c r="G8" i="7"/>
  <c r="EZ414" i="3"/>
  <c r="DL414" i="3"/>
  <c r="DK414" i="3"/>
  <c r="MP224" i="3"/>
  <c r="MP37" i="3"/>
  <c r="MP55" i="3"/>
  <c r="NA55" i="3" s="1"/>
  <c r="MP114" i="3"/>
  <c r="MP403" i="3"/>
  <c r="MP392" i="3"/>
  <c r="MP43" i="3"/>
  <c r="MP61" i="3"/>
  <c r="MP193" i="3"/>
  <c r="MP212" i="3"/>
  <c r="MP371" i="3"/>
  <c r="MP125" i="3"/>
  <c r="MP424" i="3" s="1"/>
  <c r="DN419" i="3"/>
  <c r="E16" i="6"/>
  <c r="E55" i="6"/>
  <c r="E24" i="6"/>
  <c r="E29" i="6"/>
  <c r="E58" i="6"/>
  <c r="E63" i="6"/>
  <c r="G63" i="6"/>
  <c r="E91" i="6"/>
  <c r="E88" i="6"/>
  <c r="E22" i="6"/>
  <c r="E27" i="6"/>
  <c r="E41" i="6"/>
  <c r="E79" i="6"/>
  <c r="E51" i="6"/>
  <c r="E82" i="6"/>
  <c r="E93" i="6"/>
  <c r="E19" i="6"/>
  <c r="G16" i="6"/>
  <c r="L414" i="3"/>
  <c r="G5" i="10" s="1"/>
  <c r="NC344" i="3"/>
  <c r="E44" i="6"/>
  <c r="G56" i="6"/>
  <c r="G38" i="6"/>
  <c r="G90" i="6"/>
  <c r="G21" i="6"/>
  <c r="G74" i="6"/>
  <c r="G52" i="6"/>
  <c r="G81" i="6"/>
  <c r="G68" i="6"/>
  <c r="G37" i="6"/>
  <c r="G57" i="6"/>
  <c r="G75" i="6"/>
  <c r="G40" i="6"/>
  <c r="G87" i="6"/>
  <c r="G66" i="6"/>
  <c r="G89" i="6"/>
  <c r="G59" i="6"/>
  <c r="G17" i="6"/>
  <c r="G39" i="6"/>
  <c r="G60" i="6"/>
  <c r="G84" i="6"/>
  <c r="O84" i="6" s="1"/>
  <c r="G28" i="6"/>
  <c r="O28" i="6" s="1"/>
  <c r="G30" i="6"/>
  <c r="G43" i="6"/>
  <c r="O43" i="6" s="1"/>
  <c r="G94" i="6"/>
  <c r="G80" i="6"/>
  <c r="G72" i="6"/>
  <c r="G61" i="6"/>
  <c r="O61" i="6" s="1"/>
  <c r="G18" i="6"/>
  <c r="G85" i="6"/>
  <c r="G69" i="6"/>
  <c r="G45" i="6"/>
  <c r="G20" i="6"/>
  <c r="G47" i="6"/>
  <c r="G67" i="6"/>
  <c r="G86" i="6"/>
  <c r="G70" i="6"/>
  <c r="G23" i="6"/>
  <c r="G25" i="6"/>
  <c r="G36" i="6"/>
  <c r="O36" i="6" s="1"/>
  <c r="G73" i="6"/>
  <c r="O73" i="6" s="1"/>
  <c r="G83" i="6"/>
  <c r="G35" i="6"/>
  <c r="G53" i="6"/>
  <c r="G71" i="6"/>
  <c r="G92" i="6"/>
  <c r="AA10" i="7"/>
  <c r="E5" i="7"/>
  <c r="G23" i="10" l="1"/>
  <c r="Q82" i="6"/>
  <c r="C6" i="8"/>
  <c r="AE17" i="7"/>
  <c r="E96" i="6"/>
  <c r="MP414" i="3"/>
  <c r="G97" i="6" s="1"/>
  <c r="E23" i="7"/>
  <c r="G5" i="7"/>
  <c r="AA11" i="7"/>
  <c r="AA12" i="7"/>
  <c r="AC12" i="7"/>
  <c r="MN421" i="3"/>
  <c r="G79" i="6"/>
  <c r="G19" i="6"/>
  <c r="G93" i="6"/>
  <c r="G88" i="6"/>
  <c r="G91" i="6"/>
  <c r="G41" i="6"/>
  <c r="G44" i="6"/>
  <c r="G82" i="6"/>
  <c r="O82" i="6" s="1"/>
  <c r="G27" i="6"/>
  <c r="O27" i="6" s="1"/>
  <c r="G55" i="6"/>
  <c r="G24" i="6"/>
  <c r="G58" i="6"/>
  <c r="G22" i="6"/>
  <c r="G34" i="6"/>
  <c r="G51" i="6"/>
  <c r="G65" i="6"/>
  <c r="G29" i="6"/>
  <c r="DX416" i="3"/>
  <c r="DF416" i="3"/>
  <c r="EQ416" i="3"/>
  <c r="DY416" i="3"/>
  <c r="DE416" i="3"/>
  <c r="C21" i="8" l="1"/>
  <c r="S79" i="6"/>
  <c r="S16" i="6"/>
  <c r="C20" i="8"/>
  <c r="G23" i="7"/>
  <c r="G96" i="6"/>
  <c r="S58" i="6"/>
  <c r="S63" i="6"/>
  <c r="S51" i="6"/>
  <c r="S34" i="6"/>
  <c r="S44" i="6"/>
  <c r="S19" i="6"/>
  <c r="S82" i="6"/>
  <c r="S88" i="6"/>
  <c r="S65" i="6"/>
  <c r="S55" i="6"/>
  <c r="S41" i="6"/>
  <c r="S29" i="6"/>
  <c r="S93" i="6"/>
  <c r="S22" i="6"/>
  <c r="S24" i="6"/>
  <c r="S91" i="6"/>
  <c r="MP421" i="3"/>
  <c r="G24" i="7" l="1"/>
  <c r="AA24" i="7" s="1"/>
  <c r="G24" i="10"/>
  <c r="G25" i="7"/>
  <c r="AF24" i="10" l="1"/>
  <c r="G25" i="10"/>
  <c r="KK415" i="3"/>
  <c r="JR415" i="3"/>
  <c r="IY415" i="3"/>
  <c r="HM415" i="3"/>
  <c r="FY415" i="3"/>
  <c r="GA415" i="3" s="1"/>
  <c r="FF415" i="3"/>
  <c r="FH415" i="3" s="1"/>
  <c r="EM415" i="3"/>
  <c r="DT415" i="3"/>
  <c r="DV415" i="3" s="1"/>
  <c r="DA415" i="3"/>
  <c r="DC415" i="3" s="1"/>
  <c r="AE415" i="3"/>
  <c r="AE416" i="3" s="1"/>
  <c r="BQ415" i="3" l="1"/>
  <c r="BQ416" i="3" s="1"/>
  <c r="BO416" i="3"/>
  <c r="AC416" i="3"/>
  <c r="AV416" i="3"/>
  <c r="AX415" i="3"/>
  <c r="AX416" i="3" s="1"/>
  <c r="EZ415" i="3"/>
  <c r="EO415" i="3"/>
  <c r="CH416" i="3"/>
  <c r="CJ415" i="3"/>
  <c r="CJ416" i="3" s="1"/>
  <c r="J416" i="3"/>
  <c r="L415" i="3"/>
  <c r="L416" i="3" s="1"/>
  <c r="FA120" i="3"/>
  <c r="JK427" i="3"/>
  <c r="FA279" i="3"/>
  <c r="FA101" i="3"/>
  <c r="JK425" i="3"/>
  <c r="FG37" i="3"/>
  <c r="JK424" i="3" l="1"/>
  <c r="FI37" i="3"/>
  <c r="FT37" i="3" s="1"/>
  <c r="AD246" i="3"/>
  <c r="AF246" i="3" s="1"/>
  <c r="HL392" i="3"/>
  <c r="HL55" i="3"/>
  <c r="HL61" i="3"/>
  <c r="K37" i="3"/>
  <c r="IX414" i="3"/>
  <c r="F18" i="10" s="1"/>
  <c r="HL212" i="3"/>
  <c r="HL246" i="3"/>
  <c r="HN246" i="3" s="1"/>
  <c r="HY246" i="3" s="1"/>
  <c r="AW246" i="3"/>
  <c r="AY246" i="3" s="1"/>
  <c r="BJ246" i="3" s="1"/>
  <c r="FA62" i="3"/>
  <c r="FA289" i="3"/>
  <c r="FA225" i="3"/>
  <c r="FA126" i="3"/>
  <c r="FA109" i="3"/>
  <c r="CI61" i="3"/>
  <c r="CK61" i="3" s="1"/>
  <c r="CV61" i="3" s="1"/>
  <c r="FA264" i="3"/>
  <c r="HF425" i="3"/>
  <c r="FZ55" i="3"/>
  <c r="BP392" i="3"/>
  <c r="GS37" i="3"/>
  <c r="FA44" i="3"/>
  <c r="FA43" i="3" s="1"/>
  <c r="FA254" i="3"/>
  <c r="AD55" i="3"/>
  <c r="JS415" i="3"/>
  <c r="FA235" i="3"/>
  <c r="CI55" i="3"/>
  <c r="CK55" i="3" s="1"/>
  <c r="CV55" i="3" s="1"/>
  <c r="FA259" i="3"/>
  <c r="FA335" i="3"/>
  <c r="FA32" i="3"/>
  <c r="FA363" i="3"/>
  <c r="FA351" i="3"/>
  <c r="FA298" i="3"/>
  <c r="FA293" i="3"/>
  <c r="FA178" i="3"/>
  <c r="HL37" i="3"/>
  <c r="FA199" i="3"/>
  <c r="EN55" i="3"/>
  <c r="IZ415" i="3"/>
  <c r="FZ246" i="3"/>
  <c r="GB246" i="3" s="1"/>
  <c r="GM246" i="3" s="1"/>
  <c r="DU246" i="3"/>
  <c r="DW246" i="3" s="1"/>
  <c r="EH246" i="3" s="1"/>
  <c r="FG392" i="3"/>
  <c r="FG246" i="3"/>
  <c r="FI246" i="3" s="1"/>
  <c r="FT246" i="3" s="1"/>
  <c r="HF427" i="3"/>
  <c r="IR351" i="3"/>
  <c r="FA344" i="3"/>
  <c r="CV425" i="3"/>
  <c r="BP37" i="3"/>
  <c r="FA194" i="3"/>
  <c r="FA104" i="3"/>
  <c r="FA213" i="3"/>
  <c r="FA97" i="3"/>
  <c r="FG61" i="3"/>
  <c r="FA284" i="3"/>
  <c r="GS246" i="3"/>
  <c r="GU246" i="3" s="1"/>
  <c r="HF246" i="3" s="1"/>
  <c r="FZ61" i="3"/>
  <c r="BP246" i="3"/>
  <c r="BR246" i="3" s="1"/>
  <c r="CC246" i="3" s="1"/>
  <c r="FA269" i="3"/>
  <c r="K61" i="3"/>
  <c r="K55" i="3"/>
  <c r="IR357" i="3"/>
  <c r="FA404" i="3"/>
  <c r="FA403" i="3" s="1"/>
  <c r="FA357" i="3"/>
  <c r="FA372" i="3"/>
  <c r="FA386" i="3"/>
  <c r="EN392" i="3"/>
  <c r="EN246" i="3"/>
  <c r="EP246" i="3" s="1"/>
  <c r="FA218" i="3"/>
  <c r="CV427" i="3"/>
  <c r="EN37" i="3"/>
  <c r="FA78" i="3"/>
  <c r="FA92" i="3"/>
  <c r="FA115" i="3"/>
  <c r="FA20" i="3"/>
  <c r="FA25" i="3"/>
  <c r="FA274" i="3"/>
  <c r="AD61" i="3"/>
  <c r="FZ392" i="3"/>
  <c r="FA230" i="3"/>
  <c r="GS55" i="3"/>
  <c r="E24" i="7"/>
  <c r="E25" i="7" s="1"/>
  <c r="JQ24" i="3"/>
  <c r="JS24" i="3" s="1"/>
  <c r="FA253" i="3" l="1"/>
  <c r="KD24" i="3"/>
  <c r="KF24" i="3"/>
  <c r="AQ246" i="3"/>
  <c r="FA334" i="3"/>
  <c r="FA193" i="3"/>
  <c r="HF424" i="3"/>
  <c r="CV424" i="3"/>
  <c r="FA125" i="3"/>
  <c r="IR334" i="3"/>
  <c r="FA224" i="3"/>
  <c r="JQ414" i="3"/>
  <c r="F19" i="10" s="1"/>
  <c r="MN416" i="3"/>
  <c r="M61" i="3"/>
  <c r="M55" i="3"/>
  <c r="FA77" i="3"/>
  <c r="EP392" i="3"/>
  <c r="FA392" i="3" s="1"/>
  <c r="HN212" i="3"/>
  <c r="HY212" i="3" s="1"/>
  <c r="IZ414" i="3"/>
  <c r="H18" i="10" s="1"/>
  <c r="HN61" i="3"/>
  <c r="HY61" i="3" s="1"/>
  <c r="AF61" i="3"/>
  <c r="AQ61" i="3" s="1"/>
  <c r="GU55" i="3"/>
  <c r="HF55" i="3" s="1"/>
  <c r="GB392" i="3"/>
  <c r="GM392" i="3" s="1"/>
  <c r="EP37" i="3"/>
  <c r="FA37" i="3" s="1"/>
  <c r="FI392" i="3"/>
  <c r="AF55" i="3"/>
  <c r="AQ55" i="3" s="1"/>
  <c r="GU37" i="3"/>
  <c r="HF37" i="3" s="1"/>
  <c r="GB55" i="3"/>
  <c r="GM55" i="3" s="1"/>
  <c r="GB61" i="3"/>
  <c r="FI61" i="3"/>
  <c r="FT61" i="3" s="1"/>
  <c r="HN55" i="3"/>
  <c r="HY55" i="3" s="1"/>
  <c r="BR37" i="3"/>
  <c r="CC37" i="3" s="1"/>
  <c r="EP55" i="3"/>
  <c r="FA55" i="3" s="1"/>
  <c r="HN37" i="3"/>
  <c r="HY37" i="3" s="1"/>
  <c r="BR392" i="3"/>
  <c r="CC392" i="3" s="1"/>
  <c r="M37" i="3"/>
  <c r="HN392" i="3"/>
  <c r="HY392" i="3" s="1"/>
  <c r="AW37" i="3"/>
  <c r="F18" i="7"/>
  <c r="AD37" i="3"/>
  <c r="FZ371" i="3"/>
  <c r="K24" i="3"/>
  <c r="FA56" i="3"/>
  <c r="DB114" i="3"/>
  <c r="FZ37" i="3"/>
  <c r="EN61" i="3"/>
  <c r="FA393" i="3"/>
  <c r="DB61" i="3"/>
  <c r="GS212" i="3"/>
  <c r="CI246" i="3"/>
  <c r="CI371" i="3"/>
  <c r="CX371" i="3" s="1"/>
  <c r="HL24" i="3"/>
  <c r="DU61" i="3"/>
  <c r="DU392" i="3"/>
  <c r="BP55" i="3"/>
  <c r="HL114" i="3"/>
  <c r="DB371" i="3"/>
  <c r="FG24" i="3"/>
  <c r="EN114" i="3"/>
  <c r="FA38" i="3"/>
  <c r="DB37" i="3"/>
  <c r="BP61" i="3"/>
  <c r="CI37" i="3"/>
  <c r="CX37" i="3" s="1"/>
  <c r="EN24" i="3"/>
  <c r="FG212" i="3"/>
  <c r="K371" i="3"/>
  <c r="AD392" i="3"/>
  <c r="AD24" i="3"/>
  <c r="DB392" i="3"/>
  <c r="DB246" i="3"/>
  <c r="DD246" i="3" s="1"/>
  <c r="DO246" i="3" s="1"/>
  <c r="DU55" i="3"/>
  <c r="DU24" i="3"/>
  <c r="GS24" i="3"/>
  <c r="DU212" i="3"/>
  <c r="AD212" i="3"/>
  <c r="BP114" i="3"/>
  <c r="AW371" i="3"/>
  <c r="BP371" i="3"/>
  <c r="K392" i="3"/>
  <c r="GS371" i="3"/>
  <c r="FZ114" i="3"/>
  <c r="F90" i="6"/>
  <c r="BP212" i="3"/>
  <c r="F94" i="6"/>
  <c r="K114" i="3"/>
  <c r="CI392" i="3"/>
  <c r="CX392" i="3" s="1"/>
  <c r="AW392" i="3"/>
  <c r="K212" i="3"/>
  <c r="F86" i="6"/>
  <c r="CI24" i="3"/>
  <c r="CX24" i="3" s="1"/>
  <c r="EN212" i="3"/>
  <c r="F89" i="6"/>
  <c r="EN371" i="3"/>
  <c r="DB55" i="3"/>
  <c r="AW114" i="3"/>
  <c r="AW61" i="3"/>
  <c r="BP24" i="3"/>
  <c r="AD371" i="3"/>
  <c r="FG371" i="3"/>
  <c r="AW212" i="3"/>
  <c r="GS114" i="3"/>
  <c r="DU371" i="3"/>
  <c r="HL371" i="3"/>
  <c r="CI114" i="3"/>
  <c r="CK114" i="3" s="1"/>
  <c r="CV114" i="3" s="1"/>
  <c r="AW24" i="3"/>
  <c r="K246" i="3"/>
  <c r="F18" i="6"/>
  <c r="F57" i="6"/>
  <c r="FG55" i="3"/>
  <c r="F36" i="6"/>
  <c r="GS61" i="3"/>
  <c r="F72" i="6"/>
  <c r="FG114" i="3"/>
  <c r="FZ212" i="3"/>
  <c r="DB212" i="3"/>
  <c r="F67" i="6"/>
  <c r="F40" i="6"/>
  <c r="F75" i="6"/>
  <c r="F87" i="6"/>
  <c r="F85" i="6"/>
  <c r="AD114" i="3"/>
  <c r="F43" i="6"/>
  <c r="GS392" i="3"/>
  <c r="DU114" i="3"/>
  <c r="FZ24" i="3"/>
  <c r="DB24" i="3"/>
  <c r="F61" i="6"/>
  <c r="CI212" i="3"/>
  <c r="CK212" i="3" s="1"/>
  <c r="CV212" i="3" s="1"/>
  <c r="DB415" i="3"/>
  <c r="DD415" i="3" s="1"/>
  <c r="M415" i="3"/>
  <c r="DU415" i="3"/>
  <c r="DW415" i="3" s="1"/>
  <c r="AY415" i="3"/>
  <c r="F71" i="6"/>
  <c r="BR415" i="3"/>
  <c r="EN415" i="3"/>
  <c r="EP415" i="3" s="1"/>
  <c r="FZ415" i="3"/>
  <c r="GB415" i="3" s="1"/>
  <c r="DU37" i="3"/>
  <c r="FG415" i="3"/>
  <c r="FI415" i="3" s="1"/>
  <c r="KL415" i="3"/>
  <c r="HN415" i="3"/>
  <c r="CK415" i="3"/>
  <c r="AW55" i="3"/>
  <c r="F28" i="6"/>
  <c r="GM61" i="3" l="1"/>
  <c r="GO61" i="3"/>
  <c r="FT392" i="3"/>
  <c r="FV392" i="3"/>
  <c r="X55" i="3"/>
  <c r="X61" i="3"/>
  <c r="X37" i="3"/>
  <c r="NF246" i="3"/>
  <c r="CX246" i="3"/>
  <c r="CK24" i="3"/>
  <c r="NF24" i="3"/>
  <c r="CK392" i="3"/>
  <c r="NF392" i="3"/>
  <c r="CK37" i="3"/>
  <c r="NF37" i="3"/>
  <c r="CK371" i="3"/>
  <c r="NF371" i="3"/>
  <c r="F15" i="8"/>
  <c r="CK246" i="3"/>
  <c r="F19" i="7"/>
  <c r="JS414" i="3"/>
  <c r="H19" i="10" s="1"/>
  <c r="AD414" i="3"/>
  <c r="FZ414" i="3"/>
  <c r="GS414" i="3"/>
  <c r="HL414" i="3"/>
  <c r="EN414" i="3"/>
  <c r="F12" i="10" s="1"/>
  <c r="AL12" i="10" s="1"/>
  <c r="FG414" i="3"/>
  <c r="DU414" i="3"/>
  <c r="MO246" i="3"/>
  <c r="MO55" i="3"/>
  <c r="MO43" i="3"/>
  <c r="MO37" i="3"/>
  <c r="MO61" i="3"/>
  <c r="MO403" i="3"/>
  <c r="MO24" i="3"/>
  <c r="MO193" i="3"/>
  <c r="MO114" i="3"/>
  <c r="MO125" i="3"/>
  <c r="MO424" i="3" s="1"/>
  <c r="MO371" i="3"/>
  <c r="MO224" i="3"/>
  <c r="MO212" i="3"/>
  <c r="MO392" i="3"/>
  <c r="F20" i="7"/>
  <c r="M246" i="3"/>
  <c r="AF114" i="3"/>
  <c r="DW371" i="3"/>
  <c r="EH371" i="3" s="1"/>
  <c r="AY114" i="3"/>
  <c r="BJ114" i="3" s="1"/>
  <c r="M212" i="3"/>
  <c r="AY392" i="3"/>
  <c r="BJ392" i="3" s="1"/>
  <c r="GU371" i="3"/>
  <c r="GU24" i="3"/>
  <c r="DD392" i="3"/>
  <c r="DO392" i="3" s="1"/>
  <c r="BR61" i="3"/>
  <c r="CC61" i="3" s="1"/>
  <c r="DW61" i="3"/>
  <c r="EH61" i="3" s="1"/>
  <c r="GU212" i="3"/>
  <c r="AY37" i="3"/>
  <c r="BJ37" i="3" s="1"/>
  <c r="DW37" i="3"/>
  <c r="EH37" i="3" s="1"/>
  <c r="DD24" i="3"/>
  <c r="DO24" i="3" s="1"/>
  <c r="FI55" i="3"/>
  <c r="FT55" i="3" s="1"/>
  <c r="FI371" i="3"/>
  <c r="FT371" i="3" s="1"/>
  <c r="BR24" i="3"/>
  <c r="CC24" i="3" s="1"/>
  <c r="AY61" i="3"/>
  <c r="BJ61" i="3" s="1"/>
  <c r="EP212" i="3"/>
  <c r="FA212" i="3" s="1"/>
  <c r="M392" i="3"/>
  <c r="GB24" i="3"/>
  <c r="GM24" i="3" s="1"/>
  <c r="GB212" i="3"/>
  <c r="GM212" i="3" s="1"/>
  <c r="DD55" i="3"/>
  <c r="DO55" i="3" s="1"/>
  <c r="BR212" i="3"/>
  <c r="CC212" i="3" s="1"/>
  <c r="BR371" i="3"/>
  <c r="CC371" i="3" s="1"/>
  <c r="AY371" i="3"/>
  <c r="BJ371" i="3" s="1"/>
  <c r="DW212" i="3"/>
  <c r="EH212" i="3" s="1"/>
  <c r="DW24" i="3"/>
  <c r="EH24" i="3" s="1"/>
  <c r="FI212" i="3"/>
  <c r="FT212" i="3" s="1"/>
  <c r="BR55" i="3"/>
  <c r="CC55" i="3" s="1"/>
  <c r="EP61" i="3"/>
  <c r="FA61" i="3" s="1"/>
  <c r="AY55" i="3"/>
  <c r="BJ55" i="3" s="1"/>
  <c r="DW114" i="3"/>
  <c r="EH114" i="3" s="1"/>
  <c r="FI114" i="3"/>
  <c r="FT114" i="3" s="1"/>
  <c r="AY24" i="3"/>
  <c r="HN371" i="3"/>
  <c r="AY212" i="3"/>
  <c r="BJ212" i="3" s="1"/>
  <c r="EP371" i="3"/>
  <c r="FA371" i="3" s="1"/>
  <c r="M114" i="3"/>
  <c r="GB114" i="3"/>
  <c r="GM114" i="3" s="1"/>
  <c r="BR114" i="3"/>
  <c r="CC114" i="3" s="1"/>
  <c r="DW55" i="3"/>
  <c r="EH55" i="3" s="1"/>
  <c r="AF392" i="3"/>
  <c r="EP114" i="3"/>
  <c r="FA114" i="3" s="1"/>
  <c r="DD371" i="3"/>
  <c r="DO371" i="3" s="1"/>
  <c r="DW392" i="3"/>
  <c r="EH392" i="3" s="1"/>
  <c r="DD114" i="3"/>
  <c r="DO114" i="3" s="1"/>
  <c r="GU392" i="3"/>
  <c r="HF392" i="3" s="1"/>
  <c r="GU61" i="3"/>
  <c r="HF61" i="3" s="1"/>
  <c r="GU114" i="3"/>
  <c r="HF114" i="3" s="1"/>
  <c r="AF371" i="3"/>
  <c r="AF37" i="3"/>
  <c r="AQ37" i="3" s="1"/>
  <c r="DD212" i="3"/>
  <c r="DO212" i="3" s="1"/>
  <c r="AF212" i="3"/>
  <c r="AF24" i="3"/>
  <c r="AQ24" i="3" s="1"/>
  <c r="M371" i="3"/>
  <c r="Z371" i="3" s="1"/>
  <c r="EP24" i="3"/>
  <c r="DD37" i="3"/>
  <c r="DO37" i="3" s="1"/>
  <c r="FI24" i="3"/>
  <c r="FT24" i="3" s="1"/>
  <c r="HN114" i="3"/>
  <c r="HY114" i="3" s="1"/>
  <c r="HN24" i="3"/>
  <c r="DD61" i="3"/>
  <c r="DO61" i="3" s="1"/>
  <c r="GB37" i="3"/>
  <c r="GM37" i="3" s="1"/>
  <c r="M24" i="3"/>
  <c r="GB371" i="3"/>
  <c r="GM371" i="3" s="1"/>
  <c r="H69" i="6"/>
  <c r="FA246" i="3"/>
  <c r="FA247" i="3"/>
  <c r="H71" i="6"/>
  <c r="H20" i="6"/>
  <c r="ND344" i="3"/>
  <c r="F45" i="6"/>
  <c r="F25" i="6"/>
  <c r="F17" i="7"/>
  <c r="F64" i="6"/>
  <c r="H39" i="6"/>
  <c r="F42" i="6"/>
  <c r="F92" i="6"/>
  <c r="F70" i="6"/>
  <c r="F23" i="6"/>
  <c r="F21" i="6"/>
  <c r="F68" i="6"/>
  <c r="F17" i="6"/>
  <c r="F59" i="6"/>
  <c r="F47" i="6"/>
  <c r="F35" i="6"/>
  <c r="F52" i="6"/>
  <c r="F38" i="6"/>
  <c r="F81" i="6"/>
  <c r="F80" i="6"/>
  <c r="F20" i="6"/>
  <c r="F69" i="6"/>
  <c r="BP414" i="3"/>
  <c r="F8" i="10" s="1"/>
  <c r="F16" i="6"/>
  <c r="F56" i="6"/>
  <c r="F37" i="6"/>
  <c r="H84" i="6"/>
  <c r="P84" i="6" s="1"/>
  <c r="F84" i="6"/>
  <c r="R84" i="6" s="1"/>
  <c r="F30" i="6"/>
  <c r="F53" i="6"/>
  <c r="H38" i="6"/>
  <c r="F74" i="6"/>
  <c r="F39" i="6"/>
  <c r="F65" i="6"/>
  <c r="F66" i="6"/>
  <c r="H75" i="6"/>
  <c r="K414" i="3"/>
  <c r="F5" i="10" s="1"/>
  <c r="F83" i="6"/>
  <c r="F73" i="6"/>
  <c r="R73" i="6" s="1"/>
  <c r="F34" i="6"/>
  <c r="DB414" i="3"/>
  <c r="F10" i="10" s="1"/>
  <c r="AL10" i="10" s="1"/>
  <c r="CI414" i="3"/>
  <c r="F9" i="10" s="1"/>
  <c r="F24" i="7"/>
  <c r="AW414" i="3"/>
  <c r="H74" i="6"/>
  <c r="H40" i="6"/>
  <c r="H70" i="6"/>
  <c r="H35" i="6"/>
  <c r="H43" i="6"/>
  <c r="P43" i="6" s="1"/>
  <c r="H36" i="6"/>
  <c r="P36" i="6" s="1"/>
  <c r="F60" i="6"/>
  <c r="H87" i="6"/>
  <c r="H72" i="6"/>
  <c r="H18" i="7"/>
  <c r="ND289" i="3"/>
  <c r="H73" i="6"/>
  <c r="P73" i="6" s="1"/>
  <c r="H68" i="6"/>
  <c r="H61" i="6"/>
  <c r="P61" i="6" s="1"/>
  <c r="H18" i="6"/>
  <c r="H45" i="6"/>
  <c r="H17" i="6"/>
  <c r="H85" i="6"/>
  <c r="H67" i="6"/>
  <c r="H21" i="6"/>
  <c r="H52" i="6"/>
  <c r="H56" i="6"/>
  <c r="H37" i="6"/>
  <c r="H90" i="6"/>
  <c r="AG17" i="7" l="1"/>
  <c r="AQ17" i="7"/>
  <c r="AS17" i="7"/>
  <c r="F11" i="7"/>
  <c r="F11" i="10"/>
  <c r="AL11" i="10" s="1"/>
  <c r="F7" i="7"/>
  <c r="F7" i="10"/>
  <c r="F15" i="7"/>
  <c r="F15" i="10"/>
  <c r="F14" i="7"/>
  <c r="F14" i="10"/>
  <c r="AD416" i="3"/>
  <c r="F6" i="10"/>
  <c r="F13" i="7"/>
  <c r="F13" i="10"/>
  <c r="F16" i="7"/>
  <c r="F16" i="10"/>
  <c r="HY371" i="3"/>
  <c r="IA371" i="3"/>
  <c r="HY24" i="3"/>
  <c r="IA24" i="3"/>
  <c r="HF371" i="3"/>
  <c r="HH371" i="3"/>
  <c r="HF212" i="3"/>
  <c r="HH212" i="3"/>
  <c r="HF24" i="3"/>
  <c r="HH24" i="3"/>
  <c r="BJ24" i="3"/>
  <c r="BL24" i="3"/>
  <c r="AQ114" i="3"/>
  <c r="AQ392" i="3"/>
  <c r="AQ212" i="3"/>
  <c r="X24" i="3"/>
  <c r="X392" i="3"/>
  <c r="X114" i="3"/>
  <c r="X212" i="3"/>
  <c r="X246" i="3"/>
  <c r="AQ371" i="3"/>
  <c r="X371" i="3"/>
  <c r="CV371" i="3"/>
  <c r="NH371" i="3"/>
  <c r="CV392" i="3"/>
  <c r="NH392" i="3"/>
  <c r="CV246" i="3"/>
  <c r="NH246" i="3"/>
  <c r="CV37" i="3"/>
  <c r="NH37" i="3"/>
  <c r="CV24" i="3"/>
  <c r="NH24" i="3"/>
  <c r="F17" i="8"/>
  <c r="F16" i="8"/>
  <c r="F9" i="7"/>
  <c r="CK414" i="3"/>
  <c r="H9" i="10" s="1"/>
  <c r="F6" i="7"/>
  <c r="MO423" i="3"/>
  <c r="AF414" i="3"/>
  <c r="MO414" i="3"/>
  <c r="F8" i="7"/>
  <c r="BP416" i="3"/>
  <c r="FI414" i="3"/>
  <c r="H13" i="10" s="1"/>
  <c r="HN414" i="3"/>
  <c r="H16" i="10" s="1"/>
  <c r="EP414" i="3"/>
  <c r="H12" i="10" s="1"/>
  <c r="GB414" i="3"/>
  <c r="H14" i="10" s="1"/>
  <c r="DW414" i="3"/>
  <c r="H11" i="10" s="1"/>
  <c r="GU414" i="3"/>
  <c r="H15" i="10" s="1"/>
  <c r="MQ224" i="3"/>
  <c r="MQ392" i="3"/>
  <c r="MQ125" i="3"/>
  <c r="MQ424" i="3" s="1"/>
  <c r="MQ212" i="3"/>
  <c r="MQ193" i="3"/>
  <c r="MQ37" i="3"/>
  <c r="MQ55" i="3"/>
  <c r="NB55" i="3" s="1"/>
  <c r="MQ43" i="3"/>
  <c r="MQ24" i="3"/>
  <c r="MQ371" i="3"/>
  <c r="MQ114" i="3"/>
  <c r="MQ61" i="3"/>
  <c r="MQ403" i="3"/>
  <c r="MQ246" i="3"/>
  <c r="F12" i="7"/>
  <c r="F51" i="6"/>
  <c r="F24" i="6"/>
  <c r="F63" i="6"/>
  <c r="F19" i="6"/>
  <c r="F27" i="6"/>
  <c r="F29" i="6"/>
  <c r="F58" i="6"/>
  <c r="F82" i="6"/>
  <c r="R82" i="6" s="1"/>
  <c r="F79" i="6"/>
  <c r="F55" i="6"/>
  <c r="F22" i="6"/>
  <c r="FA24" i="3"/>
  <c r="FA414" i="3" s="1"/>
  <c r="DD414" i="3"/>
  <c r="BR414" i="3"/>
  <c r="H8" i="10" s="1"/>
  <c r="AY414" i="3"/>
  <c r="H7" i="10" s="1"/>
  <c r="M414" i="3"/>
  <c r="H5" i="10" s="1"/>
  <c r="H30" i="6"/>
  <c r="H89" i="6"/>
  <c r="H28" i="6"/>
  <c r="P28" i="6" s="1"/>
  <c r="H86" i="6"/>
  <c r="H83" i="6"/>
  <c r="K416" i="3"/>
  <c r="F10" i="7"/>
  <c r="H80" i="6"/>
  <c r="H23" i="6"/>
  <c r="H53" i="6"/>
  <c r="H64" i="6"/>
  <c r="H81" i="6"/>
  <c r="H47" i="6"/>
  <c r="H94" i="6"/>
  <c r="F44" i="6"/>
  <c r="H42" i="6"/>
  <c r="H25" i="6"/>
  <c r="F93" i="6"/>
  <c r="H66" i="6"/>
  <c r="F41" i="6"/>
  <c r="F88" i="6"/>
  <c r="F5" i="7"/>
  <c r="H57" i="6"/>
  <c r="F91" i="6"/>
  <c r="H92" i="6"/>
  <c r="CI416" i="3"/>
  <c r="AW416" i="3"/>
  <c r="H60" i="6"/>
  <c r="H82" i="6"/>
  <c r="P82" i="6" s="1"/>
  <c r="H34" i="6"/>
  <c r="H20" i="7"/>
  <c r="H59" i="6"/>
  <c r="H19" i="7"/>
  <c r="AG10" i="7" l="1"/>
  <c r="AQ10" i="7"/>
  <c r="AS10" i="7"/>
  <c r="F13" i="8"/>
  <c r="F8" i="8"/>
  <c r="F14" i="8"/>
  <c r="F12" i="8"/>
  <c r="AG11" i="7"/>
  <c r="AQ11" i="7"/>
  <c r="AS11" i="7"/>
  <c r="AG12" i="7"/>
  <c r="AS12" i="7"/>
  <c r="AQ12" i="7"/>
  <c r="F11" i="8"/>
  <c r="F23" i="10"/>
  <c r="F25" i="10" s="1"/>
  <c r="DO414" i="3"/>
  <c r="H10" i="10"/>
  <c r="AI12" i="10"/>
  <c r="AG12" i="10"/>
  <c r="AF416" i="3"/>
  <c r="H6" i="10"/>
  <c r="AG11" i="10"/>
  <c r="AI11" i="10"/>
  <c r="MQ415" i="3"/>
  <c r="NB415" i="3" s="1"/>
  <c r="F97" i="6"/>
  <c r="AY416" i="3"/>
  <c r="CK416" i="3"/>
  <c r="M416" i="3"/>
  <c r="EH419" i="3"/>
  <c r="EH414" i="3"/>
  <c r="F10" i="8"/>
  <c r="F6" i="8"/>
  <c r="F9" i="8"/>
  <c r="F7" i="8"/>
  <c r="H41" i="6"/>
  <c r="H88" i="6"/>
  <c r="H24" i="6"/>
  <c r="H44" i="6"/>
  <c r="H58" i="6"/>
  <c r="H29" i="6"/>
  <c r="H22" i="6"/>
  <c r="H93" i="6"/>
  <c r="H79" i="6"/>
  <c r="H55" i="6"/>
  <c r="H91" i="6"/>
  <c r="BR416" i="3"/>
  <c r="F96" i="6"/>
  <c r="F100" i="6" s="1"/>
  <c r="H6" i="7"/>
  <c r="MQ414" i="3"/>
  <c r="H97" i="6" s="1"/>
  <c r="F23" i="7"/>
  <c r="H19" i="6"/>
  <c r="FA419" i="3"/>
  <c r="DO419" i="3"/>
  <c r="AB17" i="7"/>
  <c r="H13" i="7"/>
  <c r="H16" i="7"/>
  <c r="MO416" i="3"/>
  <c r="H12" i="7"/>
  <c r="H27" i="6"/>
  <c r="P27" i="6" s="1"/>
  <c r="H14" i="7"/>
  <c r="H15" i="7"/>
  <c r="H9" i="7"/>
  <c r="H7" i="7"/>
  <c r="H10" i="7"/>
  <c r="AD10" i="7" s="1"/>
  <c r="H11" i="7"/>
  <c r="AD11" i="7" s="1"/>
  <c r="H8" i="7"/>
  <c r="H63" i="6"/>
  <c r="H5" i="7"/>
  <c r="H51" i="6"/>
  <c r="H65" i="6"/>
  <c r="H16" i="6"/>
  <c r="MO421" i="3"/>
  <c r="H23" i="10" l="1"/>
  <c r="H27" i="10" s="1"/>
  <c r="F27" i="10"/>
  <c r="ND415" i="3"/>
  <c r="AG10" i="10"/>
  <c r="AI10" i="10"/>
  <c r="F21" i="8"/>
  <c r="F20" i="8"/>
  <c r="H96" i="6"/>
  <c r="H23" i="7"/>
  <c r="MQ421" i="3"/>
  <c r="AD12" i="7"/>
  <c r="AB12" i="7"/>
  <c r="AB11" i="7"/>
  <c r="AB10" i="7"/>
  <c r="F25" i="7"/>
  <c r="F27" i="7"/>
  <c r="H100" i="6" l="1"/>
  <c r="H24" i="10"/>
  <c r="H24" i="7"/>
  <c r="H25" i="7" s="1"/>
  <c r="H27" i="7"/>
  <c r="AG24" i="10" l="1"/>
  <c r="H25" i="10"/>
  <c r="AB24" i="7"/>
  <c r="K56" i="6"/>
  <c r="L52" i="6"/>
  <c r="L56" i="6"/>
  <c r="L20" i="6"/>
  <c r="L80" i="6"/>
  <c r="K80" i="6"/>
  <c r="K20" i="6"/>
  <c r="K52" i="6"/>
  <c r="K94" i="6"/>
  <c r="K92" i="6"/>
  <c r="K90" i="6"/>
  <c r="K89" i="6"/>
  <c r="K87" i="6"/>
  <c r="K86" i="6"/>
  <c r="K85" i="6"/>
  <c r="K83" i="6"/>
  <c r="K81" i="6"/>
  <c r="K75" i="6"/>
  <c r="K74" i="6"/>
  <c r="K72" i="6"/>
  <c r="K71" i="6"/>
  <c r="K70" i="6"/>
  <c r="K69" i="6"/>
  <c r="K68" i="6"/>
  <c r="K67" i="6"/>
  <c r="K66" i="6"/>
  <c r="K64" i="6"/>
  <c r="K60" i="6"/>
  <c r="K59" i="6"/>
  <c r="K57" i="6"/>
  <c r="K53" i="6"/>
  <c r="K42" i="6"/>
  <c r="K40" i="6"/>
  <c r="K39" i="6"/>
  <c r="K38" i="6"/>
  <c r="K37" i="6"/>
  <c r="K35" i="6"/>
  <c r="K30" i="6"/>
  <c r="K25" i="6"/>
  <c r="K23" i="6"/>
  <c r="K21" i="6"/>
  <c r="K18" i="6"/>
  <c r="L94" i="6"/>
  <c r="L92" i="6"/>
  <c r="L90" i="6"/>
  <c r="L89" i="6"/>
  <c r="L87" i="6"/>
  <c r="L86" i="6"/>
  <c r="L85" i="6"/>
  <c r="L83" i="6"/>
  <c r="L81" i="6"/>
  <c r="L75" i="6"/>
  <c r="L74" i="6"/>
  <c r="L72" i="6"/>
  <c r="L71" i="6"/>
  <c r="L70" i="6"/>
  <c r="L69" i="6"/>
  <c r="L68" i="6"/>
  <c r="L67" i="6"/>
  <c r="L66" i="6"/>
  <c r="L64" i="6"/>
  <c r="L60" i="6"/>
  <c r="L59" i="6"/>
  <c r="L57" i="6"/>
  <c r="L53" i="6"/>
  <c r="L42" i="6"/>
  <c r="L40" i="6"/>
  <c r="L39" i="6"/>
  <c r="L38" i="6"/>
  <c r="L37" i="6"/>
  <c r="L35" i="6"/>
  <c r="L30" i="6"/>
  <c r="L25" i="6"/>
  <c r="L23" i="6"/>
  <c r="L21" i="6"/>
  <c r="L18" i="6"/>
  <c r="MS125" i="3" l="1"/>
  <c r="MU24" i="3"/>
  <c r="K19" i="6" s="1"/>
  <c r="MU392" i="3"/>
  <c r="K91" i="6" s="1"/>
  <c r="MS224" i="3"/>
  <c r="MU43" i="3"/>
  <c r="K24" i="6" s="1"/>
  <c r="MS403" i="3"/>
  <c r="MU37" i="3"/>
  <c r="K22" i="6" s="1"/>
  <c r="MU61" i="3"/>
  <c r="K29" i="6" s="1"/>
  <c r="MV114" i="3"/>
  <c r="MV193" i="3"/>
  <c r="MV224" i="3"/>
  <c r="MV392" i="3"/>
  <c r="MU114" i="3"/>
  <c r="K41" i="6" s="1"/>
  <c r="MU193" i="3"/>
  <c r="K51" i="6" s="1"/>
  <c r="MU224" i="3"/>
  <c r="K58" i="6" s="1"/>
  <c r="MV61" i="3"/>
  <c r="MV37" i="3"/>
  <c r="MV125" i="3"/>
  <c r="MV424" i="3" s="1"/>
  <c r="MV212" i="3"/>
  <c r="MU125" i="3"/>
  <c r="MU424" i="3" s="1"/>
  <c r="MU212" i="3"/>
  <c r="K55" i="6" s="1"/>
  <c r="MU371" i="3"/>
  <c r="K88" i="6" s="1"/>
  <c r="MS114" i="3"/>
  <c r="N57" i="6"/>
  <c r="J57" i="6"/>
  <c r="ND269" i="3"/>
  <c r="J69" i="6"/>
  <c r="N69" i="6"/>
  <c r="N74" i="6"/>
  <c r="J74" i="6"/>
  <c r="R74" i="6" s="1"/>
  <c r="N83" i="6"/>
  <c r="ND335" i="3"/>
  <c r="J83" i="6"/>
  <c r="MR392" i="3"/>
  <c r="ND32" i="3"/>
  <c r="J21" i="6"/>
  <c r="N21" i="6"/>
  <c r="ND104" i="3"/>
  <c r="N39" i="6"/>
  <c r="J39" i="6"/>
  <c r="J66" i="6"/>
  <c r="N66" i="6"/>
  <c r="ND254" i="3"/>
  <c r="ND194" i="3"/>
  <c r="J52" i="6"/>
  <c r="N52" i="6"/>
  <c r="J80" i="6"/>
  <c r="N80" i="6"/>
  <c r="ND20" i="3"/>
  <c r="J18" i="6"/>
  <c r="N18" i="6"/>
  <c r="MS61" i="3"/>
  <c r="ND38" i="3"/>
  <c r="N23" i="6"/>
  <c r="J23" i="6"/>
  <c r="ND199" i="3"/>
  <c r="N53" i="6"/>
  <c r="J53" i="6"/>
  <c r="ND264" i="3"/>
  <c r="J68" i="6"/>
  <c r="N68" i="6"/>
  <c r="N81" i="6"/>
  <c r="J81" i="6"/>
  <c r="ND363" i="3"/>
  <c r="N87" i="6"/>
  <c r="J87" i="6"/>
  <c r="ND386" i="3"/>
  <c r="N90" i="6"/>
  <c r="J90" i="6"/>
  <c r="MR246" i="3"/>
  <c r="MR403" i="3"/>
  <c r="ND126" i="3"/>
  <c r="J45" i="6"/>
  <c r="N45" i="6"/>
  <c r="MS246" i="3"/>
  <c r="ND404" i="3"/>
  <c r="J94" i="6"/>
  <c r="N94" i="6"/>
  <c r="L65" i="6"/>
  <c r="MR37" i="3"/>
  <c r="MR61" i="3"/>
  <c r="MR114" i="3"/>
  <c r="MR193" i="3"/>
  <c r="MR224" i="3"/>
  <c r="ND25" i="3"/>
  <c r="N20" i="6"/>
  <c r="J20" i="6"/>
  <c r="NC126" i="3"/>
  <c r="I45" i="6"/>
  <c r="M45" i="6"/>
  <c r="MS43" i="3"/>
  <c r="MV43" i="3"/>
  <c r="L34" i="6"/>
  <c r="MV371" i="3"/>
  <c r="ND213" i="3"/>
  <c r="N56" i="6"/>
  <c r="J56" i="6"/>
  <c r="NC213" i="3"/>
  <c r="I56" i="6"/>
  <c r="M56" i="6"/>
  <c r="L47" i="6"/>
  <c r="MV246" i="3"/>
  <c r="MV403" i="3"/>
  <c r="NC194" i="3"/>
  <c r="K65" i="6"/>
  <c r="M52" i="6"/>
  <c r="K45" i="6"/>
  <c r="K34" i="6"/>
  <c r="L45" i="6"/>
  <c r="K47" i="6"/>
  <c r="MU246" i="3"/>
  <c r="K63" i="6" s="1"/>
  <c r="K79" i="6"/>
  <c r="MU403" i="3"/>
  <c r="K93" i="6" s="1"/>
  <c r="I52" i="6"/>
  <c r="M20" i="6"/>
  <c r="NC25" i="3"/>
  <c r="I20" i="6"/>
  <c r="P20" i="6" l="1"/>
  <c r="R20" i="6"/>
  <c r="P56" i="6"/>
  <c r="R56" i="6"/>
  <c r="P94" i="6"/>
  <c r="R94" i="6"/>
  <c r="P45" i="6"/>
  <c r="R45" i="6"/>
  <c r="P90" i="6"/>
  <c r="R90" i="6"/>
  <c r="P53" i="6"/>
  <c r="R53" i="6"/>
  <c r="P18" i="6"/>
  <c r="R18" i="6"/>
  <c r="P80" i="6"/>
  <c r="R80" i="6"/>
  <c r="P39" i="6"/>
  <c r="R39" i="6"/>
  <c r="P21" i="6"/>
  <c r="R21" i="6"/>
  <c r="P57" i="6"/>
  <c r="P87" i="6"/>
  <c r="R87" i="6"/>
  <c r="O20" i="6"/>
  <c r="Q20" i="6"/>
  <c r="O52" i="6"/>
  <c r="Q52" i="6"/>
  <c r="O45" i="6"/>
  <c r="Q45" i="6"/>
  <c r="O56" i="6"/>
  <c r="Q56" i="6"/>
  <c r="P81" i="6"/>
  <c r="R81" i="6"/>
  <c r="P68" i="6"/>
  <c r="R68" i="6"/>
  <c r="P74" i="6"/>
  <c r="P69" i="6"/>
  <c r="R69" i="6"/>
  <c r="P23" i="6"/>
  <c r="R23" i="6"/>
  <c r="P52" i="6"/>
  <c r="R52" i="6"/>
  <c r="P66" i="6"/>
  <c r="R66" i="6"/>
  <c r="P83" i="6"/>
  <c r="R83" i="6"/>
  <c r="NA61" i="3"/>
  <c r="MX61" i="3"/>
  <c r="M29" i="6" s="1"/>
  <c r="NB403" i="3"/>
  <c r="MY403" i="3"/>
  <c r="N93" i="6" s="1"/>
  <c r="NA224" i="3"/>
  <c r="MX224" i="3"/>
  <c r="M58" i="6" s="1"/>
  <c r="NA37" i="3"/>
  <c r="MX37" i="3"/>
  <c r="M22" i="6" s="1"/>
  <c r="NA193" i="3"/>
  <c r="MX193" i="3"/>
  <c r="M51" i="6" s="1"/>
  <c r="NB246" i="3"/>
  <c r="MY246" i="3"/>
  <c r="N63" i="6" s="1"/>
  <c r="NA403" i="3"/>
  <c r="MX403" i="3"/>
  <c r="M93" i="6" s="1"/>
  <c r="NB61" i="3"/>
  <c r="MY61" i="3"/>
  <c r="N29" i="6" s="1"/>
  <c r="NA392" i="3"/>
  <c r="MX392" i="3"/>
  <c r="M91" i="6" s="1"/>
  <c r="NB224" i="3"/>
  <c r="MY224" i="3"/>
  <c r="N58" i="6" s="1"/>
  <c r="NB43" i="3"/>
  <c r="MY43" i="3"/>
  <c r="N24" i="6" s="1"/>
  <c r="NA114" i="3"/>
  <c r="MX114" i="3"/>
  <c r="M41" i="6" s="1"/>
  <c r="NA246" i="3"/>
  <c r="MX246" i="3"/>
  <c r="M63" i="6" s="1"/>
  <c r="NB114" i="3"/>
  <c r="MY114" i="3"/>
  <c r="N41" i="6" s="1"/>
  <c r="NB125" i="3"/>
  <c r="MY125" i="3"/>
  <c r="MY424" i="3" s="1"/>
  <c r="MS424" i="3"/>
  <c r="L63" i="6"/>
  <c r="L22" i="6"/>
  <c r="L51" i="6"/>
  <c r="L24" i="6"/>
  <c r="L41" i="6"/>
  <c r="L93" i="6"/>
  <c r="L55" i="6"/>
  <c r="L29" i="6"/>
  <c r="L91" i="6"/>
  <c r="L79" i="6"/>
  <c r="L88" i="6"/>
  <c r="L58" i="6"/>
  <c r="K44" i="6"/>
  <c r="ND125" i="3"/>
  <c r="ND403" i="3"/>
  <c r="J44" i="6"/>
  <c r="MS371" i="3"/>
  <c r="L44" i="6"/>
  <c r="MS24" i="3"/>
  <c r="J93" i="6"/>
  <c r="MS212" i="3"/>
  <c r="N40" i="6"/>
  <c r="ND109" i="3"/>
  <c r="J40" i="6"/>
  <c r="ND259" i="3"/>
  <c r="N67" i="6"/>
  <c r="J67" i="6"/>
  <c r="NC393" i="3"/>
  <c r="M92" i="6"/>
  <c r="I92" i="6"/>
  <c r="NC335" i="3"/>
  <c r="I83" i="6"/>
  <c r="M83" i="6"/>
  <c r="NC230" i="3"/>
  <c r="M60" i="6"/>
  <c r="I60" i="6"/>
  <c r="MR125" i="3"/>
  <c r="ND284" i="3"/>
  <c r="N72" i="6"/>
  <c r="J72" i="6"/>
  <c r="ND351" i="3"/>
  <c r="J85" i="6"/>
  <c r="N85" i="6"/>
  <c r="MS392" i="3"/>
  <c r="N92" i="6"/>
  <c r="ND393" i="3"/>
  <c r="J92" i="6"/>
  <c r="M69" i="6"/>
  <c r="NC269" i="3"/>
  <c r="I69" i="6"/>
  <c r="NC101" i="3"/>
  <c r="I38" i="6"/>
  <c r="M38" i="6"/>
  <c r="NC404" i="3"/>
  <c r="M94" i="6"/>
  <c r="I94" i="6"/>
  <c r="NC284" i="3"/>
  <c r="I72" i="6"/>
  <c r="M72" i="6"/>
  <c r="NC193" i="3"/>
  <c r="I51" i="6"/>
  <c r="NC37" i="3"/>
  <c r="I22" i="6"/>
  <c r="NC403" i="3"/>
  <c r="I93" i="6"/>
  <c r="NC279" i="3"/>
  <c r="M71" i="6"/>
  <c r="I71" i="6"/>
  <c r="I47" i="6"/>
  <c r="NC178" i="3"/>
  <c r="M47" i="6"/>
  <c r="M21" i="6"/>
  <c r="I21" i="6"/>
  <c r="NC32" i="3"/>
  <c r="ND61" i="3"/>
  <c r="J29" i="6"/>
  <c r="I91" i="6"/>
  <c r="NC392" i="3"/>
  <c r="ND97" i="3"/>
  <c r="N37" i="6"/>
  <c r="J37" i="6"/>
  <c r="ND101" i="3"/>
  <c r="N38" i="6"/>
  <c r="J38" i="6"/>
  <c r="ND274" i="3"/>
  <c r="N70" i="6"/>
  <c r="J70" i="6"/>
  <c r="J47" i="6"/>
  <c r="ND178" i="3"/>
  <c r="N47" i="6"/>
  <c r="NC254" i="3"/>
  <c r="M66" i="6"/>
  <c r="I66" i="6"/>
  <c r="NC104" i="3"/>
  <c r="M39" i="6"/>
  <c r="I39" i="6"/>
  <c r="MR43" i="3"/>
  <c r="J30" i="6"/>
  <c r="ND62" i="3"/>
  <c r="N30" i="6"/>
  <c r="ND298" i="3"/>
  <c r="N75" i="6"/>
  <c r="J75" i="6"/>
  <c r="R75" i="6" s="1"/>
  <c r="M74" i="6"/>
  <c r="I74" i="6"/>
  <c r="Q74" i="6" s="1"/>
  <c r="M42" i="6"/>
  <c r="I42" i="6"/>
  <c r="NC20" i="3"/>
  <c r="M18" i="6"/>
  <c r="I18" i="6"/>
  <c r="MV24" i="3"/>
  <c r="MS37" i="3"/>
  <c r="J42" i="6"/>
  <c r="N42" i="6"/>
  <c r="ND372" i="3"/>
  <c r="N89" i="6"/>
  <c r="J89" i="6"/>
  <c r="M81" i="6"/>
  <c r="I81" i="6"/>
  <c r="NC224" i="3"/>
  <c r="I58" i="6"/>
  <c r="I29" i="6"/>
  <c r="NC61" i="3"/>
  <c r="J59" i="6"/>
  <c r="N59" i="6"/>
  <c r="M57" i="6"/>
  <c r="I57" i="6"/>
  <c r="I25" i="6"/>
  <c r="M25" i="6"/>
  <c r="NC44" i="3"/>
  <c r="I65" i="6"/>
  <c r="M65" i="6"/>
  <c r="NC253" i="3"/>
  <c r="J41" i="6"/>
  <c r="M80" i="6"/>
  <c r="I80" i="6"/>
  <c r="I70" i="6"/>
  <c r="NC274" i="3"/>
  <c r="M70" i="6"/>
  <c r="MR24" i="3"/>
  <c r="J71" i="6"/>
  <c r="N71" i="6"/>
  <c r="ND279" i="3"/>
  <c r="I87" i="6"/>
  <c r="NC363" i="3"/>
  <c r="M87" i="6"/>
  <c r="NC199" i="3"/>
  <c r="I53" i="6"/>
  <c r="M53" i="6"/>
  <c r="I23" i="6"/>
  <c r="NC38" i="3"/>
  <c r="M23" i="6"/>
  <c r="MS193" i="3"/>
  <c r="J25" i="6"/>
  <c r="ND44" i="3"/>
  <c r="N25" i="6"/>
  <c r="M86" i="6"/>
  <c r="I86" i="6"/>
  <c r="NC357" i="3"/>
  <c r="I64" i="6"/>
  <c r="M64" i="6"/>
  <c r="NC247" i="3"/>
  <c r="NC97" i="3"/>
  <c r="M37" i="6"/>
  <c r="I37" i="6"/>
  <c r="M85" i="6"/>
  <c r="I85" i="6"/>
  <c r="NC351" i="3"/>
  <c r="NC246" i="3"/>
  <c r="I63" i="6"/>
  <c r="NC78" i="3"/>
  <c r="I35" i="6"/>
  <c r="M35" i="6"/>
  <c r="N64" i="6"/>
  <c r="ND247" i="3"/>
  <c r="J64" i="6"/>
  <c r="NC298" i="3"/>
  <c r="I75" i="6"/>
  <c r="Q75" i="6" s="1"/>
  <c r="M75" i="6"/>
  <c r="MR212" i="3"/>
  <c r="N35" i="6"/>
  <c r="J35" i="6"/>
  <c r="ND78" i="3"/>
  <c r="ND357" i="3"/>
  <c r="J86" i="6"/>
  <c r="N86" i="6"/>
  <c r="I59" i="6"/>
  <c r="M59" i="6"/>
  <c r="I30" i="6"/>
  <c r="M30" i="6"/>
  <c r="NC62" i="3"/>
  <c r="ND43" i="3"/>
  <c r="J24" i="6"/>
  <c r="ND230" i="3"/>
  <c r="N60" i="6"/>
  <c r="J60" i="6"/>
  <c r="NC386" i="3"/>
  <c r="I90" i="6"/>
  <c r="M90" i="6"/>
  <c r="NC264" i="3"/>
  <c r="I68" i="6"/>
  <c r="M68" i="6"/>
  <c r="I41" i="6"/>
  <c r="J63" i="6"/>
  <c r="ND246" i="3"/>
  <c r="I67" i="6"/>
  <c r="M67" i="6"/>
  <c r="NC259" i="3"/>
  <c r="NC109" i="3"/>
  <c r="M40" i="6"/>
  <c r="I40" i="6"/>
  <c r="NC334" i="3"/>
  <c r="J58" i="6"/>
  <c r="ND224" i="3"/>
  <c r="O90" i="6" l="1"/>
  <c r="Q90" i="6"/>
  <c r="P64" i="6"/>
  <c r="R64" i="6"/>
  <c r="O35" i="6"/>
  <c r="Q35" i="6"/>
  <c r="O37" i="6"/>
  <c r="Q37" i="6"/>
  <c r="P25" i="6"/>
  <c r="R25" i="6"/>
  <c r="O23" i="6"/>
  <c r="Q23" i="6"/>
  <c r="O58" i="6"/>
  <c r="Q58" i="6"/>
  <c r="O74" i="6"/>
  <c r="P75" i="6"/>
  <c r="O39" i="6"/>
  <c r="Q39" i="6"/>
  <c r="O91" i="6"/>
  <c r="Q91" i="6"/>
  <c r="O21" i="6"/>
  <c r="Q21" i="6"/>
  <c r="O47" i="6"/>
  <c r="Q47" i="6"/>
  <c r="O93" i="6"/>
  <c r="Q93" i="6"/>
  <c r="O51" i="6"/>
  <c r="Q51" i="6"/>
  <c r="P72" i="6"/>
  <c r="R72" i="6"/>
  <c r="O60" i="6"/>
  <c r="Q60" i="6"/>
  <c r="O83" i="6"/>
  <c r="Q83" i="6"/>
  <c r="P44" i="6"/>
  <c r="R44" i="6"/>
  <c r="P60" i="6"/>
  <c r="R60" i="6"/>
  <c r="P63" i="6"/>
  <c r="R63" i="6"/>
  <c r="O68" i="6"/>
  <c r="Q68" i="6"/>
  <c r="O59" i="6"/>
  <c r="P86" i="6"/>
  <c r="R86" i="6"/>
  <c r="P35" i="6"/>
  <c r="R35" i="6"/>
  <c r="O75" i="6"/>
  <c r="O64" i="6"/>
  <c r="Q64" i="6"/>
  <c r="P41" i="6"/>
  <c r="O25" i="6"/>
  <c r="Q25" i="6"/>
  <c r="P89" i="6"/>
  <c r="R89" i="6"/>
  <c r="O42" i="6"/>
  <c r="P47" i="6"/>
  <c r="R47" i="6"/>
  <c r="P29" i="6"/>
  <c r="R29" i="6"/>
  <c r="O71" i="6"/>
  <c r="Q71" i="6"/>
  <c r="O94" i="6"/>
  <c r="Q94" i="6"/>
  <c r="O38" i="6"/>
  <c r="Q38" i="6"/>
  <c r="P85" i="6"/>
  <c r="R85" i="6"/>
  <c r="O67" i="6"/>
  <c r="Q67" i="6"/>
  <c r="O30" i="6"/>
  <c r="Q30" i="6"/>
  <c r="P58" i="6"/>
  <c r="R58" i="6"/>
  <c r="O40" i="6"/>
  <c r="Q40" i="6"/>
  <c r="O41" i="6"/>
  <c r="O85" i="6"/>
  <c r="Q85" i="6"/>
  <c r="O53" i="6"/>
  <c r="Q53" i="6"/>
  <c r="O87" i="6"/>
  <c r="Q87" i="6"/>
  <c r="P71" i="6"/>
  <c r="R71" i="6"/>
  <c r="O70" i="6"/>
  <c r="Q70" i="6"/>
  <c r="O65" i="6"/>
  <c r="Q65" i="6"/>
  <c r="O57" i="6"/>
  <c r="O29" i="6"/>
  <c r="Q29" i="6"/>
  <c r="O81" i="6"/>
  <c r="Q81" i="6"/>
  <c r="O18" i="6"/>
  <c r="Q18" i="6"/>
  <c r="P30" i="6"/>
  <c r="R30" i="6"/>
  <c r="O22" i="6"/>
  <c r="Q22" i="6"/>
  <c r="O92" i="6"/>
  <c r="Q92" i="6"/>
  <c r="P67" i="6"/>
  <c r="R67" i="6"/>
  <c r="P40" i="6"/>
  <c r="R40" i="6"/>
  <c r="P93" i="6"/>
  <c r="R93" i="6"/>
  <c r="P24" i="6"/>
  <c r="R24" i="6"/>
  <c r="O63" i="6"/>
  <c r="Q63" i="6"/>
  <c r="O86" i="6"/>
  <c r="Q86" i="6"/>
  <c r="O80" i="6"/>
  <c r="Q80" i="6"/>
  <c r="P59" i="6"/>
  <c r="P42" i="6"/>
  <c r="O66" i="6"/>
  <c r="Q66" i="6"/>
  <c r="P70" i="6"/>
  <c r="R70" i="6"/>
  <c r="P38" i="6"/>
  <c r="R38" i="6"/>
  <c r="P37" i="6"/>
  <c r="R37" i="6"/>
  <c r="O72" i="6"/>
  <c r="Q72" i="6"/>
  <c r="O69" i="6"/>
  <c r="Q69" i="6"/>
  <c r="P92" i="6"/>
  <c r="R92" i="6"/>
  <c r="NA212" i="3"/>
  <c r="MX212" i="3"/>
  <c r="M55" i="6" s="1"/>
  <c r="NA24" i="3"/>
  <c r="MX24" i="3"/>
  <c r="M19" i="6" s="1"/>
  <c r="NB212" i="3"/>
  <c r="MY212" i="3"/>
  <c r="N55" i="6" s="1"/>
  <c r="N79" i="6"/>
  <c r="NA43" i="3"/>
  <c r="MX43" i="3"/>
  <c r="M24" i="6" s="1"/>
  <c r="NB392" i="3"/>
  <c r="MY392" i="3"/>
  <c r="N91" i="6" s="1"/>
  <c r="NB193" i="3"/>
  <c r="MY193" i="3"/>
  <c r="N51" i="6" s="1"/>
  <c r="NB37" i="3"/>
  <c r="MY37" i="3"/>
  <c r="N22" i="6" s="1"/>
  <c r="NA125" i="3"/>
  <c r="MX125" i="3"/>
  <c r="MX424" i="3" s="1"/>
  <c r="NB371" i="3"/>
  <c r="MY371" i="3"/>
  <c r="N88" i="6" s="1"/>
  <c r="NB24" i="3"/>
  <c r="MY24" i="3"/>
  <c r="N19" i="6" s="1"/>
  <c r="M79" i="6"/>
  <c r="MR424" i="3"/>
  <c r="L19" i="6"/>
  <c r="ND371" i="3"/>
  <c r="J55" i="6"/>
  <c r="J88" i="6"/>
  <c r="I79" i="6"/>
  <c r="J79" i="6"/>
  <c r="ND24" i="3"/>
  <c r="J19" i="6"/>
  <c r="N44" i="6"/>
  <c r="ND212" i="3"/>
  <c r="ND334" i="3"/>
  <c r="ND77" i="3"/>
  <c r="N34" i="6"/>
  <c r="J34" i="6"/>
  <c r="I24" i="6"/>
  <c r="NC43" i="3"/>
  <c r="J51" i="6"/>
  <c r="ND193" i="3"/>
  <c r="ND37" i="3"/>
  <c r="J22" i="6"/>
  <c r="ND392" i="3"/>
  <c r="J91" i="6"/>
  <c r="NC125" i="3"/>
  <c r="I44" i="6"/>
  <c r="NC24" i="3"/>
  <c r="I19" i="6"/>
  <c r="ND253" i="3"/>
  <c r="J65" i="6"/>
  <c r="M34" i="6"/>
  <c r="I34" i="6"/>
  <c r="NC77" i="3"/>
  <c r="I55" i="6"/>
  <c r="NC212" i="3"/>
  <c r="P91" i="6" l="1"/>
  <c r="R91" i="6"/>
  <c r="P55" i="6"/>
  <c r="R55" i="6"/>
  <c r="P22" i="6"/>
  <c r="R22" i="6"/>
  <c r="O55" i="6"/>
  <c r="Q55" i="6"/>
  <c r="P65" i="6"/>
  <c r="R65" i="6"/>
  <c r="P79" i="6"/>
  <c r="R79" i="6"/>
  <c r="O44" i="6"/>
  <c r="Q44" i="6"/>
  <c r="O24" i="6"/>
  <c r="Q24" i="6"/>
  <c r="O79" i="6"/>
  <c r="Q79" i="6"/>
  <c r="P19" i="6"/>
  <c r="R19" i="6"/>
  <c r="O34" i="6"/>
  <c r="Q34" i="6"/>
  <c r="O19" i="6"/>
  <c r="Q19" i="6"/>
  <c r="P34" i="6"/>
  <c r="R34" i="6"/>
  <c r="P88" i="6"/>
  <c r="R88" i="6"/>
  <c r="P51" i="6"/>
  <c r="R51" i="6"/>
  <c r="N65" i="6"/>
  <c r="M44" i="6"/>
  <c r="CL372" i="3" l="1"/>
  <c r="CR372" i="3" s="1"/>
  <c r="NE372" i="3" l="1"/>
  <c r="CW372" i="3"/>
  <c r="NG372" i="3"/>
  <c r="CU372" i="3"/>
  <c r="CZ372" i="3"/>
  <c r="MR372" i="3"/>
  <c r="CL371" i="3"/>
  <c r="CR371" i="3" s="1"/>
  <c r="NE371" i="3" l="1"/>
  <c r="CW371" i="3"/>
  <c r="NA372" i="3"/>
  <c r="MX372" i="3"/>
  <c r="M89" i="6" s="1"/>
  <c r="NG371" i="3"/>
  <c r="CU371" i="3"/>
  <c r="NC372" i="3"/>
  <c r="I89" i="6"/>
  <c r="MR371" i="3"/>
  <c r="MX371" i="3" s="1"/>
  <c r="O89" i="6" l="1"/>
  <c r="Q89" i="6"/>
  <c r="NA371" i="3"/>
  <c r="I88" i="6"/>
  <c r="NC371" i="3"/>
  <c r="Q88" i="6" l="1"/>
  <c r="O88" i="6"/>
  <c r="M88" i="6"/>
  <c r="T10" i="3" l="1"/>
  <c r="U10" i="3"/>
  <c r="P10" i="3"/>
  <c r="P9" i="3" s="1"/>
  <c r="S10" i="3"/>
  <c r="S9" i="3" s="1"/>
  <c r="S414" i="3" s="1"/>
  <c r="Q10" i="3"/>
  <c r="R10" i="3"/>
  <c r="V10" i="3"/>
  <c r="O10" i="3"/>
  <c r="O9" i="3" s="1"/>
  <c r="N10" i="3"/>
  <c r="Y10" i="3" s="1"/>
  <c r="S416" i="3" l="1"/>
  <c r="W5" i="10"/>
  <c r="X9" i="3"/>
  <c r="Z9" i="3"/>
  <c r="O414" i="3"/>
  <c r="P5" i="10" s="1"/>
  <c r="N9" i="3"/>
  <c r="W10" i="3"/>
  <c r="X10" i="3"/>
  <c r="Z10" i="3"/>
  <c r="R9" i="3"/>
  <c r="R414" i="3" s="1"/>
  <c r="V5" i="10" s="1"/>
  <c r="Q9" i="3"/>
  <c r="Q414" i="3" s="1"/>
  <c r="U5" i="10" s="1"/>
  <c r="V9" i="3"/>
  <c r="P414" i="3"/>
  <c r="Q5" i="10" s="1"/>
  <c r="AL5" i="10" l="1"/>
  <c r="AJ5" i="10"/>
  <c r="AI5" i="10"/>
  <c r="AG5" i="10"/>
  <c r="R416" i="3"/>
  <c r="T5" i="7"/>
  <c r="Q416" i="3"/>
  <c r="S5" i="7"/>
  <c r="P416" i="3"/>
  <c r="V414" i="3"/>
  <c r="AC5" i="10" s="1"/>
  <c r="X419" i="3"/>
  <c r="Z414" i="3"/>
  <c r="X414" i="3"/>
  <c r="O416" i="3"/>
  <c r="P5" i="7"/>
  <c r="AQ5" i="7" s="1"/>
  <c r="U414" i="3"/>
  <c r="Y9" i="3"/>
  <c r="W9" i="3"/>
  <c r="T9" i="3"/>
  <c r="N414" i="3"/>
  <c r="O5" i="10" s="1"/>
  <c r="U9" i="3"/>
  <c r="X5" i="7" l="1"/>
  <c r="AS5" i="7" s="1"/>
  <c r="AB5" i="10"/>
  <c r="AH5" i="10"/>
  <c r="AF5" i="10"/>
  <c r="AK5" i="10"/>
  <c r="W419" i="3"/>
  <c r="W414" i="3"/>
  <c r="N416" i="3"/>
  <c r="Y414" i="3"/>
  <c r="T414" i="3"/>
  <c r="O5" i="7"/>
  <c r="AP5" i="7" s="1"/>
  <c r="AE5" i="7"/>
  <c r="AG5" i="7"/>
  <c r="AD5" i="7"/>
  <c r="AB5" i="7"/>
  <c r="G6" i="8"/>
  <c r="W5" i="7" l="1"/>
  <c r="AR5" i="7" s="1"/>
  <c r="AA5" i="10"/>
  <c r="AF5" i="7"/>
  <c r="AC5" i="7"/>
  <c r="D6" i="8"/>
  <c r="AA5" i="7"/>
  <c r="H6" i="8"/>
  <c r="E6" i="8" l="1"/>
  <c r="AO10" i="3"/>
  <c r="AM10" i="3"/>
  <c r="AM9" i="3" s="1"/>
  <c r="AM414" i="3" s="1"/>
  <c r="AN10" i="3"/>
  <c r="AN9" i="3" s="1"/>
  <c r="AN414" i="3" s="1"/>
  <c r="AL10" i="3"/>
  <c r="AI10" i="3"/>
  <c r="AI9" i="3" s="1"/>
  <c r="AI414" i="3" s="1"/>
  <c r="AK10" i="3"/>
  <c r="AK9" i="3" s="1"/>
  <c r="AK414" i="3" s="1"/>
  <c r="AJ10" i="3"/>
  <c r="AJ9" i="3" s="1"/>
  <c r="AH10" i="3"/>
  <c r="AH9" i="3" s="1"/>
  <c r="AH414" i="3" s="1"/>
  <c r="AG10" i="3"/>
  <c r="AP10" i="3" s="1"/>
  <c r="AJ414" i="3" l="1"/>
  <c r="U6" i="10" s="1"/>
  <c r="AK416" i="3"/>
  <c r="V6" i="10"/>
  <c r="AQ9" i="3"/>
  <c r="P6" i="10"/>
  <c r="AG9" i="3"/>
  <c r="AG414" i="3" s="1"/>
  <c r="T6" i="7"/>
  <c r="AQ10" i="3"/>
  <c r="AL9" i="3"/>
  <c r="AL414" i="3" s="1"/>
  <c r="Q6" i="10"/>
  <c r="AJ416" i="3" l="1"/>
  <c r="S6" i="7"/>
  <c r="AL416" i="3"/>
  <c r="W6" i="10"/>
  <c r="AJ6" i="10"/>
  <c r="AG6" i="10"/>
  <c r="AI6" i="10"/>
  <c r="AL6" i="10"/>
  <c r="AP9" i="3"/>
  <c r="O6" i="10"/>
  <c r="AO9" i="3"/>
  <c r="AO414" i="3" s="1"/>
  <c r="AC6" i="10" s="1"/>
  <c r="AQ419" i="3"/>
  <c r="AQ414" i="3"/>
  <c r="AS414" i="3"/>
  <c r="AH416" i="3"/>
  <c r="P6" i="7"/>
  <c r="AQ6" i="7" s="1"/>
  <c r="AI416" i="3"/>
  <c r="X6" i="7" l="1"/>
  <c r="AS6" i="7" s="1"/>
  <c r="AB6" i="10"/>
  <c r="AK6" i="10"/>
  <c r="AF6" i="10"/>
  <c r="AH6" i="10"/>
  <c r="AD6" i="7"/>
  <c r="AE6" i="7"/>
  <c r="AG6" i="7"/>
  <c r="AB6" i="7"/>
  <c r="G7" i="8"/>
  <c r="AP414" i="3"/>
  <c r="AR414" i="3"/>
  <c r="AP419" i="3"/>
  <c r="AG416" i="3"/>
  <c r="O6" i="7"/>
  <c r="AP6" i="7" s="1"/>
  <c r="W6" i="7" l="1"/>
  <c r="AR6" i="7" s="1"/>
  <c r="AA6" i="10"/>
  <c r="D7" i="8"/>
  <c r="AC6" i="7"/>
  <c r="AA6" i="7"/>
  <c r="AF6" i="7"/>
  <c r="H7" i="8"/>
  <c r="E7" i="8" l="1"/>
  <c r="BE10" i="3"/>
  <c r="BB10" i="3"/>
  <c r="BD10" i="3"/>
  <c r="BD9" i="3" s="1"/>
  <c r="BD414" i="3" s="1"/>
  <c r="V7" i="10" s="1"/>
  <c r="BC10" i="3"/>
  <c r="BC9" i="3" s="1"/>
  <c r="BC414" i="3" s="1"/>
  <c r="BA10" i="3"/>
  <c r="AZ10" i="3"/>
  <c r="BJ10" i="3" l="1"/>
  <c r="BG10" i="3"/>
  <c r="BB9" i="3"/>
  <c r="BH9" i="3" s="1"/>
  <c r="BH10" i="3"/>
  <c r="BI10" i="3"/>
  <c r="BF10" i="3"/>
  <c r="S7" i="7"/>
  <c r="U7" i="10"/>
  <c r="AZ9" i="3"/>
  <c r="BI9" i="3" s="1"/>
  <c r="BA9" i="3"/>
  <c r="BD416" i="3"/>
  <c r="T7" i="7"/>
  <c r="BC416" i="3"/>
  <c r="BB414" i="3" l="1"/>
  <c r="Q7" i="10" s="1"/>
  <c r="AZ414" i="3"/>
  <c r="BF414" i="3" s="1"/>
  <c r="BF9" i="3"/>
  <c r="BG9" i="3"/>
  <c r="BJ9" i="3"/>
  <c r="BA414" i="3"/>
  <c r="BB416" i="3" l="1"/>
  <c r="BH414" i="3"/>
  <c r="AC7" i="10" s="1"/>
  <c r="P7" i="10"/>
  <c r="AI7" i="10" s="1"/>
  <c r="BG414" i="3"/>
  <c r="BK414" i="3"/>
  <c r="O7" i="10"/>
  <c r="BI419" i="3"/>
  <c r="O7" i="7"/>
  <c r="AZ416" i="3"/>
  <c r="BI414" i="3"/>
  <c r="BJ419" i="3"/>
  <c r="BA416" i="3"/>
  <c r="BL414" i="3"/>
  <c r="BJ414" i="3"/>
  <c r="P7" i="7"/>
  <c r="AQ7" i="7" s="1"/>
  <c r="AG7" i="10" l="1"/>
  <c r="AJ7" i="10"/>
  <c r="AL7" i="10"/>
  <c r="AF7" i="7"/>
  <c r="AP7" i="7"/>
  <c r="W7" i="7"/>
  <c r="AR7" i="7" s="1"/>
  <c r="AA7" i="10"/>
  <c r="AH7" i="10"/>
  <c r="AK7" i="10"/>
  <c r="AF7" i="10"/>
  <c r="X7" i="7"/>
  <c r="AS7" i="7" s="1"/>
  <c r="AB7" i="10"/>
  <c r="AC7" i="7"/>
  <c r="AA7" i="7"/>
  <c r="D8" i="8"/>
  <c r="E8" i="8" s="1"/>
  <c r="AD7" i="7"/>
  <c r="AE7" i="7"/>
  <c r="AG7" i="7"/>
  <c r="AB7" i="7"/>
  <c r="G8" i="8"/>
  <c r="H8" i="8" l="1"/>
  <c r="BY10" i="3"/>
  <c r="BX10" i="3"/>
  <c r="BX9" i="3" s="1"/>
  <c r="BV10" i="3"/>
  <c r="BV9" i="3" s="1"/>
  <c r="BV414" i="3" s="1"/>
  <c r="U8" i="10" s="1"/>
  <c r="BU10" i="3"/>
  <c r="BW10" i="3"/>
  <c r="BZ10" i="3"/>
  <c r="BT10" i="3"/>
  <c r="BT9" i="3" s="1"/>
  <c r="CA10" i="3"/>
  <c r="BS10" i="3"/>
  <c r="CB10" i="3" s="1"/>
  <c r="S8" i="7" l="1"/>
  <c r="BV416" i="3"/>
  <c r="CC9" i="3"/>
  <c r="BT414" i="3"/>
  <c r="P8" i="10" s="1"/>
  <c r="BS9" i="3"/>
  <c r="CA9" i="3"/>
  <c r="BX414" i="3"/>
  <c r="W8" i="10" s="1"/>
  <c r="CC10" i="3"/>
  <c r="BW9" i="3"/>
  <c r="BW414" i="3" s="1"/>
  <c r="V8" i="10" s="1"/>
  <c r="AJ8" i="10" l="1"/>
  <c r="AG8" i="10"/>
  <c r="AL8" i="10"/>
  <c r="AI8" i="10"/>
  <c r="BW416" i="3"/>
  <c r="T8" i="7"/>
  <c r="CC419" i="3"/>
  <c r="CC414" i="3"/>
  <c r="CE414" i="3"/>
  <c r="BT416" i="3"/>
  <c r="P8" i="7"/>
  <c r="AQ8" i="7" s="1"/>
  <c r="BZ414" i="3"/>
  <c r="BZ9" i="3"/>
  <c r="BX416" i="3"/>
  <c r="CA414" i="3"/>
  <c r="AC8" i="10" s="1"/>
  <c r="BY9" i="3"/>
  <c r="CB9" i="3"/>
  <c r="BS414" i="3"/>
  <c r="O8" i="10" s="1"/>
  <c r="AH8" i="10" l="1"/>
  <c r="AK8" i="10"/>
  <c r="AF8" i="10"/>
  <c r="X8" i="7"/>
  <c r="AS8" i="7" s="1"/>
  <c r="AB8" i="10"/>
  <c r="BS416" i="3"/>
  <c r="CB414" i="3"/>
  <c r="CB419" i="3"/>
  <c r="CD414" i="3"/>
  <c r="O8" i="7"/>
  <c r="AP8" i="7" s="1"/>
  <c r="BY414" i="3"/>
  <c r="AG8" i="7"/>
  <c r="AD8" i="7"/>
  <c r="AE8" i="7"/>
  <c r="AB8" i="7"/>
  <c r="G9" i="8"/>
  <c r="W8" i="7" l="1"/>
  <c r="AR8" i="7" s="1"/>
  <c r="AA8" i="10"/>
  <c r="AF8" i="7"/>
  <c r="AC8" i="7"/>
  <c r="D9" i="8"/>
  <c r="AA8" i="7"/>
  <c r="H9" i="8"/>
  <c r="E9" i="8" l="1"/>
  <c r="CN10" i="3"/>
  <c r="CO10" i="3"/>
  <c r="CO9" i="3" s="1"/>
  <c r="CO414" i="3" s="1"/>
  <c r="U9" i="10" s="1"/>
  <c r="CQ10" i="3"/>
  <c r="CP10" i="3"/>
  <c r="CP9" i="3" s="1"/>
  <c r="CP414" i="3" s="1"/>
  <c r="CL10" i="3"/>
  <c r="CM10" i="3"/>
  <c r="CM9" i="3" s="1"/>
  <c r="CL9" i="3" l="1"/>
  <c r="CL414" i="3" s="1"/>
  <c r="CR10" i="3"/>
  <c r="CN9" i="3"/>
  <c r="CT10" i="3"/>
  <c r="CV10" i="3"/>
  <c r="CS10" i="3"/>
  <c r="CP416" i="3"/>
  <c r="V9" i="10"/>
  <c r="CW10" i="3"/>
  <c r="CO416" i="3"/>
  <c r="S9" i="7"/>
  <c r="CV9" i="3"/>
  <c r="NF9" i="3"/>
  <c r="CX9" i="3"/>
  <c r="T9" i="7"/>
  <c r="CN414" i="3"/>
  <c r="CU10" i="3"/>
  <c r="CS9" i="3"/>
  <c r="NH9" i="3" s="1"/>
  <c r="CQ9" i="3"/>
  <c r="CQ414" i="3" s="1"/>
  <c r="CM414" i="3"/>
  <c r="CX10" i="3"/>
  <c r="CR9" i="3" l="1"/>
  <c r="NG9" i="3" s="1"/>
  <c r="NE9" i="3"/>
  <c r="CU9" i="3"/>
  <c r="CW9" i="3"/>
  <c r="Q9" i="10"/>
  <c r="CT414" i="3"/>
  <c r="AC9" i="10" s="1"/>
  <c r="O9" i="10"/>
  <c r="AH9" i="10" s="1"/>
  <c r="CR414" i="3"/>
  <c r="AA9" i="10" s="1"/>
  <c r="P9" i="10"/>
  <c r="AI9" i="10" s="1"/>
  <c r="CS414" i="3"/>
  <c r="AB9" i="10" s="1"/>
  <c r="CQ416" i="3"/>
  <c r="W9" i="10"/>
  <c r="CT9" i="3"/>
  <c r="NF414" i="3"/>
  <c r="CX414" i="3"/>
  <c r="CV414" i="3"/>
  <c r="CV419" i="3"/>
  <c r="CM416" i="3"/>
  <c r="P9" i="7"/>
  <c r="AQ9" i="7" s="1"/>
  <c r="CU414" i="3"/>
  <c r="NE414" i="3"/>
  <c r="CL416" i="3"/>
  <c r="CU419" i="3"/>
  <c r="CW414" i="3"/>
  <c r="O9" i="7"/>
  <c r="AP9" i="7" s="1"/>
  <c r="CN416" i="3"/>
  <c r="AK9" i="10" l="1"/>
  <c r="AF9" i="10"/>
  <c r="AJ9" i="10"/>
  <c r="AG9" i="10"/>
  <c r="AL9" i="10"/>
  <c r="NH414" i="3"/>
  <c r="X9" i="7"/>
  <c r="AS9" i="7" s="1"/>
  <c r="AC9" i="7"/>
  <c r="D10" i="8"/>
  <c r="AF9" i="7"/>
  <c r="AA9" i="7"/>
  <c r="NG414" i="3"/>
  <c r="W9" i="7"/>
  <c r="AR9" i="7" s="1"/>
  <c r="AD9" i="7"/>
  <c r="AG9" i="7"/>
  <c r="AE9" i="7"/>
  <c r="G10" i="8"/>
  <c r="AB9" i="7"/>
  <c r="E10" i="8" l="1"/>
  <c r="H10" i="8"/>
  <c r="ME10" i="3"/>
  <c r="JE10" i="3"/>
  <c r="JE9" i="3" s="1"/>
  <c r="JE414" i="3" s="1"/>
  <c r="V18" i="10" s="1"/>
  <c r="KP10" i="3"/>
  <c r="KP9" i="3" s="1"/>
  <c r="KP414" i="3" s="1"/>
  <c r="U20" i="10" s="1"/>
  <c r="MA10" i="3"/>
  <c r="MA9" i="3" s="1"/>
  <c r="II10" i="3"/>
  <c r="IR10" i="3" s="1"/>
  <c r="KU10" i="3"/>
  <c r="LZ10" i="3"/>
  <c r="MI10" i="3" s="1"/>
  <c r="FL10" i="3"/>
  <c r="FL9" i="3" s="1"/>
  <c r="MT10" i="3"/>
  <c r="MT9" i="3" s="1"/>
  <c r="KQ10" i="3"/>
  <c r="KQ9" i="3" s="1"/>
  <c r="KQ414" i="3" s="1"/>
  <c r="V20" i="10" s="1"/>
  <c r="HP10" i="3"/>
  <c r="IA10" i="3" s="1"/>
  <c r="HQ10" i="3"/>
  <c r="HQ9" i="3" s="1"/>
  <c r="LH10" i="3"/>
  <c r="LH9" i="3" s="1"/>
  <c r="LG10" i="3"/>
  <c r="LY10" i="3"/>
  <c r="MH10" i="3" s="1"/>
  <c r="IP10" i="3"/>
  <c r="GF10" i="3"/>
  <c r="GF9" i="3" s="1"/>
  <c r="GF414" i="3" s="1"/>
  <c r="U14" i="10" s="1"/>
  <c r="GX10" i="3"/>
  <c r="GX9" i="3" s="1"/>
  <c r="GI10" i="3"/>
  <c r="JY10" i="3"/>
  <c r="MB10" i="3"/>
  <c r="MB9" i="3" s="1"/>
  <c r="MB414" i="3" s="1"/>
  <c r="KO10" i="3"/>
  <c r="KO9" i="3" s="1"/>
  <c r="KR10" i="3"/>
  <c r="KR9" i="3" s="1"/>
  <c r="KR414" i="3" s="1"/>
  <c r="GK10" i="3"/>
  <c r="HD10" i="3"/>
  <c r="LN10" i="3"/>
  <c r="MC10" i="3"/>
  <c r="MC9" i="3" s="1"/>
  <c r="MC414" i="3" s="1"/>
  <c r="HR10" i="3"/>
  <c r="HR9" i="3" s="1"/>
  <c r="HR414" i="3" s="1"/>
  <c r="U16" i="10" s="1"/>
  <c r="JB10" i="3"/>
  <c r="HW10" i="3"/>
  <c r="JD10" i="3"/>
  <c r="JD9" i="3" s="1"/>
  <c r="JD414" i="3" s="1"/>
  <c r="U18" i="10" s="1"/>
  <c r="KT10" i="3"/>
  <c r="LM10" i="3"/>
  <c r="LJ10" i="3"/>
  <c r="LJ9" i="3" s="1"/>
  <c r="LJ414" i="3" s="1"/>
  <c r="FQ10" i="3"/>
  <c r="GW10" i="3"/>
  <c r="HF10" i="3" s="1"/>
  <c r="JC10" i="3"/>
  <c r="IH10" i="3"/>
  <c r="IQ10" i="3" s="1"/>
  <c r="LI10" i="3"/>
  <c r="LI9" i="3" s="1"/>
  <c r="LI414" i="3" s="1"/>
  <c r="KS10" i="3"/>
  <c r="KM10" i="3"/>
  <c r="MG10" i="3"/>
  <c r="KA10" i="3"/>
  <c r="IN10" i="3"/>
  <c r="IN9" i="3" s="1"/>
  <c r="IN414" i="3" s="1"/>
  <c r="GE10" i="3"/>
  <c r="GE9" i="3" s="1"/>
  <c r="HA10" i="3"/>
  <c r="HA9" i="3" s="1"/>
  <c r="HA414" i="3" s="1"/>
  <c r="JV10" i="3"/>
  <c r="JT10" i="3"/>
  <c r="KC10" i="3" s="1"/>
  <c r="GG10" i="3"/>
  <c r="GG9" i="3" s="1"/>
  <c r="GG414" i="3" s="1"/>
  <c r="V14" i="10" s="1"/>
  <c r="JA10" i="3"/>
  <c r="JJ10" i="3" s="1"/>
  <c r="MR10" i="3"/>
  <c r="MR9" i="3" s="1"/>
  <c r="HB10" i="3"/>
  <c r="IK10" i="3"/>
  <c r="IK9" i="3" s="1"/>
  <c r="IK414" i="3" s="1"/>
  <c r="HC10" i="3"/>
  <c r="MS10" i="3"/>
  <c r="MS9" i="3" s="1"/>
  <c r="MS414" i="3" s="1"/>
  <c r="JF10" i="3"/>
  <c r="GY10" i="3"/>
  <c r="GY9" i="3" s="1"/>
  <c r="GY414" i="3" s="1"/>
  <c r="U15" i="10" s="1"/>
  <c r="FO10" i="3"/>
  <c r="FO9" i="3" s="1"/>
  <c r="FO414" i="3" s="1"/>
  <c r="JX10" i="3"/>
  <c r="JX9" i="3" s="1"/>
  <c r="JX414" i="3" s="1"/>
  <c r="V19" i="10" s="1"/>
  <c r="IO10" i="3"/>
  <c r="IO9" i="3" s="1"/>
  <c r="IO414" i="3" s="1"/>
  <c r="HV10" i="3"/>
  <c r="JU10" i="3"/>
  <c r="JU9" i="3" s="1"/>
  <c r="IM10" i="3"/>
  <c r="IL10" i="3"/>
  <c r="IL9" i="3" s="1"/>
  <c r="IL414" i="3" s="1"/>
  <c r="GH10" i="3"/>
  <c r="GH9" i="3" s="1"/>
  <c r="GH414" i="3" s="1"/>
  <c r="FN10" i="3"/>
  <c r="IJ10" i="3"/>
  <c r="LK10" i="3"/>
  <c r="LK9" i="3" s="1"/>
  <c r="LK414" i="3" s="1"/>
  <c r="W21" i="10" s="1"/>
  <c r="LF10" i="3"/>
  <c r="LO10" i="3" s="1"/>
  <c r="JH10" i="3"/>
  <c r="MF10" i="3"/>
  <c r="LL10" i="3"/>
  <c r="GJ10" i="3"/>
  <c r="GZ10" i="3"/>
  <c r="GZ9" i="3" s="1"/>
  <c r="GZ414" i="3" s="1"/>
  <c r="V15" i="10" s="1"/>
  <c r="JI10" i="3"/>
  <c r="KB10" i="3"/>
  <c r="FR10" i="3"/>
  <c r="FK10" i="3"/>
  <c r="FT10" i="3" s="1"/>
  <c r="HS10" i="3"/>
  <c r="HS9" i="3" s="1"/>
  <c r="HS414" i="3" s="1"/>
  <c r="V16" i="10" s="1"/>
  <c r="JW10" i="3"/>
  <c r="JW9" i="3" s="1"/>
  <c r="JW414" i="3" s="1"/>
  <c r="U19" i="10" s="1"/>
  <c r="MD10" i="3"/>
  <c r="MD9" i="3" s="1"/>
  <c r="MD414" i="3" s="1"/>
  <c r="W22" i="10" s="1"/>
  <c r="JZ10" i="3"/>
  <c r="HU10" i="3"/>
  <c r="JG10" i="3"/>
  <c r="HT10" i="3"/>
  <c r="HT9" i="3" s="1"/>
  <c r="HT414" i="3" s="1"/>
  <c r="GC10" i="3"/>
  <c r="GL10" i="3" s="1"/>
  <c r="KN10" i="3"/>
  <c r="KW10" i="3" s="1"/>
  <c r="FJ10" i="3"/>
  <c r="FS10" i="3" s="1"/>
  <c r="GD10" i="3"/>
  <c r="GD9" i="3" s="1"/>
  <c r="GV10" i="3"/>
  <c r="FP10" i="3"/>
  <c r="HO10" i="3"/>
  <c r="HX10" i="3" s="1"/>
  <c r="FM10" i="3"/>
  <c r="FO416" i="3" l="1"/>
  <c r="W13" i="10"/>
  <c r="HA416" i="3"/>
  <c r="W15" i="10"/>
  <c r="T21" i="7"/>
  <c r="V21" i="10"/>
  <c r="S21" i="7"/>
  <c r="U21" i="10"/>
  <c r="T22" i="7"/>
  <c r="V22" i="10"/>
  <c r="S22" i="7"/>
  <c r="U22" i="10"/>
  <c r="HT416" i="3"/>
  <c r="W16" i="10"/>
  <c r="J97" i="6"/>
  <c r="P31" i="10"/>
  <c r="GH416" i="3"/>
  <c r="W14" i="10"/>
  <c r="W23" i="10" s="1"/>
  <c r="KR416" i="3"/>
  <c r="W20" i="10"/>
  <c r="LR10" i="3"/>
  <c r="LT10" i="3"/>
  <c r="LP10" i="3"/>
  <c r="JT9" i="3"/>
  <c r="JT414" i="3" s="1"/>
  <c r="LZ9" i="3"/>
  <c r="MI9" i="3" s="1"/>
  <c r="MV10" i="3"/>
  <c r="L17" i="6" s="1"/>
  <c r="LY9" i="3"/>
  <c r="MH9" i="3" s="1"/>
  <c r="KD10" i="3"/>
  <c r="KN9" i="3"/>
  <c r="KN414" i="3" s="1"/>
  <c r="S19" i="7"/>
  <c r="JW416" i="3"/>
  <c r="KA9" i="3"/>
  <c r="KD9" i="3"/>
  <c r="JU414" i="3"/>
  <c r="P19" i="10" s="1"/>
  <c r="NC9" i="3"/>
  <c r="MR414" i="3"/>
  <c r="NA9" i="3"/>
  <c r="I16" i="6"/>
  <c r="ND414" i="3"/>
  <c r="MS421" i="3"/>
  <c r="MS416" i="3"/>
  <c r="NB414" i="3"/>
  <c r="P31" i="7"/>
  <c r="GG416" i="3"/>
  <c r="T14" i="7"/>
  <c r="T19" i="7"/>
  <c r="JX416" i="3"/>
  <c r="GY416" i="3"/>
  <c r="S15" i="7"/>
  <c r="MU10" i="3"/>
  <c r="MW10" i="3"/>
  <c r="MW9" i="3" s="1"/>
  <c r="MW414" i="3" s="1"/>
  <c r="JA9" i="3"/>
  <c r="IH9" i="3"/>
  <c r="GW9" i="3"/>
  <c r="HH10" i="3"/>
  <c r="S18" i="7"/>
  <c r="JD416" i="3"/>
  <c r="MT414" i="3"/>
  <c r="Q31" i="10" s="1"/>
  <c r="MA414" i="3"/>
  <c r="MG9" i="3"/>
  <c r="GD414" i="3"/>
  <c r="P14" i="10" s="1"/>
  <c r="GM9" i="3"/>
  <c r="GJ9" i="3"/>
  <c r="HE10" i="3"/>
  <c r="HG10" i="3"/>
  <c r="FJ9" i="3"/>
  <c r="HZ10" i="3"/>
  <c r="GK9" i="3"/>
  <c r="GE414" i="3"/>
  <c r="Q14" i="10" s="1"/>
  <c r="HD9" i="3"/>
  <c r="GX414" i="3"/>
  <c r="Q15" i="10" s="1"/>
  <c r="FR9" i="3"/>
  <c r="FL414" i="3"/>
  <c r="Q13" i="10" s="1"/>
  <c r="KP416" i="3"/>
  <c r="S20" i="7"/>
  <c r="LQ10" i="3"/>
  <c r="S14" i="7"/>
  <c r="GF416" i="3"/>
  <c r="LH414" i="3"/>
  <c r="LN9" i="3"/>
  <c r="T18" i="7"/>
  <c r="JE416" i="3"/>
  <c r="NB9" i="3"/>
  <c r="J16" i="6"/>
  <c r="ND9" i="3"/>
  <c r="T16" i="7"/>
  <c r="HS416" i="3"/>
  <c r="T15" i="7"/>
  <c r="GZ416" i="3"/>
  <c r="LF9" i="3"/>
  <c r="FN9" i="3"/>
  <c r="FN414" i="3" s="1"/>
  <c r="V13" i="10" s="1"/>
  <c r="J17" i="6"/>
  <c r="NB10" i="3"/>
  <c r="ND10" i="3"/>
  <c r="GV9" i="3"/>
  <c r="KO414" i="3"/>
  <c r="Q20" i="10" s="1"/>
  <c r="KU9" i="3"/>
  <c r="HW9" i="3"/>
  <c r="HQ414" i="3"/>
  <c r="Q16" i="10" s="1"/>
  <c r="FM9" i="3"/>
  <c r="FM414" i="3" s="1"/>
  <c r="U13" i="10" s="1"/>
  <c r="HO9" i="3"/>
  <c r="GM10" i="3"/>
  <c r="FK9" i="3"/>
  <c r="JB9" i="3"/>
  <c r="JK10" i="3"/>
  <c r="NC10" i="3"/>
  <c r="NA10" i="3"/>
  <c r="I17" i="6"/>
  <c r="GC9" i="3"/>
  <c r="KM9" i="3"/>
  <c r="KV10" i="3"/>
  <c r="S16" i="7"/>
  <c r="HR416" i="3"/>
  <c r="T20" i="7"/>
  <c r="KQ416" i="3"/>
  <c r="LY414" i="3"/>
  <c r="O22" i="10" s="1"/>
  <c r="II9" i="3"/>
  <c r="HY10" i="3"/>
  <c r="HP9" i="3"/>
  <c r="LG9" i="3"/>
  <c r="MG414" i="3" l="1"/>
  <c r="AC22" i="10" s="1"/>
  <c r="Q22" i="10"/>
  <c r="KW419" i="3"/>
  <c r="P20" i="10"/>
  <c r="U23" i="10"/>
  <c r="AJ19" i="10"/>
  <c r="AG19" i="10"/>
  <c r="AL19" i="10"/>
  <c r="AI19" i="10"/>
  <c r="MW416" i="3"/>
  <c r="W31" i="10"/>
  <c r="V23" i="10"/>
  <c r="AF22" i="10"/>
  <c r="AH22" i="10"/>
  <c r="AK22" i="10"/>
  <c r="LN414" i="3"/>
  <c r="AC21" i="10" s="1"/>
  <c r="Q21" i="10"/>
  <c r="AJ14" i="10"/>
  <c r="AI14" i="10"/>
  <c r="AL14" i="10"/>
  <c r="AG14" i="10"/>
  <c r="I97" i="6"/>
  <c r="O31" i="10"/>
  <c r="KE414" i="3"/>
  <c r="O19" i="10"/>
  <c r="ME9" i="3"/>
  <c r="MZ10" i="3"/>
  <c r="MF9" i="3"/>
  <c r="LZ414" i="3"/>
  <c r="MY10" i="3"/>
  <c r="N17" i="6" s="1"/>
  <c r="MV9" i="3"/>
  <c r="MY9" i="3" s="1"/>
  <c r="N16" i="6" s="1"/>
  <c r="N96" i="6" s="1"/>
  <c r="KW9" i="3"/>
  <c r="KT9" i="3"/>
  <c r="JZ9" i="3"/>
  <c r="KC9" i="3"/>
  <c r="MX10" i="3"/>
  <c r="M17" i="6" s="1"/>
  <c r="JZ414" i="3"/>
  <c r="KY414" i="3"/>
  <c r="P20" i="7"/>
  <c r="KN416" i="3"/>
  <c r="KW414" i="3"/>
  <c r="KT414" i="3"/>
  <c r="MZ9" i="3"/>
  <c r="O19" i="7"/>
  <c r="JT416" i="3"/>
  <c r="KC414" i="3"/>
  <c r="KC419" i="3"/>
  <c r="ME414" i="3"/>
  <c r="AA22" i="10" s="1"/>
  <c r="O22" i="7"/>
  <c r="AP22" i="7" s="1"/>
  <c r="MH414" i="3"/>
  <c r="MJ414" i="3"/>
  <c r="Q17" i="6"/>
  <c r="O17" i="6"/>
  <c r="KU414" i="3"/>
  <c r="AC20" i="10" s="1"/>
  <c r="KO416" i="3"/>
  <c r="FN416" i="3"/>
  <c r="T13" i="7"/>
  <c r="T23" i="7" s="1"/>
  <c r="MT416" i="3"/>
  <c r="MZ414" i="3"/>
  <c r="IQ9" i="3"/>
  <c r="IQ414" i="3" s="1"/>
  <c r="IH414" i="3"/>
  <c r="O17" i="10" s="1"/>
  <c r="GE416" i="3"/>
  <c r="GK414" i="3"/>
  <c r="AC14" i="10" s="1"/>
  <c r="JJ9" i="3"/>
  <c r="JG9" i="3"/>
  <c r="JA414" i="3"/>
  <c r="O18" i="10" s="1"/>
  <c r="JU416" i="3"/>
  <c r="KD419" i="3"/>
  <c r="KF414" i="3"/>
  <c r="KA414" i="3"/>
  <c r="KD414" i="3"/>
  <c r="P19" i="7"/>
  <c r="AQ19" i="7" s="1"/>
  <c r="FM416" i="3"/>
  <c r="S13" i="7"/>
  <c r="S23" i="7" s="1"/>
  <c r="P16" i="6"/>
  <c r="R16" i="6"/>
  <c r="J96" i="6"/>
  <c r="J99" i="6" s="1"/>
  <c r="HG9" i="3"/>
  <c r="HE9" i="3"/>
  <c r="HB9" i="3"/>
  <c r="GV414" i="3"/>
  <c r="O15" i="10" s="1"/>
  <c r="GI9" i="3"/>
  <c r="GL9" i="3"/>
  <c r="GC414" i="3"/>
  <c r="O14" i="10" s="1"/>
  <c r="IA9" i="3"/>
  <c r="HP414" i="3"/>
  <c r="P16" i="10" s="1"/>
  <c r="HV9" i="3"/>
  <c r="HY9" i="3"/>
  <c r="FR414" i="3"/>
  <c r="AC13" i="10" s="1"/>
  <c r="FL416" i="3"/>
  <c r="GJ414" i="3"/>
  <c r="GM419" i="3"/>
  <c r="GD416" i="3"/>
  <c r="P14" i="7"/>
  <c r="AQ14" i="7" s="1"/>
  <c r="GM414" i="3"/>
  <c r="GO414" i="3"/>
  <c r="K17" i="6"/>
  <c r="MU9" i="3"/>
  <c r="I96" i="6"/>
  <c r="Q16" i="6"/>
  <c r="O16" i="6"/>
  <c r="KS9" i="3"/>
  <c r="KV9" i="3"/>
  <c r="KM414" i="3"/>
  <c r="O20" i="10" s="1"/>
  <c r="LQ9" i="3"/>
  <c r="LL9" i="3"/>
  <c r="LO9" i="3"/>
  <c r="LF414" i="3"/>
  <c r="O21" i="10" s="1"/>
  <c r="HQ416" i="3"/>
  <c r="HW414" i="3"/>
  <c r="AC16" i="10" s="1"/>
  <c r="LR9" i="3"/>
  <c r="LG414" i="3"/>
  <c r="P21" i="10" s="1"/>
  <c r="LM9" i="3"/>
  <c r="LP9" i="3"/>
  <c r="JH9" i="3"/>
  <c r="JB414" i="3"/>
  <c r="P18" i="10" s="1"/>
  <c r="JK9" i="3"/>
  <c r="FS9" i="3"/>
  <c r="FP9" i="3"/>
  <c r="FJ414" i="3"/>
  <c r="O13" i="10" s="1"/>
  <c r="HX9" i="3"/>
  <c r="HU9" i="3"/>
  <c r="HZ9" i="3"/>
  <c r="HO414" i="3"/>
  <c r="O16" i="10" s="1"/>
  <c r="IR9" i="3"/>
  <c r="IR414" i="3" s="1"/>
  <c r="II414" i="3"/>
  <c r="FT9" i="3"/>
  <c r="FQ9" i="3"/>
  <c r="FK414" i="3"/>
  <c r="P13" i="10" s="1"/>
  <c r="P17" i="6"/>
  <c r="R17" i="6"/>
  <c r="HD414" i="3"/>
  <c r="AC15" i="10" s="1"/>
  <c r="GX416" i="3"/>
  <c r="HF9" i="3"/>
  <c r="HH9" i="3"/>
  <c r="HC9" i="3"/>
  <c r="GW414" i="3"/>
  <c r="P15" i="10" s="1"/>
  <c r="P97" i="6"/>
  <c r="MR416" i="3"/>
  <c r="NA414" i="3"/>
  <c r="O31" i="7"/>
  <c r="NC414" i="3"/>
  <c r="MR421" i="3"/>
  <c r="O23" i="10" l="1"/>
  <c r="O34" i="10" s="1"/>
  <c r="AB20" i="7"/>
  <c r="AQ20" i="7"/>
  <c r="D16" i="8"/>
  <c r="E16" i="8" s="1"/>
  <c r="AP19" i="7"/>
  <c r="AJ15" i="10"/>
  <c r="AI15" i="10"/>
  <c r="AL15" i="10"/>
  <c r="AG15" i="10"/>
  <c r="AC23" i="10"/>
  <c r="MZ416" i="3"/>
  <c r="AC31" i="10"/>
  <c r="MF414" i="3"/>
  <c r="AB22" i="10" s="1"/>
  <c r="P22" i="10"/>
  <c r="AH16" i="10"/>
  <c r="AF16" i="10"/>
  <c r="AK16" i="10"/>
  <c r="AJ21" i="10"/>
  <c r="AL21" i="10"/>
  <c r="AG21" i="10"/>
  <c r="AI21" i="10"/>
  <c r="X19" i="7"/>
  <c r="AS19" i="7" s="1"/>
  <c r="AB19" i="10"/>
  <c r="AI13" i="10"/>
  <c r="AL13" i="10"/>
  <c r="AG13" i="10"/>
  <c r="AJ13" i="10"/>
  <c r="AH15" i="10"/>
  <c r="AF15" i="10"/>
  <c r="AK15" i="10"/>
  <c r="AL20" i="10"/>
  <c r="AG20" i="10"/>
  <c r="AI20" i="10"/>
  <c r="AJ20" i="10"/>
  <c r="AL18" i="10"/>
  <c r="AI18" i="10"/>
  <c r="AG18" i="10"/>
  <c r="AJ18" i="10"/>
  <c r="AH20" i="10"/>
  <c r="AK20" i="10"/>
  <c r="AF20" i="10"/>
  <c r="AI16" i="10"/>
  <c r="AL16" i="10"/>
  <c r="AJ16" i="10"/>
  <c r="AG16" i="10"/>
  <c r="X14" i="7"/>
  <c r="AS14" i="7" s="1"/>
  <c r="AB14" i="10"/>
  <c r="AK17" i="10"/>
  <c r="AF17" i="10"/>
  <c r="W19" i="7"/>
  <c r="AR19" i="7" s="1"/>
  <c r="AA19" i="10"/>
  <c r="AH19" i="10"/>
  <c r="AF19" i="10"/>
  <c r="AK19" i="10"/>
  <c r="Q23" i="10"/>
  <c r="AK13" i="10"/>
  <c r="AF13" i="10"/>
  <c r="AH13" i="10"/>
  <c r="AK21" i="10"/>
  <c r="AH21" i="10"/>
  <c r="AF21" i="10"/>
  <c r="AK14" i="10"/>
  <c r="AH14" i="10"/>
  <c r="AF14" i="10"/>
  <c r="AK18" i="10"/>
  <c r="AH18" i="10"/>
  <c r="AF18" i="10"/>
  <c r="W22" i="7"/>
  <c r="AR22" i="7" s="1"/>
  <c r="X20" i="7"/>
  <c r="AS20" i="7" s="1"/>
  <c r="AB20" i="10"/>
  <c r="T16" i="6"/>
  <c r="I99" i="6"/>
  <c r="MI414" i="3"/>
  <c r="MK414" i="3"/>
  <c r="P22" i="7"/>
  <c r="L16" i="6"/>
  <c r="L96" i="6" s="1"/>
  <c r="MV414" i="3"/>
  <c r="V31" i="10" s="1"/>
  <c r="AC19" i="7"/>
  <c r="AF19" i="7"/>
  <c r="AA19" i="7"/>
  <c r="AD20" i="7"/>
  <c r="AE20" i="7"/>
  <c r="AG20" i="7"/>
  <c r="G17" i="8"/>
  <c r="H17" i="8" s="1"/>
  <c r="HZ414" i="3"/>
  <c r="HX414" i="3"/>
  <c r="HX419" i="3"/>
  <c r="HU414" i="3"/>
  <c r="HO416" i="3"/>
  <c r="O16" i="7"/>
  <c r="AP16" i="7" s="1"/>
  <c r="LR414" i="3"/>
  <c r="LP414" i="3"/>
  <c r="LM414" i="3"/>
  <c r="P21" i="7"/>
  <c r="AQ21" i="7" s="1"/>
  <c r="P96" i="6"/>
  <c r="J100" i="6"/>
  <c r="R96" i="6"/>
  <c r="O97" i="6"/>
  <c r="IR419" i="3"/>
  <c r="II416" i="3"/>
  <c r="AG14" i="7"/>
  <c r="AD14" i="7"/>
  <c r="AB14" i="7"/>
  <c r="G12" i="8"/>
  <c r="H12" i="8" s="1"/>
  <c r="AE14" i="7"/>
  <c r="KM416" i="3"/>
  <c r="KV419" i="3"/>
  <c r="O20" i="7"/>
  <c r="AP20" i="7" s="1"/>
  <c r="KV414" i="3"/>
  <c r="KX414" i="3"/>
  <c r="KS414" i="3"/>
  <c r="T82" i="6"/>
  <c r="T51" i="6"/>
  <c r="T19" i="6"/>
  <c r="T44" i="6"/>
  <c r="Q96" i="6"/>
  <c r="T91" i="6"/>
  <c r="T24" i="6"/>
  <c r="T55" i="6"/>
  <c r="T34" i="6"/>
  <c r="T41" i="6"/>
  <c r="T63" i="6"/>
  <c r="T65" i="6"/>
  <c r="T29" i="6"/>
  <c r="T58" i="6"/>
  <c r="T88" i="6"/>
  <c r="T22" i="6"/>
  <c r="O96" i="6"/>
  <c r="T79" i="6"/>
  <c r="T93" i="6"/>
  <c r="HE419" i="3"/>
  <c r="GV416" i="3"/>
  <c r="HG414" i="3"/>
  <c r="HE414" i="3"/>
  <c r="O15" i="7"/>
  <c r="AP15" i="7" s="1"/>
  <c r="HB414" i="3"/>
  <c r="K16" i="6"/>
  <c r="K96" i="6" s="1"/>
  <c r="MU414" i="3"/>
  <c r="MX9" i="3"/>
  <c r="M16" i="6" s="1"/>
  <c r="M96" i="6" s="1"/>
  <c r="IA414" i="3"/>
  <c r="HY419" i="3"/>
  <c r="HP416" i="3"/>
  <c r="HV414" i="3"/>
  <c r="P16" i="7"/>
  <c r="AQ16" i="7" s="1"/>
  <c r="HY414" i="3"/>
  <c r="AD19" i="7"/>
  <c r="AE19" i="7"/>
  <c r="AG19" i="7"/>
  <c r="AB19" i="7"/>
  <c r="G16" i="8"/>
  <c r="H16" i="8" s="1"/>
  <c r="JJ419" i="3"/>
  <c r="JJ414" i="3"/>
  <c r="JA416" i="3"/>
  <c r="JL414" i="3"/>
  <c r="JG414" i="3"/>
  <c r="O18" i="7"/>
  <c r="AP18" i="7" s="1"/>
  <c r="JK414" i="3"/>
  <c r="JH414" i="3"/>
  <c r="JM414" i="3"/>
  <c r="JK419" i="3"/>
  <c r="JB416" i="3"/>
  <c r="P18" i="7"/>
  <c r="AQ18" i="7" s="1"/>
  <c r="FS419" i="3"/>
  <c r="FU414" i="3"/>
  <c r="FS414" i="3"/>
  <c r="FJ416" i="3"/>
  <c r="FP414" i="3"/>
  <c r="O13" i="7"/>
  <c r="AP13" i="7" s="1"/>
  <c r="LO414" i="3"/>
  <c r="LQ414" i="3"/>
  <c r="O21" i="7"/>
  <c r="AP21" i="7" s="1"/>
  <c r="LL414" i="3"/>
  <c r="O17" i="7"/>
  <c r="AP17" i="7" s="1"/>
  <c r="IQ419" i="3"/>
  <c r="IH416" i="3"/>
  <c r="AC22" i="7"/>
  <c r="AF22" i="7"/>
  <c r="D19" i="8"/>
  <c r="E19" i="8" s="1"/>
  <c r="AA22" i="7"/>
  <c r="HF414" i="3"/>
  <c r="HF419" i="3"/>
  <c r="P15" i="7"/>
  <c r="AQ15" i="7" s="1"/>
  <c r="HH414" i="3"/>
  <c r="GW416" i="3"/>
  <c r="HC414" i="3"/>
  <c r="FT419" i="3"/>
  <c r="FV414" i="3"/>
  <c r="FK416" i="3"/>
  <c r="FT414" i="3"/>
  <c r="P13" i="7"/>
  <c r="AQ13" i="7" s="1"/>
  <c r="FQ414" i="3"/>
  <c r="GC416" i="3"/>
  <c r="GL414" i="3"/>
  <c r="GN414" i="3"/>
  <c r="GL419" i="3"/>
  <c r="GI414" i="3"/>
  <c r="O14" i="7"/>
  <c r="AP14" i="7" s="1"/>
  <c r="AK23" i="10" l="1"/>
  <c r="O25" i="10"/>
  <c r="AH23" i="10"/>
  <c r="G19" i="8"/>
  <c r="H19" i="8" s="1"/>
  <c r="AQ22" i="7"/>
  <c r="AF23" i="10"/>
  <c r="AF25" i="10" s="1"/>
  <c r="K97" i="6"/>
  <c r="U31" i="10"/>
  <c r="AJ22" i="10"/>
  <c r="AI22" i="10"/>
  <c r="AG22" i="10"/>
  <c r="AG23" i="10" s="1"/>
  <c r="AG25" i="10" s="1"/>
  <c r="AL22" i="10"/>
  <c r="P23" i="10"/>
  <c r="P34" i="10" s="1"/>
  <c r="W13" i="7"/>
  <c r="AR13" i="7" s="1"/>
  <c r="AA13" i="10"/>
  <c r="X22" i="7"/>
  <c r="AS22" i="7" s="1"/>
  <c r="W14" i="7"/>
  <c r="AA14" i="10"/>
  <c r="W21" i="7"/>
  <c r="AR21" i="7" s="1"/>
  <c r="AA21" i="10"/>
  <c r="W15" i="7"/>
  <c r="AR15" i="7" s="1"/>
  <c r="AA15" i="10"/>
  <c r="W16" i="7"/>
  <c r="AR16" i="7" s="1"/>
  <c r="AA16" i="10"/>
  <c r="X13" i="7"/>
  <c r="AS13" i="7" s="1"/>
  <c r="AB13" i="10"/>
  <c r="X16" i="7"/>
  <c r="AS16" i="7" s="1"/>
  <c r="AB16" i="10"/>
  <c r="W20" i="7"/>
  <c r="AR20" i="7" s="1"/>
  <c r="AA20" i="10"/>
  <c r="X21" i="7"/>
  <c r="AS21" i="7" s="1"/>
  <c r="AB21" i="10"/>
  <c r="X18" i="7"/>
  <c r="AS18" i="7" s="1"/>
  <c r="AB18" i="10"/>
  <c r="X15" i="7"/>
  <c r="AB15" i="10"/>
  <c r="W18" i="7"/>
  <c r="AR18" i="7" s="1"/>
  <c r="AA18" i="10"/>
  <c r="MV416" i="3"/>
  <c r="L97" i="6"/>
  <c r="AB22" i="7"/>
  <c r="AD22" i="7"/>
  <c r="AG22" i="7"/>
  <c r="AE22" i="7"/>
  <c r="MV421" i="3"/>
  <c r="T31" i="7"/>
  <c r="MY414" i="3"/>
  <c r="AC18" i="7"/>
  <c r="AA18" i="7"/>
  <c r="AF18" i="7"/>
  <c r="D15" i="8"/>
  <c r="E15" i="8" s="1"/>
  <c r="AE16" i="7"/>
  <c r="AG16" i="7"/>
  <c r="AD16" i="7"/>
  <c r="G14" i="8"/>
  <c r="H14" i="8" s="1"/>
  <c r="AB16" i="7"/>
  <c r="S31" i="7"/>
  <c r="MU416" i="3"/>
  <c r="MU421" i="3"/>
  <c r="MX414" i="3"/>
  <c r="AF20" i="7"/>
  <c r="AC20" i="7"/>
  <c r="AA20" i="7"/>
  <c r="D17" i="8"/>
  <c r="E17" i="8" s="1"/>
  <c r="AC16" i="7"/>
  <c r="AF16" i="7"/>
  <c r="AA16" i="7"/>
  <c r="D14" i="8"/>
  <c r="E14" i="8" s="1"/>
  <c r="AF13" i="7"/>
  <c r="O23" i="7"/>
  <c r="AP23" i="7" s="1"/>
  <c r="AC13" i="7"/>
  <c r="D11" i="8"/>
  <c r="AA13" i="7"/>
  <c r="AG21" i="7"/>
  <c r="AB21" i="7"/>
  <c r="AD21" i="7"/>
  <c r="AE21" i="7"/>
  <c r="G18" i="8"/>
  <c r="H18" i="8" s="1"/>
  <c r="AB18" i="7"/>
  <c r="AE18" i="7"/>
  <c r="AG18" i="7"/>
  <c r="AD18" i="7"/>
  <c r="G15" i="8"/>
  <c r="H15" i="8" s="1"/>
  <c r="AC14" i="7"/>
  <c r="AA14" i="7"/>
  <c r="AF14" i="7"/>
  <c r="D12" i="8"/>
  <c r="E12" i="8" s="1"/>
  <c r="AC15" i="7"/>
  <c r="AA15" i="7"/>
  <c r="D13" i="8"/>
  <c r="E13" i="8" s="1"/>
  <c r="AF15" i="7"/>
  <c r="P23" i="7"/>
  <c r="AQ23" i="7" s="1"/>
  <c r="AE13" i="7"/>
  <c r="AG13" i="7"/>
  <c r="AD13" i="7"/>
  <c r="G11" i="8"/>
  <c r="AB13" i="7"/>
  <c r="AF21" i="7"/>
  <c r="AA21" i="7"/>
  <c r="AC21" i="7"/>
  <c r="D18" i="8"/>
  <c r="E18" i="8" s="1"/>
  <c r="AF17" i="7"/>
  <c r="AA17" i="7"/>
  <c r="AB15" i="7"/>
  <c r="G13" i="8"/>
  <c r="H13" i="8" s="1"/>
  <c r="AE15" i="7"/>
  <c r="AG15" i="7"/>
  <c r="AD15" i="7"/>
  <c r="AB23" i="10" l="1"/>
  <c r="X23" i="7"/>
  <c r="AS23" i="7" s="1"/>
  <c r="AS15" i="7"/>
  <c r="W23" i="7"/>
  <c r="AR23" i="7" s="1"/>
  <c r="AR14" i="7"/>
  <c r="AA23" i="10"/>
  <c r="AB24" i="10"/>
  <c r="AB31" i="10"/>
  <c r="M97" i="6"/>
  <c r="AA24" i="10"/>
  <c r="AA31" i="10"/>
  <c r="P25" i="10"/>
  <c r="AL23" i="10"/>
  <c r="AJ23" i="10"/>
  <c r="AI23" i="10"/>
  <c r="P27" i="10"/>
  <c r="X31" i="7"/>
  <c r="X32" i="7" s="1"/>
  <c r="N97" i="6"/>
  <c r="MY416" i="3"/>
  <c r="X24" i="7"/>
  <c r="D20" i="8"/>
  <c r="E20" i="8" s="1"/>
  <c r="E11" i="8"/>
  <c r="AC23" i="7"/>
  <c r="AF23" i="7"/>
  <c r="D21" i="8"/>
  <c r="O25" i="7"/>
  <c r="AG23" i="7"/>
  <c r="G21" i="8"/>
  <c r="P25" i="7"/>
  <c r="AE23" i="7"/>
  <c r="P27" i="7"/>
  <c r="AD23" i="7"/>
  <c r="AB23" i="7"/>
  <c r="AB25" i="7" s="1"/>
  <c r="W24" i="7"/>
  <c r="MX416" i="3"/>
  <c r="W31" i="7"/>
  <c r="W32" i="7" s="1"/>
  <c r="H11" i="8"/>
  <c r="G20" i="8"/>
  <c r="H20" i="8" s="1"/>
  <c r="AA23" i="7"/>
  <c r="AA25" i="7" s="1"/>
  <c r="AB25" i="10" l="1"/>
  <c r="AB27" i="10"/>
  <c r="AB32" i="10"/>
  <c r="W25" i="7"/>
  <c r="AR25" i="7" s="1"/>
  <c r="AR24" i="7"/>
  <c r="X27" i="7"/>
  <c r="AS27" i="7" s="1"/>
  <c r="X25" i="7"/>
  <c r="AS25" i="7" s="1"/>
  <c r="AS24" i="7"/>
  <c r="AA32" i="10"/>
  <c r="AA25" i="10"/>
</calcChain>
</file>

<file path=xl/comments1.xml><?xml version="1.0" encoding="utf-8"?>
<comments xmlns="http://schemas.openxmlformats.org/spreadsheetml/2006/main">
  <authors>
    <author>Солод Ольга Геннадьевна</author>
  </authors>
  <commentList>
    <comment ref="AI59" authorId="0">
      <text>
        <r>
          <rPr>
            <b/>
            <sz val="9"/>
            <color indexed="81"/>
            <rFont val="Tahoma"/>
            <family val="2"/>
            <charset val="204"/>
          </rPr>
          <t>Ссогласовано с Рыбак 21.01.22. пришлет письмо 24.01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<sst xmlns="http://schemas.openxmlformats.org/spreadsheetml/2006/main" count="2735" uniqueCount="728">
  <si>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</si>
  <si>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</si>
  <si>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</si>
  <si>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</si>
  <si>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</si>
  <si>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</si>
  <si>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</si>
  <si>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</si>
  <si>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</si>
  <si>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</si>
  <si>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</si>
  <si>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</si>
  <si>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</si>
  <si>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</si>
  <si>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</si>
  <si>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</si>
  <si>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</si>
  <si>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</si>
  <si>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</si>
  <si>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</si>
  <si>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</si>
  <si>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</si>
  <si>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</si>
  <si>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</si>
  <si>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</si>
  <si>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</si>
  <si>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</si>
  <si>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</si>
  <si>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</si>
  <si>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</si>
  <si>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</si>
  <si>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</si>
  <si>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</si>
  <si>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</si>
  <si>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</si>
  <si>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</si>
  <si>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</si>
  <si>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</si>
  <si>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</si>
  <si>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</si>
  <si>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</si>
  <si>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</si>
  <si>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</si>
  <si>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</si>
  <si>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</si>
  <si>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</si>
  <si>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</si>
  <si>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</si>
  <si>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</si>
  <si>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</si>
  <si>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</si>
  <si>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</si>
  <si>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</si>
  <si>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</si>
  <si>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</si>
  <si>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</si>
  <si>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</si>
  <si>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</si>
  <si>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</si>
  <si>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</si>
  <si>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</si>
  <si>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</si>
  <si>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</si>
  <si>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</si>
  <si>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</si>
  <si>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</si>
  <si>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</si>
  <si>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</si>
  <si>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</si>
  <si>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</si>
  <si>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</si>
  <si>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</si>
  <si>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</si>
  <si>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</si>
  <si>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</si>
  <si>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</si>
  <si>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</si>
  <si>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</si>
  <si>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</si>
  <si>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</si>
  <si>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</si>
  <si>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</si>
  <si>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</si>
  <si>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</si>
  <si>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</si>
  <si>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</si>
  <si>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</si>
  <si>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</si>
  <si>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</si>
  <si>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</si>
  <si>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</si>
  <si>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</si>
  <si>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</si>
  <si>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</si>
  <si>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</si>
  <si>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</si>
  <si>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</si>
  <si>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</si>
  <si>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</si>
  <si>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</si>
  <si>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</si>
  <si>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</si>
  <si>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22 (лейкозы)</t>
  </si>
  <si>
    <t>ВМП 27</t>
  </si>
  <si>
    <t>ВМП 28</t>
  </si>
  <si>
    <t>ВМП 29</t>
  </si>
  <si>
    <t>ВМП 49</t>
  </si>
  <si>
    <t xml:space="preserve">ВМП 18 </t>
  </si>
  <si>
    <t xml:space="preserve">ВМП 30 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</si>
  <si>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</si>
  <si>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</si>
  <si>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</si>
  <si>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</si>
  <si>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</si>
  <si>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</si>
  <si>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</si>
  <si>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</si>
  <si>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</si>
  <si>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</si>
  <si>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</si>
  <si>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</si>
  <si>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</si>
  <si>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</si>
  <si>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</si>
  <si>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</si>
  <si>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</si>
  <si>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</si>
  <si>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</si>
  <si>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</si>
  <si>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</si>
  <si>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</si>
  <si>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</si>
  <si>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</si>
  <si>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</si>
  <si>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</si>
  <si>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</si>
  <si>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</si>
  <si>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</si>
  <si>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Свод</t>
  </si>
  <si>
    <t>Форма 6</t>
  </si>
  <si>
    <t>КГБУЗ "Городская больница N 7"</t>
  </si>
  <si>
    <t xml:space="preserve">план </t>
  </si>
  <si>
    <t>удельный вес в %</t>
  </si>
  <si>
    <t>факт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</si>
  <si>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</si>
  <si>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</si>
  <si>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</si>
  <si>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"Городская больница № 11" МЗ ХК</t>
  </si>
  <si>
    <t>Общий итог</t>
  </si>
  <si>
    <t>КГБУЗ ГКБ N 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</si>
  <si>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</si>
  <si>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</si>
  <si>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</si>
  <si>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</si>
  <si>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МЭК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</si>
  <si>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</si>
  <si>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</si>
  <si>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</si>
  <si>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</si>
  <si>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</si>
  <si>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</si>
  <si>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</si>
  <si>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</si>
  <si>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25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</si>
  <si>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</si>
  <si>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</si>
  <si>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</si>
  <si>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</si>
  <si>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</si>
  <si>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</si>
  <si>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</si>
  <si>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</si>
  <si>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 xml:space="preserve">ВМП 33 </t>
  </si>
  <si>
    <t>Койко-день</t>
  </si>
  <si>
    <t>к/день</t>
  </si>
  <si>
    <t>1 Итог</t>
  </si>
  <si>
    <t>3 Итог</t>
  </si>
  <si>
    <t>4 Итог</t>
  </si>
  <si>
    <t>5 Итог</t>
  </si>
  <si>
    <t>9 Итог</t>
  </si>
  <si>
    <t>12 Итог</t>
  </si>
  <si>
    <t>20 Итог</t>
  </si>
  <si>
    <t>26 Итог</t>
  </si>
  <si>
    <t>27 Итог</t>
  </si>
  <si>
    <t>28 Итог</t>
  </si>
  <si>
    <t>35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</si>
  <si>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</si>
  <si>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</si>
  <si>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</si>
  <si>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</si>
  <si>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</si>
  <si>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</si>
  <si>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</si>
  <si>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47 Итог</t>
  </si>
  <si>
    <t>51 Итог</t>
  </si>
  <si>
    <t>52 Итог</t>
  </si>
  <si>
    <t>53 Итог</t>
  </si>
  <si>
    <t>54 Итог</t>
  </si>
  <si>
    <t>55 Итог</t>
  </si>
  <si>
    <t>2 Итог</t>
  </si>
  <si>
    <t>6 Итог</t>
  </si>
  <si>
    <t>14 Итог</t>
  </si>
  <si>
    <t>17 Итог</t>
  </si>
  <si>
    <t>22 Итог</t>
  </si>
  <si>
    <t>24 Итог</t>
  </si>
  <si>
    <t>44 Итог</t>
  </si>
  <si>
    <t>49 Итог</t>
  </si>
  <si>
    <t>15 Итог</t>
  </si>
  <si>
    <t>16 Итог</t>
  </si>
  <si>
    <t>29 Итог</t>
  </si>
  <si>
    <t>план на год</t>
  </si>
  <si>
    <t>Своя территория</t>
  </si>
  <si>
    <t>ВМП 7</t>
  </si>
  <si>
    <t>ВМП 34</t>
  </si>
  <si>
    <t>ВМП 35</t>
  </si>
  <si>
    <t>ВМП 36 (1 стент)</t>
  </si>
  <si>
    <t>ВМП 37 (2 стента)</t>
  </si>
  <si>
    <t>ВМП 38 (3 стента)</t>
  </si>
  <si>
    <t>ВМП 39 (1 стент)</t>
  </si>
  <si>
    <t>ВМП 40 (2 стента)</t>
  </si>
  <si>
    <t>ВМП 41 (3 стента)</t>
  </si>
  <si>
    <t>ВМП 50</t>
  </si>
  <si>
    <t>ВМП 52 (эндопротезы)</t>
  </si>
  <si>
    <t>ВМП 57</t>
  </si>
  <si>
    <t>ВМП 58</t>
  </si>
  <si>
    <t>ВМП 21</t>
  </si>
  <si>
    <t xml:space="preserve">ВМП 34 </t>
  </si>
  <si>
    <t xml:space="preserve">ВМП 35 </t>
  </si>
  <si>
    <t xml:space="preserve">ВМП 50 </t>
  </si>
  <si>
    <t>Группа ВМП</t>
  </si>
  <si>
    <t>количество зак. случаев</t>
  </si>
  <si>
    <t xml:space="preserve">ВМП 31 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</si>
  <si>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</si>
  <si>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</si>
  <si>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</si>
  <si>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</si>
  <si>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</si>
  <si>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</si>
  <si>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</si>
  <si>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</si>
  <si>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</si>
  <si>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</si>
  <si>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</si>
  <si>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</si>
  <si>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</si>
  <si>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Эндоваскулярное вмешательство с применением адгезивных клеевых композиций, микроэмболов, микроспиралей и стентов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</si>
  <si>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</si>
  <si>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</si>
  <si>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</si>
  <si>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</si>
  <si>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</si>
  <si>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</si>
  <si>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</si>
  <si>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</si>
  <si>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</si>
  <si>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</si>
  <si>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</si>
  <si>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</si>
  <si>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</si>
  <si>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</si>
  <si>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</si>
  <si>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</si>
  <si>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</t>
  </si>
  <si>
    <t>Имплантация эндопротеза сустава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</si>
  <si>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</si>
  <si>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</si>
  <si>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</si>
  <si>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</si>
  <si>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</si>
  <si>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</si>
  <si>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ВМП14</t>
  </si>
  <si>
    <t>ВМП24</t>
  </si>
  <si>
    <t>ВМП26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</si>
  <si>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</si>
  <si>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</si>
  <si>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</si>
  <si>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</si>
  <si>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</si>
  <si>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</si>
  <si>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</si>
  <si>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</si>
  <si>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</si>
  <si>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ВМП15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</si>
  <si>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</si>
  <si>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Резекция почки с применением физических методов воздействия (радиочастотная аблация, интерстициальная лазерная аблация)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</si>
  <si>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</si>
  <si>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опухолей, в том числе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</si>
  <si>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</si>
  <si>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25 Итог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</si>
  <si>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</si>
  <si>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</si>
  <si>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ВМП25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</si>
  <si>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</si>
  <si>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</si>
  <si>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ВМП9</t>
  </si>
  <si>
    <t>кол-во законченных случаев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</si>
  <si>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</si>
  <si>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</si>
  <si>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</si>
  <si>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Эндоскопическое бужирование и стентирование мочеточника у детей</t>
  </si>
  <si>
    <t>46 Итог</t>
  </si>
  <si>
    <t>объемы</t>
  </si>
  <si>
    <t>ст-ть</t>
  </si>
  <si>
    <t>факт в млн.руб.</t>
  </si>
  <si>
    <t xml:space="preserve">Информация об оказанной высокотехнологичной медицинской помощи гражданам, застрахованным на территории Хабаровского края, 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</si>
  <si>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</si>
  <si>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</si>
  <si>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</si>
  <si>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</si>
  <si>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</si>
  <si>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</si>
  <si>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</si>
  <si>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</si>
  <si>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</si>
  <si>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</si>
  <si>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</si>
  <si>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</si>
  <si>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</si>
  <si>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</si>
  <si>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Резекция молочной железы с определением "сторожевого" лимфоузла</t>
  </si>
  <si>
    <t>Баллонная вазодилатация с установкой 1 - 3 стентов в сосуд (сосуды)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</si>
  <si>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</si>
  <si>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</si>
  <si>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</si>
  <si>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Чрескостный остеосинтез методом компоновок аппаратов с использованием модульной трансформации</t>
  </si>
  <si>
    <t>отклонение Своя территория в %</t>
  </si>
  <si>
    <t>отклонение в % с учетом иногородних</t>
  </si>
  <si>
    <t>отклонение в %</t>
  </si>
  <si>
    <t>отклонение к году в %</t>
  </si>
  <si>
    <t>%</t>
  </si>
  <si>
    <t>Принято к оплате с учетом МЭК и повторного МЭК (текущего года)</t>
  </si>
  <si>
    <t>Средняя стоимость лечения</t>
  </si>
  <si>
    <t>ВМП 5</t>
  </si>
  <si>
    <t>ВМП 8</t>
  </si>
  <si>
    <t>ВМП 18</t>
  </si>
  <si>
    <t>ВМП 42 (ИБС 1-3 стента)</t>
  </si>
  <si>
    <t>ВМП 43 (стабильная стенокардия  1-3 стента)</t>
  </si>
  <si>
    <t>ВМП 44 (кардиостимуляторы) 1 камерные взрослым</t>
  </si>
  <si>
    <t>ВМП 45 (кардиостимуляторы) 1 камерные детям</t>
  </si>
  <si>
    <t>ВМП 46 (кардиостимуляторы) 2 камерные взрослым</t>
  </si>
  <si>
    <t>ВМП 47 эндоваскулярная тромбэкстрация при остром ишемическом инсульте</t>
  </si>
  <si>
    <t>ВМП 48 АКШ</t>
  </si>
  <si>
    <t>ВМП 51</t>
  </si>
  <si>
    <t>ВМП 52</t>
  </si>
  <si>
    <t>ВМП 53 (эндопротезы)</t>
  </si>
  <si>
    <t>ВМП 54 (эндопротезы)</t>
  </si>
  <si>
    <t>ВМП 59</t>
  </si>
  <si>
    <t>ВМП 60</t>
  </si>
  <si>
    <t>тариф 2022 г.</t>
  </si>
  <si>
    <t>31.01.2022 №1</t>
  </si>
  <si>
    <t xml:space="preserve">ВМП 52 </t>
  </si>
  <si>
    <t>ВМП23</t>
  </si>
  <si>
    <t>23 Итог</t>
  </si>
  <si>
    <t>ВМП59</t>
  </si>
  <si>
    <t>59 Итог</t>
  </si>
  <si>
    <t>250/6/3</t>
  </si>
  <si>
    <t>1223/7/4</t>
  </si>
  <si>
    <t>249/8/5</t>
  </si>
  <si>
    <t>2578/10/6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</si>
  <si>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</si>
  <si>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229/17/12</t>
  </si>
  <si>
    <t>1221/18/12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</si>
  <si>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</si>
  <si>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</si>
  <si>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</si>
  <si>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>1069/28/16</t>
  </si>
  <si>
    <t>1088/29/17</t>
  </si>
  <si>
    <t>1206/32/20</t>
  </si>
  <si>
    <t>Стентирование желчных протоков под видеоэндоскопическим контролем</t>
  </si>
  <si>
    <t>101/33/20</t>
  </si>
  <si>
    <t>112/33/20</t>
  </si>
  <si>
    <t>90/36/22</t>
  </si>
  <si>
    <t>74/204/27</t>
  </si>
  <si>
    <t>2579/457/28</t>
  </si>
  <si>
    <t>ВМП34</t>
  </si>
  <si>
    <t>49/188/35</t>
  </si>
  <si>
    <t>49(2021)/188/35</t>
  </si>
  <si>
    <t>47/183/36</t>
  </si>
  <si>
    <t>46/183/37</t>
  </si>
  <si>
    <t>46(2021)</t>
  </si>
  <si>
    <t>45/183/38</t>
  </si>
  <si>
    <t>45(2021)/183/38</t>
  </si>
  <si>
    <t>47/183/39</t>
  </si>
  <si>
    <t>46/183/40</t>
  </si>
  <si>
    <t>46(2021)/183/40</t>
  </si>
  <si>
    <t>45/183/41</t>
  </si>
  <si>
    <t>45(2021)/183/41</t>
  </si>
  <si>
    <t>44/183/42</t>
  </si>
  <si>
    <t>ВМП43</t>
  </si>
  <si>
    <t>1102(2021)/219/45</t>
  </si>
  <si>
    <t>1102/219/46</t>
  </si>
  <si>
    <t>41/175/49</t>
  </si>
  <si>
    <t>32(2021)/198/49</t>
  </si>
  <si>
    <t>36(2021)/202/49</t>
  </si>
  <si>
    <t>31/198/51</t>
  </si>
  <si>
    <t>32/198/51</t>
  </si>
  <si>
    <t>33/198/51</t>
  </si>
  <si>
    <t>34/198/51</t>
  </si>
  <si>
    <t>36/202/51</t>
  </si>
  <si>
    <t>1099/222/53</t>
  </si>
  <si>
    <t>1063/223/54</t>
  </si>
  <si>
    <t>21/186/56</t>
  </si>
  <si>
    <t>1050/199/56</t>
  </si>
  <si>
    <t>19/209/56</t>
  </si>
  <si>
    <t>10/203/58</t>
  </si>
  <si>
    <t>КГБУЗ "Краевая клиническая больница" имени профессора О.В. Владимирцева МЗ ХК (КГБУЗ "ККБ N 2")</t>
  </si>
  <si>
    <t xml:space="preserve">КГБУЗ "Городская клиническая больница" имени профессора Г.Л. Александровича МЗ ХК </t>
  </si>
  <si>
    <t>Утверждено Комиссией на  2022 год</t>
  </si>
  <si>
    <t>270050  КГБУЗ "Городская больница" имени М.И. Шевчук МЗ ХК</t>
  </si>
  <si>
    <t>факт МТР 2022</t>
  </si>
  <si>
    <t>в т.ч. факт (застрахованные в Хабаровском крае) 2021</t>
  </si>
  <si>
    <t>в т.ч.факт МТР 2021</t>
  </si>
  <si>
    <t>ФАКТ 2021 года (СВОИ+МТР)</t>
  </si>
  <si>
    <t>За 2021 год</t>
  </si>
  <si>
    <t>22.02.2022 №2</t>
  </si>
  <si>
    <t>план 2 м-ца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</si>
  <si>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</si>
  <si>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</si>
  <si>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</si>
  <si>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1230/3/1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</si>
  <si>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</si>
  <si>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</si>
  <si>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241/10/6</t>
  </si>
  <si>
    <t>Лечение тяжелых, резистентных форм атопического дерматита и псориаза, включая псориатический артрит, с применением генно-инженерных биологических лекарственных препаратов</t>
  </si>
  <si>
    <t>232/470/9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</si>
  <si>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</si>
  <si>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</si>
  <si>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</si>
  <si>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</si>
  <si>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1089/17/12</t>
  </si>
  <si>
    <t>Удаление опухоли с применением нейрофизиологического мониторинга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</si>
  <si>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</si>
  <si>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</si>
  <si>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</si>
  <si>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111/33/20</t>
  </si>
  <si>
    <t>Экстирпация матки с придатками</t>
  </si>
  <si>
    <t>114/33/20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</si>
  <si>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</si>
  <si>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150/33/20</t>
  </si>
  <si>
    <t>Одномоментная эзофагэктомия (субтотальная резекция пищевода) с лимфаденэктомией 2S, 2F, 3F и пластикой пищевода</t>
  </si>
  <si>
    <t>163/32/20</t>
  </si>
  <si>
    <t>Селективная (суперселективная) эмболизация (химиоэмболизация) опухолевых сосудов</t>
  </si>
  <si>
    <t>192/32/20</t>
  </si>
  <si>
    <t>Химиоэмболизация печени</t>
  </si>
  <si>
    <t>195/32/20</t>
  </si>
  <si>
    <t>Внутриартериальная эмболизация (химиоэмболизация) опухолей</t>
  </si>
  <si>
    <t>1087/32/20</t>
  </si>
  <si>
    <t>Эндоскопическое электрохирургическое удаление опухоли</t>
  </si>
  <si>
    <t>1122/33/20</t>
  </si>
  <si>
    <t>Цистпростатвезикулэктомия с расширенной лимфаденэктомией</t>
  </si>
  <si>
    <t>1182/32/20</t>
  </si>
  <si>
    <t>Экстирпация матки с придатками видеоэндоскопическая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</si>
  <si>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</si>
  <si>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</si>
  <si>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48/188/35</t>
  </si>
  <si>
    <t>Поликомпонентная иммуномодулирующая терапия с применением пульс-терапии глюкокортикоидами и цитотоксическими иммунодепрессантами,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</si>
  <si>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</si>
  <si>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1100/206/52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</si>
  <si>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</si>
  <si>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1066/223/54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</si>
  <si>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</si>
  <si>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20/186/56</t>
  </si>
  <si>
    <t>Лапаро- и ретроперитонеоскопическая пластика лоханочно-мочеточникового сегмента, мочеточника</t>
  </si>
  <si>
    <t>26/199/56</t>
  </si>
  <si>
    <t>Уретропластика кожным лоскутом</t>
  </si>
  <si>
    <t>1040/199/56</t>
  </si>
  <si>
    <t>Уретероцистоанастомоз (операция Боари), в том числе у детей</t>
  </si>
  <si>
    <t>1045/199/56</t>
  </si>
  <si>
    <t>Уретропластика лоскутом из слизистой рта</t>
  </si>
  <si>
    <t>7/203/58</t>
  </si>
  <si>
    <t>Устранение дефектов и деформаций с использованием трансплантационных и имплантационных материалов</t>
  </si>
  <si>
    <t>Реконструктивно-пластические операции при врожденных пороках развития черепно-челюстно-лицевой области</t>
  </si>
  <si>
    <t>15/201/58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</si>
  <si>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</si>
  <si>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50 Итог</t>
  </si>
  <si>
    <t>Повторный МЭК по счетам предыдущего года</t>
  </si>
  <si>
    <t>КГБУЗ ККБ N1 (ВМП 2021 года 7 свои, 1 МТР)</t>
  </si>
  <si>
    <t>ККБ2</t>
  </si>
  <si>
    <t>отклонение от Формы 6 (Повторный МЭК по ККБ2)</t>
  </si>
  <si>
    <t>2021 год</t>
  </si>
  <si>
    <t>КД _2022 г.</t>
  </si>
  <si>
    <t>Норматив финансовых затрат на единицу объема ВМП, руб. 2022 год</t>
  </si>
  <si>
    <t>35 (2021)</t>
  </si>
  <si>
    <t>37(2021)</t>
  </si>
  <si>
    <t>38(2021)</t>
  </si>
  <si>
    <t>40(2021)</t>
  </si>
  <si>
    <t>41(2021)</t>
  </si>
  <si>
    <t>45(2021)</t>
  </si>
  <si>
    <t>49(2021)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</si>
  <si>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</si>
  <si>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258/5/3</t>
  </si>
  <si>
    <t>Терапия с использованием генно-инженерных лекарственных препаратов,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</si>
  <si>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246/10/6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</si>
  <si>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</si>
  <si>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</si>
  <si>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</si>
  <si>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169/32/20</t>
  </si>
  <si>
    <t>Видеоторакоскопическая (видеоассистированная) резекция легкого (первичная, повторная, двусторонняя), лобэктомия</t>
  </si>
  <si>
    <t>172/32/20</t>
  </si>
  <si>
    <t>Селективная и суперселективная эмболизация (химиоэмболизация) почечных сосудов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</si>
  <si>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</si>
  <si>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Послеоперационная химиотерапия с проведением хирургического вмешательства в течение одной госпитализации</t>
  </si>
  <si>
    <t>Селективная эмболизация (химиоэмболизация) маточных артерий</t>
  </si>
  <si>
    <t>1081/34/20</t>
  </si>
  <si>
    <t>1085/32/20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</si>
  <si>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</si>
  <si>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1152/33/20</t>
  </si>
  <si>
    <t>Комбинированная правосторонняя гемиколэктомия с резекцией соседних органов</t>
  </si>
  <si>
    <t>1184/32/20</t>
  </si>
  <si>
    <t>Видеоассистированная парастернальная лимфаденэктомия</t>
  </si>
  <si>
    <t>Дистанционная лучевая терапия в радиотерапевтических отделениях при злокачественных новообразованиях</t>
  </si>
  <si>
    <t>87/178/24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</si>
  <si>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</si>
  <si>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Реконструктивные операции на звукопроводящем аппарате среднего уха</t>
  </si>
  <si>
    <t>81/208/26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</si>
  <si>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</si>
  <si>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34 Итог</t>
  </si>
  <si>
    <t>Оперативные вмешательства на органах мочеполовой системы с имплантацией синтетических сложных и сетчатых протезов</t>
  </si>
  <si>
    <t>1098/185/57</t>
  </si>
  <si>
    <t>Петлевая пластика уретры с использованием петлевого, синтетического, сетчатого протеза при недержании мочи</t>
  </si>
  <si>
    <t>16/201/58</t>
  </si>
  <si>
    <t>Реконструктивно-пластическая операция с использованием реваскуляризированного лоскута</t>
  </si>
  <si>
    <t>1056/201/58</t>
  </si>
  <si>
    <t>Реконструктивная хейлоринопластика</t>
  </si>
  <si>
    <t>2021 год ВСЕГО:</t>
  </si>
  <si>
    <t>тариф 2022 г.
 1р. группа</t>
  </si>
  <si>
    <t>тариф 2022 г.
 2 р. Группа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</si>
  <si>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</si>
  <si>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</si>
  <si>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</si>
  <si>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</si>
  <si>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ВСЕГО 2022</t>
  </si>
  <si>
    <t>1 р. группа</t>
  </si>
  <si>
    <t>2 р. группа</t>
  </si>
  <si>
    <t>СОГАЗ-МЕД</t>
  </si>
  <si>
    <t>Другие субъекты</t>
  </si>
  <si>
    <t>Объемы медицинской помощи по территориальной программе обязательного медицинского страхования на 2022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</si>
  <si>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30.04.2022 №4</t>
  </si>
  <si>
    <t>23.03.2022 №3</t>
  </si>
  <si>
    <t>Онкология ВМП 2022</t>
  </si>
  <si>
    <t>ВМП 20 Хирургическое лечение</t>
  </si>
  <si>
    <t>ВМП 22 (лейкозы) Противоопухолевая лекарственная терапия</t>
  </si>
  <si>
    <t>ВМП 23 (дистанц. ЛТ) Лучевая</t>
  </si>
  <si>
    <t>ВМП 24 (дистанц. ЛТ) Лучевая</t>
  </si>
  <si>
    <t>ВМП 25 (дистанц. ЛТ) Лучевая</t>
  </si>
  <si>
    <t>1225/3/1</t>
  </si>
  <si>
    <t>Резекция пораженного участка тонкой и (или) толстой кишки, в том числе с формированием анастомоза, илеостомия (колостомия)</t>
  </si>
  <si>
    <t>тариф 2022 г.
 2р. группа</t>
  </si>
  <si>
    <t>255/6/3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</si>
  <si>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</si>
  <si>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242/10/6</t>
  </si>
  <si>
    <t>Комплексное консервативное и хирургическое лечение, включающее эфферентные и афферентные методы лечения, противовирусную терапию, метаболическую терапию, хелаторную терапию, антикоагулянтную и дезагрегантную терапию, заместительную терапию компонентами крови и плазмы</t>
  </si>
  <si>
    <t>229/18/12</t>
  </si>
  <si>
    <t>109/33/20</t>
  </si>
  <si>
    <t>Комбинированные циторедуктивные операции при злокачественных новообразованиях яичников</t>
  </si>
  <si>
    <t>132/33/20</t>
  </si>
  <si>
    <t>Правосторонняя гемиколэктомия с расширенной лимфаденэктомией</t>
  </si>
  <si>
    <t>186/32/20</t>
  </si>
  <si>
    <t>Видеоассистированная лобэктомия, билобэктомия</t>
  </si>
  <si>
    <t>1127/33/20</t>
  </si>
  <si>
    <t>Экстирпация матки с тазовой и парааортальной лимфаденэктомией, субтотальной резекцией большого сальника</t>
  </si>
  <si>
    <t>1146/33/20</t>
  </si>
  <si>
    <t>Комбинированная резекция прямой кишки с резекцией соседних органов</t>
  </si>
  <si>
    <t>Стентирование желчных протоков под рентгеноскопическим контролем</t>
  </si>
  <si>
    <t>1197/32/20</t>
  </si>
  <si>
    <t>Эндоваскулярная, хирургическая коррекция нарушений ритма сердца без имплантации кардиовертера-дефибриллятора у детей</t>
  </si>
  <si>
    <t>1103/221/45</t>
  </si>
  <si>
    <t>Имплантация частотно-адаптированного однокамерного кардиостимулятора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</si>
  <si>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</si>
  <si>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37/187/51</t>
  </si>
  <si>
    <t>Артродез крупных суставов конечностей с различными видами фиксации и остеосинтеза</t>
  </si>
  <si>
    <t>1048/199/56</t>
  </si>
  <si>
    <t>Пластическое ушивание свища с анатомической реконструкцией</t>
  </si>
  <si>
    <t>Тариф план 2021</t>
  </si>
  <si>
    <t>подлежит оплате</t>
  </si>
  <si>
    <t>подлежит оплате финкрай</t>
  </si>
  <si>
    <t>КГБУЗ "Городская больница" имени М.И. Шевчук (ГБ N 2) (ВМП 2021 3 свои)</t>
  </si>
  <si>
    <t>пересчет за 3 месяца</t>
  </si>
  <si>
    <t>тариф 2022 г. 1 районной группы</t>
  </si>
  <si>
    <t>тариф 2022 г. 2 районной группы</t>
  </si>
  <si>
    <t>факт (застрахованные в Хабаровском крае)  2 месяца 2022 ( по старым тарифам)МТР</t>
  </si>
  <si>
    <t>Общий факт (застрахованные в Хабаровском крае)  2 месяца 2022 ( по старым тарифам)</t>
  </si>
  <si>
    <t>2022факт (застрахованные в Хабаровском крае)  2 месяца 2022 ( по старым тарифам)СВОИ без 2021 года</t>
  </si>
  <si>
    <t>2 месяца 2022 без 2021 года</t>
  </si>
  <si>
    <t>это 2021 год свои+мтр</t>
  </si>
  <si>
    <t>Пересчитанный  факт 2022(застрахованные в Хабаровском крае)  2 месяца 2022 (КД=1,4; 1,68)СВОИ без 2021 года</t>
  </si>
  <si>
    <t>факт (застрахованные в Хабаровском крае)  2 месяца 2022 (КД=1,4; 1,68) МТР</t>
  </si>
  <si>
    <t>Пересчитанный по новым тарифам Общий факт (застрахованные в Хабаровском крае)  2 месяца 2022 (КД=1,4; 1,68)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</si>
  <si>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</si>
  <si>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</si>
  <si>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</si>
  <si>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</si>
  <si>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</si>
  <si>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</si>
  <si>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"ККБ N 2"</t>
  </si>
  <si>
    <t>КГБУЗ ККБ N1</t>
  </si>
  <si>
    <t>КГБУЗ "Городская больница N 2"</t>
  </si>
  <si>
    <t>НУЗ Отделенческая б-ца на ст.Комсомольск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</si>
  <si>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</si>
  <si>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</si>
  <si>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</si>
  <si>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</si>
  <si>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</si>
  <si>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</si>
  <si>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</si>
  <si>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1102(2021)</t>
  </si>
  <si>
    <t>32(2021)</t>
  </si>
  <si>
    <t>36(2021)</t>
  </si>
  <si>
    <t>КД 2022 1,555 2 месяца справочно</t>
  </si>
  <si>
    <t>ПЕРЕРАСЧЕТ ПО ТАРИФАМ ЗА 2 МЕСЯЦА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</si>
  <si>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</si>
  <si>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</si>
  <si>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263/3/1</t>
  </si>
  <si>
    <t>1235/3/1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</si>
  <si>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</si>
  <si>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1217/27/15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</si>
  <si>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</si>
  <si>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</si>
  <si>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1126/33/20</t>
  </si>
  <si>
    <t>Удаление рецидивных опухолей малого таза</t>
  </si>
  <si>
    <t>1144/33/20</t>
  </si>
  <si>
    <t>Нервосберегающие внутрибрюшные резекции прямой кишки с прецизионным выделением и сохранением элементов вегетативной нервной системы таза</t>
  </si>
  <si>
    <t>1155/33/20</t>
  </si>
  <si>
    <t>Реконструкция толстой кишки с формированием межкишечных анастомозов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</si>
  <si>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</si>
  <si>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66/182/29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</si>
  <si>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</si>
  <si>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</si>
  <si>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540/213/29</t>
  </si>
  <si>
    <t>Интравитреальное введение ингибитора ангиогенеза и (или) имплантата с глюкокортикоидом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</si>
  <si>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</si>
  <si>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</si>
  <si>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2602/472/47</t>
  </si>
  <si>
    <t>22/186/56</t>
  </si>
  <si>
    <t>Лапаро- и ретроперитонеоскопическая нефрэктомия</t>
  </si>
  <si>
    <t>27.06.2022 №6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</si>
  <si>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январь-июнь 2022 года</t>
  </si>
  <si>
    <t>Всего факт 6 мес. с МТР 2022:</t>
  </si>
  <si>
    <t>факт (застрахованные в Хабаровском крае)  6 месяца 2022</t>
  </si>
  <si>
    <t>отклонение факта 2022 своя территор. от плана 6 м-в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</si>
  <si>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</si>
  <si>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1238/1/1</t>
  </si>
  <si>
    <t>Срединная резекция поджелудочной железы (атипичная резекция)</t>
  </si>
  <si>
    <t>1240/1/1</t>
  </si>
  <si>
    <t>Дистальная резекция поджелудочной железы с сохранением селезенки</t>
  </si>
  <si>
    <t>Хирургическое лечение новообразований надпочечников и забрюшинного пространства</t>
  </si>
  <si>
    <t>262/4/2</t>
  </si>
  <si>
    <t>Односторонняя адреналэктомия открытым доступом (лапаротомия, люмботомия, торакофренолапаротомия)</t>
  </si>
  <si>
    <t>1224/4/2</t>
  </si>
  <si>
    <t>Эндоскопическая адреналэктомия с опухолью</t>
  </si>
  <si>
    <t>1084/32/20</t>
  </si>
  <si>
    <t>Видеоторакоскопическое удаление опухоли плевры</t>
  </si>
  <si>
    <t>1151/33/20</t>
  </si>
  <si>
    <t>Резекция сигмовидной кишки с расширенной лимфаденэктомией</t>
  </si>
  <si>
    <t>118/33/20</t>
  </si>
  <si>
    <t>Широкое иссечение опухоли кожи с реконструктивно-пластическим компонентом</t>
  </si>
  <si>
    <t>1185/32/20</t>
  </si>
  <si>
    <t>Видеоассистированное удаление опухоли средостения</t>
  </si>
  <si>
    <t>1137/33/20</t>
  </si>
  <si>
    <t>1138/33/20</t>
  </si>
  <si>
    <t>1198/32/20</t>
  </si>
  <si>
    <t>Стентирование при опухолях поджелудочной железы</t>
  </si>
  <si>
    <t>1199/32/20</t>
  </si>
  <si>
    <t>Стентирование при опухолях желчных протоков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</si>
  <si>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</si>
  <si>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1054/216/29</t>
  </si>
  <si>
    <t>Радиоэксцизия с лазериспарением при новообразованиях придаточного аппарата глаза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</si>
  <si>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</si>
  <si>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481/134/34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</si>
  <si>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</si>
  <si>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</si>
  <si>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1103/220/44</t>
  </si>
  <si>
    <t>40/195/50</t>
  </si>
  <si>
    <t>27/207/55</t>
  </si>
  <si>
    <t>Пластика грудной клетки, в том числе с применением погружных фиксаторов</t>
  </si>
  <si>
    <t>1035/199/56</t>
  </si>
  <si>
    <t>Иссечение и закрытие свища женских половых органов (фистулопластика)</t>
  </si>
  <si>
    <t>1051/199/56</t>
  </si>
  <si>
    <t>Уретероцистоанастомоз при рецидивных формах уретерогидронефроза</t>
  </si>
  <si>
    <t>1057/186/56</t>
  </si>
  <si>
    <t>Лапаро- и ретроперитонеоскопическая резекция почки</t>
  </si>
  <si>
    <t>финкрай январь- июнь 2022</t>
  </si>
  <si>
    <t xml:space="preserve">отклонение </t>
  </si>
  <si>
    <t>повторный МЭК, доплаты, удержания (ПеРЕСЧЕТ за 3 месяца)</t>
  </si>
  <si>
    <t>план 6 м-цев</t>
  </si>
  <si>
    <t>Ф6</t>
  </si>
  <si>
    <t>ККБ2 Повторный МЭК</t>
  </si>
  <si>
    <t>% к году СВОИ +МТР</t>
  </si>
  <si>
    <t>% к году СВОИ</t>
  </si>
  <si>
    <t>15.08.2022 №8</t>
  </si>
  <si>
    <t>план 7 м-ца</t>
  </si>
  <si>
    <t>план 7 мес.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</si>
  <si>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январь-июль 2022 года</t>
  </si>
  <si>
    <t>Итого январь-июль 2022</t>
  </si>
  <si>
    <t xml:space="preserve"> Решение Комиссии от 15.08.2022 №8</t>
  </si>
  <si>
    <t>план 7 м-цев</t>
  </si>
  <si>
    <t>Всего факт 7 мес. с МТР 2022:</t>
  </si>
  <si>
    <t>факт (застрахованные в Хабаровском крае) 7 месяца 2022</t>
  </si>
  <si>
    <t>за январь-июль 2022</t>
  </si>
  <si>
    <t>отклонение по 7 мес Своя территория в %</t>
  </si>
  <si>
    <t>1232/3/1</t>
  </si>
  <si>
    <t>Резекция ободочной кишки с формированием наданального конце-бокового колоректального анастомоза</t>
  </si>
  <si>
    <t>1338/1/1</t>
  </si>
  <si>
    <t>Субтотальная резекция головки поджелудочной железы</t>
  </si>
  <si>
    <t>251/6/3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</si>
  <si>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</si>
  <si>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Комплексное лечение больных с обширными ожогами от 30 до 49 процентов поверхности тела различной локализации, в том числе термоингаляционными травмами</t>
  </si>
  <si>
    <t>230/15/10</t>
  </si>
  <si>
    <t>Интенсивное поликомпонентное лечение в палатах (боксах) с абактериальной средой специализированного структурного подразделения (ожогового центра) с применением противоожоговых (флюидизирующих) кроватей, включающее круглосуточное мониторирование гемодинамики и волемического статуса; респираторную поддержку с применением аппаратов искусственной вентиляции легких; экстракорпоральное воздействие на кровь с применением аппаратов ультрагемофильтрации и плазмафереза; диагностику и лечение осложнений ожоговой болезни с использованием эндоскопического оборудования; нутритивную поддержку; местное медикаментозное лечение ожоговых ран с использованием современных раневых покрытий; хирургическую некрэктомию; кожную пластику для закрытия ран</t>
  </si>
  <si>
    <t>10 Итог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</si>
  <si>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</si>
  <si>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228/19/12</t>
  </si>
  <si>
    <t>Удаление опухоли с применением эндоскопической ассистенции</t>
  </si>
  <si>
    <t>146/33/20</t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</si>
  <si>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</si>
  <si>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88/178/23</t>
  </si>
  <si>
    <t>Конформная дистанционная лучевая терапия, в том числе IMRT, IGRT, VMAT, стереотаксическая (1 - 39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</si>
  <si>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62/213/29</t>
  </si>
  <si>
    <t>Реконструкция передней камеры, включая лазерную экстракцию, осложненной катаракты с имплантацией эластичной интраокулярной линзы</t>
  </si>
  <si>
    <t>1067/198/51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</si>
  <si>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</si>
  <si>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1101/202/51</t>
  </si>
  <si>
    <t>Артролиз и артродез суставов кисти с различными видами чрескостного, накостного и интрамедуллярного остеосинтеза</t>
  </si>
  <si>
    <t>1061/223/54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</si>
  <si>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</si>
  <si>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46(2021)/183/37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</si>
  <si>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2022 год (план в соответствии с Решением Комиссии от 15.08.2022 №8</t>
  </si>
  <si>
    <t>75/218/27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</si>
</sst>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</numFmts>
  <fonts count="74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i/>
      <sz val="11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i/>
      <sz val="9"/>
      <name val="Times New Roman"/>
      <family val="2"/>
      <charset val="204"/>
    </font>
    <font>
      <sz val="12"/>
      <color theme="1"/>
      <name val="Calibri"/>
      <family val="2"/>
      <charset val="204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0" tint="-0.14999847407452621"/>
        <bgColor theme="4" tint="0.79998168889431442"/>
      </patternFill>
    </fill>
  </fills>
  <borders count="3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58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44" fillId="0" borderId="0"/>
    <xf numFmtId="165" fontId="1" fillId="0" borderId="0" applyFont="0" applyFill="0" applyBorder="0" applyAlignment="0" applyProtection="0"/>
  </cellStyleXfs>
  <cellXfs count="1030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/>
    <xf numFmtId="0" fontId="8" fillId="0" borderId="2" xfId="0" applyFont="1" applyFill="1" applyBorder="1"/>
    <xf numFmtId="0" fontId="8" fillId="0" borderId="0" xfId="0" applyFont="1" applyFill="1" applyAlignment="1"/>
    <xf numFmtId="0" fontId="23" fillId="0" borderId="0" xfId="0" applyFont="1" applyFill="1"/>
    <xf numFmtId="0" fontId="23" fillId="0" borderId="2" xfId="0" applyFont="1" applyFill="1" applyBorder="1" applyAlignment="1">
      <alignment horizontal="center"/>
    </xf>
    <xf numFmtId="0" fontId="24" fillId="0" borderId="2" xfId="0" applyFont="1" applyFill="1" applyBorder="1"/>
    <xf numFmtId="0" fontId="15" fillId="0" borderId="2" xfId="1" applyFont="1" applyFill="1" applyBorder="1" applyAlignment="1">
      <alignment vertical="center" wrapText="1"/>
    </xf>
    <xf numFmtId="164" fontId="19" fillId="3" borderId="2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4" fontId="23" fillId="0" borderId="0" xfId="0" applyNumberFormat="1" applyFont="1" applyFill="1"/>
    <xf numFmtId="3" fontId="24" fillId="0" borderId="2" xfId="0" applyNumberFormat="1" applyFont="1" applyFill="1" applyBorder="1"/>
    <xf numFmtId="3" fontId="23" fillId="0" borderId="0" xfId="0" applyNumberFormat="1" applyFont="1" applyFill="1"/>
    <xf numFmtId="0" fontId="23" fillId="0" borderId="0" xfId="0" applyFont="1" applyFill="1" applyAlignment="1"/>
    <xf numFmtId="0" fontId="7" fillId="0" borderId="0" xfId="0" applyFont="1" applyFill="1" applyAlignment="1">
      <alignment horizontal="left"/>
    </xf>
    <xf numFmtId="3" fontId="3" fillId="5" borderId="2" xfId="1" applyNumberFormat="1" applyFont="1" applyFill="1" applyBorder="1" applyAlignment="1">
      <alignment vertical="center" wrapText="1"/>
    </xf>
    <xf numFmtId="3" fontId="31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29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0" fontId="8" fillId="0" borderId="0" xfId="0" applyFont="1" applyFill="1" applyBorder="1"/>
    <xf numFmtId="0" fontId="12" fillId="0" borderId="0" xfId="0" applyFont="1" applyFill="1" applyBorder="1"/>
    <xf numFmtId="0" fontId="18" fillId="0" borderId="0" xfId="0" applyFont="1" applyFill="1" applyBorder="1"/>
    <xf numFmtId="0" fontId="14" fillId="0" borderId="0" xfId="0" applyFont="1" applyFill="1" applyBorder="1"/>
    <xf numFmtId="0" fontId="27" fillId="0" borderId="0" xfId="0" applyFont="1"/>
    <xf numFmtId="0" fontId="23" fillId="0" borderId="0" xfId="0" applyFont="1"/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26" fillId="0" borderId="2" xfId="1" applyNumberFormat="1" applyFont="1" applyFill="1" applyBorder="1" applyAlignment="1">
      <alignment horizontal="center" vertical="center" wrapText="1"/>
    </xf>
    <xf numFmtId="3" fontId="36" fillId="0" borderId="2" xfId="0" applyNumberFormat="1" applyFont="1" applyFill="1" applyBorder="1"/>
    <xf numFmtId="4" fontId="0" fillId="0" borderId="0" xfId="0" applyNumberFormat="1"/>
    <xf numFmtId="0" fontId="25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vertical="center" wrapText="1"/>
    </xf>
    <xf numFmtId="3" fontId="23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0" fillId="0" borderId="1" xfId="0" applyFont="1" applyFill="1" applyBorder="1" applyAlignment="1">
      <alignment vertical="justify"/>
    </xf>
    <xf numFmtId="0" fontId="0" fillId="0" borderId="2" xfId="0" applyFill="1" applyBorder="1"/>
    <xf numFmtId="0" fontId="27" fillId="0" borderId="0" xfId="0" applyFont="1" applyAlignment="1">
      <alignment horizontal="left" wrapText="1"/>
    </xf>
    <xf numFmtId="3" fontId="0" fillId="0" borderId="0" xfId="0" applyNumberFormat="1"/>
    <xf numFmtId="3" fontId="21" fillId="0" borderId="10" xfId="0" applyNumberFormat="1" applyFont="1" applyBorder="1"/>
    <xf numFmtId="0" fontId="41" fillId="0" borderId="2" xfId="0" applyFont="1" applyFill="1" applyBorder="1"/>
    <xf numFmtId="0" fontId="41" fillId="0" borderId="2" xfId="0" applyFont="1" applyFill="1" applyBorder="1" applyAlignment="1">
      <alignment wrapText="1"/>
    </xf>
    <xf numFmtId="0" fontId="19" fillId="0" borderId="2" xfId="1" applyFont="1" applyFill="1" applyBorder="1" applyAlignment="1">
      <alignment vertical="center" wrapText="1"/>
    </xf>
    <xf numFmtId="4" fontId="12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0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19" fillId="0" borderId="2" xfId="1" applyNumberFormat="1" applyFont="1" applyFill="1" applyBorder="1" applyAlignment="1">
      <alignment horizontal="right" vertical="center" wrapText="1"/>
    </xf>
    <xf numFmtId="0" fontId="22" fillId="0" borderId="2" xfId="1" applyFont="1" applyFill="1" applyBorder="1" applyAlignment="1">
      <alignment vertical="center" wrapText="1"/>
    </xf>
    <xf numFmtId="0" fontId="13" fillId="0" borderId="2" xfId="1" applyFont="1" applyFill="1" applyBorder="1" applyAlignment="1">
      <alignment vertical="center" wrapText="1"/>
    </xf>
    <xf numFmtId="0" fontId="34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/>
    </xf>
    <xf numFmtId="0" fontId="27" fillId="3" borderId="2" xfId="0" applyFont="1" applyFill="1" applyBorder="1"/>
    <xf numFmtId="0" fontId="13" fillId="3" borderId="2" xfId="0" applyFont="1" applyFill="1" applyBorder="1" applyAlignment="1">
      <alignment vertical="center" wrapText="1"/>
    </xf>
    <xf numFmtId="49" fontId="13" fillId="3" borderId="2" xfId="0" applyNumberFormat="1" applyFont="1" applyFill="1" applyBorder="1" applyAlignment="1">
      <alignment horizontal="center" vertical="center" wrapText="1"/>
    </xf>
    <xf numFmtId="168" fontId="30" fillId="3" borderId="2" xfId="0" applyNumberFormat="1" applyFont="1" applyFill="1" applyBorder="1"/>
    <xf numFmtId="0" fontId="45" fillId="0" borderId="2" xfId="0" applyFont="1" applyFill="1" applyBorder="1" applyAlignment="1">
      <alignment horizontal="left" wrapText="1"/>
    </xf>
    <xf numFmtId="0" fontId="19" fillId="4" borderId="2" xfId="1" applyFont="1" applyFill="1" applyBorder="1" applyAlignment="1">
      <alignment horizontal="center" vertical="center" wrapText="1"/>
    </xf>
    <xf numFmtId="0" fontId="22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3" fontId="0" fillId="0" borderId="2" xfId="0" applyNumberFormat="1" applyFill="1" applyBorder="1"/>
    <xf numFmtId="4" fontId="36" fillId="0" borderId="2" xfId="0" applyNumberFormat="1" applyFont="1" applyFill="1" applyBorder="1"/>
    <xf numFmtId="4" fontId="40" fillId="0" borderId="1" xfId="0" applyNumberFormat="1" applyFont="1" applyFill="1" applyBorder="1" applyAlignment="1">
      <alignment vertical="justify"/>
    </xf>
    <xf numFmtId="4" fontId="23" fillId="0" borderId="0" xfId="0" applyNumberFormat="1" applyFont="1"/>
    <xf numFmtId="164" fontId="37" fillId="0" borderId="2" xfId="1" applyNumberFormat="1" applyFont="1" applyFill="1" applyBorder="1" applyAlignment="1">
      <alignment horizontal="center" vertical="center" wrapText="1"/>
    </xf>
    <xf numFmtId="41" fontId="37" fillId="0" borderId="2" xfId="1" applyNumberFormat="1" applyFont="1" applyFill="1" applyBorder="1" applyAlignment="1">
      <alignment horizontal="right" vertical="center" wrapText="1"/>
    </xf>
    <xf numFmtId="41" fontId="37" fillId="0" borderId="2" xfId="1" applyNumberFormat="1" applyFont="1" applyFill="1" applyBorder="1" applyAlignment="1">
      <alignment horizontal="center" vertical="center" wrapText="1"/>
    </xf>
    <xf numFmtId="43" fontId="37" fillId="0" borderId="2" xfId="1" applyNumberFormat="1" applyFont="1" applyFill="1" applyBorder="1" applyAlignment="1">
      <alignment horizontal="center" vertical="center" wrapText="1"/>
    </xf>
    <xf numFmtId="3" fontId="12" fillId="0" borderId="2" xfId="0" applyNumberFormat="1" applyFont="1" applyFill="1" applyBorder="1"/>
    <xf numFmtId="0" fontId="12" fillId="0" borderId="2" xfId="0" applyFont="1" applyFill="1" applyBorder="1"/>
    <xf numFmtId="4" fontId="23" fillId="0" borderId="2" xfId="0" applyNumberFormat="1" applyFont="1" applyFill="1" applyBorder="1" applyAlignment="1">
      <alignment horizontal="center"/>
    </xf>
    <xf numFmtId="3" fontId="49" fillId="3" borderId="2" xfId="0" applyNumberFormat="1" applyFont="1" applyFill="1" applyBorder="1"/>
    <xf numFmtId="164" fontId="37" fillId="0" borderId="7" xfId="1" applyNumberFormat="1" applyFont="1" applyFill="1" applyBorder="1" applyAlignment="1">
      <alignment horizontal="center" vertical="center" wrapText="1"/>
    </xf>
    <xf numFmtId="0" fontId="25" fillId="0" borderId="2" xfId="0" applyFont="1" applyFill="1" applyBorder="1" applyAlignment="1" applyProtection="1">
      <alignment horizontal="center" vertical="center" wrapText="1"/>
      <protection locked="0"/>
    </xf>
    <xf numFmtId="168" fontId="30" fillId="0" borderId="2" xfId="0" applyNumberFormat="1" applyFont="1" applyFill="1" applyBorder="1"/>
    <xf numFmtId="3" fontId="0" fillId="0" borderId="0" xfId="0" applyNumberFormat="1" applyFill="1"/>
    <xf numFmtId="164" fontId="40" fillId="3" borderId="2" xfId="1" applyNumberFormat="1" applyFont="1" applyFill="1" applyBorder="1" applyAlignment="1">
      <alignment horizontal="center" vertical="center" wrapText="1"/>
    </xf>
    <xf numFmtId="164" fontId="40" fillId="3" borderId="2" xfId="1" applyNumberFormat="1" applyFont="1" applyFill="1" applyBorder="1" applyAlignment="1">
      <alignment horizontal="right" vertical="center" wrapText="1"/>
    </xf>
    <xf numFmtId="41" fontId="37" fillId="3" borderId="2" xfId="1" applyNumberFormat="1" applyFont="1" applyFill="1" applyBorder="1" applyAlignment="1">
      <alignment horizontal="right" vertical="center" wrapText="1"/>
    </xf>
    <xf numFmtId="164" fontId="37" fillId="3" borderId="2" xfId="1" applyNumberFormat="1" applyFont="1" applyFill="1" applyBorder="1" applyAlignment="1">
      <alignment horizontal="center" vertical="center" wrapText="1"/>
    </xf>
    <xf numFmtId="3" fontId="40" fillId="3" borderId="2" xfId="1" applyNumberFormat="1" applyFont="1" applyFill="1" applyBorder="1" applyAlignment="1">
      <alignment horizontal="center"/>
    </xf>
    <xf numFmtId="9" fontId="12" fillId="0" borderId="0" xfId="0" applyNumberFormat="1" applyFont="1" applyFill="1"/>
    <xf numFmtId="0" fontId="21" fillId="0" borderId="2" xfId="0" applyFont="1" applyFill="1" applyBorder="1"/>
    <xf numFmtId="0" fontId="21" fillId="0" borderId="2" xfId="0" applyFont="1" applyFill="1" applyBorder="1" applyAlignment="1">
      <alignment wrapText="1"/>
    </xf>
    <xf numFmtId="0" fontId="21" fillId="0" borderId="2" xfId="0" applyFont="1" applyFill="1" applyBorder="1" applyAlignment="1">
      <alignment horizontal="left" wrapText="1"/>
    </xf>
    <xf numFmtId="0" fontId="37" fillId="0" borderId="2" xfId="0" applyFont="1" applyFill="1" applyBorder="1"/>
    <xf numFmtId="0" fontId="37" fillId="0" borderId="2" xfId="1" applyFont="1" applyFill="1" applyBorder="1" applyAlignment="1">
      <alignment vertical="center" wrapText="1"/>
    </xf>
    <xf numFmtId="0" fontId="37" fillId="3" borderId="2" xfId="1" applyFont="1" applyFill="1" applyBorder="1" applyAlignment="1">
      <alignment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37" fillId="0" borderId="7" xfId="1" applyFont="1" applyFill="1" applyBorder="1" applyAlignment="1">
      <alignment vertical="center" wrapText="1"/>
    </xf>
    <xf numFmtId="0" fontId="37" fillId="3" borderId="2" xfId="0" applyFont="1" applyFill="1" applyBorder="1"/>
    <xf numFmtId="0" fontId="37" fillId="3" borderId="2" xfId="0" applyFont="1" applyFill="1" applyBorder="1" applyAlignment="1">
      <alignment vertical="center" wrapText="1"/>
    </xf>
    <xf numFmtId="0" fontId="21" fillId="0" borderId="2" xfId="0" applyFont="1" applyFill="1" applyBorder="1" applyAlignment="1"/>
    <xf numFmtId="0" fontId="21" fillId="0" borderId="2" xfId="0" applyFont="1" applyFill="1" applyBorder="1" applyAlignment="1">
      <alignment horizontal="left"/>
    </xf>
    <xf numFmtId="0" fontId="21" fillId="3" borderId="2" xfId="0" applyFont="1" applyFill="1" applyBorder="1" applyAlignment="1">
      <alignment horizontal="left"/>
    </xf>
    <xf numFmtId="3" fontId="37" fillId="3" borderId="2" xfId="0" applyNumberFormat="1" applyFont="1" applyFill="1" applyBorder="1"/>
    <xf numFmtId="0" fontId="40" fillId="3" borderId="2" xfId="1" applyFont="1" applyFill="1" applyBorder="1" applyAlignment="1">
      <alignment horizontal="center" vertical="center" wrapText="1"/>
    </xf>
    <xf numFmtId="41" fontId="40" fillId="3" borderId="2" xfId="1" applyNumberFormat="1" applyFont="1" applyFill="1" applyBorder="1" applyAlignment="1">
      <alignment horizontal="right" vertical="center" wrapText="1"/>
    </xf>
    <xf numFmtId="0" fontId="13" fillId="3" borderId="2" xfId="1" applyFont="1" applyFill="1" applyBorder="1" applyAlignment="1">
      <alignment horizontal="center" vertical="center" wrapText="1"/>
    </xf>
    <xf numFmtId="3" fontId="40" fillId="3" borderId="2" xfId="1" applyNumberFormat="1" applyFont="1" applyFill="1" applyBorder="1" applyAlignment="1">
      <alignment vertical="center" wrapText="1"/>
    </xf>
    <xf numFmtId="49" fontId="25" fillId="0" borderId="2" xfId="0" applyNumberFormat="1" applyFont="1" applyBorder="1" applyAlignment="1" applyProtection="1">
      <alignment horizontal="center" vertical="center" wrapText="1"/>
      <protection locked="0"/>
    </xf>
    <xf numFmtId="3" fontId="39" fillId="0" borderId="2" xfId="0" applyNumberFormat="1" applyFont="1" applyFill="1" applyBorder="1"/>
    <xf numFmtId="41" fontId="21" fillId="0" borderId="2" xfId="0" applyNumberFormat="1" applyFont="1" applyFill="1" applyBorder="1"/>
    <xf numFmtId="0" fontId="41" fillId="0" borderId="2" xfId="0" applyFont="1" applyBorder="1"/>
    <xf numFmtId="0" fontId="45" fillId="0" borderId="2" xfId="0" applyFont="1" applyFill="1" applyBorder="1" applyAlignment="1"/>
    <xf numFmtId="0" fontId="41" fillId="0" borderId="2" xfId="0" applyFont="1" applyBorder="1" applyAlignment="1">
      <alignment wrapText="1"/>
    </xf>
    <xf numFmtId="0" fontId="45" fillId="0" borderId="2" xfId="0" applyFont="1" applyBorder="1"/>
    <xf numFmtId="49" fontId="26" fillId="8" borderId="2" xfId="0" applyNumberFormat="1" applyFont="1" applyFill="1" applyBorder="1" applyAlignment="1">
      <alignment horizontal="center" vertical="center" wrapText="1"/>
    </xf>
    <xf numFmtId="0" fontId="25" fillId="8" borderId="2" xfId="0" applyFont="1" applyFill="1" applyBorder="1" applyAlignment="1" applyProtection="1">
      <alignment horizontal="center" vertical="center" wrapText="1"/>
      <protection locked="0"/>
    </xf>
    <xf numFmtId="3" fontId="0" fillId="0" borderId="2" xfId="0" applyNumberFormat="1" applyFont="1" applyFill="1" applyBorder="1"/>
    <xf numFmtId="164" fontId="5" fillId="0" borderId="2" xfId="55" applyNumberFormat="1" applyFont="1" applyFill="1" applyBorder="1" applyAlignment="1">
      <alignment horizontal="center" vertical="center" wrapText="1"/>
    </xf>
    <xf numFmtId="167" fontId="7" fillId="0" borderId="2" xfId="1" applyNumberFormat="1" applyFont="1" applyFill="1" applyBorder="1" applyAlignment="1">
      <alignment horizontal="center" vertical="center" wrapText="1"/>
    </xf>
    <xf numFmtId="3" fontId="0" fillId="0" borderId="0" xfId="0" applyNumberFormat="1" applyFill="1" applyBorder="1"/>
    <xf numFmtId="0" fontId="6" fillId="0" borderId="2" xfId="1" applyFont="1" applyFill="1" applyBorder="1" applyAlignment="1">
      <alignment vertical="center" wrapText="1"/>
    </xf>
    <xf numFmtId="4" fontId="37" fillId="0" borderId="7" xfId="1" applyNumberFormat="1" applyFont="1" applyFill="1" applyBorder="1" applyAlignment="1">
      <alignment horizontal="center" vertical="center" wrapText="1"/>
    </xf>
    <xf numFmtId="0" fontId="45" fillId="0" borderId="2" xfId="0" applyFont="1" applyFill="1" applyBorder="1"/>
    <xf numFmtId="0" fontId="45" fillId="0" borderId="2" xfId="0" applyFont="1" applyFill="1" applyBorder="1" applyAlignment="1">
      <alignment wrapText="1"/>
    </xf>
    <xf numFmtId="0" fontId="35" fillId="0" borderId="2" xfId="1" applyFont="1" applyFill="1" applyBorder="1" applyAlignment="1">
      <alignment vertical="center" wrapText="1"/>
    </xf>
    <xf numFmtId="4" fontId="19" fillId="0" borderId="2" xfId="1" applyNumberFormat="1" applyFont="1" applyFill="1" applyBorder="1" applyAlignment="1">
      <alignment vertical="center" wrapText="1"/>
    </xf>
    <xf numFmtId="4" fontId="15" fillId="0" borderId="2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0" fontId="12" fillId="0" borderId="0" xfId="0" applyFont="1" applyFill="1" applyBorder="1" applyAlignment="1"/>
    <xf numFmtId="0" fontId="23" fillId="0" borderId="10" xfId="0" applyFont="1" applyFill="1" applyBorder="1" applyAlignment="1">
      <alignment horizontal="center"/>
    </xf>
    <xf numFmtId="167" fontId="19" fillId="0" borderId="2" xfId="1" applyNumberFormat="1" applyFont="1" applyFill="1" applyBorder="1" applyAlignment="1">
      <alignment horizontal="center" vertical="center" wrapText="1"/>
    </xf>
    <xf numFmtId="4" fontId="54" fillId="4" borderId="2" xfId="1" applyNumberFormat="1" applyFont="1" applyFill="1" applyBorder="1" applyAlignment="1">
      <alignment horizontal="right" vertical="center" wrapText="1"/>
    </xf>
    <xf numFmtId="0" fontId="23" fillId="0" borderId="0" xfId="0" applyFont="1" applyFill="1" applyAlignment="1">
      <alignment wrapText="1"/>
    </xf>
    <xf numFmtId="9" fontId="0" fillId="0" borderId="0" xfId="0" applyNumberFormat="1" applyFill="1"/>
    <xf numFmtId="164" fontId="37" fillId="0" borderId="5" xfId="1" applyNumberFormat="1" applyFont="1" applyFill="1" applyBorder="1" applyAlignment="1">
      <alignment horizontal="center" vertical="center" wrapText="1"/>
    </xf>
    <xf numFmtId="164" fontId="37" fillId="3" borderId="5" xfId="1" applyNumberFormat="1" applyFont="1" applyFill="1" applyBorder="1" applyAlignment="1">
      <alignment horizontal="center" vertical="center" wrapText="1"/>
    </xf>
    <xf numFmtId="3" fontId="40" fillId="3" borderId="5" xfId="1" applyNumberFormat="1" applyFont="1" applyFill="1" applyBorder="1" applyAlignment="1">
      <alignment horizontal="center"/>
    </xf>
    <xf numFmtId="41" fontId="40" fillId="3" borderId="6" xfId="1" applyNumberFormat="1" applyFont="1" applyFill="1" applyBorder="1" applyAlignment="1">
      <alignment horizontal="right" vertical="center" wrapText="1"/>
    </xf>
    <xf numFmtId="41" fontId="40" fillId="3" borderId="7" xfId="1" applyNumberFormat="1" applyFont="1" applyFill="1" applyBorder="1" applyAlignment="1">
      <alignment horizontal="right" vertical="center" wrapText="1"/>
    </xf>
    <xf numFmtId="164" fontId="40" fillId="3" borderId="6" xfId="1" applyNumberFormat="1" applyFont="1" applyFill="1" applyBorder="1" applyAlignment="1">
      <alignment horizontal="center" vertical="center" wrapText="1"/>
    </xf>
    <xf numFmtId="164" fontId="40" fillId="3" borderId="6" xfId="1" applyNumberFormat="1" applyFont="1" applyFill="1" applyBorder="1" applyAlignment="1">
      <alignment horizontal="right" vertical="center" wrapText="1"/>
    </xf>
    <xf numFmtId="164" fontId="40" fillId="3" borderId="7" xfId="1" applyNumberFormat="1" applyFont="1" applyFill="1" applyBorder="1" applyAlignment="1">
      <alignment horizontal="center" vertical="center" wrapText="1"/>
    </xf>
    <xf numFmtId="164" fontId="40" fillId="3" borderId="7" xfId="1" applyNumberFormat="1" applyFont="1" applyFill="1" applyBorder="1" applyAlignment="1">
      <alignment horizontal="right" vertical="center" wrapText="1"/>
    </xf>
    <xf numFmtId="164" fontId="37" fillId="3" borderId="6" xfId="1" applyNumberFormat="1" applyFont="1" applyFill="1" applyBorder="1" applyAlignment="1">
      <alignment horizontal="center" vertical="center" wrapText="1"/>
    </xf>
    <xf numFmtId="164" fontId="37" fillId="3" borderId="7" xfId="1" applyNumberFormat="1" applyFont="1" applyFill="1" applyBorder="1" applyAlignment="1">
      <alignment horizontal="center" vertical="center" wrapText="1"/>
    </xf>
    <xf numFmtId="3" fontId="40" fillId="3" borderId="7" xfId="1" applyNumberFormat="1" applyFont="1" applyFill="1" applyBorder="1" applyAlignment="1">
      <alignment horizontal="center"/>
    </xf>
    <xf numFmtId="0" fontId="21" fillId="0" borderId="3" xfId="0" applyFont="1" applyFill="1" applyBorder="1"/>
    <xf numFmtId="0" fontId="21" fillId="0" borderId="3" xfId="0" applyFont="1" applyFill="1" applyBorder="1" applyAlignment="1">
      <alignment wrapText="1"/>
    </xf>
    <xf numFmtId="0" fontId="21" fillId="0" borderId="3" xfId="0" applyFont="1" applyFill="1" applyBorder="1" applyAlignment="1"/>
    <xf numFmtId="0" fontId="21" fillId="0" borderId="3" xfId="0" applyFont="1" applyFill="1" applyBorder="1" applyAlignment="1">
      <alignment horizontal="left" wrapText="1"/>
    </xf>
    <xf numFmtId="0" fontId="21" fillId="0" borderId="3" xfId="0" applyFont="1" applyBorder="1" applyAlignment="1">
      <alignment horizontal="left"/>
    </xf>
    <xf numFmtId="0" fontId="21" fillId="0" borderId="3" xfId="0" applyFont="1" applyBorder="1" applyAlignment="1">
      <alignment horizontal="left" wrapText="1"/>
    </xf>
    <xf numFmtId="0" fontId="21" fillId="0" borderId="3" xfId="0" applyFont="1" applyBorder="1" applyAlignment="1">
      <alignment horizontal="center"/>
    </xf>
    <xf numFmtId="0" fontId="21" fillId="0" borderId="3" xfId="0" applyFont="1" applyFill="1" applyBorder="1" applyAlignment="1">
      <alignment horizontal="left"/>
    </xf>
    <xf numFmtId="4" fontId="40" fillId="3" borderId="2" xfId="1" applyNumberFormat="1" applyFont="1" applyFill="1" applyBorder="1" applyAlignment="1">
      <alignment horizontal="center" vertical="center" wrapText="1"/>
    </xf>
    <xf numFmtId="4" fontId="37" fillId="0" borderId="2" xfId="1" applyNumberFormat="1" applyFont="1" applyFill="1" applyBorder="1" applyAlignment="1">
      <alignment horizontal="center" vertical="center" wrapText="1"/>
    </xf>
    <xf numFmtId="1" fontId="41" fillId="0" borderId="2" xfId="0" applyNumberFormat="1" applyFont="1" applyBorder="1"/>
    <xf numFmtId="4" fontId="23" fillId="2" borderId="0" xfId="0" applyNumberFormat="1" applyFont="1" applyFill="1"/>
    <xf numFmtId="1" fontId="26" fillId="4" borderId="2" xfId="1" applyNumberFormat="1" applyFont="1" applyFill="1" applyBorder="1" applyAlignment="1">
      <alignment horizontal="center" vertical="center" wrapText="1"/>
    </xf>
    <xf numFmtId="4" fontId="26" fillId="4" borderId="2" xfId="1" applyNumberFormat="1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right"/>
    </xf>
    <xf numFmtId="0" fontId="23" fillId="0" borderId="0" xfId="0" applyFont="1" applyFill="1" applyBorder="1"/>
    <xf numFmtId="0" fontId="41" fillId="0" borderId="3" xfId="0" applyFont="1" applyFill="1" applyBorder="1"/>
    <xf numFmtId="0" fontId="45" fillId="0" borderId="3" xfId="0" applyFont="1" applyFill="1" applyBorder="1"/>
    <xf numFmtId="0" fontId="45" fillId="0" borderId="3" xfId="0" applyFont="1" applyFill="1" applyBorder="1" applyAlignment="1">
      <alignment wrapText="1"/>
    </xf>
    <xf numFmtId="0" fontId="40" fillId="3" borderId="2" xfId="1" applyFont="1" applyFill="1" applyBorder="1" applyAlignment="1">
      <alignment vertical="center" wrapText="1"/>
    </xf>
    <xf numFmtId="0" fontId="49" fillId="0" borderId="2" xfId="0" applyFont="1" applyFill="1" applyBorder="1"/>
    <xf numFmtId="0" fontId="37" fillId="0" borderId="0" xfId="0" applyFont="1" applyFill="1"/>
    <xf numFmtId="0" fontId="40" fillId="3" borderId="2" xfId="1" applyFont="1" applyFill="1" applyBorder="1" applyAlignment="1">
      <alignment horizontal="right" vertical="center" wrapText="1"/>
    </xf>
    <xf numFmtId="0" fontId="37" fillId="3" borderId="2" xfId="1" applyFont="1" applyFill="1" applyBorder="1" applyAlignment="1">
      <alignment horizontal="right" vertical="center" wrapText="1"/>
    </xf>
    <xf numFmtId="1" fontId="40" fillId="3" borderId="2" xfId="1" applyNumberFormat="1" applyFont="1" applyFill="1" applyBorder="1" applyAlignment="1">
      <alignment horizontal="right" vertical="center" wrapText="1"/>
    </xf>
    <xf numFmtId="4" fontId="40" fillId="3" borderId="2" xfId="1" applyNumberFormat="1" applyFont="1" applyFill="1" applyBorder="1" applyAlignment="1">
      <alignment horizontal="right" vertical="center" wrapText="1"/>
    </xf>
    <xf numFmtId="1" fontId="40" fillId="3" borderId="7" xfId="1" applyNumberFormat="1" applyFont="1" applyFill="1" applyBorder="1" applyAlignment="1">
      <alignment horizontal="right" vertical="center" wrapText="1"/>
    </xf>
    <xf numFmtId="1" fontId="40" fillId="3" borderId="5" xfId="1" applyNumberFormat="1" applyFont="1" applyFill="1" applyBorder="1" applyAlignment="1">
      <alignment horizontal="right" vertical="center" wrapText="1"/>
    </xf>
    <xf numFmtId="3" fontId="40" fillId="3" borderId="2" xfId="1" applyNumberFormat="1" applyFont="1" applyFill="1" applyBorder="1" applyAlignment="1">
      <alignment horizontal="right" vertical="center" wrapText="1"/>
    </xf>
    <xf numFmtId="1" fontId="40" fillId="3" borderId="2" xfId="1" applyNumberFormat="1" applyFont="1" applyFill="1" applyBorder="1" applyAlignment="1">
      <alignment horizontal="right" wrapText="1"/>
    </xf>
    <xf numFmtId="3" fontId="40" fillId="3" borderId="2" xfId="1" applyNumberFormat="1" applyFont="1" applyFill="1" applyBorder="1" applyAlignment="1">
      <alignment horizontal="right" wrapText="1"/>
    </xf>
    <xf numFmtId="41" fontId="40" fillId="3" borderId="2" xfId="1" applyNumberFormat="1" applyFont="1" applyFill="1" applyBorder="1" applyAlignment="1">
      <alignment horizontal="right" wrapText="1"/>
    </xf>
    <xf numFmtId="43" fontId="40" fillId="3" borderId="2" xfId="1" applyNumberFormat="1" applyFont="1" applyFill="1" applyBorder="1" applyAlignment="1">
      <alignment horizontal="right" wrapText="1"/>
    </xf>
    <xf numFmtId="169" fontId="40" fillId="3" borderId="2" xfId="1" applyNumberFormat="1" applyFont="1" applyFill="1" applyBorder="1" applyAlignment="1">
      <alignment horizontal="right" wrapText="1"/>
    </xf>
    <xf numFmtId="41" fontId="40" fillId="0" borderId="2" xfId="1" applyNumberFormat="1" applyFont="1" applyFill="1" applyBorder="1" applyAlignment="1">
      <alignment horizontal="center" vertical="center" wrapText="1"/>
    </xf>
    <xf numFmtId="9" fontId="37" fillId="0" borderId="2" xfId="0" applyNumberFormat="1" applyFont="1" applyFill="1" applyBorder="1"/>
    <xf numFmtId="0" fontId="12" fillId="3" borderId="2" xfId="0" applyFont="1" applyFill="1" applyBorder="1"/>
    <xf numFmtId="43" fontId="40" fillId="0" borderId="2" xfId="1" applyNumberFormat="1" applyFont="1" applyFill="1" applyBorder="1" applyAlignment="1">
      <alignment horizontal="right" vertical="center" wrapText="1"/>
    </xf>
    <xf numFmtId="43" fontId="37" fillId="0" borderId="2" xfId="1" applyNumberFormat="1" applyFont="1" applyFill="1" applyBorder="1" applyAlignment="1">
      <alignment horizontal="right" vertical="center" wrapText="1"/>
    </xf>
    <xf numFmtId="164" fontId="40" fillId="3" borderId="5" xfId="1" applyNumberFormat="1" applyFont="1" applyFill="1" applyBorder="1" applyAlignment="1">
      <alignment horizontal="center" vertical="center" wrapText="1"/>
    </xf>
    <xf numFmtId="164" fontId="40" fillId="3" borderId="2" xfId="1" applyNumberFormat="1" applyFont="1" applyFill="1" applyBorder="1" applyAlignment="1">
      <alignment horizontal="right" wrapText="1"/>
    </xf>
    <xf numFmtId="3" fontId="37" fillId="3" borderId="2" xfId="1" applyNumberFormat="1" applyFont="1" applyFill="1" applyBorder="1" applyAlignment="1">
      <alignment horizontal="right" wrapText="1"/>
    </xf>
    <xf numFmtId="41" fontId="40" fillId="3" borderId="2" xfId="1" applyNumberFormat="1" applyFont="1" applyFill="1" applyBorder="1" applyAlignment="1">
      <alignment horizontal="center" vertical="center" wrapText="1"/>
    </xf>
    <xf numFmtId="164" fontId="37" fillId="0" borderId="6" xfId="1" applyNumberFormat="1" applyFont="1" applyFill="1" applyBorder="1" applyAlignment="1">
      <alignment horizontal="center" vertical="center" wrapText="1"/>
    </xf>
    <xf numFmtId="164" fontId="37" fillId="7" borderId="2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center" vertical="center" wrapText="1"/>
    </xf>
    <xf numFmtId="43" fontId="40" fillId="0" borderId="3" xfId="1" applyNumberFormat="1" applyFont="1" applyFill="1" applyBorder="1" applyAlignment="1">
      <alignment horizontal="right" vertical="center" wrapText="1"/>
    </xf>
    <xf numFmtId="43" fontId="37" fillId="0" borderId="3" xfId="1" applyNumberFormat="1" applyFont="1" applyFill="1" applyBorder="1" applyAlignment="1">
      <alignment horizontal="right" vertical="center" wrapText="1"/>
    </xf>
    <xf numFmtId="41" fontId="37" fillId="0" borderId="3" xfId="1" applyNumberFormat="1" applyFont="1" applyFill="1" applyBorder="1" applyAlignment="1">
      <alignment horizontal="right" vertical="center" wrapText="1"/>
    </xf>
    <xf numFmtId="164" fontId="37" fillId="7" borderId="3" xfId="1" applyNumberFormat="1" applyFont="1" applyFill="1" applyBorder="1" applyAlignment="1">
      <alignment horizontal="center" vertical="center" wrapText="1"/>
    </xf>
    <xf numFmtId="41" fontId="37" fillId="0" borderId="3" xfId="1" applyNumberFormat="1" applyFont="1" applyFill="1" applyBorder="1" applyAlignment="1">
      <alignment horizontal="center" vertical="center" wrapText="1"/>
    </xf>
    <xf numFmtId="43" fontId="37" fillId="0" borderId="3" xfId="1" applyNumberFormat="1" applyFont="1" applyFill="1" applyBorder="1" applyAlignment="1">
      <alignment horizontal="center" vertical="center" wrapText="1"/>
    </xf>
    <xf numFmtId="41" fontId="40" fillId="0" borderId="3" xfId="1" applyNumberFormat="1" applyFont="1" applyFill="1" applyBorder="1" applyAlignment="1">
      <alignment horizontal="center" vertical="center" wrapText="1"/>
    </xf>
    <xf numFmtId="3" fontId="12" fillId="0" borderId="3" xfId="0" applyNumberFormat="1" applyFont="1" applyFill="1" applyBorder="1"/>
    <xf numFmtId="0" fontId="12" fillId="0" borderId="3" xfId="0" applyFont="1" applyFill="1" applyBorder="1"/>
    <xf numFmtId="0" fontId="40" fillId="0" borderId="2" xfId="1" applyFont="1" applyFill="1" applyBorder="1" applyAlignment="1">
      <alignment vertical="center" wrapText="1"/>
    </xf>
    <xf numFmtId="4" fontId="40" fillId="0" borderId="2" xfId="1" applyNumberFormat="1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vertical="center" wrapText="1"/>
    </xf>
    <xf numFmtId="0" fontId="37" fillId="0" borderId="3" xfId="1" applyFont="1" applyFill="1" applyBorder="1" applyAlignment="1">
      <alignment vertical="center" wrapText="1"/>
    </xf>
    <xf numFmtId="4" fontId="37" fillId="0" borderId="3" xfId="1" applyNumberFormat="1" applyFont="1" applyFill="1" applyBorder="1" applyAlignment="1">
      <alignment horizontal="center" vertical="center" wrapText="1"/>
    </xf>
    <xf numFmtId="4" fontId="37" fillId="3" borderId="2" xfId="1" applyNumberFormat="1" applyFont="1" applyFill="1" applyBorder="1" applyAlignment="1">
      <alignment horizontal="center" vertical="center" wrapText="1"/>
    </xf>
    <xf numFmtId="164" fontId="40" fillId="0" borderId="2" xfId="1" applyNumberFormat="1" applyFont="1" applyFill="1" applyBorder="1" applyAlignment="1">
      <alignment horizontal="center" vertical="center" wrapText="1"/>
    </xf>
    <xf numFmtId="43" fontId="40" fillId="0" borderId="2" xfId="1" applyNumberFormat="1" applyFont="1" applyFill="1" applyBorder="1" applyAlignment="1">
      <alignment horizontal="center" vertical="center" wrapText="1"/>
    </xf>
    <xf numFmtId="0" fontId="45" fillId="0" borderId="3" xfId="0" applyFont="1" applyBorder="1"/>
    <xf numFmtId="0" fontId="45" fillId="0" borderId="3" xfId="0" applyFont="1" applyBorder="1" applyAlignment="1">
      <alignment wrapText="1"/>
    </xf>
    <xf numFmtId="0" fontId="45" fillId="0" borderId="3" xfId="0" applyFont="1" applyBorder="1" applyAlignment="1">
      <alignment horizontal="right"/>
    </xf>
    <xf numFmtId="0" fontId="40" fillId="0" borderId="8" xfId="1" applyFont="1" applyFill="1" applyBorder="1" applyAlignment="1">
      <alignment vertical="center" wrapText="1"/>
    </xf>
    <xf numFmtId="4" fontId="40" fillId="0" borderId="8" xfId="1" applyNumberFormat="1" applyFont="1" applyFill="1" applyBorder="1" applyAlignment="1">
      <alignment horizontal="center" vertical="center" wrapText="1"/>
    </xf>
    <xf numFmtId="164" fontId="40" fillId="0" borderId="3" xfId="1" applyNumberFormat="1" applyFont="1" applyFill="1" applyBorder="1" applyAlignment="1">
      <alignment horizontal="center" vertical="center" wrapText="1"/>
    </xf>
    <xf numFmtId="164" fontId="40" fillId="7" borderId="3" xfId="1" applyNumberFormat="1" applyFont="1" applyFill="1" applyBorder="1" applyAlignment="1">
      <alignment horizontal="center" vertical="center" wrapText="1"/>
    </xf>
    <xf numFmtId="43" fontId="40" fillId="0" borderId="3" xfId="1" applyNumberFormat="1" applyFont="1" applyFill="1" applyBorder="1" applyAlignment="1">
      <alignment horizontal="center" vertical="center" wrapText="1"/>
    </xf>
    <xf numFmtId="9" fontId="37" fillId="0" borderId="3" xfId="0" applyNumberFormat="1" applyFont="1" applyFill="1" applyBorder="1"/>
    <xf numFmtId="0" fontId="12" fillId="0" borderId="7" xfId="0" applyFont="1" applyFill="1" applyBorder="1" applyAlignment="1">
      <alignment vertical="center" wrapText="1"/>
    </xf>
    <xf numFmtId="0" fontId="37" fillId="0" borderId="8" xfId="1" applyFont="1" applyFill="1" applyBorder="1" applyAlignment="1">
      <alignment vertical="center" wrapText="1"/>
    </xf>
    <xf numFmtId="0" fontId="13" fillId="0" borderId="8" xfId="1" applyFont="1" applyFill="1" applyBorder="1" applyAlignment="1">
      <alignment vertical="center" wrapText="1"/>
    </xf>
    <xf numFmtId="41" fontId="37" fillId="3" borderId="2" xfId="1" applyNumberFormat="1" applyFont="1" applyFill="1" applyBorder="1" applyAlignment="1">
      <alignment horizontal="center" vertical="center" wrapText="1"/>
    </xf>
    <xf numFmtId="4" fontId="37" fillId="0" borderId="8" xfId="1" applyNumberFormat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vertical="center" wrapText="1"/>
    </xf>
    <xf numFmtId="0" fontId="40" fillId="0" borderId="7" xfId="1" applyFont="1" applyFill="1" applyBorder="1" applyAlignment="1">
      <alignment vertical="center" wrapText="1"/>
    </xf>
    <xf numFmtId="4" fontId="40" fillId="0" borderId="7" xfId="1" applyNumberFormat="1" applyFont="1" applyFill="1" applyBorder="1" applyAlignment="1">
      <alignment horizontal="center" vertical="center" wrapText="1"/>
    </xf>
    <xf numFmtId="164" fontId="40" fillId="7" borderId="2" xfId="1" applyNumberFormat="1" applyFont="1" applyFill="1" applyBorder="1" applyAlignment="1">
      <alignment horizontal="center" vertical="center" wrapText="1"/>
    </xf>
    <xf numFmtId="0" fontId="40" fillId="0" borderId="3" xfId="1" applyFont="1" applyFill="1" applyBorder="1" applyAlignment="1">
      <alignment vertical="center" wrapText="1"/>
    </xf>
    <xf numFmtId="4" fontId="40" fillId="0" borderId="3" xfId="1" applyNumberFormat="1" applyFont="1" applyFill="1" applyBorder="1" applyAlignment="1">
      <alignment horizontal="center" vertical="center" wrapText="1"/>
    </xf>
    <xf numFmtId="164" fontId="37" fillId="0" borderId="8" xfId="1" applyNumberFormat="1" applyFont="1" applyFill="1" applyBorder="1" applyAlignment="1">
      <alignment horizontal="center" vertical="center" wrapText="1"/>
    </xf>
    <xf numFmtId="167" fontId="37" fillId="0" borderId="2" xfId="1" applyNumberFormat="1" applyFont="1" applyFill="1" applyBorder="1" applyAlignment="1">
      <alignment horizontal="right" vertical="center" wrapText="1"/>
    </xf>
    <xf numFmtId="164" fontId="40" fillId="0" borderId="3" xfId="1" applyNumberFormat="1" applyFont="1" applyFill="1" applyBorder="1" applyAlignment="1">
      <alignment horizontal="right" vertical="center" wrapText="1"/>
    </xf>
    <xf numFmtId="164" fontId="40" fillId="0" borderId="2" xfId="1" applyNumberFormat="1" applyFont="1" applyFill="1" applyBorder="1" applyAlignment="1">
      <alignment horizontal="right" vertical="center" wrapText="1"/>
    </xf>
    <xf numFmtId="0" fontId="21" fillId="0" borderId="2" xfId="0" applyFont="1" applyBorder="1" applyAlignment="1">
      <alignment wrapText="1"/>
    </xf>
    <xf numFmtId="0" fontId="37" fillId="0" borderId="7" xfId="1" applyFont="1" applyFill="1" applyBorder="1" applyAlignment="1">
      <alignment horizontal="left" vertical="center" wrapText="1"/>
    </xf>
    <xf numFmtId="3" fontId="58" fillId="0" borderId="2" xfId="0" applyNumberFormat="1" applyFont="1" applyFill="1" applyBorder="1"/>
    <xf numFmtId="0" fontId="58" fillId="0" borderId="2" xfId="0" applyFont="1" applyFill="1" applyBorder="1"/>
    <xf numFmtId="0" fontId="58" fillId="0" borderId="0" xfId="0" applyFont="1" applyFill="1"/>
    <xf numFmtId="0" fontId="35" fillId="0" borderId="8" xfId="1" applyFont="1" applyFill="1" applyBorder="1" applyAlignment="1">
      <alignment vertical="center" wrapText="1"/>
    </xf>
    <xf numFmtId="0" fontId="35" fillId="0" borderId="7" xfId="1" applyFont="1" applyFill="1" applyBorder="1" applyAlignment="1">
      <alignment vertical="center" wrapText="1"/>
    </xf>
    <xf numFmtId="167" fontId="40" fillId="3" borderId="2" xfId="1" applyNumberFormat="1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left"/>
    </xf>
    <xf numFmtId="43" fontId="40" fillId="6" borderId="3" xfId="1" applyNumberFormat="1" applyFont="1" applyFill="1" applyBorder="1" applyAlignment="1">
      <alignment horizontal="right" vertical="center" wrapText="1"/>
    </xf>
    <xf numFmtId="0" fontId="45" fillId="0" borderId="8" xfId="0" applyFont="1" applyFill="1" applyBorder="1" applyAlignment="1">
      <alignment horizontal="left"/>
    </xf>
    <xf numFmtId="0" fontId="45" fillId="0" borderId="8" xfId="0" applyFont="1" applyFill="1" applyBorder="1" applyAlignment="1">
      <alignment wrapText="1"/>
    </xf>
    <xf numFmtId="0" fontId="46" fillId="0" borderId="2" xfId="0" applyFont="1" applyFill="1" applyBorder="1" applyAlignment="1">
      <alignment horizontal="left"/>
    </xf>
    <xf numFmtId="0" fontId="45" fillId="0" borderId="7" xfId="0" applyFont="1" applyFill="1" applyBorder="1" applyAlignment="1">
      <alignment horizontal="left"/>
    </xf>
    <xf numFmtId="0" fontId="45" fillId="0" borderId="7" xfId="0" applyFont="1" applyFill="1" applyBorder="1" applyAlignment="1">
      <alignment wrapText="1"/>
    </xf>
    <xf numFmtId="43" fontId="40" fillId="5" borderId="3" xfId="1" applyNumberFormat="1" applyFont="1" applyFill="1" applyBorder="1" applyAlignment="1">
      <alignment horizontal="right" vertical="center" wrapText="1"/>
    </xf>
    <xf numFmtId="43" fontId="37" fillId="6" borderId="3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 applyAlignment="1">
      <alignment horizontal="left"/>
    </xf>
    <xf numFmtId="164" fontId="37" fillId="3" borderId="2" xfId="1" applyNumberFormat="1" applyFont="1" applyFill="1" applyBorder="1" applyAlignment="1">
      <alignment horizontal="right" wrapText="1"/>
    </xf>
    <xf numFmtId="0" fontId="59" fillId="0" borderId="8" xfId="0" applyFont="1" applyFill="1" applyBorder="1" applyAlignment="1">
      <alignment wrapText="1"/>
    </xf>
    <xf numFmtId="0" fontId="59" fillId="0" borderId="7" xfId="0" applyFont="1" applyFill="1" applyBorder="1" applyAlignment="1">
      <alignment wrapText="1"/>
    </xf>
    <xf numFmtId="164" fontId="37" fillId="3" borderId="2" xfId="1" applyNumberFormat="1" applyFont="1" applyFill="1" applyBorder="1" applyAlignment="1">
      <alignment horizontal="right" vertical="center" wrapText="1"/>
    </xf>
    <xf numFmtId="3" fontId="40" fillId="3" borderId="2" xfId="1" applyNumberFormat="1" applyFont="1" applyFill="1" applyBorder="1" applyAlignment="1">
      <alignment horizontal="right"/>
    </xf>
    <xf numFmtId="4" fontId="40" fillId="3" borderId="2" xfId="1" applyNumberFormat="1" applyFont="1" applyFill="1" applyBorder="1" applyAlignment="1">
      <alignment horizontal="center"/>
    </xf>
    <xf numFmtId="3" fontId="12" fillId="0" borderId="0" xfId="0" applyNumberFormat="1" applyFont="1" applyFill="1"/>
    <xf numFmtId="0" fontId="12" fillId="0" borderId="0" xfId="0" applyFont="1" applyFill="1" applyAlignment="1">
      <alignment horizontal="center"/>
    </xf>
    <xf numFmtId="0" fontId="45" fillId="0" borderId="0" xfId="0" applyFont="1" applyFill="1" applyBorder="1" applyAlignment="1">
      <alignment horizontal="center"/>
    </xf>
    <xf numFmtId="4" fontId="12" fillId="0" borderId="0" xfId="0" applyNumberFormat="1" applyFont="1" applyFill="1" applyBorder="1"/>
    <xf numFmtId="0" fontId="12" fillId="0" borderId="0" xfId="0" applyFont="1" applyFill="1" applyBorder="1" applyAlignment="1">
      <alignment horizontal="center"/>
    </xf>
    <xf numFmtId="0" fontId="40" fillId="0" borderId="0" xfId="1" applyFont="1" applyFill="1" applyBorder="1" applyAlignment="1">
      <alignment vertical="center" wrapText="1"/>
    </xf>
    <xf numFmtId="0" fontId="51" fillId="0" borderId="1" xfId="0" applyFont="1" applyFill="1" applyBorder="1" applyAlignment="1"/>
    <xf numFmtId="0" fontId="37" fillId="0" borderId="5" xfId="0" applyFont="1" applyFill="1" applyBorder="1"/>
    <xf numFmtId="1" fontId="13" fillId="0" borderId="2" xfId="1" applyNumberFormat="1" applyFont="1" applyFill="1" applyBorder="1" applyAlignment="1">
      <alignment horizontal="center" vertical="center" wrapText="1"/>
    </xf>
    <xf numFmtId="49" fontId="37" fillId="0" borderId="0" xfId="0" applyNumberFormat="1" applyFont="1" applyFill="1"/>
    <xf numFmtId="49" fontId="37" fillId="0" borderId="5" xfId="0" applyNumberFormat="1" applyFont="1" applyFill="1" applyBorder="1"/>
    <xf numFmtId="49" fontId="49" fillId="0" borderId="2" xfId="0" applyNumberFormat="1" applyFont="1" applyFill="1" applyBorder="1" applyAlignment="1">
      <alignment horizontal="center"/>
    </xf>
    <xf numFmtId="0" fontId="37" fillId="2" borderId="2" xfId="0" applyFont="1" applyFill="1" applyBorder="1" applyAlignment="1">
      <alignment horizontal="center" vertical="center"/>
    </xf>
    <xf numFmtId="164" fontId="40" fillId="4" borderId="3" xfId="1" applyNumberFormat="1" applyFont="1" applyFill="1" applyBorder="1" applyAlignment="1">
      <alignment horizontal="right" vertical="center" wrapText="1"/>
    </xf>
    <xf numFmtId="164" fontId="40" fillId="3" borderId="3" xfId="1" applyNumberFormat="1" applyFont="1" applyFill="1" applyBorder="1" applyAlignment="1">
      <alignment horizontal="center" vertical="center" wrapText="1"/>
    </xf>
    <xf numFmtId="164" fontId="40" fillId="3" borderId="3" xfId="1" applyNumberFormat="1" applyFont="1" applyFill="1" applyBorder="1" applyAlignment="1">
      <alignment horizontal="right" wrapText="1"/>
    </xf>
    <xf numFmtId="4" fontId="12" fillId="0" borderId="0" xfId="0" applyNumberFormat="1" applyFont="1" applyFill="1"/>
    <xf numFmtId="164" fontId="12" fillId="0" borderId="0" xfId="0" applyNumberFormat="1" applyFont="1" applyFill="1"/>
    <xf numFmtId="43" fontId="12" fillId="0" borderId="0" xfId="0" applyNumberFormat="1" applyFont="1" applyFill="1"/>
    <xf numFmtId="1" fontId="54" fillId="4" borderId="2" xfId="1" applyNumberFormat="1" applyFont="1" applyFill="1" applyBorder="1" applyAlignment="1">
      <alignment horizontal="center" vertical="center" wrapText="1"/>
    </xf>
    <xf numFmtId="0" fontId="0" fillId="0" borderId="7" xfId="0" applyBorder="1"/>
    <xf numFmtId="4" fontId="8" fillId="0" borderId="2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left" wrapText="1"/>
    </xf>
    <xf numFmtId="4" fontId="7" fillId="0" borderId="2" xfId="0" applyNumberFormat="1" applyFont="1" applyFill="1" applyBorder="1" applyAlignment="1">
      <alignment horizontal="right" wrapText="1"/>
    </xf>
    <xf numFmtId="0" fontId="8" fillId="0" borderId="3" xfId="0" applyFont="1" applyFill="1" applyBorder="1"/>
    <xf numFmtId="0" fontId="40" fillId="4" borderId="2" xfId="1" applyFont="1" applyFill="1" applyBorder="1" applyAlignment="1">
      <alignment horizontal="center" vertical="center" wrapText="1"/>
    </xf>
    <xf numFmtId="3" fontId="19" fillId="4" borderId="2" xfId="1" applyNumberFormat="1" applyFont="1" applyFill="1" applyBorder="1" applyAlignment="1">
      <alignment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0" fontId="40" fillId="3" borderId="7" xfId="1" applyFont="1" applyFill="1" applyBorder="1" applyAlignment="1">
      <alignment vertical="center" wrapText="1"/>
    </xf>
    <xf numFmtId="43" fontId="40" fillId="3" borderId="2" xfId="1" applyNumberFormat="1" applyFont="1" applyFill="1" applyBorder="1" applyAlignment="1">
      <alignment horizontal="right" vertical="center" wrapText="1"/>
    </xf>
    <xf numFmtId="43" fontId="37" fillId="3" borderId="2" xfId="1" applyNumberFormat="1" applyFont="1" applyFill="1" applyBorder="1" applyAlignment="1">
      <alignment horizontal="right" vertical="center" wrapText="1"/>
    </xf>
    <xf numFmtId="0" fontId="37" fillId="3" borderId="7" xfId="1" applyFont="1" applyFill="1" applyBorder="1" applyAlignment="1">
      <alignment vertical="center" wrapText="1"/>
    </xf>
    <xf numFmtId="164" fontId="37" fillId="3" borderId="3" xfId="1" applyNumberFormat="1" applyFont="1" applyFill="1" applyBorder="1" applyAlignment="1">
      <alignment horizontal="center" vertical="center" wrapText="1"/>
    </xf>
    <xf numFmtId="41" fontId="37" fillId="3" borderId="3" xfId="1" applyNumberFormat="1" applyFont="1" applyFill="1" applyBorder="1" applyAlignment="1">
      <alignment horizontal="right" vertical="center" wrapText="1"/>
    </xf>
    <xf numFmtId="0" fontId="23" fillId="0" borderId="2" xfId="0" applyFont="1" applyBorder="1"/>
    <xf numFmtId="0" fontId="23" fillId="0" borderId="2" xfId="0" applyFont="1" applyBorder="1" applyAlignment="1">
      <alignment horizontal="left"/>
    </xf>
    <xf numFmtId="0" fontId="42" fillId="0" borderId="2" xfId="0" applyFont="1" applyFill="1" applyBorder="1"/>
    <xf numFmtId="4" fontId="42" fillId="0" borderId="2" xfId="0" applyNumberFormat="1" applyFont="1" applyFill="1" applyBorder="1"/>
    <xf numFmtId="0" fontId="23" fillId="0" borderId="0" xfId="0" applyFont="1" applyFill="1" applyAlignment="1">
      <alignment horizontal="right"/>
    </xf>
    <xf numFmtId="0" fontId="42" fillId="0" borderId="2" xfId="0" applyFont="1" applyFill="1" applyBorder="1" applyAlignment="1">
      <alignment vertical="center"/>
    </xf>
    <xf numFmtId="0" fontId="23" fillId="0" borderId="0" xfId="0" applyFont="1" applyFill="1" applyBorder="1" applyAlignment="1">
      <alignment horizontal="left"/>
    </xf>
    <xf numFmtId="0" fontId="23" fillId="0" borderId="0" xfId="0" applyNumberFormat="1" applyFont="1" applyFill="1" applyBorder="1"/>
    <xf numFmtId="0" fontId="57" fillId="0" borderId="2" xfId="0" applyFont="1" applyFill="1" applyBorder="1" applyAlignment="1"/>
    <xf numFmtId="0" fontId="15" fillId="0" borderId="8" xfId="1" applyFont="1" applyFill="1" applyBorder="1" applyAlignment="1">
      <alignment vertical="center" wrapText="1"/>
    </xf>
    <xf numFmtId="41" fontId="40" fillId="3" borderId="2" xfId="1" applyNumberFormat="1" applyFont="1" applyFill="1" applyBorder="1" applyAlignment="1">
      <alignment horizontal="right"/>
    </xf>
    <xf numFmtId="4" fontId="23" fillId="0" borderId="0" xfId="0" applyNumberFormat="1" applyFont="1" applyFill="1" applyBorder="1"/>
    <xf numFmtId="0" fontId="41" fillId="0" borderId="2" xfId="0" applyFont="1" applyBorder="1" applyAlignment="1">
      <alignment horizontal="left"/>
    </xf>
    <xf numFmtId="0" fontId="41" fillId="0" borderId="2" xfId="0" applyFont="1" applyBorder="1" applyAlignment="1">
      <alignment horizontal="left" wrapText="1"/>
    </xf>
    <xf numFmtId="0" fontId="45" fillId="0" borderId="2" xfId="0" applyFont="1" applyBorder="1" applyAlignment="1">
      <alignment horizontal="left"/>
    </xf>
    <xf numFmtId="0" fontId="45" fillId="0" borderId="2" xfId="0" applyFont="1" applyBorder="1" applyAlignment="1">
      <alignment horizontal="left" wrapText="1"/>
    </xf>
    <xf numFmtId="0" fontId="51" fillId="0" borderId="0" xfId="0" applyFont="1" applyFill="1" applyBorder="1" applyAlignment="1">
      <alignment horizontal="center"/>
    </xf>
    <xf numFmtId="0" fontId="41" fillId="0" borderId="2" xfId="0" applyFont="1" applyFill="1" applyBorder="1" applyAlignment="1">
      <alignment horizontal="left"/>
    </xf>
    <xf numFmtId="0" fontId="41" fillId="0" borderId="2" xfId="0" applyFont="1" applyFill="1" applyBorder="1" applyAlignment="1">
      <alignment horizontal="left" wrapText="1"/>
    </xf>
    <xf numFmtId="0" fontId="44" fillId="0" borderId="3" xfId="0" applyFont="1" applyBorder="1" applyAlignment="1">
      <alignment horizontal="left"/>
    </xf>
    <xf numFmtId="0" fontId="57" fillId="0" borderId="2" xfId="0" applyFont="1" applyFill="1" applyBorder="1" applyAlignment="1">
      <alignment horizontal="left" wrapText="1"/>
    </xf>
    <xf numFmtId="43" fontId="23" fillId="0" borderId="0" xfId="0" applyNumberFormat="1" applyFont="1" applyFill="1"/>
    <xf numFmtId="164" fontId="58" fillId="3" borderId="2" xfId="0" applyNumberFormat="1" applyFont="1" applyFill="1" applyBorder="1"/>
    <xf numFmtId="43" fontId="40" fillId="3" borderId="2" xfId="1" applyNumberFormat="1" applyFont="1" applyFill="1" applyBorder="1" applyAlignment="1">
      <alignment horizontal="center" vertical="center" wrapText="1"/>
    </xf>
    <xf numFmtId="3" fontId="23" fillId="2" borderId="2" xfId="0" applyNumberFormat="1" applyFont="1" applyFill="1" applyBorder="1"/>
    <xf numFmtId="166" fontId="7" fillId="0" borderId="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 wrapText="1"/>
    </xf>
    <xf numFmtId="9" fontId="7" fillId="0" borderId="2" xfId="1" applyNumberFormat="1" applyFont="1" applyFill="1" applyBorder="1" applyAlignment="1">
      <alignment horizontal="center" vertical="center" wrapText="1"/>
    </xf>
    <xf numFmtId="0" fontId="6" fillId="0" borderId="2" xfId="55" applyFont="1" applyFill="1" applyBorder="1" applyAlignment="1">
      <alignment vertical="center" wrapText="1"/>
    </xf>
    <xf numFmtId="0" fontId="23" fillId="2" borderId="0" xfId="0" applyFont="1" applyFill="1"/>
    <xf numFmtId="4" fontId="37" fillId="0" borderId="2" xfId="1" applyNumberFormat="1" applyFont="1" applyFill="1" applyBorder="1" applyAlignment="1">
      <alignment horizontal="right" vertical="center" wrapText="1"/>
    </xf>
    <xf numFmtId="0" fontId="49" fillId="0" borderId="2" xfId="0" applyFont="1" applyFill="1" applyBorder="1" applyAlignment="1">
      <alignment horizontal="left"/>
    </xf>
    <xf numFmtId="168" fontId="0" fillId="0" borderId="2" xfId="0" applyNumberFormat="1" applyBorder="1"/>
    <xf numFmtId="171" fontId="0" fillId="0" borderId="2" xfId="0" applyNumberFormat="1" applyBorder="1"/>
    <xf numFmtId="0" fontId="60" fillId="0" borderId="0" xfId="0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61" fillId="0" borderId="16" xfId="0" applyFont="1" applyBorder="1" applyAlignment="1">
      <alignment vertical="center" wrapText="1"/>
    </xf>
    <xf numFmtId="3" fontId="62" fillId="0" borderId="17" xfId="0" applyNumberFormat="1" applyFont="1" applyBorder="1" applyAlignment="1">
      <alignment horizontal="center" vertical="center"/>
    </xf>
    <xf numFmtId="171" fontId="61" fillId="0" borderId="17" xfId="0" applyNumberFormat="1" applyFont="1" applyBorder="1" applyAlignment="1">
      <alignment horizontal="center" vertical="center"/>
    </xf>
    <xf numFmtId="0" fontId="64" fillId="0" borderId="16" xfId="0" applyFont="1" applyBorder="1" applyAlignment="1">
      <alignment horizontal="center" vertical="center" wrapText="1"/>
    </xf>
    <xf numFmtId="3" fontId="64" fillId="0" borderId="17" xfId="0" applyNumberFormat="1" applyFont="1" applyBorder="1" applyAlignment="1">
      <alignment horizontal="center" vertical="center"/>
    </xf>
    <xf numFmtId="171" fontId="64" fillId="0" borderId="17" xfId="0" applyNumberFormat="1" applyFont="1" applyBorder="1" applyAlignment="1">
      <alignment horizontal="center" vertical="center"/>
    </xf>
    <xf numFmtId="0" fontId="61" fillId="0" borderId="15" xfId="0" applyFont="1" applyFill="1" applyBorder="1" applyAlignment="1">
      <alignment vertical="center" wrapText="1"/>
    </xf>
    <xf numFmtId="4" fontId="61" fillId="0" borderId="17" xfId="0" applyNumberFormat="1" applyFont="1" applyBorder="1" applyAlignment="1">
      <alignment horizontal="center" vertical="center"/>
    </xf>
    <xf numFmtId="168" fontId="62" fillId="0" borderId="17" xfId="0" applyNumberFormat="1" applyFont="1" applyBorder="1" applyAlignment="1">
      <alignment horizontal="center" vertical="center"/>
    </xf>
    <xf numFmtId="0" fontId="27" fillId="0" borderId="2" xfId="0" applyFont="1" applyBorder="1" applyAlignment="1">
      <alignment horizontal="left"/>
    </xf>
    <xf numFmtId="0" fontId="27" fillId="0" borderId="2" xfId="0" applyFont="1" applyBorder="1" applyAlignment="1">
      <alignment horizontal="left" wrapText="1"/>
    </xf>
    <xf numFmtId="0" fontId="66" fillId="0" borderId="3" xfId="0" applyFont="1" applyBorder="1" applyAlignment="1">
      <alignment horizontal="left" wrapText="1"/>
    </xf>
    <xf numFmtId="0" fontId="66" fillId="0" borderId="3" xfId="0" applyFont="1" applyBorder="1" applyAlignment="1">
      <alignment horizontal="center"/>
    </xf>
    <xf numFmtId="0" fontId="67" fillId="0" borderId="7" xfId="0" applyFont="1" applyFill="1" applyBorder="1" applyAlignment="1">
      <alignment vertical="center" wrapText="1"/>
    </xf>
    <xf numFmtId="0" fontId="25" fillId="0" borderId="7" xfId="1" applyFont="1" applyFill="1" applyBorder="1" applyAlignment="1">
      <alignment vertical="center" wrapText="1"/>
    </xf>
    <xf numFmtId="0" fontId="65" fillId="0" borderId="2" xfId="0" applyFont="1" applyBorder="1" applyAlignment="1">
      <alignment horizontal="left"/>
    </xf>
    <xf numFmtId="0" fontId="41" fillId="3" borderId="2" xfId="0" applyFont="1" applyFill="1" applyBorder="1"/>
    <xf numFmtId="0" fontId="41" fillId="3" borderId="2" xfId="0" applyNumberFormat="1" applyFont="1" applyFill="1" applyBorder="1"/>
    <xf numFmtId="4" fontId="41" fillId="3" borderId="2" xfId="0" applyNumberFormat="1" applyFont="1" applyFill="1" applyBorder="1"/>
    <xf numFmtId="164" fontId="37" fillId="6" borderId="2" xfId="1" applyNumberFormat="1" applyFont="1" applyFill="1" applyBorder="1" applyAlignment="1">
      <alignment horizontal="center" vertical="center" wrapText="1"/>
    </xf>
    <xf numFmtId="1" fontId="41" fillId="0" borderId="2" xfId="0" applyNumberFormat="1" applyFont="1" applyBorder="1" applyAlignment="1">
      <alignment horizontal="left" wrapText="1"/>
    </xf>
    <xf numFmtId="1" fontId="45" fillId="0" borderId="2" xfId="0" applyNumberFormat="1" applyFont="1" applyBorder="1" applyAlignment="1">
      <alignment horizontal="left" wrapText="1"/>
    </xf>
    <xf numFmtId="0" fontId="23" fillId="0" borderId="2" xfId="0" applyFont="1" applyFill="1" applyBorder="1" applyAlignment="1">
      <alignment horizontal="left" wrapText="1"/>
    </xf>
    <xf numFmtId="0" fontId="45" fillId="0" borderId="0" xfId="0" applyFont="1"/>
    <xf numFmtId="41" fontId="40" fillId="0" borderId="2" xfId="1" applyNumberFormat="1" applyFont="1" applyFill="1" applyBorder="1" applyAlignment="1">
      <alignment horizontal="right" vertical="center" wrapText="1"/>
    </xf>
    <xf numFmtId="164" fontId="40" fillId="2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/>
    </xf>
    <xf numFmtId="0" fontId="19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justify"/>
    </xf>
    <xf numFmtId="0" fontId="54" fillId="4" borderId="7" xfId="0" applyFont="1" applyFill="1" applyBorder="1" applyAlignment="1">
      <alignment horizontal="center" vertical="center" wrapText="1"/>
    </xf>
    <xf numFmtId="49" fontId="54" fillId="4" borderId="7" xfId="0" applyNumberFormat="1" applyFont="1" applyFill="1" applyBorder="1" applyAlignment="1">
      <alignment horizontal="center" vertical="center" wrapText="1"/>
    </xf>
    <xf numFmtId="167" fontId="19" fillId="0" borderId="0" xfId="1" applyNumberFormat="1" applyFont="1" applyFill="1" applyBorder="1" applyAlignment="1">
      <alignment horizontal="center" vertical="center" wrapText="1"/>
    </xf>
    <xf numFmtId="168" fontId="19" fillId="0" borderId="2" xfId="1" applyNumberFormat="1" applyFont="1" applyFill="1" applyBorder="1" applyAlignment="1">
      <alignment horizontal="center" vertical="center" wrapText="1"/>
    </xf>
    <xf numFmtId="10" fontId="37" fillId="0" borderId="2" xfId="0" applyNumberFormat="1" applyFont="1" applyFill="1" applyBorder="1"/>
    <xf numFmtId="10" fontId="37" fillId="2" borderId="2" xfId="0" applyNumberFormat="1" applyFont="1" applyFill="1" applyBorder="1"/>
    <xf numFmtId="0" fontId="13" fillId="4" borderId="2" xfId="1" applyFont="1" applyFill="1" applyBorder="1" applyAlignment="1">
      <alignment vertical="center" wrapText="1"/>
    </xf>
    <xf numFmtId="41" fontId="40" fillId="0" borderId="3" xfId="1" applyNumberFormat="1" applyFont="1" applyFill="1" applyBorder="1" applyAlignment="1">
      <alignment horizontal="right" vertical="center" wrapText="1"/>
    </xf>
    <xf numFmtId="9" fontId="40" fillId="0" borderId="2" xfId="1" applyNumberFormat="1" applyFont="1" applyFill="1" applyBorder="1" applyAlignment="1">
      <alignment horizontal="right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0" fontId="23" fillId="0" borderId="2" xfId="0" applyFont="1" applyFill="1" applyBorder="1"/>
    <xf numFmtId="4" fontId="23" fillId="0" borderId="2" xfId="0" applyNumberFormat="1" applyFont="1" applyFill="1" applyBorder="1"/>
    <xf numFmtId="0" fontId="13" fillId="3" borderId="2" xfId="1" applyFont="1" applyFill="1" applyBorder="1" applyAlignment="1">
      <alignment vertical="center" wrapText="1"/>
    </xf>
    <xf numFmtId="0" fontId="53" fillId="3" borderId="2" xfId="0" applyFont="1" applyFill="1" applyBorder="1" applyAlignment="1">
      <alignment wrapText="1"/>
    </xf>
    <xf numFmtId="164" fontId="7" fillId="2" borderId="2" xfId="55" applyNumberFormat="1" applyFont="1" applyFill="1" applyBorder="1" applyAlignment="1">
      <alignment horizontal="center" vertical="center" wrapText="1"/>
    </xf>
    <xf numFmtId="9" fontId="40" fillId="0" borderId="2" xfId="0" applyNumberFormat="1" applyFont="1" applyFill="1" applyBorder="1"/>
    <xf numFmtId="9" fontId="40" fillId="3" borderId="2" xfId="0" applyNumberFormat="1" applyFont="1" applyFill="1" applyBorder="1"/>
    <xf numFmtId="0" fontId="51" fillId="0" borderId="0" xfId="0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0" fontId="25" fillId="2" borderId="2" xfId="0" applyFont="1" applyFill="1" applyBorder="1" applyAlignment="1">
      <alignment horizontal="center" vertical="center"/>
    </xf>
    <xf numFmtId="4" fontId="26" fillId="0" borderId="2" xfId="1" applyNumberFormat="1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left"/>
    </xf>
    <xf numFmtId="0" fontId="17" fillId="0" borderId="3" xfId="0" applyFont="1" applyFill="1" applyBorder="1" applyAlignment="1">
      <alignment horizontal="center"/>
    </xf>
    <xf numFmtId="0" fontId="17" fillId="0" borderId="3" xfId="0" applyFont="1" applyFill="1" applyBorder="1" applyAlignment="1">
      <alignment wrapText="1"/>
    </xf>
    <xf numFmtId="164" fontId="40" fillId="0" borderId="7" xfId="1" applyNumberFormat="1" applyFont="1" applyFill="1" applyBorder="1" applyAlignment="1">
      <alignment horizontal="center" vertical="center" wrapText="1"/>
    </xf>
    <xf numFmtId="164" fontId="40" fillId="0" borderId="6" xfId="1" applyNumberFormat="1" applyFont="1" applyFill="1" applyBorder="1" applyAlignment="1">
      <alignment horizontal="center" vertical="center" wrapText="1"/>
    </xf>
    <xf numFmtId="164" fontId="40" fillId="0" borderId="2" xfId="1" applyNumberFormat="1" applyFont="1" applyFill="1" applyBorder="1" applyAlignment="1">
      <alignment horizontal="right" wrapText="1"/>
    </xf>
    <xf numFmtId="3" fontId="40" fillId="0" borderId="2" xfId="1" applyNumberFormat="1" applyFont="1" applyFill="1" applyBorder="1" applyAlignment="1">
      <alignment horizontal="right" wrapText="1"/>
    </xf>
    <xf numFmtId="41" fontId="40" fillId="0" borderId="2" xfId="1" applyNumberFormat="1" applyFont="1" applyFill="1" applyBorder="1" applyAlignment="1">
      <alignment horizontal="right" wrapText="1"/>
    </xf>
    <xf numFmtId="43" fontId="40" fillId="0" borderId="2" xfId="1" applyNumberFormat="1" applyFont="1" applyFill="1" applyBorder="1" applyAlignment="1">
      <alignment horizontal="right" wrapText="1"/>
    </xf>
    <xf numFmtId="169" fontId="40" fillId="0" borderId="2" xfId="1" applyNumberFormat="1" applyFont="1" applyFill="1" applyBorder="1" applyAlignment="1">
      <alignment horizontal="right" wrapText="1"/>
    </xf>
    <xf numFmtId="0" fontId="45" fillId="0" borderId="2" xfId="0" applyNumberFormat="1" applyFont="1" applyBorder="1"/>
    <xf numFmtId="4" fontId="45" fillId="0" borderId="2" xfId="0" applyNumberFormat="1" applyFont="1" applyBorder="1"/>
    <xf numFmtId="4" fontId="41" fillId="0" borderId="2" xfId="0" applyNumberFormat="1" applyFont="1" applyFill="1" applyBorder="1"/>
    <xf numFmtId="0" fontId="41" fillId="0" borderId="2" xfId="0" applyNumberFormat="1" applyFont="1" applyFill="1" applyBorder="1"/>
    <xf numFmtId="0" fontId="41" fillId="4" borderId="2" xfId="0" applyFont="1" applyFill="1" applyBorder="1"/>
    <xf numFmtId="0" fontId="41" fillId="4" borderId="2" xfId="0" applyNumberFormat="1" applyFont="1" applyFill="1" applyBorder="1"/>
    <xf numFmtId="0" fontId="21" fillId="0" borderId="2" xfId="0" applyFont="1" applyBorder="1"/>
    <xf numFmtId="0" fontId="21" fillId="0" borderId="2" xfId="0" applyFont="1" applyBorder="1" applyAlignment="1">
      <alignment horizontal="left"/>
    </xf>
    <xf numFmtId="1" fontId="21" fillId="0" borderId="2" xfId="0" applyNumberFormat="1" applyFont="1" applyFill="1" applyBorder="1" applyAlignment="1">
      <alignment horizontal="left" wrapText="1"/>
    </xf>
    <xf numFmtId="0" fontId="37" fillId="0" borderId="8" xfId="3" applyFont="1" applyFill="1" applyBorder="1" applyAlignment="1">
      <alignment vertical="center" wrapText="1"/>
    </xf>
    <xf numFmtId="1" fontId="21" fillId="0" borderId="2" xfId="0" applyNumberFormat="1" applyFont="1" applyBorder="1" applyAlignment="1">
      <alignment horizontal="left" wrapText="1"/>
    </xf>
    <xf numFmtId="1" fontId="54" fillId="4" borderId="2" xfId="1" applyNumberFormat="1" applyFont="1" applyFill="1" applyBorder="1" applyAlignment="1">
      <alignment horizontal="center" vertical="center" wrapText="1"/>
    </xf>
    <xf numFmtId="0" fontId="19" fillId="4" borderId="2" xfId="1" applyFont="1" applyFill="1" applyBorder="1" applyAlignment="1">
      <alignment horizontal="right" vertical="center" wrapText="1"/>
    </xf>
    <xf numFmtId="0" fontId="15" fillId="4" borderId="2" xfId="1" applyFont="1" applyFill="1" applyBorder="1" applyAlignment="1">
      <alignment horizontal="right" vertical="center" wrapText="1"/>
    </xf>
    <xf numFmtId="164" fontId="19" fillId="4" borderId="2" xfId="1" applyNumberFormat="1" applyFont="1" applyFill="1" applyBorder="1" applyAlignment="1">
      <alignment horizontal="center" vertical="center" wrapText="1"/>
    </xf>
    <xf numFmtId="4" fontId="19" fillId="4" borderId="2" xfId="1" applyNumberFormat="1" applyFont="1" applyFill="1" applyBorder="1" applyAlignment="1">
      <alignment horizontal="right" vertical="center" wrapText="1"/>
    </xf>
    <xf numFmtId="167" fontId="19" fillId="4" borderId="2" xfId="1" applyNumberFormat="1" applyFont="1" applyFill="1" applyBorder="1" applyAlignment="1">
      <alignment horizontal="center" vertical="center" wrapText="1"/>
    </xf>
    <xf numFmtId="168" fontId="19" fillId="4" borderId="2" xfId="1" applyNumberFormat="1" applyFont="1" applyFill="1" applyBorder="1" applyAlignment="1">
      <alignment horizontal="center" vertical="center" wrapText="1"/>
    </xf>
    <xf numFmtId="10" fontId="0" fillId="4" borderId="2" xfId="0" applyNumberFormat="1" applyFill="1" applyBorder="1"/>
    <xf numFmtId="4" fontId="15" fillId="4" borderId="2" xfId="1" applyNumberFormat="1" applyFont="1" applyFill="1" applyBorder="1" applyAlignment="1">
      <alignment horizontal="center" vertical="center" wrapText="1"/>
    </xf>
    <xf numFmtId="4" fontId="19" fillId="4" borderId="2" xfId="1" applyNumberFormat="1" applyFont="1" applyFill="1" applyBorder="1" applyAlignment="1">
      <alignment horizontal="center" vertical="center" wrapText="1"/>
    </xf>
    <xf numFmtId="0" fontId="19" fillId="4" borderId="2" xfId="1" applyFont="1" applyFill="1" applyBorder="1" applyAlignment="1">
      <alignment vertical="center" wrapText="1"/>
    </xf>
    <xf numFmtId="4" fontId="19" fillId="4" borderId="2" xfId="1" applyNumberFormat="1" applyFont="1" applyFill="1" applyBorder="1" applyAlignment="1">
      <alignment vertical="center" wrapText="1"/>
    </xf>
    <xf numFmtId="0" fontId="0" fillId="4" borderId="2" xfId="0" applyFill="1" applyBorder="1"/>
    <xf numFmtId="0" fontId="15" fillId="4" borderId="2" xfId="1" applyFont="1" applyFill="1" applyBorder="1" applyAlignment="1">
      <alignment vertical="center" wrapText="1"/>
    </xf>
    <xf numFmtId="10" fontId="30" fillId="4" borderId="2" xfId="0" applyNumberFormat="1" applyFont="1" applyFill="1" applyBorder="1"/>
    <xf numFmtId="9" fontId="0" fillId="4" borderId="2" xfId="0" applyNumberFormat="1" applyFill="1" applyBorder="1"/>
    <xf numFmtId="0" fontId="0" fillId="4" borderId="7" xfId="0" applyFill="1" applyBorder="1"/>
    <xf numFmtId="1" fontId="22" fillId="4" borderId="2" xfId="1" applyNumberFormat="1" applyFont="1" applyFill="1" applyBorder="1" applyAlignment="1">
      <alignment horizontal="center" vertical="center" wrapText="1"/>
    </xf>
    <xf numFmtId="4" fontId="22" fillId="4" borderId="2" xfId="1" applyNumberFormat="1" applyFont="1" applyFill="1" applyBorder="1" applyAlignment="1">
      <alignment horizontal="center" vertical="center" wrapText="1"/>
    </xf>
    <xf numFmtId="1" fontId="5" fillId="2" borderId="2" xfId="1" applyNumberFormat="1" applyFont="1" applyFill="1" applyBorder="1" applyAlignment="1">
      <alignment vertical="center" wrapText="1"/>
    </xf>
    <xf numFmtId="0" fontId="5" fillId="2" borderId="2" xfId="0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 wrapText="1"/>
    </xf>
    <xf numFmtId="0" fontId="4" fillId="0" borderId="2" xfId="1" applyFont="1" applyFill="1" applyBorder="1" applyAlignment="1">
      <alignment vertical="center" wrapText="1"/>
    </xf>
    <xf numFmtId="168" fontId="19" fillId="2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vertical="center" wrapText="1"/>
    </xf>
    <xf numFmtId="0" fontId="6" fillId="9" borderId="7" xfId="1" applyFont="1" applyFill="1" applyBorder="1" applyAlignment="1">
      <alignment vertical="center" wrapText="1"/>
    </xf>
    <xf numFmtId="0" fontId="6" fillId="0" borderId="7" xfId="55" applyFont="1" applyFill="1" applyBorder="1" applyAlignment="1">
      <alignment vertical="center" wrapText="1"/>
    </xf>
    <xf numFmtId="0" fontId="13" fillId="10" borderId="2" xfId="55" applyFont="1" applyFill="1" applyBorder="1" applyAlignment="1">
      <alignment vertical="center" wrapText="1"/>
    </xf>
    <xf numFmtId="166" fontId="7" fillId="0" borderId="7" xfId="1" applyNumberFormat="1" applyFont="1" applyFill="1" applyBorder="1" applyAlignment="1">
      <alignment horizontal="center" vertical="center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5" xfId="1" applyNumberFormat="1" applyFont="1" applyFill="1" applyBorder="1" applyAlignment="1">
      <alignment horizontal="center" vertical="center" wrapText="1"/>
    </xf>
    <xf numFmtId="41" fontId="3" fillId="0" borderId="19" xfId="1" applyNumberFormat="1" applyFont="1" applyFill="1" applyBorder="1" applyAlignment="1">
      <alignment horizontal="center" vertical="center" wrapText="1"/>
    </xf>
    <xf numFmtId="43" fontId="3" fillId="0" borderId="18" xfId="1" applyNumberFormat="1" applyFont="1" applyFill="1" applyBorder="1" applyAlignment="1">
      <alignment horizontal="center" vertical="center" wrapText="1"/>
    </xf>
    <xf numFmtId="164" fontId="7" fillId="5" borderId="2" xfId="55" applyNumberFormat="1" applyFont="1" applyFill="1" applyBorder="1" applyAlignment="1">
      <alignment horizontal="center" vertical="center" wrapText="1"/>
    </xf>
    <xf numFmtId="164" fontId="7" fillId="0" borderId="7" xfId="55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/>
    </xf>
    <xf numFmtId="4" fontId="7" fillId="0" borderId="2" xfId="55" applyNumberFormat="1" applyFont="1" applyFill="1" applyBorder="1" applyAlignment="1">
      <alignment horizontal="center" vertical="center" wrapText="1"/>
    </xf>
    <xf numFmtId="9" fontId="7" fillId="0" borderId="2" xfId="55" applyNumberFormat="1" applyFont="1" applyFill="1" applyBorder="1" applyAlignment="1">
      <alignment horizontal="center" vertical="center" wrapText="1"/>
    </xf>
    <xf numFmtId="164" fontId="7" fillId="2" borderId="7" xfId="55" applyNumberFormat="1" applyFont="1" applyFill="1" applyBorder="1" applyAlignment="1">
      <alignment horizontal="center" vertical="center" wrapText="1"/>
    </xf>
    <xf numFmtId="164" fontId="7" fillId="0" borderId="5" xfId="55" applyNumberFormat="1" applyFont="1" applyFill="1" applyBorder="1" applyAlignment="1">
      <alignment horizontal="center" vertical="center" wrapText="1"/>
    </xf>
    <xf numFmtId="41" fontId="3" fillId="0" borderId="19" xfId="55" applyNumberFormat="1" applyFont="1" applyFill="1" applyBorder="1" applyAlignment="1">
      <alignment horizontal="center" vertical="center" wrapText="1"/>
    </xf>
    <xf numFmtId="43" fontId="3" fillId="0" borderId="18" xfId="55" applyNumberFormat="1" applyFont="1" applyFill="1" applyBorder="1" applyAlignment="1">
      <alignment horizontal="center" vertical="center" wrapText="1"/>
    </xf>
    <xf numFmtId="3" fontId="3" fillId="5" borderId="7" xfId="55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0" fontId="45" fillId="0" borderId="0" xfId="0" applyFont="1" applyFill="1"/>
    <xf numFmtId="1" fontId="45" fillId="0" borderId="2" xfId="0" applyNumberFormat="1" applyFont="1" applyFill="1" applyBorder="1" applyAlignment="1">
      <alignment horizontal="left" wrapText="1"/>
    </xf>
    <xf numFmtId="1" fontId="41" fillId="3" borderId="2" xfId="0" applyNumberFormat="1" applyFont="1" applyFill="1" applyBorder="1" applyAlignment="1">
      <alignment horizontal="left"/>
    </xf>
    <xf numFmtId="0" fontId="41" fillId="3" borderId="2" xfId="0" applyFont="1" applyFill="1" applyBorder="1" applyAlignment="1">
      <alignment horizontal="left" wrapText="1"/>
    </xf>
    <xf numFmtId="1" fontId="41" fillId="0" borderId="2" xfId="0" applyNumberFormat="1" applyFont="1" applyFill="1" applyBorder="1" applyAlignment="1">
      <alignment horizontal="left"/>
    </xf>
    <xf numFmtId="0" fontId="41" fillId="3" borderId="2" xfId="0" applyFont="1" applyFill="1" applyBorder="1" applyAlignment="1">
      <alignment wrapText="1"/>
    </xf>
    <xf numFmtId="0" fontId="41" fillId="3" borderId="2" xfId="0" applyFont="1" applyFill="1" applyBorder="1" applyAlignment="1">
      <alignment horizontal="left"/>
    </xf>
    <xf numFmtId="0" fontId="45" fillId="3" borderId="2" xfId="0" applyFont="1" applyFill="1" applyBorder="1" applyAlignment="1">
      <alignment horizontal="left" wrapText="1"/>
    </xf>
    <xf numFmtId="3" fontId="0" fillId="0" borderId="2" xfId="0" applyNumberFormat="1" applyBorder="1"/>
    <xf numFmtId="164" fontId="37" fillId="2" borderId="2" xfId="1" applyNumberFormat="1" applyFont="1" applyFill="1" applyBorder="1" applyAlignment="1">
      <alignment horizontal="center" vertical="center" wrapText="1"/>
    </xf>
    <xf numFmtId="3" fontId="36" fillId="2" borderId="2" xfId="0" applyNumberFormat="1" applyFont="1" applyFill="1" applyBorder="1"/>
    <xf numFmtId="43" fontId="37" fillId="2" borderId="2" xfId="1" applyNumberFormat="1" applyFont="1" applyFill="1" applyBorder="1" applyAlignment="1">
      <alignment horizontal="center" vertical="center" wrapText="1"/>
    </xf>
    <xf numFmtId="4" fontId="49" fillId="3" borderId="2" xfId="0" applyNumberFormat="1" applyFont="1" applyFill="1" applyBorder="1"/>
    <xf numFmtId="3" fontId="8" fillId="0" borderId="2" xfId="0" applyNumberFormat="1" applyFont="1" applyFill="1" applyBorder="1"/>
    <xf numFmtId="1" fontId="41" fillId="0" borderId="2" xfId="0" applyNumberFormat="1" applyFont="1" applyBorder="1" applyAlignment="1">
      <alignment horizontal="left"/>
    </xf>
    <xf numFmtId="4" fontId="41" fillId="0" borderId="2" xfId="0" applyNumberFormat="1" applyFont="1" applyBorder="1"/>
    <xf numFmtId="0" fontId="23" fillId="6" borderId="0" xfId="0" applyFont="1" applyFill="1"/>
    <xf numFmtId="4" fontId="23" fillId="6" borderId="0" xfId="0" applyNumberFormat="1" applyFont="1" applyFill="1"/>
    <xf numFmtId="0" fontId="23" fillId="6" borderId="0" xfId="0" applyFont="1" applyFill="1" applyAlignment="1">
      <alignment wrapText="1"/>
    </xf>
    <xf numFmtId="164" fontId="12" fillId="6" borderId="0" xfId="0" applyNumberFormat="1" applyFont="1" applyFill="1"/>
    <xf numFmtId="167" fontId="12" fillId="6" borderId="0" xfId="0" applyNumberFormat="1" applyFont="1" applyFill="1"/>
    <xf numFmtId="0" fontId="0" fillId="0" borderId="0" xfId="0" applyFill="1" applyBorder="1"/>
    <xf numFmtId="3" fontId="23" fillId="0" borderId="0" xfId="0" applyNumberFormat="1" applyFont="1" applyFill="1" applyBorder="1"/>
    <xf numFmtId="3" fontId="0" fillId="0" borderId="0" xfId="0" applyNumberFormat="1" applyBorder="1"/>
    <xf numFmtId="3" fontId="23" fillId="2" borderId="0" xfId="0" applyNumberFormat="1" applyFont="1" applyFill="1" applyBorder="1"/>
    <xf numFmtId="164" fontId="19" fillId="0" borderId="0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left" wrapText="1"/>
    </xf>
    <xf numFmtId="0" fontId="40" fillId="0" borderId="2" xfId="1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0" fontId="37" fillId="2" borderId="2" xfId="1" applyFont="1" applyFill="1" applyBorder="1" applyAlignment="1">
      <alignment vertical="center" wrapText="1"/>
    </xf>
    <xf numFmtId="0" fontId="37" fillId="2" borderId="8" xfId="1" applyFont="1" applyFill="1" applyBorder="1" applyAlignment="1">
      <alignment vertical="center" wrapText="1"/>
    </xf>
    <xf numFmtId="4" fontId="37" fillId="2" borderId="8" xfId="1" applyNumberFormat="1" applyFont="1" applyFill="1" applyBorder="1" applyAlignment="1">
      <alignment horizontal="center" vertical="center" wrapText="1"/>
    </xf>
    <xf numFmtId="4" fontId="37" fillId="2" borderId="2" xfId="1" applyNumberFormat="1" applyFont="1" applyFill="1" applyBorder="1" applyAlignment="1">
      <alignment horizontal="center" vertical="center" wrapText="1"/>
    </xf>
    <xf numFmtId="4" fontId="40" fillId="2" borderId="2" xfId="1" applyNumberFormat="1" applyFont="1" applyFill="1" applyBorder="1" applyAlignment="1">
      <alignment horizontal="center" vertical="center" wrapText="1"/>
    </xf>
    <xf numFmtId="0" fontId="45" fillId="6" borderId="2" xfId="0" applyFont="1" applyFill="1" applyBorder="1" applyAlignment="1">
      <alignment horizontal="left"/>
    </xf>
    <xf numFmtId="0" fontId="37" fillId="6" borderId="0" xfId="0" applyFont="1" applyFill="1"/>
    <xf numFmtId="0" fontId="57" fillId="0" borderId="2" xfId="0" applyFont="1" applyFill="1" applyBorder="1"/>
    <xf numFmtId="0" fontId="42" fillId="3" borderId="2" xfId="0" applyFont="1" applyFill="1" applyBorder="1" applyAlignment="1">
      <alignment horizontal="left" wrapText="1"/>
    </xf>
    <xf numFmtId="0" fontId="23" fillId="6" borderId="2" xfId="0" applyFont="1" applyFill="1" applyBorder="1"/>
    <xf numFmtId="3" fontId="37" fillId="0" borderId="4" xfId="0" applyNumberFormat="1" applyFont="1" applyBorder="1" applyAlignment="1">
      <alignment horizontal="right"/>
    </xf>
    <xf numFmtId="4" fontId="37" fillId="0" borderId="20" xfId="0" applyNumberFormat="1" applyFont="1" applyBorder="1" applyAlignment="1">
      <alignment horizontal="right"/>
    </xf>
    <xf numFmtId="0" fontId="21" fillId="0" borderId="2" xfId="0" applyFont="1" applyFill="1" applyBorder="1" applyAlignment="1">
      <alignment horizontal="left" vertical="center" wrapText="1"/>
    </xf>
    <xf numFmtId="0" fontId="37" fillId="0" borderId="0" xfId="0" applyFont="1" applyFill="1" applyAlignment="1">
      <alignment horizontal="center"/>
    </xf>
    <xf numFmtId="0" fontId="70" fillId="0" borderId="0" xfId="0" applyFont="1" applyFill="1"/>
    <xf numFmtId="0" fontId="37" fillId="0" borderId="0" xfId="0" applyFont="1" applyFill="1" applyBorder="1"/>
    <xf numFmtId="43" fontId="37" fillId="0" borderId="0" xfId="0" applyNumberFormat="1" applyFont="1" applyFill="1" applyBorder="1"/>
    <xf numFmtId="0" fontId="21" fillId="0" borderId="0" xfId="0" applyFont="1" applyFill="1" applyBorder="1" applyAlignment="1">
      <alignment horizontal="center"/>
    </xf>
    <xf numFmtId="0" fontId="71" fillId="0" borderId="0" xfId="0" applyFont="1" applyFill="1" applyBorder="1" applyAlignment="1"/>
    <xf numFmtId="0" fontId="37" fillId="0" borderId="0" xfId="0" applyFont="1" applyFill="1" applyBorder="1" applyAlignment="1"/>
    <xf numFmtId="0" fontId="37" fillId="0" borderId="1" xfId="0" applyFont="1" applyFill="1" applyBorder="1" applyAlignment="1"/>
    <xf numFmtId="0" fontId="71" fillId="0" borderId="0" xfId="0" applyFont="1" applyFill="1" applyBorder="1"/>
    <xf numFmtId="0" fontId="71" fillId="0" borderId="1" xfId="0" applyFont="1" applyFill="1" applyBorder="1" applyAlignment="1"/>
    <xf numFmtId="0" fontId="71" fillId="0" borderId="0" xfId="0" applyFont="1" applyFill="1" applyBorder="1" applyAlignment="1">
      <alignment horizontal="center"/>
    </xf>
    <xf numFmtId="0" fontId="49" fillId="0" borderId="2" xfId="0" applyFont="1" applyBorder="1" applyAlignment="1">
      <alignment horizontal="left"/>
    </xf>
    <xf numFmtId="164" fontId="37" fillId="0" borderId="0" xfId="0" applyNumberFormat="1" applyFont="1" applyFill="1" applyBorder="1"/>
    <xf numFmtId="0" fontId="37" fillId="0" borderId="0" xfId="0" applyFont="1" applyFill="1" applyBorder="1" applyAlignment="1">
      <alignment horizontal="left"/>
    </xf>
    <xf numFmtId="4" fontId="71" fillId="0" borderId="0" xfId="0" applyNumberFormat="1" applyFont="1" applyFill="1" applyBorder="1" applyAlignment="1"/>
    <xf numFmtId="0" fontId="71" fillId="0" borderId="0" xfId="0" applyFont="1" applyFill="1" applyBorder="1" applyAlignment="1">
      <alignment horizontal="left"/>
    </xf>
    <xf numFmtId="3" fontId="37" fillId="0" borderId="2" xfId="0" applyNumberFormat="1" applyFont="1" applyFill="1" applyBorder="1"/>
    <xf numFmtId="0" fontId="21" fillId="0" borderId="2" xfId="0" applyFont="1" applyBorder="1" applyAlignment="1">
      <alignment horizontal="left" wrapText="1"/>
    </xf>
    <xf numFmtId="0" fontId="21" fillId="0" borderId="2" xfId="0" applyNumberFormat="1" applyFont="1" applyFill="1" applyBorder="1" applyAlignment="1">
      <alignment horizontal="left"/>
    </xf>
    <xf numFmtId="0" fontId="37" fillId="0" borderId="3" xfId="0" applyFont="1" applyFill="1" applyBorder="1"/>
    <xf numFmtId="3" fontId="37" fillId="0" borderId="3" xfId="0" applyNumberFormat="1" applyFont="1" applyFill="1" applyBorder="1"/>
    <xf numFmtId="3" fontId="40" fillId="0" borderId="2" xfId="0" applyNumberFormat="1" applyFont="1" applyFill="1" applyBorder="1"/>
    <xf numFmtId="0" fontId="40" fillId="0" borderId="2" xfId="0" applyFont="1" applyFill="1" applyBorder="1"/>
    <xf numFmtId="0" fontId="49" fillId="6" borderId="2" xfId="0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21" fillId="2" borderId="2" xfId="0" applyFont="1" applyFill="1" applyBorder="1" applyAlignment="1">
      <alignment horizontal="left" wrapText="1"/>
    </xf>
    <xf numFmtId="0" fontId="49" fillId="0" borderId="2" xfId="0" applyFont="1" applyBorder="1" applyAlignment="1">
      <alignment horizontal="center" vertical="top"/>
    </xf>
    <xf numFmtId="0" fontId="21" fillId="0" borderId="2" xfId="0" applyFont="1" applyBorder="1" applyAlignment="1">
      <alignment vertical="top" wrapText="1"/>
    </xf>
    <xf numFmtId="0" fontId="21" fillId="0" borderId="3" xfId="0" applyFont="1" applyBorder="1"/>
    <xf numFmtId="0" fontId="21" fillId="2" borderId="2" xfId="0" applyFont="1" applyFill="1" applyBorder="1" applyAlignment="1">
      <alignment wrapText="1"/>
    </xf>
    <xf numFmtId="3" fontId="37" fillId="0" borderId="0" xfId="0" applyNumberFormat="1" applyFont="1" applyFill="1"/>
    <xf numFmtId="3" fontId="37" fillId="6" borderId="0" xfId="0" applyNumberFormat="1" applyFont="1" applyFill="1"/>
    <xf numFmtId="4" fontId="37" fillId="6" borderId="0" xfId="0" applyNumberFormat="1" applyFont="1" applyFill="1"/>
    <xf numFmtId="164" fontId="37" fillId="6" borderId="0" xfId="0" applyNumberFormat="1" applyFont="1" applyFill="1"/>
    <xf numFmtId="167" fontId="37" fillId="6" borderId="0" xfId="0" applyNumberFormat="1" applyFont="1" applyFill="1"/>
    <xf numFmtId="4" fontId="37" fillId="0" borderId="0" xfId="0" applyNumberFormat="1" applyFont="1" applyFill="1"/>
    <xf numFmtId="9" fontId="37" fillId="0" borderId="0" xfId="0" applyNumberFormat="1" applyFont="1" applyFill="1"/>
    <xf numFmtId="164" fontId="40" fillId="3" borderId="2" xfId="0" applyNumberFormat="1" applyFont="1" applyFill="1" applyBorder="1"/>
    <xf numFmtId="164" fontId="37" fillId="0" borderId="0" xfId="0" applyNumberFormat="1" applyFont="1" applyFill="1"/>
    <xf numFmtId="0" fontId="37" fillId="3" borderId="0" xfId="0" applyFont="1" applyFill="1" applyBorder="1"/>
    <xf numFmtId="3" fontId="37" fillId="5" borderId="2" xfId="0" applyNumberFormat="1" applyFont="1" applyFill="1" applyBorder="1"/>
    <xf numFmtId="3" fontId="37" fillId="5" borderId="7" xfId="0" applyNumberFormat="1" applyFont="1" applyFill="1" applyBorder="1"/>
    <xf numFmtId="0" fontId="37" fillId="6" borderId="7" xfId="0" applyFont="1" applyFill="1" applyBorder="1"/>
    <xf numFmtId="0" fontId="37" fillId="5" borderId="2" xfId="0" applyFont="1" applyFill="1" applyBorder="1"/>
    <xf numFmtId="3" fontId="37" fillId="5" borderId="0" xfId="0" applyNumberFormat="1" applyFont="1" applyFill="1"/>
    <xf numFmtId="41" fontId="37" fillId="0" borderId="0" xfId="0" applyNumberFormat="1" applyFont="1" applyFill="1"/>
    <xf numFmtId="1" fontId="57" fillId="0" borderId="2" xfId="0" applyNumberFormat="1" applyFont="1" applyBorder="1" applyAlignment="1">
      <alignment horizontal="left" wrapText="1"/>
    </xf>
    <xf numFmtId="1" fontId="57" fillId="0" borderId="2" xfId="0" applyNumberFormat="1" applyFont="1" applyFill="1" applyBorder="1" applyAlignment="1">
      <alignment horizontal="left" wrapText="1"/>
    </xf>
    <xf numFmtId="0" fontId="5" fillId="0" borderId="3" xfId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49" fontId="13" fillId="0" borderId="7" xfId="0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1" fontId="13" fillId="4" borderId="7" xfId="1" applyNumberFormat="1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49" fontId="49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0" fontId="5" fillId="0" borderId="4" xfId="1" applyFont="1" applyFill="1" applyBorder="1" applyAlignment="1">
      <alignment vertical="center" wrapText="1"/>
    </xf>
    <xf numFmtId="0" fontId="5" fillId="0" borderId="4" xfId="1" applyFont="1" applyFill="1" applyBorder="1" applyAlignment="1">
      <alignment horizontal="center" vertical="center" wrapText="1"/>
    </xf>
    <xf numFmtId="49" fontId="30" fillId="0" borderId="0" xfId="0" applyNumberFormat="1" applyFont="1" applyFill="1"/>
    <xf numFmtId="0" fontId="37" fillId="0" borderId="3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vertical="center" wrapText="1"/>
    </xf>
    <xf numFmtId="1" fontId="72" fillId="0" borderId="2" xfId="1" applyNumberFormat="1" applyFont="1" applyFill="1" applyBorder="1" applyAlignment="1">
      <alignment horizontal="center" vertical="center" wrapText="1"/>
    </xf>
    <xf numFmtId="1" fontId="72" fillId="0" borderId="5" xfId="1" applyNumberFormat="1" applyFont="1" applyFill="1" applyBorder="1" applyAlignment="1">
      <alignment horizontal="center" vertical="center" wrapText="1"/>
    </xf>
    <xf numFmtId="1" fontId="22" fillId="0" borderId="18" xfId="1" applyNumberFormat="1" applyFont="1" applyFill="1" applyBorder="1" applyAlignment="1">
      <alignment horizontal="center" vertical="center" wrapText="1"/>
    </xf>
    <xf numFmtId="0" fontId="42" fillId="0" borderId="0" xfId="0" applyFont="1" applyFill="1"/>
    <xf numFmtId="0" fontId="7" fillId="0" borderId="1" xfId="55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73" fillId="0" borderId="0" xfId="0" applyFont="1" applyFill="1" applyBorder="1" applyAlignment="1"/>
    <xf numFmtId="41" fontId="73" fillId="0" borderId="0" xfId="0" applyNumberFormat="1" applyFont="1" applyFill="1" applyBorder="1" applyAlignment="1"/>
    <xf numFmtId="166" fontId="7" fillId="0" borderId="7" xfId="1" applyNumberFormat="1" applyFont="1" applyFill="1" applyBorder="1" applyAlignment="1">
      <alignment horizontal="center" vertical="center" wrapText="1"/>
    </xf>
    <xf numFmtId="166" fontId="7" fillId="0" borderId="2" xfId="1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 wrapText="1"/>
    </xf>
    <xf numFmtId="3" fontId="28" fillId="11" borderId="2" xfId="0" applyNumberFormat="1" applyFont="1" applyFill="1" applyBorder="1"/>
    <xf numFmtId="3" fontId="28" fillId="0" borderId="2" xfId="0" applyNumberFormat="1" applyFont="1" applyFill="1" applyBorder="1"/>
    <xf numFmtId="3" fontId="48" fillId="0" borderId="2" xfId="0" applyNumberFormat="1" applyFont="1" applyFill="1" applyBorder="1"/>
    <xf numFmtId="41" fontId="0" fillId="0" borderId="0" xfId="0" applyNumberFormat="1" applyFill="1" applyBorder="1"/>
    <xf numFmtId="0" fontId="48" fillId="0" borderId="2" xfId="0" applyFont="1" applyFill="1" applyBorder="1"/>
    <xf numFmtId="1" fontId="0" fillId="0" borderId="0" xfId="0" applyNumberFormat="1" applyFill="1"/>
    <xf numFmtId="41" fontId="73" fillId="0" borderId="7" xfId="0" applyNumberFormat="1" applyFont="1" applyFill="1" applyBorder="1"/>
    <xf numFmtId="41" fontId="73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8" fillId="4" borderId="2" xfId="0" applyFont="1" applyFill="1" applyBorder="1"/>
    <xf numFmtId="0" fontId="48" fillId="4" borderId="2" xfId="0" applyFont="1" applyFill="1" applyBorder="1"/>
    <xf numFmtId="41" fontId="30" fillId="4" borderId="7" xfId="0" applyNumberFormat="1" applyFont="1" applyFill="1" applyBorder="1"/>
    <xf numFmtId="41" fontId="30" fillId="4" borderId="2" xfId="0" applyNumberFormat="1" applyFont="1" applyFill="1" applyBorder="1"/>
    <xf numFmtId="165" fontId="0" fillId="0" borderId="0" xfId="30" applyFont="1" applyFill="1"/>
    <xf numFmtId="0" fontId="48" fillId="0" borderId="0" xfId="0" applyFont="1" applyFill="1"/>
    <xf numFmtId="1" fontId="5" fillId="0" borderId="8" xfId="1" applyNumberFormat="1" applyFont="1" applyFill="1" applyBorder="1" applyAlignment="1">
      <alignment horizontal="center" vertical="center" wrapText="1"/>
    </xf>
    <xf numFmtId="1" fontId="7" fillId="0" borderId="7" xfId="1" applyNumberFormat="1" applyFont="1" applyFill="1" applyBorder="1" applyAlignment="1">
      <alignment horizontal="center" vertical="center" wrapText="1"/>
    </xf>
    <xf numFmtId="1" fontId="0" fillId="0" borderId="0" xfId="0" applyNumberFormat="1" applyFill="1" applyBorder="1"/>
    <xf numFmtId="1" fontId="5" fillId="3" borderId="8" xfId="1" applyNumberFormat="1" applyFont="1" applyFill="1" applyBorder="1" applyAlignment="1">
      <alignment horizontal="center" vertical="center" wrapText="1"/>
    </xf>
    <xf numFmtId="164" fontId="37" fillId="0" borderId="2" xfId="1" applyNumberFormat="1" applyFont="1" applyFill="1" applyBorder="1" applyAlignment="1">
      <alignment horizontal="right" vertical="center" wrapText="1"/>
    </xf>
    <xf numFmtId="0" fontId="15" fillId="0" borderId="0" xfId="0" applyFont="1" applyFill="1"/>
    <xf numFmtId="0" fontId="15" fillId="3" borderId="2" xfId="1" applyFont="1" applyFill="1" applyBorder="1" applyAlignment="1">
      <alignment horizontal="center" vertical="center" wrapText="1"/>
    </xf>
    <xf numFmtId="0" fontId="15" fillId="3" borderId="2" xfId="1" applyFont="1" applyFill="1" applyBorder="1" applyAlignment="1">
      <alignment vertical="center" wrapText="1"/>
    </xf>
    <xf numFmtId="0" fontId="57" fillId="0" borderId="2" xfId="0" applyFont="1" applyBorder="1" applyAlignment="1">
      <alignment horizontal="left" wrapText="1"/>
    </xf>
    <xf numFmtId="0" fontId="57" fillId="0" borderId="2" xfId="0" applyFont="1" applyBorder="1" applyAlignment="1">
      <alignment wrapText="1"/>
    </xf>
    <xf numFmtId="0" fontId="15" fillId="3" borderId="2" xfId="0" applyFont="1" applyFill="1" applyBorder="1" applyAlignment="1">
      <alignment vertical="center" wrapText="1"/>
    </xf>
    <xf numFmtId="0" fontId="57" fillId="0" borderId="2" xfId="0" applyFont="1" applyFill="1" applyBorder="1" applyAlignment="1">
      <alignment wrapText="1"/>
    </xf>
    <xf numFmtId="0" fontId="15" fillId="0" borderId="3" xfId="0" applyFont="1" applyFill="1" applyBorder="1" applyAlignment="1">
      <alignment vertical="center" wrapText="1"/>
    </xf>
    <xf numFmtId="0" fontId="57" fillId="0" borderId="3" xfId="0" applyFont="1" applyBorder="1" applyAlignment="1">
      <alignment wrapText="1"/>
    </xf>
    <xf numFmtId="0" fontId="15" fillId="0" borderId="2" xfId="0" applyFont="1" applyFill="1" applyBorder="1" applyAlignment="1">
      <alignment vertical="center" wrapText="1"/>
    </xf>
    <xf numFmtId="0" fontId="15" fillId="0" borderId="3" xfId="1" applyFont="1" applyFill="1" applyBorder="1" applyAlignment="1">
      <alignment vertical="center" wrapText="1"/>
    </xf>
    <xf numFmtId="0" fontId="57" fillId="0" borderId="3" xfId="0" applyFont="1" applyFill="1" applyBorder="1"/>
    <xf numFmtId="170" fontId="57" fillId="0" borderId="2" xfId="0" applyNumberFormat="1" applyFont="1" applyFill="1" applyBorder="1" applyAlignment="1">
      <alignment wrapText="1"/>
    </xf>
    <xf numFmtId="0" fontId="57" fillId="0" borderId="3" xfId="0" applyFont="1" applyFill="1" applyBorder="1" applyAlignment="1">
      <alignment wrapText="1"/>
    </xf>
    <xf numFmtId="0" fontId="57" fillId="0" borderId="3" xfId="0" applyFont="1" applyBorder="1" applyAlignment="1">
      <alignment horizontal="left" wrapText="1"/>
    </xf>
    <xf numFmtId="0" fontId="57" fillId="0" borderId="3" xfId="0" applyFont="1" applyFill="1" applyBorder="1" applyAlignment="1">
      <alignment horizontal="left" wrapText="1"/>
    </xf>
    <xf numFmtId="0" fontId="57" fillId="3" borderId="2" xfId="0" applyFont="1" applyFill="1" applyBorder="1" applyAlignment="1">
      <alignment wrapText="1"/>
    </xf>
    <xf numFmtId="0" fontId="57" fillId="0" borderId="2" xfId="0" applyFont="1" applyBorder="1" applyAlignment="1">
      <alignment vertical="top" wrapText="1"/>
    </xf>
    <xf numFmtId="2" fontId="57" fillId="0" borderId="3" xfId="0" applyNumberFormat="1" applyFont="1" applyBorder="1" applyAlignment="1">
      <alignment wrapText="1"/>
    </xf>
    <xf numFmtId="3" fontId="15" fillId="3" borderId="2" xfId="0" applyNumberFormat="1" applyFont="1" applyFill="1" applyBorder="1" applyAlignment="1">
      <alignment horizontal="right"/>
    </xf>
    <xf numFmtId="43" fontId="40" fillId="2" borderId="2" xfId="1" applyNumberFormat="1" applyFont="1" applyFill="1" applyBorder="1" applyAlignment="1">
      <alignment horizontal="right" vertical="center" wrapText="1"/>
    </xf>
    <xf numFmtId="43" fontId="37" fillId="2" borderId="2" xfId="1" applyNumberFormat="1" applyFont="1" applyFill="1" applyBorder="1" applyAlignment="1">
      <alignment horizontal="right" vertical="center" wrapText="1"/>
    </xf>
    <xf numFmtId="41" fontId="37" fillId="2" borderId="2" xfId="1" applyNumberFormat="1" applyFont="1" applyFill="1" applyBorder="1" applyAlignment="1">
      <alignment horizontal="right" vertical="center" wrapText="1"/>
    </xf>
    <xf numFmtId="1" fontId="35" fillId="0" borderId="7" xfId="1" applyNumberFormat="1" applyFont="1" applyFill="1" applyBorder="1" applyAlignment="1">
      <alignment horizontal="center" vertical="center" wrapText="1"/>
    </xf>
    <xf numFmtId="9" fontId="40" fillId="0" borderId="7" xfId="1" applyNumberFormat="1" applyFont="1" applyFill="1" applyBorder="1" applyAlignment="1">
      <alignment horizontal="right" vertical="center" wrapText="1"/>
    </xf>
    <xf numFmtId="41" fontId="40" fillId="0" borderId="7" xfId="1" applyNumberFormat="1" applyFont="1" applyFill="1" applyBorder="1" applyAlignment="1">
      <alignment horizontal="right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41" fontId="40" fillId="0" borderId="8" xfId="1" applyNumberFormat="1" applyFont="1" applyFill="1" applyBorder="1" applyAlignment="1">
      <alignment horizontal="right" vertical="center" wrapText="1"/>
    </xf>
    <xf numFmtId="41" fontId="37" fillId="3" borderId="7" xfId="1" applyNumberFormat="1" applyFont="1" applyFill="1" applyBorder="1" applyAlignment="1">
      <alignment horizontal="center" vertical="center" wrapText="1"/>
    </xf>
    <xf numFmtId="164" fontId="37" fillId="2" borderId="7" xfId="1" applyNumberFormat="1" applyFont="1" applyFill="1" applyBorder="1" applyAlignment="1">
      <alignment horizontal="center" vertical="center" wrapText="1"/>
    </xf>
    <xf numFmtId="164" fontId="40" fillId="0" borderId="7" xfId="1" applyNumberFormat="1" applyFont="1" applyFill="1" applyBorder="1" applyAlignment="1">
      <alignment horizontal="right" vertical="center" wrapText="1"/>
    </xf>
    <xf numFmtId="164" fontId="37" fillId="0" borderId="9" xfId="1" applyNumberFormat="1" applyFont="1" applyFill="1" applyBorder="1" applyAlignment="1">
      <alignment horizontal="center" vertical="center" wrapText="1"/>
    </xf>
    <xf numFmtId="0" fontId="41" fillId="0" borderId="3" xfId="0" applyFont="1" applyBorder="1"/>
    <xf numFmtId="0" fontId="23" fillId="0" borderId="3" xfId="0" applyFont="1" applyBorder="1" applyAlignment="1">
      <alignment horizontal="left"/>
    </xf>
    <xf numFmtId="0" fontId="37" fillId="3" borderId="3" xfId="0" applyFont="1" applyFill="1" applyBorder="1"/>
    <xf numFmtId="0" fontId="15" fillId="3" borderId="3" xfId="1" applyFont="1" applyFill="1" applyBorder="1" applyAlignment="1">
      <alignment vertical="center" wrapText="1"/>
    </xf>
    <xf numFmtId="0" fontId="37" fillId="3" borderId="3" xfId="1" applyFont="1" applyFill="1" applyBorder="1" applyAlignment="1">
      <alignment vertical="center" wrapText="1"/>
    </xf>
    <xf numFmtId="0" fontId="13" fillId="3" borderId="3" xfId="1" applyFont="1" applyFill="1" applyBorder="1" applyAlignment="1">
      <alignment vertical="center" wrapText="1"/>
    </xf>
    <xf numFmtId="0" fontId="40" fillId="3" borderId="3" xfId="1" applyFont="1" applyFill="1" applyBorder="1" applyAlignment="1">
      <alignment vertical="center" wrapText="1"/>
    </xf>
    <xf numFmtId="164" fontId="40" fillId="3" borderId="3" xfId="1" applyNumberFormat="1" applyFont="1" applyFill="1" applyBorder="1" applyAlignment="1">
      <alignment horizontal="right" vertical="center" wrapText="1"/>
    </xf>
    <xf numFmtId="41" fontId="40" fillId="3" borderId="3" xfId="1" applyNumberFormat="1" applyFont="1" applyFill="1" applyBorder="1" applyAlignment="1">
      <alignment horizontal="right" wrapText="1"/>
    </xf>
    <xf numFmtId="43" fontId="40" fillId="3" borderId="3" xfId="1" applyNumberFormat="1" applyFont="1" applyFill="1" applyBorder="1" applyAlignment="1">
      <alignment horizontal="right" wrapText="1"/>
    </xf>
    <xf numFmtId="169" fontId="40" fillId="3" borderId="3" xfId="1" applyNumberFormat="1" applyFont="1" applyFill="1" applyBorder="1" applyAlignment="1">
      <alignment horizontal="right" wrapText="1"/>
    </xf>
    <xf numFmtId="41" fontId="40" fillId="3" borderId="3" xfId="1" applyNumberFormat="1" applyFont="1" applyFill="1" applyBorder="1" applyAlignment="1">
      <alignment horizontal="center" vertical="center" wrapText="1"/>
    </xf>
    <xf numFmtId="9" fontId="40" fillId="0" borderId="3" xfId="0" applyNumberFormat="1" applyFont="1" applyFill="1" applyBorder="1"/>
    <xf numFmtId="10" fontId="37" fillId="0" borderId="3" xfId="0" applyNumberFormat="1" applyFont="1" applyFill="1" applyBorder="1"/>
    <xf numFmtId="164" fontId="37" fillId="3" borderId="8" xfId="1" applyNumberFormat="1" applyFont="1" applyFill="1" applyBorder="1" applyAlignment="1">
      <alignment horizontal="center" vertical="center" wrapText="1"/>
    </xf>
    <xf numFmtId="164" fontId="37" fillId="3" borderId="9" xfId="1" applyNumberFormat="1" applyFont="1" applyFill="1" applyBorder="1" applyAlignment="1">
      <alignment horizontal="center" vertical="center" wrapText="1"/>
    </xf>
    <xf numFmtId="3" fontId="40" fillId="0" borderId="3" xfId="0" applyNumberFormat="1" applyFont="1" applyFill="1" applyBorder="1"/>
    <xf numFmtId="0" fontId="40" fillId="0" borderId="3" xfId="0" applyFont="1" applyFill="1" applyBorder="1"/>
    <xf numFmtId="0" fontId="41" fillId="0" borderId="3" xfId="0" applyFont="1" applyBorder="1" applyAlignment="1">
      <alignment horizontal="left"/>
    </xf>
    <xf numFmtId="0" fontId="45" fillId="0" borderId="3" xfId="0" applyFont="1" applyBorder="1" applyAlignment="1">
      <alignment horizontal="left"/>
    </xf>
    <xf numFmtId="0" fontId="45" fillId="0" borderId="3" xfId="0" applyFont="1" applyBorder="1" applyAlignment="1">
      <alignment horizontal="left" wrapText="1"/>
    </xf>
    <xf numFmtId="0" fontId="49" fillId="0" borderId="3" xfId="0" applyFont="1" applyBorder="1" applyAlignment="1">
      <alignment horizontal="left"/>
    </xf>
    <xf numFmtId="1" fontId="57" fillId="0" borderId="3" xfId="0" applyNumberFormat="1" applyFont="1" applyBorder="1" applyAlignment="1">
      <alignment horizontal="left" wrapText="1"/>
    </xf>
    <xf numFmtId="1" fontId="21" fillId="0" borderId="3" xfId="0" applyNumberFormat="1" applyFont="1" applyBorder="1" applyAlignment="1">
      <alignment horizontal="left" wrapText="1"/>
    </xf>
    <xf numFmtId="0" fontId="21" fillId="2" borderId="3" xfId="0" applyFont="1" applyFill="1" applyBorder="1" applyAlignment="1">
      <alignment horizontal="left"/>
    </xf>
    <xf numFmtId="0" fontId="21" fillId="2" borderId="3" xfId="0" applyFont="1" applyFill="1" applyBorder="1" applyAlignment="1">
      <alignment wrapText="1"/>
    </xf>
    <xf numFmtId="164" fontId="37" fillId="2" borderId="3" xfId="1" applyNumberFormat="1" applyFont="1" applyFill="1" applyBorder="1" applyAlignment="1">
      <alignment horizontal="center" vertical="center" wrapText="1"/>
    </xf>
    <xf numFmtId="0" fontId="42" fillId="0" borderId="3" xfId="0" applyFont="1" applyBorder="1" applyAlignment="1">
      <alignment horizontal="left"/>
    </xf>
    <xf numFmtId="0" fontId="27" fillId="0" borderId="3" xfId="0" applyFont="1" applyBorder="1" applyAlignment="1">
      <alignment horizontal="left"/>
    </xf>
    <xf numFmtId="0" fontId="27" fillId="0" borderId="3" xfId="0" applyFont="1" applyBorder="1" applyAlignment="1">
      <alignment horizontal="left" wrapText="1"/>
    </xf>
    <xf numFmtId="41" fontId="37" fillId="4" borderId="3" xfId="1" applyNumberFormat="1" applyFont="1" applyFill="1" applyBorder="1" applyAlignment="1">
      <alignment horizontal="right" vertical="center" wrapText="1"/>
    </xf>
    <xf numFmtId="0" fontId="23" fillId="5" borderId="0" xfId="0" applyFont="1" applyFill="1"/>
    <xf numFmtId="4" fontId="23" fillId="5" borderId="0" xfId="0" applyNumberFormat="1" applyFont="1" applyFill="1"/>
    <xf numFmtId="3" fontId="36" fillId="6" borderId="2" xfId="0" applyNumberFormat="1" applyFont="1" applyFill="1" applyBorder="1"/>
    <xf numFmtId="1" fontId="26" fillId="4" borderId="5" xfId="1" applyNumberFormat="1" applyFont="1" applyFill="1" applyBorder="1" applyAlignment="1">
      <alignment horizontal="center" vertical="center" wrapText="1"/>
    </xf>
    <xf numFmtId="3" fontId="36" fillId="0" borderId="5" xfId="0" applyNumberFormat="1" applyFont="1" applyFill="1" applyBorder="1"/>
    <xf numFmtId="3" fontId="49" fillId="3" borderId="5" xfId="0" applyNumberFormat="1" applyFont="1" applyFill="1" applyBorder="1"/>
    <xf numFmtId="3" fontId="36" fillId="0" borderId="7" xfId="0" applyNumberFormat="1" applyFont="1" applyFill="1" applyBorder="1"/>
    <xf numFmtId="3" fontId="39" fillId="0" borderId="7" xfId="0" applyNumberFormat="1" applyFont="1" applyFill="1" applyBorder="1"/>
    <xf numFmtId="3" fontId="49" fillId="3" borderId="7" xfId="0" applyNumberFormat="1" applyFont="1" applyFill="1" applyBorder="1"/>
    <xf numFmtId="0" fontId="40" fillId="0" borderId="0" xfId="0" applyFont="1" applyFill="1" applyBorder="1" applyAlignment="1">
      <alignment vertical="justify"/>
    </xf>
    <xf numFmtId="3" fontId="36" fillId="6" borderId="19" xfId="0" applyNumberFormat="1" applyFont="1" applyFill="1" applyBorder="1"/>
    <xf numFmtId="3" fontId="36" fillId="6" borderId="18" xfId="0" applyNumberFormat="1" applyFont="1" applyFill="1" applyBorder="1"/>
    <xf numFmtId="3" fontId="49" fillId="6" borderId="24" xfId="0" applyNumberFormat="1" applyFont="1" applyFill="1" applyBorder="1"/>
    <xf numFmtId="3" fontId="49" fillId="6" borderId="25" xfId="0" applyNumberFormat="1" applyFont="1" applyFill="1" applyBorder="1"/>
    <xf numFmtId="3" fontId="36" fillId="6" borderId="27" xfId="0" applyNumberFormat="1" applyFont="1" applyFill="1" applyBorder="1"/>
    <xf numFmtId="3" fontId="36" fillId="6" borderId="3" xfId="0" applyNumberFormat="1" applyFont="1" applyFill="1" applyBorder="1"/>
    <xf numFmtId="3" fontId="36" fillId="6" borderId="28" xfId="0" applyNumberFormat="1" applyFont="1" applyFill="1" applyBorder="1"/>
    <xf numFmtId="1" fontId="26" fillId="6" borderId="24" xfId="1" applyNumberFormat="1" applyFont="1" applyFill="1" applyBorder="1" applyAlignment="1">
      <alignment horizontal="center" vertical="center" wrapText="1"/>
    </xf>
    <xf numFmtId="4" fontId="26" fillId="6" borderId="25" xfId="1" applyNumberFormat="1" applyFont="1" applyFill="1" applyBorder="1" applyAlignment="1">
      <alignment horizontal="center" vertical="center" wrapText="1"/>
    </xf>
    <xf numFmtId="1" fontId="26" fillId="6" borderId="25" xfId="1" applyNumberFormat="1" applyFont="1" applyFill="1" applyBorder="1" applyAlignment="1">
      <alignment horizontal="center" vertical="center" wrapText="1"/>
    </xf>
    <xf numFmtId="4" fontId="26" fillId="6" borderId="26" xfId="1" applyNumberFormat="1" applyFont="1" applyFill="1" applyBorder="1" applyAlignment="1">
      <alignment horizontal="center" vertical="center" wrapText="1"/>
    </xf>
    <xf numFmtId="3" fontId="39" fillId="6" borderId="25" xfId="0" applyNumberFormat="1" applyFont="1" applyFill="1" applyBorder="1"/>
    <xf numFmtId="3" fontId="39" fillId="6" borderId="26" xfId="0" applyNumberFormat="1" applyFont="1" applyFill="1" applyBorder="1"/>
    <xf numFmtId="4" fontId="26" fillId="4" borderId="5" xfId="1" applyNumberFormat="1" applyFont="1" applyFill="1" applyBorder="1" applyAlignment="1">
      <alignment horizontal="center" vertical="center" wrapText="1"/>
    </xf>
    <xf numFmtId="3" fontId="36" fillId="2" borderId="5" xfId="0" applyNumberFormat="1" applyFont="1" applyFill="1" applyBorder="1"/>
    <xf numFmtId="41" fontId="21" fillId="0" borderId="5" xfId="0" applyNumberFormat="1" applyFont="1" applyFill="1" applyBorder="1"/>
    <xf numFmtId="3" fontId="39" fillId="0" borderId="5" xfId="0" applyNumberFormat="1" applyFont="1" applyFill="1" applyBorder="1"/>
    <xf numFmtId="4" fontId="49" fillId="3" borderId="5" xfId="0" applyNumberFormat="1" applyFont="1" applyFill="1" applyBorder="1"/>
    <xf numFmtId="4" fontId="26" fillId="4" borderId="7" xfId="1" applyNumberFormat="1" applyFont="1" applyFill="1" applyBorder="1" applyAlignment="1">
      <alignment horizontal="center" vertical="center" wrapText="1"/>
    </xf>
    <xf numFmtId="3" fontId="36" fillId="2" borderId="7" xfId="0" applyNumberFormat="1" applyFont="1" applyFill="1" applyBorder="1"/>
    <xf numFmtId="4" fontId="36" fillId="0" borderId="7" xfId="0" applyNumberFormat="1" applyFont="1" applyFill="1" applyBorder="1"/>
    <xf numFmtId="4" fontId="40" fillId="0" borderId="0" xfId="0" applyNumberFormat="1" applyFont="1" applyFill="1" applyBorder="1" applyAlignment="1">
      <alignment vertical="justify"/>
    </xf>
    <xf numFmtId="3" fontId="39" fillId="0" borderId="19" xfId="0" applyNumberFormat="1" applyFont="1" applyFill="1" applyBorder="1"/>
    <xf numFmtId="3" fontId="39" fillId="0" borderId="18" xfId="0" applyNumberFormat="1" applyFont="1" applyFill="1" applyBorder="1"/>
    <xf numFmtId="3" fontId="49" fillId="3" borderId="24" xfId="0" applyNumberFormat="1" applyFont="1" applyFill="1" applyBorder="1"/>
    <xf numFmtId="3" fontId="49" fillId="3" borderId="26" xfId="0" applyNumberFormat="1" applyFont="1" applyFill="1" applyBorder="1"/>
    <xf numFmtId="1" fontId="54" fillId="4" borderId="19" xfId="1" applyNumberFormat="1" applyFont="1" applyFill="1" applyBorder="1" applyAlignment="1">
      <alignment horizontal="center" vertical="center" wrapText="1"/>
    </xf>
    <xf numFmtId="4" fontId="54" fillId="4" borderId="18" xfId="1" applyNumberFormat="1" applyFont="1" applyFill="1" applyBorder="1" applyAlignment="1">
      <alignment horizontal="center" vertical="center" wrapText="1"/>
    </xf>
    <xf numFmtId="4" fontId="39" fillId="0" borderId="18" xfId="0" applyNumberFormat="1" applyFont="1" applyFill="1" applyBorder="1"/>
    <xf numFmtId="3" fontId="0" fillId="2" borderId="0" xfId="0" applyNumberFormat="1" applyFill="1"/>
    <xf numFmtId="0" fontId="0" fillId="2" borderId="2" xfId="0" applyFill="1" applyBorder="1"/>
    <xf numFmtId="0" fontId="30" fillId="0" borderId="2" xfId="0" applyFont="1" applyFill="1" applyBorder="1" applyAlignment="1">
      <alignment horizontal="center"/>
    </xf>
    <xf numFmtId="4" fontId="30" fillId="0" borderId="2" xfId="0" applyNumberFormat="1" applyFont="1" applyFill="1" applyBorder="1" applyAlignment="1">
      <alignment horizontal="center"/>
    </xf>
    <xf numFmtId="1" fontId="30" fillId="0" borderId="2" xfId="0" applyNumberFormat="1" applyFont="1" applyBorder="1" applyAlignment="1">
      <alignment horizontal="left"/>
    </xf>
    <xf numFmtId="2" fontId="30" fillId="0" borderId="2" xfId="0" applyNumberFormat="1" applyFont="1" applyBorder="1" applyAlignment="1">
      <alignment horizontal="left"/>
    </xf>
    <xf numFmtId="0" fontId="30" fillId="0" borderId="2" xfId="0" applyFont="1" applyBorder="1" applyAlignment="1">
      <alignment horizontal="left"/>
    </xf>
    <xf numFmtId="1" fontId="30" fillId="0" borderId="2" xfId="0" applyNumberFormat="1" applyFont="1" applyBorder="1" applyAlignment="1">
      <alignment horizontal="left" wrapText="1"/>
    </xf>
    <xf numFmtId="0" fontId="0" fillId="0" borderId="2" xfId="0" applyBorder="1" applyAlignment="1">
      <alignment horizontal="left"/>
    </xf>
    <xf numFmtId="0" fontId="0" fillId="0" borderId="2" xfId="0" applyBorder="1" applyAlignment="1">
      <alignment horizontal="left" wrapText="1"/>
    </xf>
    <xf numFmtId="0" fontId="0" fillId="0" borderId="2" xfId="0" applyNumberFormat="1" applyBorder="1"/>
    <xf numFmtId="4" fontId="0" fillId="0" borderId="2" xfId="0" applyNumberFormat="1" applyBorder="1"/>
    <xf numFmtId="0" fontId="30" fillId="0" borderId="2" xfId="0" applyFont="1" applyBorder="1"/>
    <xf numFmtId="4" fontId="30" fillId="0" borderId="2" xfId="0" applyNumberFormat="1" applyFont="1" applyBorder="1"/>
    <xf numFmtId="1" fontId="30" fillId="3" borderId="2" xfId="0" applyNumberFormat="1" applyFont="1" applyFill="1" applyBorder="1" applyAlignment="1">
      <alignment horizontal="left"/>
    </xf>
    <xf numFmtId="2" fontId="30" fillId="3" borderId="2" xfId="0" applyNumberFormat="1" applyFont="1" applyFill="1" applyBorder="1" applyAlignment="1">
      <alignment horizontal="left"/>
    </xf>
    <xf numFmtId="0" fontId="30" fillId="3" borderId="2" xfId="0" applyFont="1" applyFill="1" applyBorder="1"/>
    <xf numFmtId="1" fontId="30" fillId="3" borderId="2" xfId="0" applyNumberFormat="1" applyFont="1" applyFill="1" applyBorder="1" applyAlignment="1">
      <alignment horizontal="left" wrapText="1"/>
    </xf>
    <xf numFmtId="0" fontId="0" fillId="3" borderId="2" xfId="0" applyFill="1" applyBorder="1" applyAlignment="1">
      <alignment horizontal="left" wrapText="1"/>
    </xf>
    <xf numFmtId="0" fontId="30" fillId="3" borderId="2" xfId="0" applyNumberFormat="1" applyFont="1" applyFill="1" applyBorder="1"/>
    <xf numFmtId="4" fontId="30" fillId="3" borderId="2" xfId="0" applyNumberFormat="1" applyFont="1" applyFill="1" applyBorder="1"/>
    <xf numFmtId="1" fontId="30" fillId="2" borderId="2" xfId="0" applyNumberFormat="1" applyFont="1" applyFill="1" applyBorder="1" applyAlignment="1">
      <alignment horizontal="left"/>
    </xf>
    <xf numFmtId="2" fontId="30" fillId="2" borderId="2" xfId="0" applyNumberFormat="1" applyFont="1" applyFill="1" applyBorder="1" applyAlignment="1">
      <alignment horizontal="left"/>
    </xf>
    <xf numFmtId="0" fontId="30" fillId="2" borderId="2" xfId="0" applyFont="1" applyFill="1" applyBorder="1" applyAlignment="1">
      <alignment horizontal="left"/>
    </xf>
    <xf numFmtId="1" fontId="30" fillId="2" borderId="2" xfId="0" applyNumberFormat="1" applyFont="1" applyFill="1" applyBorder="1" applyAlignment="1">
      <alignment horizontal="left" wrapText="1"/>
    </xf>
    <xf numFmtId="0" fontId="0" fillId="2" borderId="2" xfId="0" applyFill="1" applyBorder="1" applyAlignment="1">
      <alignment horizontal="left"/>
    </xf>
    <xf numFmtId="0" fontId="0" fillId="2" borderId="2" xfId="0" applyFill="1" applyBorder="1" applyAlignment="1">
      <alignment horizontal="left" wrapText="1"/>
    </xf>
    <xf numFmtId="0" fontId="0" fillId="2" borderId="2" xfId="0" applyNumberFormat="1" applyFill="1" applyBorder="1"/>
    <xf numFmtId="4" fontId="0" fillId="2" borderId="2" xfId="0" applyNumberFormat="1" applyFill="1" applyBorder="1"/>
    <xf numFmtId="1" fontId="30" fillId="12" borderId="2" xfId="0" applyNumberFormat="1" applyFont="1" applyFill="1" applyBorder="1" applyAlignment="1">
      <alignment horizontal="left"/>
    </xf>
    <xf numFmtId="2" fontId="30" fillId="12" borderId="2" xfId="0" applyNumberFormat="1" applyFont="1" applyFill="1" applyBorder="1" applyAlignment="1">
      <alignment horizontal="left"/>
    </xf>
    <xf numFmtId="0" fontId="30" fillId="12" borderId="2" xfId="0" applyFont="1" applyFill="1" applyBorder="1"/>
    <xf numFmtId="1" fontId="30" fillId="12" borderId="2" xfId="0" applyNumberFormat="1" applyFont="1" applyFill="1" applyBorder="1" applyAlignment="1">
      <alignment wrapText="1"/>
    </xf>
    <xf numFmtId="0" fontId="30" fillId="12" borderId="2" xfId="0" applyFont="1" applyFill="1" applyBorder="1" applyAlignment="1">
      <alignment wrapText="1"/>
    </xf>
    <xf numFmtId="0" fontId="30" fillId="12" borderId="2" xfId="0" applyNumberFormat="1" applyFont="1" applyFill="1" applyBorder="1"/>
    <xf numFmtId="4" fontId="30" fillId="12" borderId="2" xfId="0" applyNumberFormat="1" applyFont="1" applyFill="1" applyBorder="1"/>
    <xf numFmtId="2" fontId="0" fillId="0" borderId="0" xfId="0" applyNumberFormat="1"/>
    <xf numFmtId="1" fontId="0" fillId="2" borderId="0" xfId="0" applyNumberFormat="1" applyFill="1" applyAlignment="1">
      <alignment wrapText="1"/>
    </xf>
    <xf numFmtId="0" fontId="0" fillId="0" borderId="0" xfId="0" applyAlignment="1">
      <alignment wrapText="1"/>
    </xf>
    <xf numFmtId="0" fontId="0" fillId="2" borderId="0" xfId="0" applyFill="1"/>
    <xf numFmtId="1" fontId="0" fillId="0" borderId="0" xfId="0" applyNumberFormat="1" applyAlignment="1">
      <alignment wrapText="1"/>
    </xf>
    <xf numFmtId="1" fontId="26" fillId="8" borderId="24" xfId="1" applyNumberFormat="1" applyFont="1" applyFill="1" applyBorder="1" applyAlignment="1">
      <alignment horizontal="center" vertical="center" wrapText="1"/>
    </xf>
    <xf numFmtId="4" fontId="26" fillId="8" borderId="25" xfId="1" applyNumberFormat="1" applyFont="1" applyFill="1" applyBorder="1" applyAlignment="1">
      <alignment horizontal="center" vertical="center" wrapText="1"/>
    </xf>
    <xf numFmtId="1" fontId="26" fillId="8" borderId="25" xfId="1" applyNumberFormat="1" applyFont="1" applyFill="1" applyBorder="1" applyAlignment="1">
      <alignment horizontal="center" vertical="center" wrapText="1"/>
    </xf>
    <xf numFmtId="4" fontId="26" fillId="8" borderId="26" xfId="1" applyNumberFormat="1" applyFont="1" applyFill="1" applyBorder="1" applyAlignment="1">
      <alignment horizontal="center" vertical="center" wrapText="1"/>
    </xf>
    <xf numFmtId="3" fontId="36" fillId="8" borderId="27" xfId="0" applyNumberFormat="1" applyFont="1" applyFill="1" applyBorder="1"/>
    <xf numFmtId="3" fontId="36" fillId="8" borderId="3" xfId="0" applyNumberFormat="1" applyFont="1" applyFill="1" applyBorder="1"/>
    <xf numFmtId="3" fontId="36" fillId="8" borderId="19" xfId="0" applyNumberFormat="1" applyFont="1" applyFill="1" applyBorder="1"/>
    <xf numFmtId="3" fontId="36" fillId="8" borderId="2" xfId="0" applyNumberFormat="1" applyFont="1" applyFill="1" applyBorder="1"/>
    <xf numFmtId="3" fontId="49" fillId="8" borderId="24" xfId="0" applyNumberFormat="1" applyFont="1" applyFill="1" applyBorder="1"/>
    <xf numFmtId="3" fontId="49" fillId="8" borderId="25" xfId="0" applyNumberFormat="1" applyFont="1" applyFill="1" applyBorder="1"/>
    <xf numFmtId="3" fontId="39" fillId="8" borderId="25" xfId="0" applyNumberFormat="1" applyFont="1" applyFill="1" applyBorder="1"/>
    <xf numFmtId="3" fontId="36" fillId="8" borderId="9" xfId="0" applyNumberFormat="1" applyFont="1" applyFill="1" applyBorder="1"/>
    <xf numFmtId="3" fontId="36" fillId="8" borderId="5" xfId="0" applyNumberFormat="1" applyFont="1" applyFill="1" applyBorder="1"/>
    <xf numFmtId="3" fontId="39" fillId="8" borderId="32" xfId="0" applyNumberFormat="1" applyFont="1" applyFill="1" applyBorder="1"/>
    <xf numFmtId="0" fontId="23" fillId="0" borderId="2" xfId="0" applyFont="1" applyFill="1" applyBorder="1" applyAlignment="1">
      <alignment horizontal="center" wrapText="1"/>
    </xf>
    <xf numFmtId="0" fontId="36" fillId="0" borderId="2" xfId="0" applyFont="1" applyBorder="1" applyAlignment="1">
      <alignment wrapText="1"/>
    </xf>
    <xf numFmtId="0" fontId="42" fillId="3" borderId="2" xfId="0" applyFont="1" applyFill="1" applyBorder="1" applyAlignment="1">
      <alignment wrapText="1"/>
    </xf>
    <xf numFmtId="0" fontId="23" fillId="0" borderId="2" xfId="0" applyFont="1" applyFill="1" applyBorder="1" applyAlignment="1">
      <alignment wrapText="1"/>
    </xf>
    <xf numFmtId="0" fontId="23" fillId="0" borderId="0" xfId="0" applyFont="1" applyFill="1" applyBorder="1" applyAlignment="1">
      <alignment horizontal="left" wrapText="1"/>
    </xf>
    <xf numFmtId="0" fontId="0" fillId="0" borderId="2" xfId="0" applyFont="1" applyBorder="1" applyAlignment="1">
      <alignment horizontal="left"/>
    </xf>
    <xf numFmtId="1" fontId="45" fillId="0" borderId="2" xfId="0" applyNumberFormat="1" applyFont="1" applyBorder="1" applyAlignment="1">
      <alignment horizontal="left" vertical="top" wrapText="1"/>
    </xf>
    <xf numFmtId="0" fontId="45" fillId="0" borderId="5" xfId="0" applyFont="1" applyBorder="1" applyAlignment="1">
      <alignment horizontal="center" vertical="top"/>
    </xf>
    <xf numFmtId="1" fontId="45" fillId="0" borderId="5" xfId="0" applyNumberFormat="1" applyFont="1" applyBorder="1" applyAlignment="1">
      <alignment horizontal="left" vertical="top" wrapText="1"/>
    </xf>
    <xf numFmtId="0" fontId="45" fillId="6" borderId="5" xfId="0" applyFont="1" applyFill="1" applyBorder="1" applyAlignment="1">
      <alignment horizontal="center" vertical="top"/>
    </xf>
    <xf numFmtId="0" fontId="45" fillId="0" borderId="2" xfId="0" applyFont="1" applyBorder="1" applyAlignment="1">
      <alignment horizontal="center" vertical="top"/>
    </xf>
    <xf numFmtId="0" fontId="45" fillId="6" borderId="5" xfId="0" applyFont="1" applyFill="1" applyBorder="1"/>
    <xf numFmtId="0" fontId="45" fillId="6" borderId="5" xfId="0" applyFont="1" applyFill="1" applyBorder="1" applyAlignment="1">
      <alignment wrapText="1"/>
    </xf>
    <xf numFmtId="0" fontId="45" fillId="6" borderId="2" xfId="0" applyFont="1" applyFill="1" applyBorder="1" applyAlignment="1">
      <alignment horizontal="center" vertical="top"/>
    </xf>
    <xf numFmtId="1" fontId="45" fillId="6" borderId="2" xfId="0" applyNumberFormat="1" applyFont="1" applyFill="1" applyBorder="1" applyAlignment="1">
      <alignment horizontal="left" vertical="top" wrapText="1"/>
    </xf>
    <xf numFmtId="0" fontId="21" fillId="6" borderId="2" xfId="0" applyFont="1" applyFill="1" applyBorder="1" applyAlignment="1">
      <alignment horizontal="left"/>
    </xf>
    <xf numFmtId="0" fontId="57" fillId="6" borderId="2" xfId="0" applyFont="1" applyFill="1" applyBorder="1" applyAlignment="1">
      <alignment wrapText="1"/>
    </xf>
    <xf numFmtId="0" fontId="21" fillId="6" borderId="2" xfId="0" applyFont="1" applyFill="1" applyBorder="1" applyAlignment="1"/>
    <xf numFmtId="0" fontId="21" fillId="6" borderId="2" xfId="0" applyFont="1" applyFill="1" applyBorder="1" applyAlignment="1">
      <alignment horizontal="left" wrapText="1"/>
    </xf>
    <xf numFmtId="1" fontId="45" fillId="6" borderId="5" xfId="0" applyNumberFormat="1" applyFont="1" applyFill="1" applyBorder="1" applyAlignment="1">
      <alignment horizontal="left" vertical="top" wrapText="1"/>
    </xf>
    <xf numFmtId="0" fontId="45" fillId="0" borderId="2" xfId="0" applyFont="1" applyFill="1" applyBorder="1" applyAlignment="1">
      <alignment horizontal="center" vertical="top"/>
    </xf>
    <xf numFmtId="1" fontId="45" fillId="0" borderId="2" xfId="0" applyNumberFormat="1" applyFont="1" applyFill="1" applyBorder="1" applyAlignment="1">
      <alignment horizontal="left" vertical="top" wrapText="1"/>
    </xf>
    <xf numFmtId="0" fontId="45" fillId="0" borderId="5" xfId="0" applyFont="1" applyFill="1" applyBorder="1" applyAlignment="1">
      <alignment horizontal="center" vertical="top"/>
    </xf>
    <xf numFmtId="1" fontId="45" fillId="0" borderId="5" xfId="0" applyNumberFormat="1" applyFont="1" applyFill="1" applyBorder="1" applyAlignment="1">
      <alignment horizontal="left" vertical="top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43" fillId="2" borderId="2" xfId="0" applyFont="1" applyFill="1" applyBorder="1" applyAlignment="1">
      <alignment horizontal="center" vertical="center"/>
    </xf>
    <xf numFmtId="10" fontId="37" fillId="0" borderId="0" xfId="0" applyNumberFormat="1" applyFont="1" applyFill="1"/>
    <xf numFmtId="1" fontId="26" fillId="6" borderId="2" xfId="1" applyNumberFormat="1" applyFont="1" applyFill="1" applyBorder="1" applyAlignment="1">
      <alignment horizontal="center" vertical="center" wrapText="1"/>
    </xf>
    <xf numFmtId="4" fontId="26" fillId="6" borderId="2" xfId="1" applyNumberFormat="1" applyFont="1" applyFill="1" applyBorder="1" applyAlignment="1">
      <alignment horizontal="center" vertical="center" wrapText="1"/>
    </xf>
    <xf numFmtId="3" fontId="49" fillId="6" borderId="2" xfId="0" applyNumberFormat="1" applyFont="1" applyFill="1" applyBorder="1"/>
    <xf numFmtId="3" fontId="39" fillId="6" borderId="2" xfId="0" applyNumberFormat="1" applyFont="1" applyFill="1" applyBorder="1"/>
    <xf numFmtId="1" fontId="54" fillId="0" borderId="2" xfId="1" applyNumberFormat="1" applyFont="1" applyFill="1" applyBorder="1" applyAlignment="1">
      <alignment horizontal="center" vertical="center" wrapText="1"/>
    </xf>
    <xf numFmtId="4" fontId="54" fillId="0" borderId="2" xfId="1" applyNumberFormat="1" applyFont="1" applyFill="1" applyBorder="1" applyAlignment="1">
      <alignment horizontal="center" vertical="center" wrapText="1"/>
    </xf>
    <xf numFmtId="1" fontId="35" fillId="2" borderId="2" xfId="1" applyNumberFormat="1" applyFont="1" applyFill="1" applyBorder="1" applyAlignment="1">
      <alignment horizontal="center" vertical="center" wrapText="1"/>
    </xf>
    <xf numFmtId="9" fontId="0" fillId="0" borderId="2" xfId="0" applyNumberFormat="1" applyBorder="1"/>
    <xf numFmtId="9" fontId="0" fillId="2" borderId="2" xfId="0" applyNumberFormat="1" applyFill="1" applyBorder="1"/>
    <xf numFmtId="0" fontId="0" fillId="6" borderId="2" xfId="0" applyFill="1" applyBorder="1" applyAlignment="1">
      <alignment horizontal="left" wrapText="1"/>
    </xf>
    <xf numFmtId="1" fontId="0" fillId="0" borderId="2" xfId="0" applyNumberFormat="1" applyBorder="1" applyAlignment="1">
      <alignment horizontal="left" wrapText="1"/>
    </xf>
    <xf numFmtId="0" fontId="57" fillId="0" borderId="2" xfId="0" applyFont="1" applyBorder="1" applyAlignment="1">
      <alignment horizontal="left"/>
    </xf>
    <xf numFmtId="0" fontId="23" fillId="0" borderId="2" xfId="0" applyFont="1" applyBorder="1" applyAlignment="1">
      <alignment horizontal="left" wrapText="1"/>
    </xf>
    <xf numFmtId="1" fontId="42" fillId="0" borderId="2" xfId="0" applyNumberFormat="1" applyFont="1" applyBorder="1" applyAlignment="1">
      <alignment horizontal="left" wrapText="1"/>
    </xf>
    <xf numFmtId="1" fontId="23" fillId="0" borderId="2" xfId="0" applyNumberFormat="1" applyFont="1" applyBorder="1" applyAlignment="1">
      <alignment horizontal="left" wrapText="1"/>
    </xf>
    <xf numFmtId="1" fontId="23" fillId="0" borderId="2" xfId="0" applyNumberFormat="1" applyFont="1" applyBorder="1" applyAlignment="1">
      <alignment horizontal="left" vertical="top" wrapText="1"/>
    </xf>
    <xf numFmtId="0" fontId="23" fillId="6" borderId="5" xfId="0" applyFont="1" applyFill="1" applyBorder="1" applyAlignment="1">
      <alignment horizontal="center" vertical="top"/>
    </xf>
    <xf numFmtId="1" fontId="23" fillId="0" borderId="5" xfId="0" applyNumberFormat="1" applyFont="1" applyBorder="1" applyAlignment="1">
      <alignment horizontal="left" vertical="top" wrapText="1"/>
    </xf>
    <xf numFmtId="0" fontId="23" fillId="6" borderId="6" xfId="0" applyFont="1" applyFill="1" applyBorder="1" applyAlignment="1">
      <alignment horizontal="center" vertical="top"/>
    </xf>
    <xf numFmtId="0" fontId="23" fillId="0" borderId="3" xfId="0" applyFont="1" applyBorder="1" applyAlignment="1">
      <alignment horizontal="left" vertical="center" wrapText="1"/>
    </xf>
    <xf numFmtId="1" fontId="0" fillId="6" borderId="2" xfId="0" applyNumberFormat="1" applyFill="1" applyBorder="1" applyAlignment="1">
      <alignment horizontal="left" wrapText="1"/>
    </xf>
    <xf numFmtId="1" fontId="30" fillId="4" borderId="2" xfId="0" applyNumberFormat="1" applyFont="1" applyFill="1" applyBorder="1" applyAlignment="1">
      <alignment horizontal="left"/>
    </xf>
    <xf numFmtId="0" fontId="30" fillId="4" borderId="2" xfId="0" applyFont="1" applyFill="1" applyBorder="1"/>
    <xf numFmtId="1" fontId="30" fillId="4" borderId="2" xfId="0" applyNumberFormat="1" applyFont="1" applyFill="1" applyBorder="1" applyAlignment="1">
      <alignment horizontal="left" wrapText="1"/>
    </xf>
    <xf numFmtId="0" fontId="30" fillId="4" borderId="2" xfId="0" applyFont="1" applyFill="1" applyBorder="1" applyAlignment="1">
      <alignment wrapText="1"/>
    </xf>
    <xf numFmtId="1" fontId="0" fillId="4" borderId="2" xfId="0" applyNumberFormat="1" applyFill="1" applyBorder="1" applyAlignment="1">
      <alignment horizontal="left" wrapText="1"/>
    </xf>
    <xf numFmtId="0" fontId="30" fillId="4" borderId="2" xfId="0" applyNumberFormat="1" applyFont="1" applyFill="1" applyBorder="1"/>
    <xf numFmtId="4" fontId="30" fillId="4" borderId="2" xfId="0" applyNumberFormat="1" applyFont="1" applyFill="1" applyBorder="1"/>
    <xf numFmtId="4" fontId="0" fillId="4" borderId="2" xfId="0" applyNumberFormat="1" applyFill="1" applyBorder="1"/>
    <xf numFmtId="1" fontId="30" fillId="0" borderId="2" xfId="0" applyNumberFormat="1" applyFont="1" applyFill="1" applyBorder="1" applyAlignment="1">
      <alignment horizontal="left"/>
    </xf>
    <xf numFmtId="0" fontId="30" fillId="0" borderId="2" xfId="0" applyFont="1" applyFill="1" applyBorder="1"/>
    <xf numFmtId="1" fontId="30" fillId="0" borderId="2" xfId="0" applyNumberFormat="1" applyFont="1" applyFill="1" applyBorder="1" applyAlignment="1">
      <alignment horizontal="left" wrapText="1"/>
    </xf>
    <xf numFmtId="0" fontId="30" fillId="0" borderId="2" xfId="0" applyNumberFormat="1" applyFont="1" applyFill="1" applyBorder="1"/>
    <xf numFmtId="4" fontId="30" fillId="0" borderId="2" xfId="0" applyNumberFormat="1" applyFont="1" applyFill="1" applyBorder="1"/>
    <xf numFmtId="4" fontId="0" fillId="0" borderId="2" xfId="0" applyNumberFormat="1" applyFill="1" applyBorder="1"/>
    <xf numFmtId="1" fontId="30" fillId="13" borderId="2" xfId="0" applyNumberFormat="1" applyFont="1" applyFill="1" applyBorder="1" applyAlignment="1">
      <alignment horizontal="left"/>
    </xf>
    <xf numFmtId="0" fontId="30" fillId="13" borderId="2" xfId="0" applyFont="1" applyFill="1" applyBorder="1"/>
    <xf numFmtId="1" fontId="30" fillId="13" borderId="2" xfId="0" applyNumberFormat="1" applyFont="1" applyFill="1" applyBorder="1" applyAlignment="1">
      <alignment wrapText="1"/>
    </xf>
    <xf numFmtId="0" fontId="30" fillId="13" borderId="2" xfId="0" applyFont="1" applyFill="1" applyBorder="1" applyAlignment="1">
      <alignment wrapText="1"/>
    </xf>
    <xf numFmtId="0" fontId="30" fillId="13" borderId="2" xfId="0" applyNumberFormat="1" applyFont="1" applyFill="1" applyBorder="1"/>
    <xf numFmtId="4" fontId="30" fillId="13" borderId="2" xfId="0" applyNumberFormat="1" applyFont="1" applyFill="1" applyBorder="1"/>
    <xf numFmtId="0" fontId="3" fillId="0" borderId="10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1" fontId="55" fillId="0" borderId="5" xfId="1" applyNumberFormat="1" applyFont="1" applyFill="1" applyBorder="1" applyAlignment="1">
      <alignment horizontal="center" vertical="center" wrapText="1"/>
    </xf>
    <xf numFmtId="1" fontId="55" fillId="0" borderId="6" xfId="1" applyNumberFormat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4" xfId="1" applyFont="1" applyFill="1" applyBorder="1" applyAlignment="1">
      <alignment horizontal="left" vertical="center" wrapText="1"/>
    </xf>
    <xf numFmtId="0" fontId="3" fillId="0" borderId="3" xfId="1" applyFont="1" applyFill="1" applyBorder="1" applyAlignment="1">
      <alignment horizontal="left" vertical="center" wrapText="1"/>
    </xf>
    <xf numFmtId="49" fontId="56" fillId="0" borderId="5" xfId="55" applyNumberFormat="1" applyFont="1" applyFill="1" applyBorder="1" applyAlignment="1">
      <alignment horizontal="center" vertical="center" wrapText="1"/>
    </xf>
    <xf numFmtId="49" fontId="56" fillId="0" borderId="7" xfId="55" applyNumberFormat="1" applyFont="1" applyFill="1" applyBorder="1" applyAlignment="1">
      <alignment horizontal="center" vertical="center" wrapText="1"/>
    </xf>
    <xf numFmtId="0" fontId="4" fillId="0" borderId="10" xfId="1" applyFont="1" applyFill="1" applyBorder="1" applyAlignment="1">
      <alignment vertical="center" wrapText="1"/>
    </xf>
    <xf numFmtId="0" fontId="8" fillId="0" borderId="3" xfId="0" applyFont="1" applyFill="1" applyBorder="1" applyAlignment="1">
      <alignment vertical="center" wrapText="1"/>
    </xf>
    <xf numFmtId="41" fontId="73" fillId="0" borderId="1" xfId="0" applyNumberFormat="1" applyFont="1" applyFill="1" applyBorder="1" applyAlignment="1">
      <alignment horizontal="center"/>
    </xf>
    <xf numFmtId="1" fontId="5" fillId="0" borderId="4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19" fillId="0" borderId="2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0" fontId="15" fillId="0" borderId="3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0" fontId="19" fillId="0" borderId="3" xfId="1" applyFont="1" applyFill="1" applyBorder="1" applyAlignment="1">
      <alignment horizontal="center" vertical="center" wrapText="1"/>
    </xf>
    <xf numFmtId="1" fontId="55" fillId="5" borderId="5" xfId="1" applyNumberFormat="1" applyFont="1" applyFill="1" applyBorder="1" applyAlignment="1">
      <alignment horizontal="center" vertical="center" wrapText="1"/>
    </xf>
    <xf numFmtId="1" fontId="55" fillId="5" borderId="6" xfId="1" applyNumberFormat="1" applyFont="1" applyFill="1" applyBorder="1" applyAlignment="1">
      <alignment horizontal="center" vertical="center" wrapText="1"/>
    </xf>
    <xf numFmtId="0" fontId="52" fillId="0" borderId="5" xfId="0" applyFont="1" applyFill="1" applyBorder="1" applyAlignment="1">
      <alignment horizontal="center" vertical="center" wrapText="1"/>
    </xf>
    <xf numFmtId="0" fontId="52" fillId="0" borderId="6" xfId="0" applyFont="1" applyFill="1" applyBorder="1" applyAlignment="1">
      <alignment horizontal="center" vertical="center" wrapText="1"/>
    </xf>
    <xf numFmtId="0" fontId="52" fillId="5" borderId="5" xfId="0" applyFont="1" applyFill="1" applyBorder="1" applyAlignment="1">
      <alignment horizontal="center" vertical="center" wrapText="1"/>
    </xf>
    <xf numFmtId="0" fontId="52" fillId="5" borderId="6" xfId="0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/>
    </xf>
    <xf numFmtId="0" fontId="5" fillId="0" borderId="10" xfId="1" applyFont="1" applyFill="1" applyBorder="1" applyAlignment="1">
      <alignment horizontal="center" vertical="center" wrapText="1"/>
    </xf>
    <xf numFmtId="49" fontId="32" fillId="0" borderId="5" xfId="55" applyNumberFormat="1" applyFont="1" applyFill="1" applyBorder="1" applyAlignment="1">
      <alignment horizontal="center" vertical="center" wrapText="1"/>
    </xf>
    <xf numFmtId="49" fontId="32" fillId="0" borderId="6" xfId="55" applyNumberFormat="1" applyFont="1" applyFill="1" applyBorder="1" applyAlignment="1">
      <alignment horizontal="center" vertical="center" wrapText="1"/>
    </xf>
    <xf numFmtId="49" fontId="30" fillId="0" borderId="5" xfId="0" applyNumberFormat="1" applyFont="1" applyFill="1" applyBorder="1" applyAlignment="1">
      <alignment horizontal="center" vertical="center" wrapText="1"/>
    </xf>
    <xf numFmtId="49" fontId="30" fillId="0" borderId="6" xfId="0" applyNumberFormat="1" applyFont="1" applyFill="1" applyBorder="1" applyAlignment="1">
      <alignment horizontal="center" vertical="center" wrapText="1"/>
    </xf>
    <xf numFmtId="49" fontId="32" fillId="0" borderId="7" xfId="55" applyNumberFormat="1" applyFont="1" applyFill="1" applyBorder="1" applyAlignment="1">
      <alignment horizontal="center" vertical="center" wrapText="1"/>
    </xf>
    <xf numFmtId="49" fontId="33" fillId="0" borderId="5" xfId="0" applyNumberFormat="1" applyFont="1" applyFill="1" applyBorder="1" applyAlignment="1">
      <alignment horizontal="center" vertical="center" wrapText="1"/>
    </xf>
    <xf numFmtId="49" fontId="33" fillId="0" borderId="6" xfId="0" applyNumberFormat="1" applyFont="1" applyFill="1" applyBorder="1" applyAlignment="1">
      <alignment horizontal="center" vertical="center" wrapText="1"/>
    </xf>
    <xf numFmtId="49" fontId="56" fillId="0" borderId="2" xfId="1" applyNumberFormat="1" applyFont="1" applyFill="1" applyBorder="1" applyAlignment="1">
      <alignment horizontal="center" vertical="center" wrapText="1"/>
    </xf>
    <xf numFmtId="49" fontId="56" fillId="0" borderId="5" xfId="1" applyNumberFormat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3" fillId="5" borderId="2" xfId="55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center" vertical="center"/>
    </xf>
    <xf numFmtId="0" fontId="42" fillId="0" borderId="5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7" xfId="0" applyFont="1" applyFill="1" applyBorder="1" applyAlignment="1">
      <alignment horizontal="center" vertical="center" wrapText="1"/>
    </xf>
    <xf numFmtId="0" fontId="42" fillId="0" borderId="5" xfId="0" applyFont="1" applyFill="1" applyBorder="1" applyAlignment="1">
      <alignment horizontal="center" wrapText="1"/>
    </xf>
    <xf numFmtId="0" fontId="42" fillId="0" borderId="6" xfId="0" applyFont="1" applyFill="1" applyBorder="1" applyAlignment="1">
      <alignment horizontal="center" wrapText="1"/>
    </xf>
    <xf numFmtId="0" fontId="42" fillId="0" borderId="7" xfId="0" applyFont="1" applyFill="1" applyBorder="1" applyAlignment="1">
      <alignment horizontal="center" wrapText="1"/>
    </xf>
    <xf numFmtId="0" fontId="42" fillId="0" borderId="5" xfId="0" applyFont="1" applyFill="1" applyBorder="1" applyAlignment="1">
      <alignment horizontal="center"/>
    </xf>
    <xf numFmtId="0" fontId="42" fillId="0" borderId="6" xfId="0" applyFont="1" applyFill="1" applyBorder="1" applyAlignment="1">
      <alignment horizontal="center"/>
    </xf>
    <xf numFmtId="0" fontId="42" fillId="0" borderId="7" xfId="0" applyFont="1" applyFill="1" applyBorder="1" applyAlignment="1">
      <alignment horizontal="center"/>
    </xf>
    <xf numFmtId="0" fontId="42" fillId="0" borderId="5" xfId="0" applyFont="1" applyFill="1" applyBorder="1" applyAlignment="1">
      <alignment horizontal="center" vertical="center"/>
    </xf>
    <xf numFmtId="0" fontId="42" fillId="0" borderId="6" xfId="0" applyFont="1" applyFill="1" applyBorder="1" applyAlignment="1">
      <alignment horizontal="center" vertical="center"/>
    </xf>
    <xf numFmtId="0" fontId="42" fillId="0" borderId="7" xfId="0" applyFont="1" applyFill="1" applyBorder="1" applyAlignment="1">
      <alignment horizontal="center" vertical="center"/>
    </xf>
    <xf numFmtId="0" fontId="41" fillId="0" borderId="5" xfId="0" applyFont="1" applyBorder="1" applyAlignment="1">
      <alignment horizontal="center" vertical="center" wrapText="1"/>
    </xf>
    <xf numFmtId="0" fontId="41" fillId="0" borderId="6" xfId="0" applyFont="1" applyBorder="1" applyAlignment="1">
      <alignment horizontal="center" vertical="center" wrapText="1"/>
    </xf>
    <xf numFmtId="0" fontId="41" fillId="0" borderId="7" xfId="0" applyFont="1" applyBorder="1" applyAlignment="1">
      <alignment horizontal="center" vertical="center" wrapText="1"/>
    </xf>
    <xf numFmtId="0" fontId="42" fillId="0" borderId="9" xfId="0" applyFont="1" applyFill="1" applyBorder="1" applyAlignment="1">
      <alignment horizontal="center"/>
    </xf>
    <xf numFmtId="0" fontId="42" fillId="0" borderId="1" xfId="0" applyFont="1" applyFill="1" applyBorder="1" applyAlignment="1">
      <alignment horizontal="center"/>
    </xf>
    <xf numFmtId="0" fontId="42" fillId="0" borderId="8" xfId="0" applyFont="1" applyFill="1" applyBorder="1" applyAlignment="1">
      <alignment horizontal="center"/>
    </xf>
    <xf numFmtId="0" fontId="42" fillId="0" borderId="5" xfId="56" applyFont="1" applyFill="1" applyBorder="1" applyAlignment="1">
      <alignment horizontal="center" vertical="center" wrapText="1"/>
    </xf>
    <xf numFmtId="0" fontId="42" fillId="0" borderId="6" xfId="56" applyFont="1" applyFill="1" applyBorder="1" applyAlignment="1">
      <alignment horizontal="center" vertical="center" wrapText="1"/>
    </xf>
    <xf numFmtId="0" fontId="42" fillId="0" borderId="7" xfId="56" applyFont="1" applyFill="1" applyBorder="1" applyAlignment="1">
      <alignment horizontal="center" vertical="center" wrapText="1"/>
    </xf>
    <xf numFmtId="49" fontId="42" fillId="0" borderId="5" xfId="0" applyNumberFormat="1" applyFont="1" applyFill="1" applyBorder="1" applyAlignment="1">
      <alignment horizontal="center"/>
    </xf>
    <xf numFmtId="4" fontId="42" fillId="0" borderId="6" xfId="0" applyNumberFormat="1" applyFont="1" applyFill="1" applyBorder="1" applyAlignment="1">
      <alignment horizontal="center"/>
    </xf>
    <xf numFmtId="49" fontId="42" fillId="0" borderId="6" xfId="0" applyNumberFormat="1" applyFont="1" applyFill="1" applyBorder="1" applyAlignment="1">
      <alignment horizontal="center"/>
    </xf>
    <xf numFmtId="49" fontId="42" fillId="0" borderId="7" xfId="0" applyNumberFormat="1" applyFont="1" applyFill="1" applyBorder="1" applyAlignment="1">
      <alignment horizontal="center"/>
    </xf>
    <xf numFmtId="0" fontId="42" fillId="2" borderId="5" xfId="0" applyFont="1" applyFill="1" applyBorder="1" applyAlignment="1">
      <alignment horizontal="center" vertical="center"/>
    </xf>
    <xf numFmtId="0" fontId="42" fillId="2" borderId="6" xfId="0" applyFont="1" applyFill="1" applyBorder="1" applyAlignment="1">
      <alignment horizontal="center" vertical="center"/>
    </xf>
    <xf numFmtId="0" fontId="42" fillId="2" borderId="7" xfId="0" applyFont="1" applyFill="1" applyBorder="1" applyAlignment="1">
      <alignment horizontal="center" vertical="center"/>
    </xf>
    <xf numFmtId="4" fontId="42" fillId="0" borderId="6" xfId="0" applyNumberFormat="1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right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42" fillId="2" borderId="5" xfId="0" applyFont="1" applyFill="1" applyBorder="1" applyAlignment="1">
      <alignment horizontal="center" vertical="center" wrapText="1"/>
    </xf>
    <xf numFmtId="0" fontId="42" fillId="2" borderId="6" xfId="0" applyFont="1" applyFill="1" applyBorder="1" applyAlignment="1">
      <alignment horizontal="center" vertical="center" wrapText="1"/>
    </xf>
    <xf numFmtId="0" fontId="42" fillId="2" borderId="7" xfId="0" applyFont="1" applyFill="1" applyBorder="1" applyAlignment="1">
      <alignment horizontal="center" vertical="center" wrapText="1"/>
    </xf>
    <xf numFmtId="0" fontId="42" fillId="0" borderId="5" xfId="56" applyFont="1" applyFill="1" applyBorder="1" applyAlignment="1">
      <alignment horizontal="center" vertical="center"/>
    </xf>
    <xf numFmtId="0" fontId="42" fillId="0" borderId="6" xfId="56" applyFont="1" applyFill="1" applyBorder="1" applyAlignment="1">
      <alignment horizontal="center" vertical="center"/>
    </xf>
    <xf numFmtId="0" fontId="42" fillId="0" borderId="7" xfId="56" applyFont="1" applyFill="1" applyBorder="1" applyAlignment="1">
      <alignment horizontal="center" vertical="center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7" xfId="1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49" fontId="13" fillId="0" borderId="7" xfId="0" applyNumberFormat="1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/>
    </xf>
    <xf numFmtId="49" fontId="13" fillId="0" borderId="2" xfId="1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49" fontId="13" fillId="0" borderId="5" xfId="1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1" fontId="13" fillId="4" borderId="7" xfId="1" applyNumberFormat="1" applyFont="1" applyFill="1" applyBorder="1" applyAlignment="1">
      <alignment horizontal="center" vertical="center" wrapText="1"/>
    </xf>
    <xf numFmtId="1" fontId="13" fillId="4" borderId="5" xfId="1" applyNumberFormat="1" applyFont="1" applyFill="1" applyBorder="1" applyAlignment="1">
      <alignment horizontal="center" vertical="center" wrapText="1"/>
    </xf>
    <xf numFmtId="49" fontId="13" fillId="0" borderId="6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 wrapText="1"/>
    </xf>
    <xf numFmtId="1" fontId="13" fillId="4" borderId="6" xfId="1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left" wrapText="1"/>
    </xf>
    <xf numFmtId="0" fontId="57" fillId="0" borderId="2" xfId="0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49" fontId="49" fillId="0" borderId="7" xfId="0" applyNumberFormat="1" applyFont="1" applyFill="1" applyBorder="1" applyAlignment="1">
      <alignment horizontal="center"/>
    </xf>
    <xf numFmtId="49" fontId="49" fillId="0" borderId="5" xfId="0" applyNumberFormat="1" applyFont="1" applyFill="1" applyBorder="1" applyAlignment="1">
      <alignment horizontal="center"/>
    </xf>
    <xf numFmtId="0" fontId="40" fillId="0" borderId="1" xfId="1" applyFont="1" applyFill="1" applyBorder="1" applyAlignment="1">
      <alignment horizontal="center" vertical="center" wrapText="1"/>
    </xf>
    <xf numFmtId="0" fontId="40" fillId="0" borderId="0" xfId="1" applyFont="1" applyFill="1" applyBorder="1" applyAlignment="1">
      <alignment horizontal="center" vertical="center" wrapText="1"/>
    </xf>
    <xf numFmtId="0" fontId="13" fillId="4" borderId="5" xfId="0" applyFont="1" applyFill="1" applyBorder="1" applyAlignment="1">
      <alignment horizontal="center" vertical="center" wrapText="1"/>
    </xf>
    <xf numFmtId="49" fontId="13" fillId="0" borderId="5" xfId="0" applyNumberFormat="1" applyFont="1" applyFill="1" applyBorder="1" applyAlignment="1">
      <alignment horizontal="center" vertical="center" wrapText="1"/>
    </xf>
    <xf numFmtId="0" fontId="35" fillId="4" borderId="2" xfId="0" applyFont="1" applyFill="1" applyBorder="1" applyAlignment="1">
      <alignment horizontal="center" vertical="center" wrapText="1"/>
    </xf>
    <xf numFmtId="0" fontId="35" fillId="4" borderId="7" xfId="0" applyFont="1" applyFill="1" applyBorder="1" applyAlignment="1">
      <alignment horizontal="center" vertical="center" wrapText="1"/>
    </xf>
    <xf numFmtId="0" fontId="35" fillId="4" borderId="5" xfId="0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49" fontId="35" fillId="0" borderId="5" xfId="0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2" fillId="4" borderId="2" xfId="1" applyNumberFormat="1" applyFont="1" applyFill="1" applyBorder="1" applyAlignment="1">
      <alignment horizontal="center" vertical="center" wrapText="1"/>
    </xf>
    <xf numFmtId="0" fontId="17" fillId="4" borderId="2" xfId="0" applyFont="1" applyFill="1" applyBorder="1" applyAlignment="1">
      <alignment horizontal="center" vertical="center" wrapText="1"/>
    </xf>
    <xf numFmtId="0" fontId="50" fillId="4" borderId="2" xfId="1" applyFont="1" applyFill="1" applyBorder="1" applyAlignment="1">
      <alignment horizontal="center" vertical="center" wrapText="1"/>
    </xf>
    <xf numFmtId="0" fontId="54" fillId="4" borderId="2" xfId="0" applyFont="1" applyFill="1" applyBorder="1" applyAlignment="1">
      <alignment horizontal="center" vertical="center" wrapText="1"/>
    </xf>
    <xf numFmtId="49" fontId="54" fillId="4" borderId="2" xfId="0" applyNumberFormat="1" applyFont="1" applyFill="1" applyBorder="1" applyAlignment="1">
      <alignment horizontal="center" vertical="center" wrapText="1"/>
    </xf>
    <xf numFmtId="1" fontId="54" fillId="4" borderId="2" xfId="1" applyNumberFormat="1" applyFont="1" applyFill="1" applyBorder="1" applyAlignment="1">
      <alignment horizontal="center" vertical="center" wrapText="1"/>
    </xf>
    <xf numFmtId="1" fontId="35" fillId="4" borderId="2" xfId="1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0" fillId="0" borderId="7" xfId="0" applyFont="1" applyFill="1" applyBorder="1" applyAlignment="1">
      <alignment horizontal="center" vertical="justify"/>
    </xf>
    <xf numFmtId="0" fontId="40" fillId="0" borderId="2" xfId="0" applyFont="1" applyFill="1" applyBorder="1" applyAlignment="1">
      <alignment horizontal="center" vertical="justify"/>
    </xf>
    <xf numFmtId="0" fontId="8" fillId="0" borderId="0" xfId="0" applyFont="1" applyFill="1" applyAlignment="1">
      <alignment horizontal="center"/>
    </xf>
    <xf numFmtId="0" fontId="21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/>
    </xf>
    <xf numFmtId="0" fontId="47" fillId="4" borderId="2" xfId="0" applyFont="1" applyFill="1" applyBorder="1" applyAlignment="1">
      <alignment horizontal="center" wrapText="1"/>
    </xf>
    <xf numFmtId="0" fontId="43" fillId="8" borderId="21" xfId="0" applyFont="1" applyFill="1" applyBorder="1" applyAlignment="1">
      <alignment horizontal="center" vertical="center" wrapText="1"/>
    </xf>
    <xf numFmtId="0" fontId="43" fillId="8" borderId="22" xfId="0" applyFont="1" applyFill="1" applyBorder="1" applyAlignment="1">
      <alignment horizontal="center" vertical="center" wrapText="1"/>
    </xf>
    <xf numFmtId="0" fontId="43" fillId="8" borderId="23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9" fillId="0" borderId="0" xfId="0" applyFont="1" applyFill="1" applyAlignment="1">
      <alignment horizontal="center" vertical="justify" wrapText="1" readingOrder="1"/>
    </xf>
    <xf numFmtId="1" fontId="35" fillId="4" borderId="5" xfId="1" applyNumberFormat="1" applyFont="1" applyFill="1" applyBorder="1" applyAlignment="1">
      <alignment horizontal="center" vertical="center" wrapText="1"/>
    </xf>
    <xf numFmtId="0" fontId="47" fillId="4" borderId="21" xfId="0" applyFont="1" applyFill="1" applyBorder="1" applyAlignment="1">
      <alignment horizontal="center" vertical="center"/>
    </xf>
    <xf numFmtId="0" fontId="47" fillId="4" borderId="23" xfId="0" applyFont="1" applyFill="1" applyBorder="1" applyAlignment="1">
      <alignment horizontal="center" vertical="center"/>
    </xf>
    <xf numFmtId="0" fontId="43" fillId="4" borderId="2" xfId="0" applyFont="1" applyFill="1" applyBorder="1" applyAlignment="1">
      <alignment horizontal="center" wrapText="1"/>
    </xf>
    <xf numFmtId="0" fontId="43" fillId="0" borderId="7" xfId="0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4" borderId="2" xfId="0" applyFont="1" applyFill="1" applyBorder="1" applyAlignment="1">
      <alignment horizontal="center" vertical="center"/>
    </xf>
    <xf numFmtId="0" fontId="43" fillId="2" borderId="2" xfId="0" applyFont="1" applyFill="1" applyBorder="1" applyAlignment="1">
      <alignment horizontal="center" vertical="center" wrapText="1"/>
    </xf>
    <xf numFmtId="0" fontId="43" fillId="2" borderId="2" xfId="0" applyFont="1" applyFill="1" applyBorder="1" applyAlignment="1">
      <alignment horizontal="center" vertical="center"/>
    </xf>
    <xf numFmtId="0" fontId="43" fillId="2" borderId="5" xfId="0" applyFont="1" applyFill="1" applyBorder="1" applyAlignment="1">
      <alignment horizontal="center" vertical="center"/>
    </xf>
    <xf numFmtId="0" fontId="43" fillId="2" borderId="6" xfId="0" applyFont="1" applyFill="1" applyBorder="1" applyAlignment="1">
      <alignment horizontal="center" vertical="center"/>
    </xf>
    <xf numFmtId="0" fontId="43" fillId="2" borderId="7" xfId="0" applyFont="1" applyFill="1" applyBorder="1" applyAlignment="1">
      <alignment horizontal="center" vertical="center"/>
    </xf>
    <xf numFmtId="0" fontId="43" fillId="6" borderId="21" xfId="0" applyFont="1" applyFill="1" applyBorder="1" applyAlignment="1">
      <alignment horizontal="center" vertical="center" wrapText="1"/>
    </xf>
    <xf numFmtId="0" fontId="43" fillId="6" borderId="22" xfId="0" applyFont="1" applyFill="1" applyBorder="1" applyAlignment="1">
      <alignment horizontal="center" vertical="center" wrapText="1"/>
    </xf>
    <xf numFmtId="0" fontId="43" fillId="6" borderId="23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21" fillId="4" borderId="2" xfId="0" applyFont="1" applyFill="1" applyBorder="1" applyAlignment="1">
      <alignment horizontal="center" vertical="center"/>
    </xf>
    <xf numFmtId="0" fontId="60" fillId="0" borderId="0" xfId="0" applyFont="1" applyAlignment="1">
      <alignment horizontal="center" vertical="center" wrapText="1"/>
    </xf>
    <xf numFmtId="0" fontId="61" fillId="0" borderId="11" xfId="0" applyFont="1" applyBorder="1" applyAlignment="1">
      <alignment horizontal="center" vertical="center" wrapText="1"/>
    </xf>
    <xf numFmtId="0" fontId="61" fillId="0" borderId="15" xfId="0" applyFont="1" applyBorder="1" applyAlignment="1">
      <alignment horizontal="center" vertical="center" wrapText="1"/>
    </xf>
    <xf numFmtId="0" fontId="61" fillId="0" borderId="16" xfId="0" applyFont="1" applyBorder="1" applyAlignment="1">
      <alignment horizontal="center" vertical="center" wrapText="1"/>
    </xf>
    <xf numFmtId="0" fontId="61" fillId="0" borderId="12" xfId="0" applyFont="1" applyBorder="1" applyAlignment="1">
      <alignment horizontal="center" vertical="center"/>
    </xf>
    <xf numFmtId="0" fontId="61" fillId="0" borderId="13" xfId="0" applyFont="1" applyBorder="1" applyAlignment="1">
      <alignment horizontal="center" vertical="center"/>
    </xf>
    <xf numFmtId="0" fontId="61" fillId="0" borderId="14" xfId="0" applyFont="1" applyBorder="1" applyAlignment="1">
      <alignment horizontal="center" vertical="center"/>
    </xf>
    <xf numFmtId="0" fontId="61" fillId="0" borderId="12" xfId="0" applyFont="1" applyBorder="1" applyAlignment="1">
      <alignment horizontal="center" vertical="center" wrapText="1"/>
    </xf>
    <xf numFmtId="0" fontId="61" fillId="0" borderId="13" xfId="0" applyFont="1" applyBorder="1" applyAlignment="1">
      <alignment horizontal="center" vertical="center" wrapText="1"/>
    </xf>
    <xf numFmtId="0" fontId="61" fillId="0" borderId="14" xfId="0" applyFont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/>
    </xf>
    <xf numFmtId="0" fontId="30" fillId="0" borderId="5" xfId="0" applyFont="1" applyFill="1" applyBorder="1" applyAlignment="1">
      <alignment horizontal="center"/>
    </xf>
    <xf numFmtId="0" fontId="30" fillId="0" borderId="6" xfId="0" applyFont="1" applyFill="1" applyBorder="1" applyAlignment="1">
      <alignment horizontal="center"/>
    </xf>
    <xf numFmtId="0" fontId="30" fillId="0" borderId="7" xfId="0" applyFont="1" applyFill="1" applyBorder="1" applyAlignment="1">
      <alignment horizontal="center"/>
    </xf>
    <xf numFmtId="4" fontId="30" fillId="0" borderId="10" xfId="0" applyNumberFormat="1" applyFont="1" applyFill="1" applyBorder="1" applyAlignment="1">
      <alignment horizontal="center" vertical="center" wrapText="1"/>
    </xf>
    <xf numFmtId="4" fontId="30" fillId="0" borderId="4" xfId="0" applyNumberFormat="1" applyFont="1" applyFill="1" applyBorder="1" applyAlignment="1">
      <alignment horizontal="center" vertical="center" wrapText="1"/>
    </xf>
    <xf numFmtId="4" fontId="30" fillId="0" borderId="3" xfId="0" applyNumberFormat="1" applyFont="1" applyFill="1" applyBorder="1" applyAlignment="1">
      <alignment horizontal="center" vertical="center" wrapText="1"/>
    </xf>
    <xf numFmtId="0" fontId="30" fillId="0" borderId="10" xfId="0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30" fillId="0" borderId="3" xfId="0" applyFont="1" applyFill="1" applyBorder="1" applyAlignment="1">
      <alignment horizontal="center" vertical="center" wrapText="1"/>
    </xf>
    <xf numFmtId="0" fontId="30" fillId="0" borderId="5" xfId="0" applyFont="1" applyBorder="1" applyAlignment="1">
      <alignment horizontal="center" vertical="center" wrapText="1"/>
    </xf>
    <xf numFmtId="0" fontId="30" fillId="0" borderId="6" xfId="0" applyFont="1" applyBorder="1" applyAlignment="1">
      <alignment horizontal="center" vertical="center" wrapText="1"/>
    </xf>
    <xf numFmtId="0" fontId="30" fillId="0" borderId="7" xfId="0" applyFont="1" applyBorder="1" applyAlignment="1">
      <alignment horizontal="center" vertical="center" wrapText="1"/>
    </xf>
    <xf numFmtId="0" fontId="30" fillId="0" borderId="2" xfId="0" applyFont="1" applyBorder="1" applyAlignment="1">
      <alignment horizontal="center" vertical="center"/>
    </xf>
    <xf numFmtId="0" fontId="30" fillId="0" borderId="2" xfId="0" applyFont="1" applyBorder="1" applyAlignment="1">
      <alignment horizontal="center" vertical="center" wrapText="1"/>
    </xf>
    <xf numFmtId="0" fontId="30" fillId="0" borderId="29" xfId="0" applyFont="1" applyBorder="1" applyAlignment="1">
      <alignment horizontal="center" vertical="center" wrapText="1"/>
    </xf>
    <xf numFmtId="0" fontId="30" fillId="0" borderId="30" xfId="0" applyFont="1" applyBorder="1" applyAlignment="1">
      <alignment horizontal="center" vertical="center" wrapText="1"/>
    </xf>
    <xf numFmtId="0" fontId="30" fillId="0" borderId="31" xfId="0" applyFont="1" applyBorder="1" applyAlignment="1">
      <alignment horizontal="center" vertical="center" wrapText="1"/>
    </xf>
    <xf numFmtId="0" fontId="30" fillId="0" borderId="9" xfId="0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 wrapText="1"/>
    </xf>
    <xf numFmtId="0" fontId="30" fillId="0" borderId="8" xfId="0" applyFont="1" applyBorder="1" applyAlignment="1">
      <alignment horizontal="center" vertical="center" wrapText="1"/>
    </xf>
    <xf numFmtId="0" fontId="30" fillId="0" borderId="5" xfId="0" applyFont="1" applyBorder="1" applyAlignment="1">
      <alignment horizontal="center" vertical="center"/>
    </xf>
    <xf numFmtId="0" fontId="30" fillId="0" borderId="6" xfId="0" applyFont="1" applyBorder="1" applyAlignment="1">
      <alignment horizontal="center" vertical="center"/>
    </xf>
    <xf numFmtId="0" fontId="30" fillId="0" borderId="7" xfId="0" applyFont="1" applyBorder="1" applyAlignment="1">
      <alignment horizontal="center" vertical="center"/>
    </xf>
    <xf numFmtId="1" fontId="30" fillId="0" borderId="5" xfId="0" applyNumberFormat="1" applyFont="1" applyBorder="1" applyAlignment="1">
      <alignment horizontal="center" vertical="center"/>
    </xf>
    <xf numFmtId="1" fontId="30" fillId="0" borderId="6" xfId="0" applyNumberFormat="1" applyFont="1" applyBorder="1" applyAlignment="1">
      <alignment horizontal="center" vertical="center"/>
    </xf>
    <xf numFmtId="1" fontId="30" fillId="0" borderId="7" xfId="0" applyNumberFormat="1" applyFont="1" applyBorder="1" applyAlignment="1">
      <alignment horizontal="center" vertical="center"/>
    </xf>
    <xf numFmtId="1" fontId="30" fillId="0" borderId="2" xfId="0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43" fillId="6" borderId="2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/>
    </xf>
    <xf numFmtId="0" fontId="21" fillId="0" borderId="2" xfId="0" applyFont="1" applyFill="1" applyBorder="1" applyAlignment="1">
      <alignment horizontal="center" vertical="center"/>
    </xf>
    <xf numFmtId="0" fontId="43" fillId="0" borderId="2" xfId="0" applyFont="1" applyFill="1" applyBorder="1" applyAlignment="1">
      <alignment horizontal="center" vertical="center"/>
    </xf>
    <xf numFmtId="0" fontId="47" fillId="0" borderId="2" xfId="0" applyFont="1" applyFill="1" applyBorder="1" applyAlignment="1">
      <alignment horizontal="center" vertical="center"/>
    </xf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 4" xfId="57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FF3300"/>
  </sheetPr>
  <dimension ref="A1:AX104"/>
  <sheetViews>
    <sheetView zoomScale="90" zoomScaleNormal="90" zoomScaleSheetLayoutView="70" workbookViewId="0">
      <pane xSplit="8" ySplit="7" topLeftCell="AF62" activePane="bottomRight" state="frozen"/>
      <selection activeCell="A3" sqref="A3"/>
      <selection pane="topRight" activeCell="H3" sqref="H3"/>
      <selection pane="bottomLeft" activeCell="A8" sqref="A8"/>
      <selection pane="bottomRight" activeCell="C69" sqref="C69"/>
    </sheetView>
  </sheetViews>
  <sheetFormatPr defaultColWidth="9.140625" defaultRowHeight="15" x14ac:dyDescent="0.25"/>
  <cols>
    <col min="1" max="1" width="6.85546875" style="586" customWidth="1"/>
    <col min="2" max="2" width="28.5703125" style="42" customWidth="1"/>
    <col min="3" max="3" width="26" style="4" customWidth="1"/>
    <col min="4" max="5" width="10.28515625" style="4" customWidth="1"/>
    <col min="6" max="6" width="8.7109375" style="4" hidden="1" customWidth="1"/>
    <col min="7" max="7" width="11.5703125" style="4" hidden="1" customWidth="1"/>
    <col min="8" max="8" width="14.28515625" style="595" customWidth="1"/>
    <col min="9" max="9" width="7.42578125" style="4" customWidth="1"/>
    <col min="10" max="10" width="12.7109375" style="4" hidden="1" customWidth="1"/>
    <col min="11" max="11" width="14" style="4" customWidth="1"/>
    <col min="12" max="12" width="14" style="42" customWidth="1"/>
    <col min="13" max="13" width="10.85546875" style="586" customWidth="1"/>
    <col min="14" max="14" width="15.85546875" style="586" customWidth="1"/>
    <col min="15" max="15" width="9.42578125" style="586" customWidth="1"/>
    <col min="16" max="16" width="15.85546875" style="586" customWidth="1"/>
    <col min="17" max="17" width="9.5703125" style="42" customWidth="1"/>
    <col min="18" max="18" width="17.5703125" style="42" customWidth="1"/>
    <col min="19" max="19" width="9.140625" style="42" customWidth="1"/>
    <col min="20" max="20" width="14.85546875" style="42" customWidth="1"/>
    <col min="21" max="21" width="9.7109375" style="42" customWidth="1"/>
    <col min="22" max="22" width="15.28515625" style="42" customWidth="1"/>
    <col min="23" max="23" width="9" style="42" customWidth="1"/>
    <col min="24" max="24" width="15.140625" style="42" customWidth="1"/>
    <col min="25" max="25" width="10.42578125" style="42" customWidth="1"/>
    <col min="26" max="26" width="14.5703125" style="42" customWidth="1"/>
    <col min="27" max="27" width="11" style="42" customWidth="1"/>
    <col min="28" max="28" width="14.42578125" style="42" customWidth="1"/>
    <col min="29" max="29" width="9.140625" style="42" customWidth="1"/>
    <col min="30" max="30" width="14.28515625" style="42" customWidth="1"/>
    <col min="31" max="31" width="10.85546875" style="42" customWidth="1"/>
    <col min="32" max="32" width="15.85546875" style="42" customWidth="1"/>
    <col min="33" max="33" width="10.28515625" style="42" customWidth="1"/>
    <col min="34" max="34" width="15.7109375" style="42" customWidth="1"/>
    <col min="35" max="35" width="10.28515625" style="42" customWidth="1"/>
    <col min="36" max="36" width="14.5703125" style="42" customWidth="1"/>
    <col min="37" max="37" width="9.5703125" style="42" customWidth="1"/>
    <col min="38" max="38" width="14.28515625" style="42" customWidth="1"/>
    <col min="39" max="39" width="9.42578125" style="42" customWidth="1"/>
    <col min="40" max="40" width="14.7109375" style="42" customWidth="1"/>
    <col min="41" max="41" width="8.5703125" style="42" customWidth="1"/>
    <col min="42" max="42" width="14.28515625" style="42" customWidth="1"/>
    <col min="43" max="43" width="9.28515625" style="42" customWidth="1"/>
    <col min="44" max="44" width="15.7109375" style="42" customWidth="1"/>
    <col min="45" max="45" width="11" style="42" customWidth="1"/>
    <col min="46" max="46" width="14.28515625" style="42" customWidth="1"/>
    <col min="47" max="47" width="11" style="42" customWidth="1"/>
    <col min="48" max="48" width="13.28515625" style="42" customWidth="1"/>
    <col min="49" max="49" width="10.85546875" style="42" customWidth="1"/>
    <col min="50" max="50" width="20.28515625" style="42" customWidth="1"/>
    <col min="51" max="16384" width="9.140625" style="42"/>
  </cols>
  <sheetData>
    <row r="1" spans="1:50" ht="27" customHeight="1" x14ac:dyDescent="0.25">
      <c r="B1" s="573" t="s">
        <v>536</v>
      </c>
      <c r="C1" s="574"/>
      <c r="D1" s="574"/>
      <c r="E1" s="574"/>
      <c r="F1" s="574"/>
      <c r="G1" s="574"/>
      <c r="H1" s="574"/>
      <c r="I1" s="574"/>
      <c r="J1" s="574"/>
      <c r="K1" s="574"/>
      <c r="L1" s="574"/>
      <c r="M1" s="574"/>
      <c r="N1" s="574"/>
      <c r="O1" s="574"/>
      <c r="P1" s="574"/>
      <c r="Q1" s="574"/>
      <c r="R1" s="574"/>
      <c r="S1" s="574"/>
      <c r="T1" s="574"/>
      <c r="U1" s="574"/>
      <c r="V1" s="574"/>
      <c r="Z1" s="1"/>
      <c r="AA1" s="1"/>
      <c r="AB1" s="1"/>
      <c r="AC1" s="1"/>
      <c r="AE1" s="1"/>
      <c r="AF1" s="1"/>
      <c r="AI1" s="40"/>
      <c r="AJ1" s="575"/>
      <c r="AK1" s="1"/>
      <c r="AL1" s="576"/>
      <c r="AM1" s="576"/>
      <c r="AN1" s="576"/>
      <c r="AO1" s="576"/>
      <c r="AP1" s="576"/>
      <c r="AQ1" s="576"/>
      <c r="AR1" s="577">
        <f>AR73</f>
        <v>0</v>
      </c>
      <c r="AS1" s="576"/>
      <c r="AT1" s="577">
        <f>AT73</f>
        <v>13330245.922400005</v>
      </c>
      <c r="AU1" s="839">
        <f>AT73-1200006</f>
        <v>12130239.922400005</v>
      </c>
      <c r="AV1" s="839"/>
    </row>
    <row r="2" spans="1:50" s="563" customFormat="1" ht="81.75" customHeight="1" x14ac:dyDescent="0.25">
      <c r="A2" s="840"/>
      <c r="B2" s="842" t="s">
        <v>0</v>
      </c>
      <c r="C2" s="844" t="s">
        <v>229</v>
      </c>
      <c r="D2" s="845" t="s">
        <v>480</v>
      </c>
      <c r="E2" s="845"/>
      <c r="F2" s="845" t="s">
        <v>480</v>
      </c>
      <c r="G2" s="845"/>
      <c r="H2" s="846" t="s">
        <v>481</v>
      </c>
      <c r="I2" s="846" t="s">
        <v>1</v>
      </c>
      <c r="J2" s="846" t="s">
        <v>348</v>
      </c>
      <c r="K2" s="849" t="s">
        <v>525</v>
      </c>
      <c r="L2" s="849" t="s">
        <v>526</v>
      </c>
      <c r="M2" s="830" t="s">
        <v>5</v>
      </c>
      <c r="N2" s="831"/>
      <c r="O2" s="830" t="s">
        <v>321</v>
      </c>
      <c r="P2" s="831"/>
      <c r="Q2" s="830" t="s">
        <v>527</v>
      </c>
      <c r="R2" s="831"/>
      <c r="S2" s="830" t="s">
        <v>528</v>
      </c>
      <c r="T2" s="831"/>
      <c r="U2" s="830" t="s">
        <v>314</v>
      </c>
      <c r="V2" s="831"/>
      <c r="W2" s="830" t="s">
        <v>144</v>
      </c>
      <c r="X2" s="831"/>
      <c r="Y2" s="830" t="s">
        <v>6</v>
      </c>
      <c r="Z2" s="831"/>
      <c r="AA2" s="830" t="s">
        <v>145</v>
      </c>
      <c r="AB2" s="831"/>
      <c r="AC2" s="830" t="s">
        <v>529</v>
      </c>
      <c r="AD2" s="831"/>
      <c r="AE2" s="830" t="s">
        <v>150</v>
      </c>
      <c r="AF2" s="831"/>
      <c r="AG2" s="851" t="s">
        <v>322</v>
      </c>
      <c r="AH2" s="852"/>
      <c r="AI2" s="830" t="s">
        <v>170</v>
      </c>
      <c r="AJ2" s="831"/>
      <c r="AK2" s="853" t="s">
        <v>530</v>
      </c>
      <c r="AL2" s="854"/>
      <c r="AM2" s="853" t="s">
        <v>8</v>
      </c>
      <c r="AN2" s="854"/>
      <c r="AO2" s="853" t="s">
        <v>157</v>
      </c>
      <c r="AP2" s="854"/>
      <c r="AQ2" s="853" t="s">
        <v>109</v>
      </c>
      <c r="AR2" s="854"/>
      <c r="AS2" s="855" t="s">
        <v>323</v>
      </c>
      <c r="AT2" s="856"/>
      <c r="AU2" s="853" t="s">
        <v>7</v>
      </c>
      <c r="AV2" s="854"/>
      <c r="AW2" s="857" t="s">
        <v>531</v>
      </c>
      <c r="AX2" s="857"/>
    </row>
    <row r="3" spans="1:50" s="566" customFormat="1" ht="14.45" customHeight="1" x14ac:dyDescent="0.25">
      <c r="A3" s="840"/>
      <c r="B3" s="842"/>
      <c r="C3" s="844"/>
      <c r="D3" s="858" t="s">
        <v>532</v>
      </c>
      <c r="E3" s="858" t="s">
        <v>533</v>
      </c>
      <c r="F3" s="564"/>
      <c r="G3" s="565"/>
      <c r="H3" s="846"/>
      <c r="I3" s="846"/>
      <c r="J3" s="846"/>
      <c r="K3" s="849"/>
      <c r="L3" s="849"/>
      <c r="M3" s="859" t="s">
        <v>55</v>
      </c>
      <c r="N3" s="860"/>
      <c r="O3" s="859" t="s">
        <v>65</v>
      </c>
      <c r="P3" s="860"/>
      <c r="Q3" s="861" t="s">
        <v>53</v>
      </c>
      <c r="R3" s="862"/>
      <c r="S3" s="859" t="s">
        <v>52</v>
      </c>
      <c r="T3" s="860"/>
      <c r="U3" s="859" t="s">
        <v>54</v>
      </c>
      <c r="V3" s="860"/>
      <c r="W3" s="859" t="s">
        <v>56</v>
      </c>
      <c r="X3" s="863"/>
      <c r="Y3" s="859" t="s">
        <v>57</v>
      </c>
      <c r="Z3" s="863"/>
      <c r="AA3" s="859" t="s">
        <v>58</v>
      </c>
      <c r="AB3" s="863"/>
      <c r="AC3" s="859" t="s">
        <v>66</v>
      </c>
      <c r="AD3" s="860"/>
      <c r="AE3" s="859" t="s">
        <v>59</v>
      </c>
      <c r="AF3" s="860"/>
      <c r="AG3" s="859" t="s">
        <v>67</v>
      </c>
      <c r="AH3" s="860"/>
      <c r="AI3" s="859" t="s">
        <v>68</v>
      </c>
      <c r="AJ3" s="860"/>
      <c r="AK3" s="864" t="s">
        <v>146</v>
      </c>
      <c r="AL3" s="865"/>
      <c r="AM3" s="864" t="s">
        <v>69</v>
      </c>
      <c r="AN3" s="865"/>
      <c r="AO3" s="864" t="s">
        <v>110</v>
      </c>
      <c r="AP3" s="865"/>
      <c r="AQ3" s="864" t="s">
        <v>111</v>
      </c>
      <c r="AR3" s="865"/>
      <c r="AS3" s="864" t="s">
        <v>153</v>
      </c>
      <c r="AT3" s="865"/>
      <c r="AU3" s="866" t="s">
        <v>70</v>
      </c>
      <c r="AV3" s="867"/>
      <c r="AW3" s="857"/>
      <c r="AX3" s="857"/>
    </row>
    <row r="4" spans="1:50" s="566" customFormat="1" ht="14.45" customHeight="1" x14ac:dyDescent="0.25">
      <c r="A4" s="840"/>
      <c r="B4" s="842"/>
      <c r="C4" s="844"/>
      <c r="D4" s="847"/>
      <c r="E4" s="847"/>
      <c r="F4" s="564"/>
      <c r="G4" s="565"/>
      <c r="H4" s="846"/>
      <c r="I4" s="846"/>
      <c r="J4" s="846"/>
      <c r="K4" s="849"/>
      <c r="L4" s="849"/>
      <c r="M4" s="835" t="s">
        <v>534</v>
      </c>
      <c r="N4" s="836"/>
      <c r="O4" s="835" t="s">
        <v>534</v>
      </c>
      <c r="P4" s="836"/>
      <c r="Q4" s="835" t="s">
        <v>534</v>
      </c>
      <c r="R4" s="836"/>
      <c r="S4" s="835" t="s">
        <v>534</v>
      </c>
      <c r="T4" s="836"/>
      <c r="U4" s="835" t="s">
        <v>534</v>
      </c>
      <c r="V4" s="836"/>
      <c r="W4" s="835" t="s">
        <v>534</v>
      </c>
      <c r="X4" s="836"/>
      <c r="Y4" s="835" t="s">
        <v>534</v>
      </c>
      <c r="Z4" s="836"/>
      <c r="AA4" s="835" t="s">
        <v>534</v>
      </c>
      <c r="AB4" s="836"/>
      <c r="AC4" s="835" t="s">
        <v>534</v>
      </c>
      <c r="AD4" s="836"/>
      <c r="AE4" s="835" t="s">
        <v>534</v>
      </c>
      <c r="AF4" s="836"/>
      <c r="AG4" s="835" t="s">
        <v>534</v>
      </c>
      <c r="AH4" s="836"/>
      <c r="AI4" s="835" t="s">
        <v>534</v>
      </c>
      <c r="AJ4" s="836"/>
      <c r="AK4" s="835" t="s">
        <v>534</v>
      </c>
      <c r="AL4" s="836"/>
      <c r="AM4" s="835" t="s">
        <v>534</v>
      </c>
      <c r="AN4" s="836"/>
      <c r="AO4" s="835" t="s">
        <v>534</v>
      </c>
      <c r="AP4" s="836"/>
      <c r="AQ4" s="835" t="s">
        <v>534</v>
      </c>
      <c r="AR4" s="836"/>
      <c r="AS4" s="835" t="s">
        <v>534</v>
      </c>
      <c r="AT4" s="836"/>
      <c r="AU4" s="835" t="s">
        <v>534</v>
      </c>
      <c r="AV4" s="836"/>
      <c r="AW4" s="835" t="s">
        <v>534</v>
      </c>
      <c r="AX4" s="836"/>
    </row>
    <row r="5" spans="1:50" s="572" customFormat="1" ht="40.5" customHeight="1" x14ac:dyDescent="0.2">
      <c r="A5" s="841"/>
      <c r="B5" s="843"/>
      <c r="C5" s="843"/>
      <c r="D5" s="567" t="s">
        <v>211</v>
      </c>
      <c r="E5" s="567" t="s">
        <v>211</v>
      </c>
      <c r="F5" s="568" t="s">
        <v>211</v>
      </c>
      <c r="G5" s="549" t="s">
        <v>535</v>
      </c>
      <c r="H5" s="847"/>
      <c r="I5" s="847"/>
      <c r="J5" s="848"/>
      <c r="K5" s="850"/>
      <c r="L5" s="850"/>
      <c r="M5" s="569" t="s">
        <v>295</v>
      </c>
      <c r="N5" s="569" t="s">
        <v>171</v>
      </c>
      <c r="O5" s="569" t="s">
        <v>295</v>
      </c>
      <c r="P5" s="569" t="s">
        <v>171</v>
      </c>
      <c r="Q5" s="569" t="s">
        <v>295</v>
      </c>
      <c r="R5" s="569" t="s">
        <v>171</v>
      </c>
      <c r="S5" s="569" t="s">
        <v>295</v>
      </c>
      <c r="T5" s="569" t="s">
        <v>171</v>
      </c>
      <c r="U5" s="569" t="s">
        <v>295</v>
      </c>
      <c r="V5" s="569" t="s">
        <v>171</v>
      </c>
      <c r="W5" s="569" t="s">
        <v>51</v>
      </c>
      <c r="X5" s="569" t="s">
        <v>171</v>
      </c>
      <c r="Y5" s="569" t="s">
        <v>51</v>
      </c>
      <c r="Z5" s="569" t="s">
        <v>171</v>
      </c>
      <c r="AA5" s="569" t="s">
        <v>51</v>
      </c>
      <c r="AB5" s="569" t="s">
        <v>171</v>
      </c>
      <c r="AC5" s="569" t="s">
        <v>295</v>
      </c>
      <c r="AD5" s="569" t="s">
        <v>171</v>
      </c>
      <c r="AE5" s="569" t="s">
        <v>295</v>
      </c>
      <c r="AF5" s="569" t="s">
        <v>171</v>
      </c>
      <c r="AG5" s="569" t="s">
        <v>295</v>
      </c>
      <c r="AH5" s="569" t="s">
        <v>171</v>
      </c>
      <c r="AI5" s="569" t="s">
        <v>295</v>
      </c>
      <c r="AJ5" s="569" t="s">
        <v>171</v>
      </c>
      <c r="AK5" s="569" t="s">
        <v>295</v>
      </c>
      <c r="AL5" s="569" t="s">
        <v>171</v>
      </c>
      <c r="AM5" s="569" t="s">
        <v>295</v>
      </c>
      <c r="AN5" s="569" t="s">
        <v>171</v>
      </c>
      <c r="AO5" s="569" t="s">
        <v>295</v>
      </c>
      <c r="AP5" s="569" t="s">
        <v>171</v>
      </c>
      <c r="AQ5" s="569" t="s">
        <v>295</v>
      </c>
      <c r="AR5" s="569" t="s">
        <v>171</v>
      </c>
      <c r="AS5" s="569" t="s">
        <v>295</v>
      </c>
      <c r="AT5" s="569" t="s">
        <v>171</v>
      </c>
      <c r="AU5" s="569" t="s">
        <v>51</v>
      </c>
      <c r="AV5" s="570" t="s">
        <v>171</v>
      </c>
      <c r="AW5" s="569" t="s">
        <v>295</v>
      </c>
      <c r="AX5" s="571" t="s">
        <v>10</v>
      </c>
    </row>
    <row r="6" spans="1:50" s="572" customFormat="1" ht="14.25" customHeight="1" x14ac:dyDescent="0.2">
      <c r="A6" s="599">
        <v>1</v>
      </c>
      <c r="B6" s="599">
        <v>2</v>
      </c>
      <c r="C6" s="599">
        <v>3</v>
      </c>
      <c r="D6" s="599">
        <v>4</v>
      </c>
      <c r="E6" s="599">
        <v>5</v>
      </c>
      <c r="F6" s="599">
        <v>6</v>
      </c>
      <c r="G6" s="599">
        <v>7</v>
      </c>
      <c r="H6" s="599">
        <v>8</v>
      </c>
      <c r="I6" s="599">
        <v>9</v>
      </c>
      <c r="J6" s="599">
        <v>10</v>
      </c>
      <c r="K6" s="599">
        <v>11</v>
      </c>
      <c r="L6" s="599">
        <v>12</v>
      </c>
      <c r="M6" s="599">
        <v>13</v>
      </c>
      <c r="N6" s="599">
        <v>14</v>
      </c>
      <c r="O6" s="599">
        <v>15</v>
      </c>
      <c r="P6" s="599">
        <v>16</v>
      </c>
      <c r="Q6" s="599">
        <v>17</v>
      </c>
      <c r="R6" s="599">
        <v>18</v>
      </c>
      <c r="S6" s="599">
        <v>19</v>
      </c>
      <c r="T6" s="599">
        <v>20</v>
      </c>
      <c r="U6" s="599">
        <v>21</v>
      </c>
      <c r="V6" s="599">
        <v>22</v>
      </c>
      <c r="W6" s="599">
        <v>23</v>
      </c>
      <c r="X6" s="599">
        <v>24</v>
      </c>
      <c r="Y6" s="599">
        <v>25</v>
      </c>
      <c r="Z6" s="596">
        <v>26</v>
      </c>
      <c r="AA6" s="596">
        <v>27</v>
      </c>
      <c r="AB6" s="596">
        <v>28</v>
      </c>
      <c r="AC6" s="596">
        <v>29</v>
      </c>
      <c r="AD6" s="596">
        <v>30</v>
      </c>
      <c r="AE6" s="596">
        <v>31</v>
      </c>
      <c r="AF6" s="596">
        <v>32</v>
      </c>
      <c r="AG6" s="596">
        <v>33</v>
      </c>
      <c r="AH6" s="596">
        <v>34</v>
      </c>
      <c r="AI6" s="596">
        <v>35</v>
      </c>
      <c r="AJ6" s="596">
        <v>36</v>
      </c>
      <c r="AK6" s="596">
        <v>37</v>
      </c>
      <c r="AL6" s="596">
        <v>38</v>
      </c>
      <c r="AM6" s="596">
        <v>39</v>
      </c>
      <c r="AN6" s="596">
        <v>40</v>
      </c>
      <c r="AO6" s="596">
        <v>41</v>
      </c>
      <c r="AP6" s="596">
        <v>42</v>
      </c>
      <c r="AQ6" s="596">
        <v>43</v>
      </c>
      <c r="AR6" s="596">
        <v>44</v>
      </c>
      <c r="AS6" s="596">
        <v>45</v>
      </c>
      <c r="AT6" s="596">
        <v>46</v>
      </c>
      <c r="AU6" s="596">
        <v>47</v>
      </c>
      <c r="AV6" s="596">
        <v>48</v>
      </c>
      <c r="AW6" s="596">
        <v>49</v>
      </c>
      <c r="AX6" s="596">
        <v>50</v>
      </c>
    </row>
    <row r="7" spans="1:50" s="4" customFormat="1" ht="15.75" x14ac:dyDescent="0.25">
      <c r="A7" s="597">
        <v>1</v>
      </c>
      <c r="B7" s="868" t="s">
        <v>11</v>
      </c>
      <c r="C7" s="431" t="s">
        <v>12</v>
      </c>
      <c r="D7" s="578">
        <v>1.4</v>
      </c>
      <c r="E7" s="578">
        <v>1.68</v>
      </c>
      <c r="F7" s="435">
        <v>1.5549999999999999</v>
      </c>
      <c r="G7" s="578"/>
      <c r="H7" s="2">
        <v>182526</v>
      </c>
      <c r="I7" s="436">
        <v>0.2</v>
      </c>
      <c r="J7" s="2">
        <v>202786.386</v>
      </c>
      <c r="K7" s="2">
        <f>H7*(D7*I7+(1-I7))</f>
        <v>197128.08000000002</v>
      </c>
      <c r="L7" s="2">
        <f>H7*(E7*I7+(1-I7))</f>
        <v>207349.53600000002</v>
      </c>
      <c r="M7" s="21"/>
      <c r="N7" s="3">
        <f>M7*K7</f>
        <v>0</v>
      </c>
      <c r="O7" s="21"/>
      <c r="P7" s="3">
        <f>O7*K7</f>
        <v>0</v>
      </c>
      <c r="Q7" s="121">
        <v>6</v>
      </c>
      <c r="R7" s="3">
        <f>Q7*K7</f>
        <v>1182768.48</v>
      </c>
      <c r="S7" s="21"/>
      <c r="T7" s="3">
        <f>S7*K7</f>
        <v>0</v>
      </c>
      <c r="U7" s="21"/>
      <c r="V7" s="3">
        <f>SUM(K7*U7)</f>
        <v>0</v>
      </c>
      <c r="W7" s="21"/>
      <c r="X7" s="3">
        <f>SUM(W7*K7)</f>
        <v>0</v>
      </c>
      <c r="Y7" s="21"/>
      <c r="Z7" s="3">
        <f>Y7*K7</f>
        <v>0</v>
      </c>
      <c r="AA7" s="21"/>
      <c r="AB7" s="3">
        <f>AA7*K7</f>
        <v>0</v>
      </c>
      <c r="AC7" s="21"/>
      <c r="AD7" s="3">
        <f>SUM(K7*AC7)</f>
        <v>0</v>
      </c>
      <c r="AE7" s="21"/>
      <c r="AF7" s="3">
        <f>SUM(K7*AE7)</f>
        <v>0</v>
      </c>
      <c r="AG7" s="378">
        <f>9+10</f>
        <v>19</v>
      </c>
      <c r="AH7" s="3">
        <f>AG7*K7</f>
        <v>3745433.5200000005</v>
      </c>
      <c r="AI7" s="21">
        <v>5</v>
      </c>
      <c r="AJ7" s="3">
        <f>AI7*K7</f>
        <v>985640.40000000014</v>
      </c>
      <c r="AK7" s="21">
        <v>10</v>
      </c>
      <c r="AL7" s="3">
        <f>AK7*K7</f>
        <v>1971280.8000000003</v>
      </c>
      <c r="AM7" s="21"/>
      <c r="AN7" s="3"/>
      <c r="AO7" s="21"/>
      <c r="AP7" s="3"/>
      <c r="AQ7" s="21"/>
      <c r="AR7" s="3"/>
      <c r="AS7" s="3"/>
      <c r="AT7" s="3"/>
      <c r="AU7" s="3"/>
      <c r="AV7" s="437"/>
      <c r="AW7" s="438">
        <f t="shared" ref="AW7:AX38" si="0">Q7+O7+S7+U7+M7+W7+Y7+AA7+AC7+AE7+AG7+AI7+AK7+AM7+AO7+AQ7+AU7+AS7</f>
        <v>40</v>
      </c>
      <c r="AX7" s="439">
        <f t="shared" si="0"/>
        <v>7885123.2000000011</v>
      </c>
    </row>
    <row r="8" spans="1:50" s="4" customFormat="1" ht="15.75" x14ac:dyDescent="0.25">
      <c r="A8" s="597">
        <v>2</v>
      </c>
      <c r="B8" s="838"/>
      <c r="C8" s="431" t="s">
        <v>13</v>
      </c>
      <c r="D8" s="578">
        <v>1.4</v>
      </c>
      <c r="E8" s="578">
        <v>1.68</v>
      </c>
      <c r="F8" s="435">
        <v>1.5549999999999999</v>
      </c>
      <c r="G8" s="578"/>
      <c r="H8" s="2">
        <v>196459</v>
      </c>
      <c r="I8" s="436">
        <v>0.26</v>
      </c>
      <c r="J8" s="2">
        <v>224808.03369999997</v>
      </c>
      <c r="K8" s="2">
        <f t="shared" ref="K8:K66" si="1">H8*(D8*I8+(1-I8))</f>
        <v>216890.736</v>
      </c>
      <c r="L8" s="2">
        <f t="shared" ref="L8:L66" si="2">H8*(E8*I8+(1-I8))</f>
        <v>231192.95120000001</v>
      </c>
      <c r="M8" s="21">
        <v>5</v>
      </c>
      <c r="N8" s="3">
        <f t="shared" ref="N8:N66" si="3">M8*K8</f>
        <v>1084453.68</v>
      </c>
      <c r="O8" s="21"/>
      <c r="P8" s="3">
        <f t="shared" ref="P8:P66" si="4">O8*K8</f>
        <v>0</v>
      </c>
      <c r="Q8" s="121"/>
      <c r="R8" s="3">
        <f t="shared" ref="R8:R66" si="5">Q8*K8</f>
        <v>0</v>
      </c>
      <c r="S8" s="21"/>
      <c r="T8" s="3">
        <f t="shared" ref="T8:T66" si="6">S8*K8</f>
        <v>0</v>
      </c>
      <c r="U8" s="21"/>
      <c r="V8" s="3">
        <f t="shared" ref="V8:V66" si="7">SUM(K8*U8)</f>
        <v>0</v>
      </c>
      <c r="W8" s="21"/>
      <c r="X8" s="3">
        <f t="shared" ref="X8:X66" si="8">SUM(W8*K8)</f>
        <v>0</v>
      </c>
      <c r="Y8" s="21"/>
      <c r="Z8" s="3">
        <f t="shared" ref="Z8:Z66" si="9">Y8*K8</f>
        <v>0</v>
      </c>
      <c r="AA8" s="21"/>
      <c r="AB8" s="3">
        <f t="shared" ref="AB8:AB66" si="10">AA8*K8</f>
        <v>0</v>
      </c>
      <c r="AC8" s="21"/>
      <c r="AD8" s="3">
        <f t="shared" ref="AD8:AD66" si="11">SUM(K8*AC8)</f>
        <v>0</v>
      </c>
      <c r="AE8" s="21"/>
      <c r="AF8" s="3">
        <f t="shared" ref="AF8:AF66" si="12">SUM(K8*AE8)</f>
        <v>0</v>
      </c>
      <c r="AG8" s="21"/>
      <c r="AH8" s="3">
        <f t="shared" ref="AH8:AH66" si="13">AG8*K8</f>
        <v>0</v>
      </c>
      <c r="AI8" s="21"/>
      <c r="AJ8" s="3">
        <f t="shared" ref="AJ8:AJ66" si="14">AI8*K8</f>
        <v>0</v>
      </c>
      <c r="AK8" s="21"/>
      <c r="AL8" s="3">
        <f t="shared" ref="AL8:AL66" si="15">AK8*K8</f>
        <v>0</v>
      </c>
      <c r="AM8" s="21"/>
      <c r="AN8" s="3"/>
      <c r="AO8" s="21"/>
      <c r="AP8" s="3"/>
      <c r="AQ8" s="21"/>
      <c r="AR8" s="3"/>
      <c r="AS8" s="3"/>
      <c r="AT8" s="3"/>
      <c r="AU8" s="3"/>
      <c r="AV8" s="437"/>
      <c r="AW8" s="438">
        <f t="shared" si="0"/>
        <v>5</v>
      </c>
      <c r="AX8" s="439">
        <f t="shared" si="0"/>
        <v>1084453.68</v>
      </c>
    </row>
    <row r="9" spans="1:50" s="4" customFormat="1" ht="20.25" customHeight="1" x14ac:dyDescent="0.25">
      <c r="A9" s="597">
        <v>3</v>
      </c>
      <c r="B9" s="837" t="s">
        <v>14</v>
      </c>
      <c r="C9" s="431" t="s">
        <v>15</v>
      </c>
      <c r="D9" s="578">
        <v>1.4</v>
      </c>
      <c r="E9" s="578">
        <v>1.68</v>
      </c>
      <c r="F9" s="435">
        <v>1.5549999999999999</v>
      </c>
      <c r="G9" s="578"/>
      <c r="H9" s="2">
        <v>140072</v>
      </c>
      <c r="I9" s="436">
        <v>0.33</v>
      </c>
      <c r="J9" s="2">
        <v>165726.1868</v>
      </c>
      <c r="K9" s="2">
        <f t="shared" si="1"/>
        <v>158561.50399999999</v>
      </c>
      <c r="L9" s="2">
        <f t="shared" si="2"/>
        <v>171504.1568</v>
      </c>
      <c r="M9" s="22"/>
      <c r="N9" s="3">
        <f t="shared" si="3"/>
        <v>0</v>
      </c>
      <c r="O9" s="21"/>
      <c r="P9" s="3">
        <f t="shared" si="4"/>
        <v>0</v>
      </c>
      <c r="Q9" s="122"/>
      <c r="R9" s="3">
        <f t="shared" si="5"/>
        <v>0</v>
      </c>
      <c r="S9" s="21">
        <v>34</v>
      </c>
      <c r="T9" s="3">
        <f t="shared" si="6"/>
        <v>5391091.1359999999</v>
      </c>
      <c r="U9" s="21"/>
      <c r="V9" s="3">
        <f t="shared" si="7"/>
        <v>0</v>
      </c>
      <c r="W9" s="21"/>
      <c r="X9" s="3">
        <f t="shared" si="8"/>
        <v>0</v>
      </c>
      <c r="Y9" s="21"/>
      <c r="Z9" s="3">
        <f t="shared" si="9"/>
        <v>0</v>
      </c>
      <c r="AA9" s="21"/>
      <c r="AB9" s="3">
        <f t="shared" si="10"/>
        <v>0</v>
      </c>
      <c r="AC9" s="21"/>
      <c r="AD9" s="3">
        <f t="shared" si="11"/>
        <v>0</v>
      </c>
      <c r="AE9" s="21"/>
      <c r="AF9" s="3">
        <f t="shared" si="12"/>
        <v>0</v>
      </c>
      <c r="AG9" s="21"/>
      <c r="AH9" s="3">
        <f t="shared" si="13"/>
        <v>0</v>
      </c>
      <c r="AI9" s="21">
        <v>4</v>
      </c>
      <c r="AJ9" s="3">
        <f t="shared" si="14"/>
        <v>634246.01599999995</v>
      </c>
      <c r="AK9" s="21"/>
      <c r="AL9" s="3">
        <f t="shared" si="15"/>
        <v>0</v>
      </c>
      <c r="AM9" s="21"/>
      <c r="AN9" s="3"/>
      <c r="AO9" s="21">
        <v>12</v>
      </c>
      <c r="AP9" s="3">
        <f>SUM(L9*AO9)</f>
        <v>2058049.8816</v>
      </c>
      <c r="AQ9" s="21"/>
      <c r="AR9" s="3"/>
      <c r="AS9" s="3"/>
      <c r="AT9" s="3"/>
      <c r="AU9" s="3"/>
      <c r="AV9" s="437">
        <f>AU9*L9</f>
        <v>0</v>
      </c>
      <c r="AW9" s="438">
        <f t="shared" si="0"/>
        <v>50</v>
      </c>
      <c r="AX9" s="439">
        <f t="shared" si="0"/>
        <v>8083387.0335999997</v>
      </c>
    </row>
    <row r="10" spans="1:50" s="4" customFormat="1" ht="15.75" x14ac:dyDescent="0.25">
      <c r="A10" s="597">
        <v>4</v>
      </c>
      <c r="B10" s="838"/>
      <c r="C10" s="431" t="s">
        <v>16</v>
      </c>
      <c r="D10" s="578">
        <v>1.4</v>
      </c>
      <c r="E10" s="578">
        <v>1.68</v>
      </c>
      <c r="F10" s="435">
        <v>1.5549999999999999</v>
      </c>
      <c r="G10" s="578"/>
      <c r="H10" s="2">
        <v>212352</v>
      </c>
      <c r="I10" s="436">
        <v>0.39</v>
      </c>
      <c r="J10" s="2">
        <v>258315.59040000002</v>
      </c>
      <c r="K10" s="2">
        <f t="shared" si="1"/>
        <v>245478.91199999998</v>
      </c>
      <c r="L10" s="2">
        <f t="shared" si="2"/>
        <v>268667.75040000002</v>
      </c>
      <c r="M10" s="22">
        <v>30</v>
      </c>
      <c r="N10" s="3">
        <f t="shared" si="3"/>
        <v>7364367.3599999994</v>
      </c>
      <c r="O10" s="21"/>
      <c r="P10" s="3">
        <f t="shared" si="4"/>
        <v>0</v>
      </c>
      <c r="Q10" s="122"/>
      <c r="R10" s="3">
        <f t="shared" si="5"/>
        <v>0</v>
      </c>
      <c r="S10" s="21">
        <v>60</v>
      </c>
      <c r="T10" s="3">
        <f t="shared" si="6"/>
        <v>14728734.719999999</v>
      </c>
      <c r="U10" s="21"/>
      <c r="V10" s="3">
        <f t="shared" si="7"/>
        <v>0</v>
      </c>
      <c r="W10" s="21"/>
      <c r="X10" s="3">
        <f t="shared" si="8"/>
        <v>0</v>
      </c>
      <c r="Y10" s="21"/>
      <c r="Z10" s="3">
        <f t="shared" si="9"/>
        <v>0</v>
      </c>
      <c r="AA10" s="21"/>
      <c r="AB10" s="3">
        <f t="shared" si="10"/>
        <v>0</v>
      </c>
      <c r="AC10" s="21"/>
      <c r="AD10" s="3">
        <f t="shared" si="11"/>
        <v>0</v>
      </c>
      <c r="AE10" s="21"/>
      <c r="AF10" s="3">
        <f t="shared" si="12"/>
        <v>0</v>
      </c>
      <c r="AG10" s="378">
        <v>7</v>
      </c>
      <c r="AH10" s="3">
        <f t="shared" si="13"/>
        <v>1718352.3839999998</v>
      </c>
      <c r="AI10" s="21"/>
      <c r="AJ10" s="3">
        <f t="shared" si="14"/>
        <v>0</v>
      </c>
      <c r="AK10" s="21"/>
      <c r="AL10" s="3">
        <f t="shared" si="15"/>
        <v>0</v>
      </c>
      <c r="AM10" s="21"/>
      <c r="AN10" s="3"/>
      <c r="AO10" s="21"/>
      <c r="AP10" s="3">
        <v>0</v>
      </c>
      <c r="AQ10" s="21"/>
      <c r="AR10" s="3"/>
      <c r="AS10" s="3"/>
      <c r="AT10" s="3"/>
      <c r="AU10" s="3"/>
      <c r="AV10" s="437"/>
      <c r="AW10" s="438">
        <f t="shared" si="0"/>
        <v>97</v>
      </c>
      <c r="AX10" s="439">
        <f t="shared" si="0"/>
        <v>23811454.463999998</v>
      </c>
    </row>
    <row r="11" spans="1:50" s="4" customFormat="1" ht="15.75" x14ac:dyDescent="0.25">
      <c r="A11" s="597">
        <v>5</v>
      </c>
      <c r="B11" s="428" t="s">
        <v>17</v>
      </c>
      <c r="C11" s="431" t="s">
        <v>332</v>
      </c>
      <c r="D11" s="578">
        <v>1.4</v>
      </c>
      <c r="E11" s="578">
        <v>1.68</v>
      </c>
      <c r="F11" s="435">
        <v>1.5549999999999999</v>
      </c>
      <c r="G11" s="578"/>
      <c r="H11" s="2">
        <v>146554</v>
      </c>
      <c r="I11" s="436">
        <v>0.22</v>
      </c>
      <c r="J11" s="2">
        <v>164448.24340000001</v>
      </c>
      <c r="K11" s="2">
        <f t="shared" si="1"/>
        <v>159450.75200000001</v>
      </c>
      <c r="L11" s="2">
        <f t="shared" si="2"/>
        <v>168478.47839999999</v>
      </c>
      <c r="M11" s="22">
        <v>78</v>
      </c>
      <c r="N11" s="3">
        <f t="shared" si="3"/>
        <v>12437158.656000001</v>
      </c>
      <c r="O11" s="21"/>
      <c r="P11" s="3">
        <f t="shared" si="4"/>
        <v>0</v>
      </c>
      <c r="Q11" s="122"/>
      <c r="R11" s="3">
        <f t="shared" si="5"/>
        <v>0</v>
      </c>
      <c r="S11" s="21"/>
      <c r="T11" s="3">
        <f t="shared" si="6"/>
        <v>0</v>
      </c>
      <c r="U11" s="21"/>
      <c r="V11" s="3">
        <f t="shared" si="7"/>
        <v>0</v>
      </c>
      <c r="W11" s="21"/>
      <c r="X11" s="3">
        <f t="shared" si="8"/>
        <v>0</v>
      </c>
      <c r="Y11" s="21"/>
      <c r="Z11" s="3">
        <f t="shared" si="9"/>
        <v>0</v>
      </c>
      <c r="AA11" s="21"/>
      <c r="AB11" s="3">
        <f t="shared" si="10"/>
        <v>0</v>
      </c>
      <c r="AC11" s="21"/>
      <c r="AD11" s="3">
        <f t="shared" si="11"/>
        <v>0</v>
      </c>
      <c r="AE11" s="21"/>
      <c r="AF11" s="3">
        <f t="shared" si="12"/>
        <v>0</v>
      </c>
      <c r="AG11" s="21"/>
      <c r="AH11" s="3">
        <f t="shared" si="13"/>
        <v>0</v>
      </c>
      <c r="AI11" s="21"/>
      <c r="AJ11" s="3">
        <f t="shared" si="14"/>
        <v>0</v>
      </c>
      <c r="AK11" s="21"/>
      <c r="AL11" s="3">
        <f t="shared" si="15"/>
        <v>0</v>
      </c>
      <c r="AM11" s="21"/>
      <c r="AN11" s="3"/>
      <c r="AO11" s="21"/>
      <c r="AP11" s="3"/>
      <c r="AQ11" s="21"/>
      <c r="AR11" s="3"/>
      <c r="AS11" s="3"/>
      <c r="AT11" s="3"/>
      <c r="AU11" s="3"/>
      <c r="AV11" s="437"/>
      <c r="AW11" s="438">
        <f t="shared" si="0"/>
        <v>78</v>
      </c>
      <c r="AX11" s="439">
        <f t="shared" si="0"/>
        <v>12437158.656000001</v>
      </c>
    </row>
    <row r="12" spans="1:50" s="4" customFormat="1" ht="15.75" x14ac:dyDescent="0.25">
      <c r="A12" s="597">
        <v>6</v>
      </c>
      <c r="B12" s="832" t="s">
        <v>19</v>
      </c>
      <c r="C12" s="431" t="s">
        <v>20</v>
      </c>
      <c r="D12" s="578">
        <v>1.4</v>
      </c>
      <c r="E12" s="578">
        <v>1.68</v>
      </c>
      <c r="F12" s="435">
        <v>1.5549999999999999</v>
      </c>
      <c r="G12" s="578"/>
      <c r="H12" s="2">
        <v>164108</v>
      </c>
      <c r="I12" s="436">
        <v>0.3</v>
      </c>
      <c r="J12" s="2">
        <v>191431.98199999999</v>
      </c>
      <c r="K12" s="2">
        <f t="shared" si="1"/>
        <v>183800.95999999999</v>
      </c>
      <c r="L12" s="2">
        <f t="shared" si="2"/>
        <v>197586.03200000001</v>
      </c>
      <c r="M12" s="21">
        <f>60</f>
        <v>60</v>
      </c>
      <c r="N12" s="3">
        <f t="shared" si="3"/>
        <v>11028057.6</v>
      </c>
      <c r="O12" s="21"/>
      <c r="P12" s="3">
        <f t="shared" si="4"/>
        <v>0</v>
      </c>
      <c r="Q12" s="122"/>
      <c r="R12" s="3">
        <f t="shared" si="5"/>
        <v>0</v>
      </c>
      <c r="S12" s="21"/>
      <c r="T12" s="3">
        <f t="shared" si="6"/>
        <v>0</v>
      </c>
      <c r="U12" s="21"/>
      <c r="V12" s="3">
        <f t="shared" si="7"/>
        <v>0</v>
      </c>
      <c r="W12" s="21"/>
      <c r="X12" s="3">
        <f t="shared" si="8"/>
        <v>0</v>
      </c>
      <c r="Y12" s="21"/>
      <c r="Z12" s="3">
        <f t="shared" si="9"/>
        <v>0</v>
      </c>
      <c r="AA12" s="21"/>
      <c r="AB12" s="3">
        <f t="shared" si="10"/>
        <v>0</v>
      </c>
      <c r="AC12" s="21"/>
      <c r="AD12" s="3">
        <f t="shared" si="11"/>
        <v>0</v>
      </c>
      <c r="AE12" s="21"/>
      <c r="AF12" s="3">
        <f t="shared" si="12"/>
        <v>0</v>
      </c>
      <c r="AG12" s="21"/>
      <c r="AH12" s="3">
        <f t="shared" si="13"/>
        <v>0</v>
      </c>
      <c r="AI12" s="21"/>
      <c r="AJ12" s="3">
        <f t="shared" si="14"/>
        <v>0</v>
      </c>
      <c r="AK12" s="21"/>
      <c r="AL12" s="3">
        <f t="shared" si="15"/>
        <v>0</v>
      </c>
      <c r="AM12" s="21"/>
      <c r="AN12" s="3"/>
      <c r="AO12" s="21"/>
      <c r="AP12" s="3"/>
      <c r="AQ12" s="21"/>
      <c r="AR12" s="3"/>
      <c r="AS12" s="3"/>
      <c r="AT12" s="3"/>
      <c r="AU12" s="3"/>
      <c r="AV12" s="437"/>
      <c r="AW12" s="438">
        <f t="shared" si="0"/>
        <v>60</v>
      </c>
      <c r="AX12" s="439">
        <f t="shared" si="0"/>
        <v>11028057.6</v>
      </c>
    </row>
    <row r="13" spans="1:50" s="4" customFormat="1" ht="15.75" x14ac:dyDescent="0.25">
      <c r="A13" s="597">
        <v>7</v>
      </c>
      <c r="B13" s="834"/>
      <c r="C13" s="431" t="s">
        <v>212</v>
      </c>
      <c r="D13" s="578">
        <v>1.4</v>
      </c>
      <c r="E13" s="578">
        <v>1.68</v>
      </c>
      <c r="F13" s="435">
        <v>1.5549999999999999</v>
      </c>
      <c r="G13" s="578"/>
      <c r="H13" s="2">
        <v>486210</v>
      </c>
      <c r="I13" s="436">
        <v>7.0000000000000007E-2</v>
      </c>
      <c r="J13" s="2">
        <v>505099.2585</v>
      </c>
      <c r="K13" s="2">
        <f t="shared" si="1"/>
        <v>499823.88</v>
      </c>
      <c r="L13" s="2">
        <f t="shared" si="2"/>
        <v>509353.59599999996</v>
      </c>
      <c r="M13" s="22"/>
      <c r="N13" s="3">
        <f t="shared" si="3"/>
        <v>0</v>
      </c>
      <c r="O13" s="21"/>
      <c r="P13" s="3">
        <f t="shared" si="4"/>
        <v>0</v>
      </c>
      <c r="Q13" s="122"/>
      <c r="R13" s="3">
        <f t="shared" si="5"/>
        <v>0</v>
      </c>
      <c r="S13" s="21"/>
      <c r="T13" s="3">
        <f t="shared" si="6"/>
        <v>0</v>
      </c>
      <c r="U13" s="21"/>
      <c r="V13" s="3">
        <f t="shared" si="7"/>
        <v>0</v>
      </c>
      <c r="W13" s="21"/>
      <c r="X13" s="3">
        <f>SUM(W13*K13)</f>
        <v>0</v>
      </c>
      <c r="Y13" s="21"/>
      <c r="Z13" s="3">
        <f t="shared" si="9"/>
        <v>0</v>
      </c>
      <c r="AA13" s="21"/>
      <c r="AB13" s="3">
        <f t="shared" si="10"/>
        <v>0</v>
      </c>
      <c r="AC13" s="21"/>
      <c r="AD13" s="3">
        <f t="shared" si="11"/>
        <v>0</v>
      </c>
      <c r="AE13" s="21"/>
      <c r="AF13" s="3">
        <f t="shared" si="12"/>
        <v>0</v>
      </c>
      <c r="AG13" s="21"/>
      <c r="AH13" s="3">
        <f t="shared" si="13"/>
        <v>0</v>
      </c>
      <c r="AI13" s="21"/>
      <c r="AJ13" s="3">
        <f t="shared" si="14"/>
        <v>0</v>
      </c>
      <c r="AK13" s="21"/>
      <c r="AL13" s="3">
        <f t="shared" si="15"/>
        <v>0</v>
      </c>
      <c r="AM13" s="21"/>
      <c r="AN13" s="3"/>
      <c r="AO13" s="21"/>
      <c r="AP13" s="3"/>
      <c r="AQ13" s="21"/>
      <c r="AR13" s="3"/>
      <c r="AS13" s="3"/>
      <c r="AT13" s="3"/>
      <c r="AU13" s="3"/>
      <c r="AV13" s="437"/>
      <c r="AW13" s="438">
        <f t="shared" si="0"/>
        <v>0</v>
      </c>
      <c r="AX13" s="439">
        <f t="shared" si="0"/>
        <v>0</v>
      </c>
    </row>
    <row r="14" spans="1:50" s="4" customFormat="1" ht="31.5" x14ac:dyDescent="0.25">
      <c r="A14" s="597">
        <v>8</v>
      </c>
      <c r="B14" s="427" t="s">
        <v>21</v>
      </c>
      <c r="C14" s="431" t="s">
        <v>333</v>
      </c>
      <c r="D14" s="578">
        <v>1.4</v>
      </c>
      <c r="E14" s="578">
        <v>1.68</v>
      </c>
      <c r="F14" s="435">
        <v>1.5549999999999999</v>
      </c>
      <c r="G14" s="578"/>
      <c r="H14" s="2">
        <v>285612</v>
      </c>
      <c r="I14" s="436">
        <v>0.5</v>
      </c>
      <c r="J14" s="2">
        <v>364869.32999999996</v>
      </c>
      <c r="K14" s="2">
        <f t="shared" si="1"/>
        <v>342734.39999999997</v>
      </c>
      <c r="L14" s="2">
        <f t="shared" si="2"/>
        <v>382720.07999999996</v>
      </c>
      <c r="M14" s="22"/>
      <c r="N14" s="3">
        <f t="shared" si="3"/>
        <v>0</v>
      </c>
      <c r="O14" s="21"/>
      <c r="P14" s="3">
        <f t="shared" si="4"/>
        <v>0</v>
      </c>
      <c r="Q14" s="122"/>
      <c r="R14" s="3">
        <f t="shared" si="5"/>
        <v>0</v>
      </c>
      <c r="S14" s="21"/>
      <c r="T14" s="3">
        <f t="shared" si="6"/>
        <v>0</v>
      </c>
      <c r="U14" s="21"/>
      <c r="V14" s="3">
        <f t="shared" si="7"/>
        <v>0</v>
      </c>
      <c r="W14" s="21"/>
      <c r="X14" s="3">
        <f t="shared" si="8"/>
        <v>0</v>
      </c>
      <c r="Y14" s="21"/>
      <c r="Z14" s="3">
        <f t="shared" si="9"/>
        <v>0</v>
      </c>
      <c r="AA14" s="21"/>
      <c r="AB14" s="3">
        <f t="shared" si="10"/>
        <v>0</v>
      </c>
      <c r="AC14" s="21"/>
      <c r="AD14" s="3">
        <f t="shared" si="11"/>
        <v>0</v>
      </c>
      <c r="AE14" s="21"/>
      <c r="AF14" s="3">
        <f t="shared" si="12"/>
        <v>0</v>
      </c>
      <c r="AG14" s="21"/>
      <c r="AH14" s="3">
        <f t="shared" si="13"/>
        <v>0</v>
      </c>
      <c r="AI14" s="21"/>
      <c r="AJ14" s="3">
        <f t="shared" si="14"/>
        <v>0</v>
      </c>
      <c r="AK14" s="21"/>
      <c r="AL14" s="3">
        <f t="shared" si="15"/>
        <v>0</v>
      </c>
      <c r="AM14" s="21"/>
      <c r="AN14" s="3"/>
      <c r="AO14" s="21"/>
      <c r="AP14" s="3"/>
      <c r="AQ14" s="21"/>
      <c r="AR14" s="3"/>
      <c r="AS14" s="3"/>
      <c r="AT14" s="3"/>
      <c r="AU14" s="3"/>
      <c r="AV14" s="437"/>
      <c r="AW14" s="438">
        <f t="shared" si="0"/>
        <v>0</v>
      </c>
      <c r="AX14" s="439">
        <f t="shared" si="0"/>
        <v>0</v>
      </c>
    </row>
    <row r="15" spans="1:50" s="4" customFormat="1" ht="15.75" x14ac:dyDescent="0.25">
      <c r="A15" s="597">
        <v>9</v>
      </c>
      <c r="B15" s="427" t="s">
        <v>23</v>
      </c>
      <c r="C15" s="431" t="s">
        <v>24</v>
      </c>
      <c r="D15" s="578">
        <v>1.4</v>
      </c>
      <c r="E15" s="578">
        <v>1.68</v>
      </c>
      <c r="F15" s="435">
        <v>1.5549999999999999</v>
      </c>
      <c r="G15" s="578"/>
      <c r="H15" s="2">
        <v>110986</v>
      </c>
      <c r="I15" s="436">
        <v>0.33</v>
      </c>
      <c r="J15" s="2">
        <v>131313.08590000001</v>
      </c>
      <c r="K15" s="2">
        <f t="shared" si="1"/>
        <v>125636.15199999999</v>
      </c>
      <c r="L15" s="2">
        <f t="shared" si="2"/>
        <v>135891.25839999999</v>
      </c>
      <c r="M15" s="22"/>
      <c r="N15" s="3">
        <f t="shared" si="3"/>
        <v>0</v>
      </c>
      <c r="O15" s="21"/>
      <c r="P15" s="3">
        <f t="shared" si="4"/>
        <v>0</v>
      </c>
      <c r="Q15" s="122"/>
      <c r="R15" s="3">
        <f t="shared" si="5"/>
        <v>0</v>
      </c>
      <c r="S15" s="21"/>
      <c r="T15" s="3">
        <f t="shared" si="6"/>
        <v>0</v>
      </c>
      <c r="U15" s="21"/>
      <c r="V15" s="3">
        <f t="shared" si="7"/>
        <v>0</v>
      </c>
      <c r="W15" s="21"/>
      <c r="X15" s="3">
        <f t="shared" si="8"/>
        <v>0</v>
      </c>
      <c r="Y15" s="21"/>
      <c r="Z15" s="3">
        <f t="shared" si="9"/>
        <v>0</v>
      </c>
      <c r="AA15" s="21"/>
      <c r="AB15" s="3">
        <f t="shared" si="10"/>
        <v>0</v>
      </c>
      <c r="AC15" s="21"/>
      <c r="AD15" s="3">
        <f t="shared" si="11"/>
        <v>0</v>
      </c>
      <c r="AE15" s="21">
        <v>76</v>
      </c>
      <c r="AF15" s="3">
        <f t="shared" si="12"/>
        <v>9548347.5519999992</v>
      </c>
      <c r="AG15" s="21"/>
      <c r="AH15" s="3">
        <f t="shared" si="13"/>
        <v>0</v>
      </c>
      <c r="AI15" s="21"/>
      <c r="AJ15" s="3">
        <f t="shared" si="14"/>
        <v>0</v>
      </c>
      <c r="AK15" s="21"/>
      <c r="AL15" s="3">
        <f t="shared" si="15"/>
        <v>0</v>
      </c>
      <c r="AM15" s="21"/>
      <c r="AN15" s="3"/>
      <c r="AO15" s="21"/>
      <c r="AP15" s="3"/>
      <c r="AQ15" s="21"/>
      <c r="AR15" s="3"/>
      <c r="AS15" s="3"/>
      <c r="AT15" s="3"/>
      <c r="AU15" s="3"/>
      <c r="AV15" s="437"/>
      <c r="AW15" s="438">
        <f t="shared" si="0"/>
        <v>76</v>
      </c>
      <c r="AX15" s="439">
        <f t="shared" si="0"/>
        <v>9548347.5519999992</v>
      </c>
    </row>
    <row r="16" spans="1:50" s="4" customFormat="1" ht="15.75" x14ac:dyDescent="0.25">
      <c r="A16" s="597">
        <v>10</v>
      </c>
      <c r="B16" s="832" t="s">
        <v>158</v>
      </c>
      <c r="C16" s="431" t="s">
        <v>159</v>
      </c>
      <c r="D16" s="578">
        <v>1.4</v>
      </c>
      <c r="E16" s="578">
        <v>1.68</v>
      </c>
      <c r="F16" s="435">
        <v>1.5549999999999999</v>
      </c>
      <c r="G16" s="578"/>
      <c r="H16" s="2">
        <v>582692</v>
      </c>
      <c r="I16" s="436">
        <v>0.48</v>
      </c>
      <c r="J16" s="2">
        <v>737921.14879999997</v>
      </c>
      <c r="K16" s="2">
        <f t="shared" si="1"/>
        <v>694568.86399999994</v>
      </c>
      <c r="L16" s="2">
        <f t="shared" si="2"/>
        <v>772882.66879999998</v>
      </c>
      <c r="M16" s="22"/>
      <c r="N16" s="3">
        <f t="shared" si="3"/>
        <v>0</v>
      </c>
      <c r="O16" s="21"/>
      <c r="P16" s="3">
        <f t="shared" si="4"/>
        <v>0</v>
      </c>
      <c r="Q16" s="122"/>
      <c r="R16" s="3">
        <f t="shared" si="5"/>
        <v>0</v>
      </c>
      <c r="S16" s="21"/>
      <c r="T16" s="3">
        <f t="shared" si="6"/>
        <v>0</v>
      </c>
      <c r="U16" s="21"/>
      <c r="V16" s="3">
        <f t="shared" si="7"/>
        <v>0</v>
      </c>
      <c r="W16" s="21"/>
      <c r="X16" s="3">
        <f t="shared" si="8"/>
        <v>0</v>
      </c>
      <c r="Y16" s="21"/>
      <c r="Z16" s="3">
        <f t="shared" si="9"/>
        <v>0</v>
      </c>
      <c r="AA16" s="21"/>
      <c r="AB16" s="3">
        <f t="shared" si="10"/>
        <v>0</v>
      </c>
      <c r="AC16" s="21"/>
      <c r="AD16" s="3">
        <f t="shared" si="11"/>
        <v>0</v>
      </c>
      <c r="AE16" s="21"/>
      <c r="AF16" s="3">
        <f t="shared" si="12"/>
        <v>0</v>
      </c>
      <c r="AG16" s="21"/>
      <c r="AH16" s="3">
        <f t="shared" si="13"/>
        <v>0</v>
      </c>
      <c r="AI16" s="21"/>
      <c r="AJ16" s="3">
        <f t="shared" si="14"/>
        <v>0</v>
      </c>
      <c r="AK16" s="21"/>
      <c r="AL16" s="3">
        <f t="shared" si="15"/>
        <v>0</v>
      </c>
      <c r="AM16" s="21"/>
      <c r="AN16" s="3"/>
      <c r="AO16" s="21"/>
      <c r="AP16" s="3"/>
      <c r="AQ16" s="21"/>
      <c r="AR16" s="3"/>
      <c r="AS16" s="3"/>
      <c r="AT16" s="3"/>
      <c r="AU16" s="3"/>
      <c r="AV16" s="437"/>
      <c r="AW16" s="438">
        <f t="shared" si="0"/>
        <v>0</v>
      </c>
      <c r="AX16" s="439">
        <f t="shared" si="0"/>
        <v>0</v>
      </c>
    </row>
    <row r="17" spans="1:50" s="4" customFormat="1" ht="15.75" x14ac:dyDescent="0.25">
      <c r="A17" s="597">
        <v>11</v>
      </c>
      <c r="B17" s="834"/>
      <c r="C17" s="431" t="s">
        <v>160</v>
      </c>
      <c r="D17" s="578">
        <v>1.4</v>
      </c>
      <c r="E17" s="578">
        <v>1.68</v>
      </c>
      <c r="F17" s="435">
        <v>1.5549999999999999</v>
      </c>
      <c r="G17" s="578"/>
      <c r="H17" s="2">
        <v>1718267</v>
      </c>
      <c r="I17" s="436">
        <v>0.28000000000000003</v>
      </c>
      <c r="J17" s="2">
        <v>1985285.6917999999</v>
      </c>
      <c r="K17" s="2">
        <f t="shared" si="1"/>
        <v>1910712.9040000001</v>
      </c>
      <c r="L17" s="2">
        <f t="shared" si="2"/>
        <v>2045425.0367999999</v>
      </c>
      <c r="M17" s="22"/>
      <c r="N17" s="3">
        <f t="shared" si="3"/>
        <v>0</v>
      </c>
      <c r="O17" s="21"/>
      <c r="P17" s="3">
        <f t="shared" si="4"/>
        <v>0</v>
      </c>
      <c r="Q17" s="122"/>
      <c r="R17" s="3">
        <f t="shared" si="5"/>
        <v>0</v>
      </c>
      <c r="S17" s="21"/>
      <c r="T17" s="3">
        <f t="shared" si="6"/>
        <v>0</v>
      </c>
      <c r="U17" s="21"/>
      <c r="V17" s="3">
        <f t="shared" si="7"/>
        <v>0</v>
      </c>
      <c r="W17" s="21"/>
      <c r="X17" s="3">
        <f t="shared" si="8"/>
        <v>0</v>
      </c>
      <c r="Y17" s="21"/>
      <c r="Z17" s="3">
        <f t="shared" si="9"/>
        <v>0</v>
      </c>
      <c r="AA17" s="21"/>
      <c r="AB17" s="3">
        <f t="shared" si="10"/>
        <v>0</v>
      </c>
      <c r="AC17" s="21"/>
      <c r="AD17" s="3">
        <f t="shared" si="11"/>
        <v>0</v>
      </c>
      <c r="AE17" s="21"/>
      <c r="AF17" s="3">
        <f t="shared" si="12"/>
        <v>0</v>
      </c>
      <c r="AG17" s="21"/>
      <c r="AH17" s="3">
        <f t="shared" si="13"/>
        <v>0</v>
      </c>
      <c r="AI17" s="21"/>
      <c r="AJ17" s="3">
        <f t="shared" si="14"/>
        <v>0</v>
      </c>
      <c r="AK17" s="21"/>
      <c r="AL17" s="3">
        <f t="shared" si="15"/>
        <v>0</v>
      </c>
      <c r="AM17" s="21"/>
      <c r="AN17" s="3"/>
      <c r="AO17" s="21"/>
      <c r="AP17" s="3"/>
      <c r="AQ17" s="21"/>
      <c r="AR17" s="3"/>
      <c r="AS17" s="3"/>
      <c r="AT17" s="3"/>
      <c r="AU17" s="3"/>
      <c r="AV17" s="437"/>
      <c r="AW17" s="438">
        <f t="shared" si="0"/>
        <v>0</v>
      </c>
      <c r="AX17" s="439">
        <f t="shared" si="0"/>
        <v>0</v>
      </c>
    </row>
    <row r="18" spans="1:50" s="4" customFormat="1" ht="15.75" x14ac:dyDescent="0.25">
      <c r="A18" s="597">
        <v>12</v>
      </c>
      <c r="B18" s="832" t="s">
        <v>25</v>
      </c>
      <c r="C18" s="431" t="s">
        <v>26</v>
      </c>
      <c r="D18" s="578">
        <v>1.4</v>
      </c>
      <c r="E18" s="578">
        <v>1.68</v>
      </c>
      <c r="F18" s="435">
        <v>1.5549999999999999</v>
      </c>
      <c r="G18" s="578"/>
      <c r="H18" s="2">
        <v>177740</v>
      </c>
      <c r="I18" s="436">
        <v>0.25</v>
      </c>
      <c r="J18" s="2">
        <v>202401.42499999999</v>
      </c>
      <c r="K18" s="2">
        <f t="shared" si="1"/>
        <v>195514.00000000003</v>
      </c>
      <c r="L18" s="2">
        <f t="shared" si="2"/>
        <v>207955.8</v>
      </c>
      <c r="M18" s="22"/>
      <c r="N18" s="3">
        <f t="shared" si="3"/>
        <v>0</v>
      </c>
      <c r="O18" s="21">
        <v>80</v>
      </c>
      <c r="P18" s="3">
        <f t="shared" si="4"/>
        <v>15641120.000000002</v>
      </c>
      <c r="Q18" s="122"/>
      <c r="R18" s="3">
        <f t="shared" si="5"/>
        <v>0</v>
      </c>
      <c r="S18" s="21"/>
      <c r="T18" s="3">
        <f t="shared" si="6"/>
        <v>0</v>
      </c>
      <c r="U18" s="21"/>
      <c r="V18" s="3">
        <f t="shared" si="7"/>
        <v>0</v>
      </c>
      <c r="W18" s="21"/>
      <c r="X18" s="3">
        <f t="shared" si="8"/>
        <v>0</v>
      </c>
      <c r="Y18" s="21"/>
      <c r="Z18" s="3">
        <f t="shared" si="9"/>
        <v>0</v>
      </c>
      <c r="AA18" s="21"/>
      <c r="AB18" s="3">
        <f t="shared" si="10"/>
        <v>0</v>
      </c>
      <c r="AC18" s="21"/>
      <c r="AD18" s="3">
        <f t="shared" si="11"/>
        <v>0</v>
      </c>
      <c r="AE18" s="21"/>
      <c r="AF18" s="3">
        <f t="shared" si="12"/>
        <v>0</v>
      </c>
      <c r="AG18" s="21"/>
      <c r="AH18" s="3">
        <f t="shared" si="13"/>
        <v>0</v>
      </c>
      <c r="AI18" s="21"/>
      <c r="AJ18" s="3">
        <f t="shared" si="14"/>
        <v>0</v>
      </c>
      <c r="AK18" s="21"/>
      <c r="AL18" s="3">
        <f t="shared" si="15"/>
        <v>0</v>
      </c>
      <c r="AM18" s="21"/>
      <c r="AN18" s="3"/>
      <c r="AO18" s="21"/>
      <c r="AP18" s="3"/>
      <c r="AQ18" s="21"/>
      <c r="AR18" s="3"/>
      <c r="AS18" s="3"/>
      <c r="AT18" s="3"/>
      <c r="AU18" s="3"/>
      <c r="AV18" s="437"/>
      <c r="AW18" s="438">
        <f t="shared" si="0"/>
        <v>80</v>
      </c>
      <c r="AX18" s="439">
        <f t="shared" si="0"/>
        <v>15641120.000000002</v>
      </c>
    </row>
    <row r="19" spans="1:50" s="4" customFormat="1" ht="15.75" x14ac:dyDescent="0.25">
      <c r="A19" s="597">
        <v>13</v>
      </c>
      <c r="B19" s="833"/>
      <c r="C19" s="431" t="s">
        <v>27</v>
      </c>
      <c r="D19" s="578">
        <v>1.4</v>
      </c>
      <c r="E19" s="578">
        <v>1.68</v>
      </c>
      <c r="F19" s="435">
        <v>1.5549999999999999</v>
      </c>
      <c r="G19" s="578"/>
      <c r="H19" s="2">
        <v>272347</v>
      </c>
      <c r="I19" s="436">
        <v>0.2</v>
      </c>
      <c r="J19" s="2">
        <v>302577.51699999999</v>
      </c>
      <c r="K19" s="2">
        <f t="shared" si="1"/>
        <v>294134.76</v>
      </c>
      <c r="L19" s="2">
        <f t="shared" si="2"/>
        <v>309386.19200000004</v>
      </c>
      <c r="M19" s="22"/>
      <c r="N19" s="3">
        <f t="shared" si="3"/>
        <v>0</v>
      </c>
      <c r="O19" s="21"/>
      <c r="P19" s="3">
        <f t="shared" si="4"/>
        <v>0</v>
      </c>
      <c r="Q19" s="122"/>
      <c r="R19" s="3">
        <f t="shared" si="5"/>
        <v>0</v>
      </c>
      <c r="S19" s="21"/>
      <c r="T19" s="3">
        <f t="shared" si="6"/>
        <v>0</v>
      </c>
      <c r="U19" s="21"/>
      <c r="V19" s="3">
        <f t="shared" si="7"/>
        <v>0</v>
      </c>
      <c r="W19" s="21"/>
      <c r="X19" s="3">
        <f t="shared" si="8"/>
        <v>0</v>
      </c>
      <c r="Y19" s="21"/>
      <c r="Z19" s="3">
        <f t="shared" si="9"/>
        <v>0</v>
      </c>
      <c r="AA19" s="21"/>
      <c r="AB19" s="3">
        <f t="shared" si="10"/>
        <v>0</v>
      </c>
      <c r="AC19" s="21"/>
      <c r="AD19" s="3">
        <f t="shared" si="11"/>
        <v>0</v>
      </c>
      <c r="AE19" s="21"/>
      <c r="AF19" s="3">
        <f t="shared" si="12"/>
        <v>0</v>
      </c>
      <c r="AG19" s="21"/>
      <c r="AH19" s="3">
        <f t="shared" si="13"/>
        <v>0</v>
      </c>
      <c r="AI19" s="21"/>
      <c r="AJ19" s="3">
        <f t="shared" si="14"/>
        <v>0</v>
      </c>
      <c r="AK19" s="21"/>
      <c r="AL19" s="3">
        <f t="shared" si="15"/>
        <v>0</v>
      </c>
      <c r="AM19" s="21"/>
      <c r="AN19" s="3"/>
      <c r="AO19" s="21"/>
      <c r="AP19" s="3"/>
      <c r="AQ19" s="21"/>
      <c r="AR19" s="3"/>
      <c r="AS19" s="3"/>
      <c r="AT19" s="3"/>
      <c r="AU19" s="3"/>
      <c r="AV19" s="437"/>
      <c r="AW19" s="438">
        <f t="shared" si="0"/>
        <v>0</v>
      </c>
      <c r="AX19" s="439">
        <f t="shared" si="0"/>
        <v>0</v>
      </c>
    </row>
    <row r="20" spans="1:50" s="4" customFormat="1" ht="15.75" x14ac:dyDescent="0.25">
      <c r="A20" s="597">
        <v>14</v>
      </c>
      <c r="B20" s="833"/>
      <c r="C20" s="431" t="s">
        <v>29</v>
      </c>
      <c r="D20" s="578">
        <v>1.4</v>
      </c>
      <c r="E20" s="578">
        <v>1.68</v>
      </c>
      <c r="F20" s="435">
        <v>1.5549999999999999</v>
      </c>
      <c r="G20" s="578"/>
      <c r="H20" s="2">
        <v>174485</v>
      </c>
      <c r="I20" s="436">
        <v>0.17</v>
      </c>
      <c r="J20" s="2">
        <v>190947.65974999999</v>
      </c>
      <c r="K20" s="2">
        <f t="shared" si="1"/>
        <v>186349.98</v>
      </c>
      <c r="L20" s="2">
        <f t="shared" si="2"/>
        <v>194655.46599999999</v>
      </c>
      <c r="M20" s="22"/>
      <c r="N20" s="3">
        <f t="shared" si="3"/>
        <v>0</v>
      </c>
      <c r="O20" s="21">
        <v>8</v>
      </c>
      <c r="P20" s="3">
        <f t="shared" si="4"/>
        <v>1490799.84</v>
      </c>
      <c r="Q20" s="122"/>
      <c r="R20" s="3">
        <f t="shared" si="5"/>
        <v>0</v>
      </c>
      <c r="S20" s="21"/>
      <c r="T20" s="3">
        <f t="shared" si="6"/>
        <v>0</v>
      </c>
      <c r="U20" s="21"/>
      <c r="V20" s="3">
        <f t="shared" si="7"/>
        <v>0</v>
      </c>
      <c r="W20" s="21"/>
      <c r="X20" s="3">
        <f t="shared" si="8"/>
        <v>0</v>
      </c>
      <c r="Y20" s="21"/>
      <c r="Z20" s="3">
        <f t="shared" si="9"/>
        <v>0</v>
      </c>
      <c r="AA20" s="21"/>
      <c r="AB20" s="3">
        <f t="shared" si="10"/>
        <v>0</v>
      </c>
      <c r="AC20" s="21"/>
      <c r="AD20" s="3">
        <f t="shared" si="11"/>
        <v>0</v>
      </c>
      <c r="AE20" s="21"/>
      <c r="AF20" s="3">
        <f t="shared" si="12"/>
        <v>0</v>
      </c>
      <c r="AG20" s="21"/>
      <c r="AH20" s="3">
        <f t="shared" si="13"/>
        <v>0</v>
      </c>
      <c r="AI20" s="21"/>
      <c r="AJ20" s="3">
        <f t="shared" si="14"/>
        <v>0</v>
      </c>
      <c r="AK20" s="21"/>
      <c r="AL20" s="3">
        <f t="shared" si="15"/>
        <v>0</v>
      </c>
      <c r="AM20" s="21"/>
      <c r="AN20" s="3"/>
      <c r="AO20" s="21"/>
      <c r="AP20" s="3"/>
      <c r="AQ20" s="21"/>
      <c r="AR20" s="3"/>
      <c r="AS20" s="3"/>
      <c r="AT20" s="3"/>
      <c r="AU20" s="3"/>
      <c r="AV20" s="437"/>
      <c r="AW20" s="438">
        <f t="shared" si="0"/>
        <v>8</v>
      </c>
      <c r="AX20" s="439">
        <f t="shared" si="0"/>
        <v>1490799.84</v>
      </c>
    </row>
    <row r="21" spans="1:50" s="4" customFormat="1" ht="15.75" x14ac:dyDescent="0.25">
      <c r="A21" s="597">
        <v>15</v>
      </c>
      <c r="B21" s="833"/>
      <c r="C21" s="431" t="s">
        <v>30</v>
      </c>
      <c r="D21" s="578">
        <v>1.4</v>
      </c>
      <c r="E21" s="578">
        <v>1.68</v>
      </c>
      <c r="F21" s="435">
        <v>1.5549999999999999</v>
      </c>
      <c r="G21" s="578"/>
      <c r="H21" s="2">
        <v>250716</v>
      </c>
      <c r="I21" s="436">
        <v>0.17</v>
      </c>
      <c r="J21" s="2">
        <v>274371.05459999997</v>
      </c>
      <c r="K21" s="2">
        <f t="shared" si="1"/>
        <v>267764.68800000002</v>
      </c>
      <c r="L21" s="2">
        <f t="shared" si="2"/>
        <v>279698.7696</v>
      </c>
      <c r="M21" s="22"/>
      <c r="N21" s="3">
        <f t="shared" si="3"/>
        <v>0</v>
      </c>
      <c r="O21" s="21">
        <v>6</v>
      </c>
      <c r="P21" s="3">
        <f t="shared" si="4"/>
        <v>1606588.128</v>
      </c>
      <c r="Q21" s="122"/>
      <c r="R21" s="3">
        <f t="shared" si="5"/>
        <v>0</v>
      </c>
      <c r="S21" s="21"/>
      <c r="T21" s="3">
        <f t="shared" si="6"/>
        <v>0</v>
      </c>
      <c r="U21" s="21"/>
      <c r="V21" s="3">
        <f t="shared" si="7"/>
        <v>0</v>
      </c>
      <c r="W21" s="21"/>
      <c r="X21" s="3">
        <f t="shared" si="8"/>
        <v>0</v>
      </c>
      <c r="Y21" s="21"/>
      <c r="Z21" s="3">
        <f t="shared" si="9"/>
        <v>0</v>
      </c>
      <c r="AA21" s="21"/>
      <c r="AB21" s="3">
        <f t="shared" si="10"/>
        <v>0</v>
      </c>
      <c r="AC21" s="21"/>
      <c r="AD21" s="3">
        <f t="shared" si="11"/>
        <v>0</v>
      </c>
      <c r="AE21" s="21"/>
      <c r="AF21" s="3">
        <f t="shared" si="12"/>
        <v>0</v>
      </c>
      <c r="AG21" s="21"/>
      <c r="AH21" s="3">
        <f t="shared" si="13"/>
        <v>0</v>
      </c>
      <c r="AI21" s="21"/>
      <c r="AJ21" s="3">
        <f t="shared" si="14"/>
        <v>0</v>
      </c>
      <c r="AK21" s="21"/>
      <c r="AL21" s="3">
        <f t="shared" si="15"/>
        <v>0</v>
      </c>
      <c r="AM21" s="21"/>
      <c r="AN21" s="3"/>
      <c r="AO21" s="21"/>
      <c r="AP21" s="3"/>
      <c r="AQ21" s="21"/>
      <c r="AR21" s="3"/>
      <c r="AS21" s="3"/>
      <c r="AT21" s="3"/>
      <c r="AU21" s="3"/>
      <c r="AV21" s="437"/>
      <c r="AW21" s="438">
        <f t="shared" si="0"/>
        <v>6</v>
      </c>
      <c r="AX21" s="439">
        <f t="shared" si="0"/>
        <v>1606588.128</v>
      </c>
    </row>
    <row r="22" spans="1:50" s="4" customFormat="1" ht="15.75" x14ac:dyDescent="0.25">
      <c r="A22" s="597">
        <v>16</v>
      </c>
      <c r="B22" s="833"/>
      <c r="C22" s="431" t="s">
        <v>32</v>
      </c>
      <c r="D22" s="578">
        <v>1.4</v>
      </c>
      <c r="E22" s="578">
        <v>1.68</v>
      </c>
      <c r="F22" s="435">
        <v>1.5549999999999999</v>
      </c>
      <c r="G22" s="578"/>
      <c r="H22" s="2">
        <v>321035</v>
      </c>
      <c r="I22" s="436">
        <v>0.37</v>
      </c>
      <c r="J22" s="2">
        <v>386959.53724999999</v>
      </c>
      <c r="K22" s="2">
        <f t="shared" si="1"/>
        <v>368548.18000000005</v>
      </c>
      <c r="L22" s="2">
        <f t="shared" si="2"/>
        <v>401807.40599999996</v>
      </c>
      <c r="M22" s="22"/>
      <c r="N22" s="3">
        <f t="shared" si="3"/>
        <v>0</v>
      </c>
      <c r="O22" s="21">
        <v>123</v>
      </c>
      <c r="P22" s="3">
        <f t="shared" si="4"/>
        <v>45331426.140000008</v>
      </c>
      <c r="Q22" s="122"/>
      <c r="R22" s="3">
        <f t="shared" si="5"/>
        <v>0</v>
      </c>
      <c r="S22" s="21"/>
      <c r="T22" s="3">
        <f t="shared" si="6"/>
        <v>0</v>
      </c>
      <c r="U22" s="21"/>
      <c r="V22" s="3">
        <f t="shared" si="7"/>
        <v>0</v>
      </c>
      <c r="W22" s="21"/>
      <c r="X22" s="3">
        <f t="shared" si="8"/>
        <v>0</v>
      </c>
      <c r="Y22" s="21"/>
      <c r="Z22" s="3">
        <f t="shared" si="9"/>
        <v>0</v>
      </c>
      <c r="AA22" s="21"/>
      <c r="AB22" s="3">
        <f t="shared" si="10"/>
        <v>0</v>
      </c>
      <c r="AC22" s="21"/>
      <c r="AD22" s="3">
        <f t="shared" si="11"/>
        <v>0</v>
      </c>
      <c r="AE22" s="21"/>
      <c r="AF22" s="3">
        <f t="shared" si="12"/>
        <v>0</v>
      </c>
      <c r="AG22" s="21"/>
      <c r="AH22" s="3">
        <f t="shared" si="13"/>
        <v>0</v>
      </c>
      <c r="AI22" s="21"/>
      <c r="AJ22" s="3">
        <f t="shared" si="14"/>
        <v>0</v>
      </c>
      <c r="AK22" s="21"/>
      <c r="AL22" s="3">
        <f t="shared" si="15"/>
        <v>0</v>
      </c>
      <c r="AM22" s="21"/>
      <c r="AN22" s="3"/>
      <c r="AO22" s="21"/>
      <c r="AP22" s="3"/>
      <c r="AQ22" s="21"/>
      <c r="AR22" s="3"/>
      <c r="AS22" s="3"/>
      <c r="AT22" s="3"/>
      <c r="AU22" s="3"/>
      <c r="AV22" s="437"/>
      <c r="AW22" s="438">
        <f t="shared" si="0"/>
        <v>123</v>
      </c>
      <c r="AX22" s="439">
        <f t="shared" si="0"/>
        <v>45331426.140000008</v>
      </c>
    </row>
    <row r="23" spans="1:50" s="4" customFormat="1" ht="15.75" x14ac:dyDescent="0.25">
      <c r="A23" s="597">
        <v>17</v>
      </c>
      <c r="B23" s="834"/>
      <c r="C23" s="431" t="s">
        <v>101</v>
      </c>
      <c r="D23" s="578">
        <v>1.4</v>
      </c>
      <c r="E23" s="578">
        <v>1.68</v>
      </c>
      <c r="F23" s="435">
        <v>1.5549999999999999</v>
      </c>
      <c r="G23" s="578"/>
      <c r="H23" s="2">
        <v>433604</v>
      </c>
      <c r="I23" s="436">
        <v>0.28000000000000003</v>
      </c>
      <c r="J23" s="2">
        <v>500986.06160000002</v>
      </c>
      <c r="K23" s="2">
        <f t="shared" si="1"/>
        <v>482167.64800000004</v>
      </c>
      <c r="L23" s="2">
        <f t="shared" si="2"/>
        <v>516162.20159999997</v>
      </c>
      <c r="M23" s="22"/>
      <c r="N23" s="3">
        <f t="shared" si="3"/>
        <v>0</v>
      </c>
      <c r="O23" s="21">
        <v>8</v>
      </c>
      <c r="P23" s="3">
        <f t="shared" si="4"/>
        <v>3857341.1840000004</v>
      </c>
      <c r="Q23" s="122"/>
      <c r="R23" s="3">
        <f t="shared" si="5"/>
        <v>0</v>
      </c>
      <c r="S23" s="21"/>
      <c r="T23" s="3">
        <f t="shared" si="6"/>
        <v>0</v>
      </c>
      <c r="U23" s="21"/>
      <c r="V23" s="3">
        <f t="shared" si="7"/>
        <v>0</v>
      </c>
      <c r="W23" s="21"/>
      <c r="X23" s="3">
        <f t="shared" si="8"/>
        <v>0</v>
      </c>
      <c r="Y23" s="21"/>
      <c r="Z23" s="3">
        <f t="shared" si="9"/>
        <v>0</v>
      </c>
      <c r="AA23" s="21"/>
      <c r="AB23" s="3">
        <f t="shared" si="10"/>
        <v>0</v>
      </c>
      <c r="AC23" s="21"/>
      <c r="AD23" s="3">
        <f t="shared" si="11"/>
        <v>0</v>
      </c>
      <c r="AE23" s="21"/>
      <c r="AF23" s="3">
        <f t="shared" si="12"/>
        <v>0</v>
      </c>
      <c r="AG23" s="21"/>
      <c r="AH23" s="3">
        <f t="shared" si="13"/>
        <v>0</v>
      </c>
      <c r="AI23" s="21"/>
      <c r="AJ23" s="3">
        <f t="shared" si="14"/>
        <v>0</v>
      </c>
      <c r="AK23" s="21"/>
      <c r="AL23" s="3">
        <f t="shared" si="15"/>
        <v>0</v>
      </c>
      <c r="AM23" s="21"/>
      <c r="AN23" s="3"/>
      <c r="AO23" s="21"/>
      <c r="AP23" s="3"/>
      <c r="AQ23" s="21"/>
      <c r="AR23" s="3"/>
      <c r="AS23" s="3"/>
      <c r="AT23" s="3"/>
      <c r="AU23" s="3"/>
      <c r="AV23" s="437"/>
      <c r="AW23" s="438">
        <f t="shared" si="0"/>
        <v>8</v>
      </c>
      <c r="AX23" s="439">
        <f t="shared" si="0"/>
        <v>3857341.1840000004</v>
      </c>
    </row>
    <row r="24" spans="1:50" s="4" customFormat="1" ht="15.75" x14ac:dyDescent="0.25">
      <c r="A24" s="597">
        <v>18</v>
      </c>
      <c r="B24" s="827" t="s">
        <v>28</v>
      </c>
      <c r="C24" s="431" t="s">
        <v>334</v>
      </c>
      <c r="D24" s="578">
        <v>1.4</v>
      </c>
      <c r="E24" s="578">
        <v>1.68</v>
      </c>
      <c r="F24" s="435">
        <v>1.5549999999999999</v>
      </c>
      <c r="G24" s="578"/>
      <c r="H24" s="2">
        <v>273822</v>
      </c>
      <c r="I24" s="436">
        <v>0.21</v>
      </c>
      <c r="J24" s="2">
        <v>305735.95409999997</v>
      </c>
      <c r="K24" s="2">
        <f t="shared" si="1"/>
        <v>296823.04800000001</v>
      </c>
      <c r="L24" s="2">
        <f t="shared" si="2"/>
        <v>312923.78159999999</v>
      </c>
      <c r="M24" s="22"/>
      <c r="N24" s="3">
        <f t="shared" si="3"/>
        <v>0</v>
      </c>
      <c r="O24" s="21"/>
      <c r="P24" s="3">
        <f t="shared" si="4"/>
        <v>0</v>
      </c>
      <c r="Q24" s="122"/>
      <c r="R24" s="3">
        <f t="shared" si="5"/>
        <v>0</v>
      </c>
      <c r="S24" s="21"/>
      <c r="T24" s="3">
        <f t="shared" si="6"/>
        <v>0</v>
      </c>
      <c r="U24" s="21"/>
      <c r="V24" s="3">
        <f t="shared" si="7"/>
        <v>0</v>
      </c>
      <c r="W24" s="21"/>
      <c r="X24" s="3">
        <f t="shared" si="8"/>
        <v>0</v>
      </c>
      <c r="Y24" s="21"/>
      <c r="Z24" s="3">
        <f t="shared" si="9"/>
        <v>0</v>
      </c>
      <c r="AA24" s="21"/>
      <c r="AB24" s="3">
        <f t="shared" si="10"/>
        <v>0</v>
      </c>
      <c r="AC24" s="21"/>
      <c r="AD24" s="3">
        <f t="shared" si="11"/>
        <v>0</v>
      </c>
      <c r="AE24" s="21"/>
      <c r="AF24" s="3">
        <f t="shared" si="12"/>
        <v>0</v>
      </c>
      <c r="AG24" s="21"/>
      <c r="AH24" s="3">
        <f t="shared" si="13"/>
        <v>0</v>
      </c>
      <c r="AI24" s="21"/>
      <c r="AJ24" s="3">
        <f t="shared" si="14"/>
        <v>0</v>
      </c>
      <c r="AK24" s="21"/>
      <c r="AL24" s="3">
        <f t="shared" si="15"/>
        <v>0</v>
      </c>
      <c r="AM24" s="21"/>
      <c r="AN24" s="3"/>
      <c r="AO24" s="21"/>
      <c r="AP24" s="3"/>
      <c r="AQ24" s="21"/>
      <c r="AR24" s="3"/>
      <c r="AS24" s="3"/>
      <c r="AT24" s="3"/>
      <c r="AU24" s="3"/>
      <c r="AV24" s="437"/>
      <c r="AW24" s="438">
        <f t="shared" si="0"/>
        <v>0</v>
      </c>
      <c r="AX24" s="439">
        <f t="shared" si="0"/>
        <v>0</v>
      </c>
    </row>
    <row r="25" spans="1:50" s="4" customFormat="1" ht="15.75" x14ac:dyDescent="0.25">
      <c r="A25" s="597">
        <v>19</v>
      </c>
      <c r="B25" s="828"/>
      <c r="C25" s="431" t="s">
        <v>34</v>
      </c>
      <c r="D25" s="578">
        <v>1.4</v>
      </c>
      <c r="E25" s="578">
        <v>1.68</v>
      </c>
      <c r="F25" s="435">
        <v>1.5549999999999999</v>
      </c>
      <c r="G25" s="578"/>
      <c r="H25" s="2">
        <v>554782</v>
      </c>
      <c r="I25" s="436">
        <v>0.3</v>
      </c>
      <c r="J25" s="2">
        <v>647153.20299999998</v>
      </c>
      <c r="K25" s="2">
        <f t="shared" si="1"/>
        <v>621355.84</v>
      </c>
      <c r="L25" s="2">
        <f t="shared" si="2"/>
        <v>667957.52799999993</v>
      </c>
      <c r="M25" s="22"/>
      <c r="N25" s="3">
        <f t="shared" si="3"/>
        <v>0</v>
      </c>
      <c r="O25" s="21"/>
      <c r="P25" s="3">
        <f t="shared" si="4"/>
        <v>0</v>
      </c>
      <c r="Q25" s="122"/>
      <c r="R25" s="3">
        <f t="shared" si="5"/>
        <v>0</v>
      </c>
      <c r="S25" s="21"/>
      <c r="T25" s="3">
        <f t="shared" si="6"/>
        <v>0</v>
      </c>
      <c r="U25" s="21"/>
      <c r="V25" s="3">
        <f t="shared" si="7"/>
        <v>0</v>
      </c>
      <c r="W25" s="21"/>
      <c r="X25" s="3">
        <f t="shared" si="8"/>
        <v>0</v>
      </c>
      <c r="Y25" s="21"/>
      <c r="Z25" s="3">
        <f t="shared" si="9"/>
        <v>0</v>
      </c>
      <c r="AA25" s="21"/>
      <c r="AB25" s="3">
        <f t="shared" si="10"/>
        <v>0</v>
      </c>
      <c r="AC25" s="21"/>
      <c r="AD25" s="3">
        <f t="shared" si="11"/>
        <v>0</v>
      </c>
      <c r="AE25" s="21"/>
      <c r="AF25" s="3">
        <f t="shared" si="12"/>
        <v>0</v>
      </c>
      <c r="AG25" s="21"/>
      <c r="AH25" s="3">
        <f t="shared" si="13"/>
        <v>0</v>
      </c>
      <c r="AI25" s="21"/>
      <c r="AJ25" s="3">
        <f t="shared" si="14"/>
        <v>0</v>
      </c>
      <c r="AK25" s="21"/>
      <c r="AL25" s="3">
        <f t="shared" si="15"/>
        <v>0</v>
      </c>
      <c r="AM25" s="21"/>
      <c r="AN25" s="3"/>
      <c r="AO25" s="21"/>
      <c r="AP25" s="3"/>
      <c r="AQ25" s="21"/>
      <c r="AR25" s="3"/>
      <c r="AS25" s="3"/>
      <c r="AT25" s="3"/>
      <c r="AU25" s="3"/>
      <c r="AV25" s="437"/>
      <c r="AW25" s="438">
        <f t="shared" si="0"/>
        <v>0</v>
      </c>
      <c r="AX25" s="439">
        <f t="shared" si="0"/>
        <v>0</v>
      </c>
    </row>
    <row r="26" spans="1:50" s="4" customFormat="1" ht="15.75" x14ac:dyDescent="0.25">
      <c r="A26" s="597">
        <v>20</v>
      </c>
      <c r="B26" s="827" t="s">
        <v>31</v>
      </c>
      <c r="C26" s="431" t="s">
        <v>35</v>
      </c>
      <c r="D26" s="578">
        <v>1.4</v>
      </c>
      <c r="E26" s="578">
        <v>1.68</v>
      </c>
      <c r="F26" s="435">
        <v>1.5549999999999999</v>
      </c>
      <c r="G26" s="578"/>
      <c r="H26" s="2">
        <v>128915</v>
      </c>
      <c r="I26" s="436">
        <v>0.31</v>
      </c>
      <c r="J26" s="2">
        <v>151094.82575000002</v>
      </c>
      <c r="K26" s="2">
        <f t="shared" si="1"/>
        <v>144900.46</v>
      </c>
      <c r="L26" s="2">
        <f t="shared" si="2"/>
        <v>156090.28199999998</v>
      </c>
      <c r="M26" s="440">
        <v>50</v>
      </c>
      <c r="N26" s="3">
        <f t="shared" si="3"/>
        <v>7245023</v>
      </c>
      <c r="O26" s="21"/>
      <c r="P26" s="3">
        <f t="shared" si="4"/>
        <v>0</v>
      </c>
      <c r="Q26" s="122"/>
      <c r="R26" s="3">
        <f t="shared" si="5"/>
        <v>0</v>
      </c>
      <c r="S26" s="21"/>
      <c r="T26" s="3">
        <f t="shared" si="6"/>
        <v>0</v>
      </c>
      <c r="U26" s="440">
        <v>250</v>
      </c>
      <c r="V26" s="3">
        <f t="shared" si="7"/>
        <v>36225115</v>
      </c>
      <c r="W26" s="21"/>
      <c r="X26" s="3">
        <f t="shared" si="8"/>
        <v>0</v>
      </c>
      <c r="Y26" s="21"/>
      <c r="Z26" s="3">
        <f t="shared" si="9"/>
        <v>0</v>
      </c>
      <c r="AA26" s="21"/>
      <c r="AB26" s="3">
        <f t="shared" si="10"/>
        <v>0</v>
      </c>
      <c r="AC26" s="21"/>
      <c r="AD26" s="3">
        <f t="shared" si="11"/>
        <v>0</v>
      </c>
      <c r="AE26" s="21"/>
      <c r="AF26" s="3">
        <f t="shared" si="12"/>
        <v>0</v>
      </c>
      <c r="AG26" s="440">
        <v>10</v>
      </c>
      <c r="AH26" s="3">
        <f t="shared" si="13"/>
        <v>1449004.5999999999</v>
      </c>
      <c r="AI26" s="21"/>
      <c r="AJ26" s="3">
        <f t="shared" si="14"/>
        <v>0</v>
      </c>
      <c r="AK26" s="21"/>
      <c r="AL26" s="3">
        <f t="shared" si="15"/>
        <v>0</v>
      </c>
      <c r="AM26" s="440">
        <v>12</v>
      </c>
      <c r="AN26" s="3">
        <f>AM26*L26</f>
        <v>1873083.3839999996</v>
      </c>
      <c r="AO26" s="21"/>
      <c r="AP26" s="3"/>
      <c r="AQ26" s="21"/>
      <c r="AR26" s="3"/>
      <c r="AS26" s="3"/>
      <c r="AT26" s="3"/>
      <c r="AU26" s="3"/>
      <c r="AV26" s="437"/>
      <c r="AW26" s="438">
        <f t="shared" si="0"/>
        <v>322</v>
      </c>
      <c r="AX26" s="439">
        <f t="shared" si="0"/>
        <v>46792225.983999997</v>
      </c>
    </row>
    <row r="27" spans="1:50" s="4" customFormat="1" ht="15.75" x14ac:dyDescent="0.25">
      <c r="A27" s="597">
        <v>21</v>
      </c>
      <c r="B27" s="828"/>
      <c r="C27" s="431" t="s">
        <v>225</v>
      </c>
      <c r="D27" s="578">
        <v>1.4</v>
      </c>
      <c r="E27" s="578">
        <v>1.68</v>
      </c>
      <c r="F27" s="435">
        <v>1.5549999999999999</v>
      </c>
      <c r="G27" s="578"/>
      <c r="H27" s="2">
        <v>108645</v>
      </c>
      <c r="I27" s="436">
        <v>0.54</v>
      </c>
      <c r="J27" s="2">
        <v>141205.90650000001</v>
      </c>
      <c r="K27" s="2">
        <f t="shared" si="1"/>
        <v>132112.32000000001</v>
      </c>
      <c r="L27" s="2">
        <f t="shared" si="2"/>
        <v>148539.44399999999</v>
      </c>
      <c r="M27" s="21"/>
      <c r="N27" s="3">
        <f t="shared" si="3"/>
        <v>0</v>
      </c>
      <c r="O27" s="21"/>
      <c r="P27" s="3">
        <f t="shared" si="4"/>
        <v>0</v>
      </c>
      <c r="Q27" s="122"/>
      <c r="R27" s="3">
        <f t="shared" si="5"/>
        <v>0</v>
      </c>
      <c r="S27" s="21"/>
      <c r="T27" s="3">
        <f t="shared" si="6"/>
        <v>0</v>
      </c>
      <c r="U27" s="21"/>
      <c r="V27" s="3">
        <f t="shared" si="7"/>
        <v>0</v>
      </c>
      <c r="W27" s="21"/>
      <c r="X27" s="3">
        <f t="shared" si="8"/>
        <v>0</v>
      </c>
      <c r="Y27" s="21"/>
      <c r="Z27" s="3">
        <f t="shared" si="9"/>
        <v>0</v>
      </c>
      <c r="AA27" s="21"/>
      <c r="AB27" s="3">
        <f t="shared" si="10"/>
        <v>0</v>
      </c>
      <c r="AC27" s="21"/>
      <c r="AD27" s="3">
        <f t="shared" si="11"/>
        <v>0</v>
      </c>
      <c r="AE27" s="21"/>
      <c r="AF27" s="3">
        <f t="shared" si="12"/>
        <v>0</v>
      </c>
      <c r="AG27" s="21"/>
      <c r="AH27" s="3">
        <f t="shared" si="13"/>
        <v>0</v>
      </c>
      <c r="AI27" s="21"/>
      <c r="AJ27" s="3">
        <f t="shared" si="14"/>
        <v>0</v>
      </c>
      <c r="AK27" s="21"/>
      <c r="AL27" s="3">
        <f t="shared" si="15"/>
        <v>0</v>
      </c>
      <c r="AM27" s="21"/>
      <c r="AN27" s="3">
        <f t="shared" ref="AN27:AN48" si="16">AM27*L27</f>
        <v>0</v>
      </c>
      <c r="AO27" s="21"/>
      <c r="AP27" s="3"/>
      <c r="AQ27" s="21"/>
      <c r="AR27" s="3"/>
      <c r="AS27" s="3"/>
      <c r="AT27" s="3"/>
      <c r="AU27" s="3"/>
      <c r="AV27" s="437"/>
      <c r="AW27" s="438">
        <f t="shared" si="0"/>
        <v>0</v>
      </c>
      <c r="AX27" s="439">
        <f t="shared" si="0"/>
        <v>0</v>
      </c>
    </row>
    <row r="28" spans="1:50" s="4" customFormat="1" ht="15.75" x14ac:dyDescent="0.25">
      <c r="A28" s="597">
        <v>22</v>
      </c>
      <c r="B28" s="828"/>
      <c r="C28" s="431" t="s">
        <v>102</v>
      </c>
      <c r="D28" s="578">
        <v>1.4</v>
      </c>
      <c r="E28" s="578">
        <v>1.68</v>
      </c>
      <c r="F28" s="435">
        <v>1.5549999999999999</v>
      </c>
      <c r="G28" s="578"/>
      <c r="H28" s="2">
        <v>147967</v>
      </c>
      <c r="I28" s="436">
        <v>0.36</v>
      </c>
      <c r="J28" s="2">
        <v>177530.80660000001</v>
      </c>
      <c r="K28" s="2">
        <f t="shared" si="1"/>
        <v>169274.24800000002</v>
      </c>
      <c r="L28" s="2">
        <f t="shared" si="2"/>
        <v>184189.32160000002</v>
      </c>
      <c r="M28" s="21">
        <v>100</v>
      </c>
      <c r="N28" s="3">
        <f t="shared" si="3"/>
        <v>16927424.800000001</v>
      </c>
      <c r="O28" s="21"/>
      <c r="P28" s="3">
        <f t="shared" si="4"/>
        <v>0</v>
      </c>
      <c r="Q28" s="122"/>
      <c r="R28" s="3">
        <f t="shared" si="5"/>
        <v>0</v>
      </c>
      <c r="S28" s="21"/>
      <c r="T28" s="3">
        <f t="shared" si="6"/>
        <v>0</v>
      </c>
      <c r="U28" s="21"/>
      <c r="V28" s="3">
        <f t="shared" si="7"/>
        <v>0</v>
      </c>
      <c r="W28" s="21"/>
      <c r="X28" s="3">
        <f t="shared" si="8"/>
        <v>0</v>
      </c>
      <c r="Y28" s="21"/>
      <c r="Z28" s="3">
        <f t="shared" si="9"/>
        <v>0</v>
      </c>
      <c r="AA28" s="21"/>
      <c r="AB28" s="3">
        <f t="shared" si="10"/>
        <v>0</v>
      </c>
      <c r="AC28" s="21"/>
      <c r="AD28" s="3">
        <f t="shared" si="11"/>
        <v>0</v>
      </c>
      <c r="AE28" s="21"/>
      <c r="AF28" s="3">
        <f t="shared" si="12"/>
        <v>0</v>
      </c>
      <c r="AG28" s="21"/>
      <c r="AH28" s="3">
        <f t="shared" si="13"/>
        <v>0</v>
      </c>
      <c r="AI28" s="21"/>
      <c r="AJ28" s="3">
        <f t="shared" si="14"/>
        <v>0</v>
      </c>
      <c r="AK28" s="21"/>
      <c r="AL28" s="3">
        <f t="shared" si="15"/>
        <v>0</v>
      </c>
      <c r="AM28" s="21">
        <v>30</v>
      </c>
      <c r="AN28" s="3">
        <f>AM28*L28</f>
        <v>5525679.648000001</v>
      </c>
      <c r="AO28" s="21"/>
      <c r="AP28" s="3"/>
      <c r="AQ28" s="21"/>
      <c r="AR28" s="3"/>
      <c r="AS28" s="3"/>
      <c r="AT28" s="3"/>
      <c r="AU28" s="3"/>
      <c r="AV28" s="437"/>
      <c r="AW28" s="438">
        <f t="shared" si="0"/>
        <v>130</v>
      </c>
      <c r="AX28" s="439">
        <f t="shared" si="0"/>
        <v>22453104.448000003</v>
      </c>
    </row>
    <row r="29" spans="1:50" s="4" customFormat="1" ht="15.75" x14ac:dyDescent="0.25">
      <c r="A29" s="597">
        <v>23</v>
      </c>
      <c r="B29" s="828"/>
      <c r="C29" s="432" t="s">
        <v>161</v>
      </c>
      <c r="D29" s="578">
        <v>1.4</v>
      </c>
      <c r="E29" s="578">
        <v>1.68</v>
      </c>
      <c r="F29" s="435">
        <v>1.5549999999999999</v>
      </c>
      <c r="G29" s="578"/>
      <c r="H29" s="2">
        <v>78581</v>
      </c>
      <c r="I29" s="436">
        <v>0.37</v>
      </c>
      <c r="J29" s="2">
        <v>94717.608349999995</v>
      </c>
      <c r="K29" s="2">
        <f t="shared" si="1"/>
        <v>90210.988000000012</v>
      </c>
      <c r="L29" s="2">
        <f t="shared" si="2"/>
        <v>98351.979599999991</v>
      </c>
      <c r="M29" s="21"/>
      <c r="N29" s="3">
        <f t="shared" si="3"/>
        <v>0</v>
      </c>
      <c r="O29" s="21"/>
      <c r="P29" s="3">
        <f t="shared" si="4"/>
        <v>0</v>
      </c>
      <c r="Q29" s="122"/>
      <c r="R29" s="3">
        <f t="shared" si="5"/>
        <v>0</v>
      </c>
      <c r="S29" s="21"/>
      <c r="T29" s="3">
        <f t="shared" si="6"/>
        <v>0</v>
      </c>
      <c r="U29" s="21"/>
      <c r="V29" s="3">
        <f t="shared" si="7"/>
        <v>0</v>
      </c>
      <c r="W29" s="21"/>
      <c r="X29" s="3">
        <f t="shared" si="8"/>
        <v>0</v>
      </c>
      <c r="Y29" s="21"/>
      <c r="Z29" s="3">
        <f t="shared" si="9"/>
        <v>0</v>
      </c>
      <c r="AA29" s="21"/>
      <c r="AB29" s="3">
        <f t="shared" si="10"/>
        <v>0</v>
      </c>
      <c r="AC29" s="21"/>
      <c r="AD29" s="3">
        <f t="shared" si="11"/>
        <v>0</v>
      </c>
      <c r="AE29" s="21"/>
      <c r="AF29" s="3">
        <f t="shared" si="12"/>
        <v>0</v>
      </c>
      <c r="AG29" s="21"/>
      <c r="AH29" s="3">
        <f t="shared" si="13"/>
        <v>0</v>
      </c>
      <c r="AI29" s="21"/>
      <c r="AJ29" s="3">
        <f t="shared" si="14"/>
        <v>0</v>
      </c>
      <c r="AK29" s="21"/>
      <c r="AL29" s="3">
        <f t="shared" si="15"/>
        <v>0</v>
      </c>
      <c r="AM29" s="21"/>
      <c r="AN29" s="3">
        <f t="shared" si="16"/>
        <v>0</v>
      </c>
      <c r="AO29" s="21"/>
      <c r="AP29" s="3"/>
      <c r="AQ29" s="21"/>
      <c r="AR29" s="3"/>
      <c r="AS29" s="3"/>
      <c r="AT29" s="3"/>
      <c r="AU29" s="3"/>
      <c r="AV29" s="437"/>
      <c r="AW29" s="438">
        <f t="shared" si="0"/>
        <v>0</v>
      </c>
      <c r="AX29" s="439">
        <f t="shared" si="0"/>
        <v>0</v>
      </c>
    </row>
    <row r="30" spans="1:50" s="4" customFormat="1" ht="15.75" x14ac:dyDescent="0.25">
      <c r="A30" s="597">
        <v>24</v>
      </c>
      <c r="B30" s="828"/>
      <c r="C30" s="432" t="s">
        <v>162</v>
      </c>
      <c r="D30" s="578">
        <v>1.4</v>
      </c>
      <c r="E30" s="578">
        <v>1.68</v>
      </c>
      <c r="F30" s="435">
        <v>1.5549999999999999</v>
      </c>
      <c r="G30" s="578"/>
      <c r="H30" s="2">
        <v>178016</v>
      </c>
      <c r="I30" s="436">
        <v>0.35</v>
      </c>
      <c r="J30" s="2">
        <v>212595.60799999998</v>
      </c>
      <c r="K30" s="2">
        <f t="shared" si="1"/>
        <v>202938.23999999999</v>
      </c>
      <c r="L30" s="2">
        <f t="shared" si="2"/>
        <v>220383.80799999999</v>
      </c>
      <c r="M30" s="21"/>
      <c r="N30" s="3">
        <f t="shared" si="3"/>
        <v>0</v>
      </c>
      <c r="O30" s="21"/>
      <c r="P30" s="3">
        <f t="shared" si="4"/>
        <v>0</v>
      </c>
      <c r="Q30" s="122"/>
      <c r="R30" s="3">
        <f t="shared" si="5"/>
        <v>0</v>
      </c>
      <c r="S30" s="21"/>
      <c r="T30" s="3">
        <f t="shared" si="6"/>
        <v>0</v>
      </c>
      <c r="U30" s="21">
        <v>30</v>
      </c>
      <c r="V30" s="3">
        <f t="shared" si="7"/>
        <v>6088147.1999999993</v>
      </c>
      <c r="W30" s="21"/>
      <c r="X30" s="3">
        <f t="shared" si="8"/>
        <v>0</v>
      </c>
      <c r="Y30" s="21"/>
      <c r="Z30" s="3">
        <f t="shared" si="9"/>
        <v>0</v>
      </c>
      <c r="AA30" s="21"/>
      <c r="AB30" s="3">
        <f t="shared" si="10"/>
        <v>0</v>
      </c>
      <c r="AC30" s="21"/>
      <c r="AD30" s="3">
        <f t="shared" si="11"/>
        <v>0</v>
      </c>
      <c r="AE30" s="21"/>
      <c r="AF30" s="3">
        <f t="shared" si="12"/>
        <v>0</v>
      </c>
      <c r="AG30" s="21"/>
      <c r="AH30" s="3">
        <f t="shared" si="13"/>
        <v>0</v>
      </c>
      <c r="AI30" s="21"/>
      <c r="AJ30" s="3">
        <f t="shared" si="14"/>
        <v>0</v>
      </c>
      <c r="AK30" s="21"/>
      <c r="AL30" s="3">
        <f t="shared" si="15"/>
        <v>0</v>
      </c>
      <c r="AM30" s="21"/>
      <c r="AN30" s="3">
        <f t="shared" si="16"/>
        <v>0</v>
      </c>
      <c r="AO30" s="21"/>
      <c r="AP30" s="3"/>
      <c r="AQ30" s="21"/>
      <c r="AR30" s="3"/>
      <c r="AS30" s="3"/>
      <c r="AT30" s="3"/>
      <c r="AU30" s="3"/>
      <c r="AV30" s="437"/>
      <c r="AW30" s="438">
        <f t="shared" si="0"/>
        <v>30</v>
      </c>
      <c r="AX30" s="439">
        <f t="shared" si="0"/>
        <v>6088147.1999999993</v>
      </c>
    </row>
    <row r="31" spans="1:50" s="4" customFormat="1" ht="15.75" x14ac:dyDescent="0.25">
      <c r="A31" s="597">
        <v>25</v>
      </c>
      <c r="B31" s="829"/>
      <c r="C31" s="432" t="s">
        <v>163</v>
      </c>
      <c r="D31" s="578">
        <v>1.4</v>
      </c>
      <c r="E31" s="578">
        <v>1.68</v>
      </c>
      <c r="F31" s="435">
        <v>1.5549999999999999</v>
      </c>
      <c r="G31" s="578"/>
      <c r="H31" s="2">
        <v>237096</v>
      </c>
      <c r="I31" s="436">
        <v>0.34</v>
      </c>
      <c r="J31" s="2">
        <v>281836.01519999997</v>
      </c>
      <c r="K31" s="2">
        <f t="shared" si="1"/>
        <v>269341.05599999998</v>
      </c>
      <c r="L31" s="2">
        <f t="shared" si="2"/>
        <v>291912.59519999998</v>
      </c>
      <c r="M31" s="21"/>
      <c r="N31" s="3">
        <f t="shared" si="3"/>
        <v>0</v>
      </c>
      <c r="O31" s="21"/>
      <c r="P31" s="3">
        <f t="shared" si="4"/>
        <v>0</v>
      </c>
      <c r="Q31" s="122"/>
      <c r="R31" s="3">
        <f t="shared" si="5"/>
        <v>0</v>
      </c>
      <c r="S31" s="21"/>
      <c r="T31" s="3">
        <f t="shared" si="6"/>
        <v>0</v>
      </c>
      <c r="U31" s="21"/>
      <c r="V31" s="3">
        <f t="shared" si="7"/>
        <v>0</v>
      </c>
      <c r="W31" s="21"/>
      <c r="X31" s="3">
        <f t="shared" si="8"/>
        <v>0</v>
      </c>
      <c r="Y31" s="21"/>
      <c r="Z31" s="3">
        <f t="shared" si="9"/>
        <v>0</v>
      </c>
      <c r="AA31" s="21"/>
      <c r="AB31" s="3">
        <f t="shared" si="10"/>
        <v>0</v>
      </c>
      <c r="AC31" s="21"/>
      <c r="AD31" s="3">
        <f t="shared" si="11"/>
        <v>0</v>
      </c>
      <c r="AE31" s="21"/>
      <c r="AF31" s="3">
        <f t="shared" si="12"/>
        <v>0</v>
      </c>
      <c r="AG31" s="21"/>
      <c r="AH31" s="3">
        <f t="shared" si="13"/>
        <v>0</v>
      </c>
      <c r="AI31" s="21"/>
      <c r="AJ31" s="3">
        <f t="shared" si="14"/>
        <v>0</v>
      </c>
      <c r="AK31" s="21"/>
      <c r="AL31" s="3">
        <f t="shared" si="15"/>
        <v>0</v>
      </c>
      <c r="AM31" s="21"/>
      <c r="AN31" s="3">
        <f t="shared" si="16"/>
        <v>0</v>
      </c>
      <c r="AO31" s="21"/>
      <c r="AP31" s="3"/>
      <c r="AQ31" s="21"/>
      <c r="AR31" s="3"/>
      <c r="AS31" s="3"/>
      <c r="AT31" s="3"/>
      <c r="AU31" s="3"/>
      <c r="AV31" s="437"/>
      <c r="AW31" s="438">
        <f t="shared" si="0"/>
        <v>0</v>
      </c>
      <c r="AX31" s="439">
        <f t="shared" si="0"/>
        <v>0</v>
      </c>
    </row>
    <row r="32" spans="1:50" s="4" customFormat="1" ht="15.75" x14ac:dyDescent="0.25">
      <c r="A32" s="597">
        <v>26</v>
      </c>
      <c r="B32" s="827" t="s">
        <v>33</v>
      </c>
      <c r="C32" s="431" t="s">
        <v>39</v>
      </c>
      <c r="D32" s="578">
        <v>1.4</v>
      </c>
      <c r="E32" s="578">
        <v>1.68</v>
      </c>
      <c r="F32" s="435">
        <v>1.5549999999999999</v>
      </c>
      <c r="G32" s="578"/>
      <c r="H32" s="2">
        <v>124533</v>
      </c>
      <c r="I32" s="436">
        <v>0.26</v>
      </c>
      <c r="J32" s="2">
        <v>142503.11189999999</v>
      </c>
      <c r="K32" s="2">
        <f t="shared" si="1"/>
        <v>137484.432</v>
      </c>
      <c r="L32" s="2">
        <f t="shared" si="2"/>
        <v>146550.4344</v>
      </c>
      <c r="M32" s="21">
        <v>22</v>
      </c>
      <c r="N32" s="3">
        <f t="shared" si="3"/>
        <v>3024657.5040000002</v>
      </c>
      <c r="O32" s="21"/>
      <c r="P32" s="3">
        <f t="shared" si="4"/>
        <v>0</v>
      </c>
      <c r="Q32" s="122"/>
      <c r="R32" s="3">
        <f t="shared" si="5"/>
        <v>0</v>
      </c>
      <c r="S32" s="21"/>
      <c r="T32" s="3">
        <f t="shared" si="6"/>
        <v>0</v>
      </c>
      <c r="U32" s="21"/>
      <c r="V32" s="3">
        <f t="shared" si="7"/>
        <v>0</v>
      </c>
      <c r="W32" s="21"/>
      <c r="X32" s="3">
        <f t="shared" si="8"/>
        <v>0</v>
      </c>
      <c r="Y32" s="21"/>
      <c r="Z32" s="3">
        <f t="shared" si="9"/>
        <v>0</v>
      </c>
      <c r="AA32" s="21"/>
      <c r="AB32" s="3">
        <f t="shared" si="10"/>
        <v>0</v>
      </c>
      <c r="AC32" s="21"/>
      <c r="AD32" s="3">
        <f t="shared" si="11"/>
        <v>0</v>
      </c>
      <c r="AE32" s="21"/>
      <c r="AF32" s="3">
        <f t="shared" si="12"/>
        <v>0</v>
      </c>
      <c r="AG32" s="21"/>
      <c r="AH32" s="3">
        <f t="shared" si="13"/>
        <v>0</v>
      </c>
      <c r="AI32" s="21"/>
      <c r="AJ32" s="3">
        <f t="shared" si="14"/>
        <v>0</v>
      </c>
      <c r="AK32" s="21"/>
      <c r="AL32" s="3">
        <f t="shared" si="15"/>
        <v>0</v>
      </c>
      <c r="AM32" s="21"/>
      <c r="AN32" s="3">
        <f t="shared" si="16"/>
        <v>0</v>
      </c>
      <c r="AO32" s="21"/>
      <c r="AP32" s="3"/>
      <c r="AQ32" s="21"/>
      <c r="AR32" s="3"/>
      <c r="AS32" s="3"/>
      <c r="AT32" s="3"/>
      <c r="AU32" s="3">
        <v>0</v>
      </c>
      <c r="AV32" s="437">
        <f>AU32*L32</f>
        <v>0</v>
      </c>
      <c r="AW32" s="438">
        <f t="shared" si="0"/>
        <v>22</v>
      </c>
      <c r="AX32" s="439">
        <f t="shared" si="0"/>
        <v>3024657.5040000002</v>
      </c>
    </row>
    <row r="33" spans="1:50" s="4" customFormat="1" ht="15.75" x14ac:dyDescent="0.25">
      <c r="A33" s="597">
        <v>27</v>
      </c>
      <c r="B33" s="828"/>
      <c r="C33" s="431" t="s">
        <v>103</v>
      </c>
      <c r="D33" s="578">
        <v>1.4</v>
      </c>
      <c r="E33" s="578">
        <v>1.68</v>
      </c>
      <c r="F33" s="435">
        <v>1.5549999999999999</v>
      </c>
      <c r="G33" s="578"/>
      <c r="H33" s="2">
        <v>74079</v>
      </c>
      <c r="I33" s="436">
        <v>0.2</v>
      </c>
      <c r="J33" s="2">
        <v>82301.769</v>
      </c>
      <c r="K33" s="2">
        <f t="shared" si="1"/>
        <v>80005.320000000007</v>
      </c>
      <c r="L33" s="2">
        <f t="shared" si="2"/>
        <v>84153.744000000006</v>
      </c>
      <c r="M33" s="21">
        <v>50</v>
      </c>
      <c r="N33" s="3">
        <f t="shared" si="3"/>
        <v>4000266.0000000005</v>
      </c>
      <c r="O33" s="21"/>
      <c r="P33" s="3">
        <f t="shared" si="4"/>
        <v>0</v>
      </c>
      <c r="Q33" s="122"/>
      <c r="R33" s="3">
        <f t="shared" si="5"/>
        <v>0</v>
      </c>
      <c r="S33" s="21"/>
      <c r="T33" s="3">
        <f t="shared" si="6"/>
        <v>0</v>
      </c>
      <c r="U33" s="21"/>
      <c r="V33" s="3">
        <f t="shared" si="7"/>
        <v>0</v>
      </c>
      <c r="W33" s="21"/>
      <c r="X33" s="3">
        <f t="shared" si="8"/>
        <v>0</v>
      </c>
      <c r="Y33" s="21"/>
      <c r="Z33" s="3">
        <f t="shared" si="9"/>
        <v>0</v>
      </c>
      <c r="AA33" s="21"/>
      <c r="AB33" s="3">
        <f t="shared" si="10"/>
        <v>0</v>
      </c>
      <c r="AC33" s="21">
        <v>5</v>
      </c>
      <c r="AD33" s="3">
        <f t="shared" si="11"/>
        <v>400026.60000000003</v>
      </c>
      <c r="AE33" s="21"/>
      <c r="AF33" s="3">
        <f t="shared" si="12"/>
        <v>0</v>
      </c>
      <c r="AG33" s="21"/>
      <c r="AH33" s="3">
        <f t="shared" si="13"/>
        <v>0</v>
      </c>
      <c r="AI33" s="21"/>
      <c r="AJ33" s="3">
        <f t="shared" si="14"/>
        <v>0</v>
      </c>
      <c r="AK33" s="21"/>
      <c r="AL33" s="3">
        <f t="shared" si="15"/>
        <v>0</v>
      </c>
      <c r="AM33" s="21"/>
      <c r="AN33" s="3">
        <f t="shared" si="16"/>
        <v>0</v>
      </c>
      <c r="AO33" s="21"/>
      <c r="AP33" s="3"/>
      <c r="AQ33" s="21"/>
      <c r="AR33" s="3"/>
      <c r="AS33" s="3"/>
      <c r="AT33" s="3"/>
      <c r="AU33" s="3"/>
      <c r="AV33" s="437">
        <f>AU33*L33</f>
        <v>0</v>
      </c>
      <c r="AW33" s="438">
        <f t="shared" si="0"/>
        <v>55</v>
      </c>
      <c r="AX33" s="439">
        <f t="shared" si="0"/>
        <v>4400292.6000000006</v>
      </c>
    </row>
    <row r="34" spans="1:50" s="4" customFormat="1" ht="15.75" x14ac:dyDescent="0.25">
      <c r="A34" s="597">
        <v>28</v>
      </c>
      <c r="B34" s="829"/>
      <c r="C34" s="431" t="s">
        <v>104</v>
      </c>
      <c r="D34" s="578">
        <v>1.4</v>
      </c>
      <c r="E34" s="578">
        <v>1.68</v>
      </c>
      <c r="F34" s="435">
        <v>1.5549999999999999</v>
      </c>
      <c r="G34" s="578"/>
      <c r="H34" s="2">
        <v>140736</v>
      </c>
      <c r="I34" s="436">
        <v>0.44</v>
      </c>
      <c r="J34" s="2">
        <v>175103.73120000004</v>
      </c>
      <c r="K34" s="2">
        <f t="shared" si="1"/>
        <v>165505.53600000002</v>
      </c>
      <c r="L34" s="2">
        <f t="shared" si="2"/>
        <v>182844.21119999999</v>
      </c>
      <c r="M34" s="21">
        <f>60</f>
        <v>60</v>
      </c>
      <c r="N34" s="3">
        <f t="shared" si="3"/>
        <v>9930332.160000002</v>
      </c>
      <c r="O34" s="21"/>
      <c r="P34" s="3">
        <f t="shared" si="4"/>
        <v>0</v>
      </c>
      <c r="Q34" s="122"/>
      <c r="R34" s="3">
        <f t="shared" si="5"/>
        <v>0</v>
      </c>
      <c r="S34" s="21"/>
      <c r="T34" s="3">
        <f t="shared" si="6"/>
        <v>0</v>
      </c>
      <c r="U34" s="21"/>
      <c r="V34" s="3">
        <f t="shared" si="7"/>
        <v>0</v>
      </c>
      <c r="W34" s="21"/>
      <c r="X34" s="3">
        <f t="shared" si="8"/>
        <v>0</v>
      </c>
      <c r="Y34" s="21"/>
      <c r="Z34" s="3">
        <f t="shared" si="9"/>
        <v>0</v>
      </c>
      <c r="AA34" s="21"/>
      <c r="AB34" s="3">
        <f t="shared" si="10"/>
        <v>0</v>
      </c>
      <c r="AC34" s="21"/>
      <c r="AD34" s="3">
        <f t="shared" si="11"/>
        <v>0</v>
      </c>
      <c r="AE34" s="21"/>
      <c r="AF34" s="3">
        <f t="shared" si="12"/>
        <v>0</v>
      </c>
      <c r="AG34" s="21"/>
      <c r="AH34" s="3">
        <f t="shared" si="13"/>
        <v>0</v>
      </c>
      <c r="AI34" s="21"/>
      <c r="AJ34" s="3">
        <f t="shared" si="14"/>
        <v>0</v>
      </c>
      <c r="AK34" s="21"/>
      <c r="AL34" s="3">
        <f t="shared" si="15"/>
        <v>0</v>
      </c>
      <c r="AM34" s="21"/>
      <c r="AN34" s="3">
        <f t="shared" si="16"/>
        <v>0</v>
      </c>
      <c r="AO34" s="21"/>
      <c r="AP34" s="3"/>
      <c r="AQ34" s="21"/>
      <c r="AR34" s="3"/>
      <c r="AS34" s="3"/>
      <c r="AT34" s="3"/>
      <c r="AU34" s="3"/>
      <c r="AV34" s="437"/>
      <c r="AW34" s="438">
        <f t="shared" si="0"/>
        <v>60</v>
      </c>
      <c r="AX34" s="439">
        <f t="shared" si="0"/>
        <v>9930332.160000002</v>
      </c>
    </row>
    <row r="35" spans="1:50" s="4" customFormat="1" ht="15.75" x14ac:dyDescent="0.25">
      <c r="A35" s="597">
        <v>29</v>
      </c>
      <c r="B35" s="832" t="s">
        <v>36</v>
      </c>
      <c r="C35" s="431" t="s">
        <v>105</v>
      </c>
      <c r="D35" s="578">
        <v>1.4</v>
      </c>
      <c r="E35" s="578">
        <v>1.68</v>
      </c>
      <c r="F35" s="435">
        <v>1.5549999999999999</v>
      </c>
      <c r="G35" s="578"/>
      <c r="H35" s="2">
        <v>66386</v>
      </c>
      <c r="I35" s="436">
        <v>0.35</v>
      </c>
      <c r="J35" s="2">
        <v>79281.480499999991</v>
      </c>
      <c r="K35" s="2">
        <f t="shared" si="1"/>
        <v>75680.039999999994</v>
      </c>
      <c r="L35" s="2">
        <f t="shared" si="2"/>
        <v>82185.868000000002</v>
      </c>
      <c r="M35" s="22"/>
      <c r="N35" s="3">
        <f t="shared" si="3"/>
        <v>0</v>
      </c>
      <c r="O35" s="21"/>
      <c r="P35" s="3">
        <f t="shared" si="4"/>
        <v>0</v>
      </c>
      <c r="Q35" s="122"/>
      <c r="R35" s="3">
        <f t="shared" si="5"/>
        <v>0</v>
      </c>
      <c r="S35" s="21"/>
      <c r="T35" s="3">
        <f t="shared" si="6"/>
        <v>0</v>
      </c>
      <c r="U35" s="21"/>
      <c r="V35" s="3">
        <f t="shared" si="7"/>
        <v>0</v>
      </c>
      <c r="W35" s="21"/>
      <c r="X35" s="3">
        <f t="shared" si="8"/>
        <v>0</v>
      </c>
      <c r="Y35" s="21"/>
      <c r="Z35" s="3">
        <f t="shared" si="9"/>
        <v>0</v>
      </c>
      <c r="AA35" s="21"/>
      <c r="AB35" s="3">
        <f t="shared" si="10"/>
        <v>0</v>
      </c>
      <c r="AC35" s="21"/>
      <c r="AD35" s="3">
        <f t="shared" si="11"/>
        <v>0</v>
      </c>
      <c r="AE35" s="21"/>
      <c r="AF35" s="3">
        <f t="shared" si="12"/>
        <v>0</v>
      </c>
      <c r="AG35" s="378">
        <v>55</v>
      </c>
      <c r="AH35" s="3">
        <f t="shared" si="13"/>
        <v>4162402.1999999997</v>
      </c>
      <c r="AI35" s="21"/>
      <c r="AJ35" s="3">
        <f t="shared" si="14"/>
        <v>0</v>
      </c>
      <c r="AK35" s="21"/>
      <c r="AL35" s="3">
        <f t="shared" si="15"/>
        <v>0</v>
      </c>
      <c r="AM35" s="21"/>
      <c r="AN35" s="3">
        <f t="shared" si="16"/>
        <v>0</v>
      </c>
      <c r="AO35" s="21"/>
      <c r="AP35" s="3"/>
      <c r="AQ35" s="21"/>
      <c r="AR35" s="3"/>
      <c r="AS35" s="3"/>
      <c r="AT35" s="3"/>
      <c r="AU35" s="3"/>
      <c r="AV35" s="437">
        <f t="shared" ref="AV35:AV48" si="17">AU35*L35</f>
        <v>0</v>
      </c>
      <c r="AW35" s="438">
        <f t="shared" si="0"/>
        <v>55</v>
      </c>
      <c r="AX35" s="439">
        <f t="shared" si="0"/>
        <v>4162402.1999999997</v>
      </c>
    </row>
    <row r="36" spans="1:50" s="4" customFormat="1" ht="15.75" x14ac:dyDescent="0.25">
      <c r="A36" s="597">
        <v>30</v>
      </c>
      <c r="B36" s="834"/>
      <c r="C36" s="431" t="s">
        <v>164</v>
      </c>
      <c r="D36" s="578">
        <v>1.4</v>
      </c>
      <c r="E36" s="578">
        <v>1.68</v>
      </c>
      <c r="F36" s="435">
        <v>1.5549999999999999</v>
      </c>
      <c r="G36" s="578"/>
      <c r="H36" s="2">
        <v>96505</v>
      </c>
      <c r="I36" s="436">
        <v>0.34</v>
      </c>
      <c r="J36" s="2">
        <v>114715.49349999998</v>
      </c>
      <c r="K36" s="2">
        <f t="shared" si="1"/>
        <v>109629.68</v>
      </c>
      <c r="L36" s="2">
        <f t="shared" si="2"/>
        <v>118816.95599999999</v>
      </c>
      <c r="M36" s="22"/>
      <c r="N36" s="3">
        <f t="shared" si="3"/>
        <v>0</v>
      </c>
      <c r="O36" s="21"/>
      <c r="P36" s="3">
        <f t="shared" si="4"/>
        <v>0</v>
      </c>
      <c r="Q36" s="122"/>
      <c r="R36" s="3">
        <f t="shared" si="5"/>
        <v>0</v>
      </c>
      <c r="S36" s="21"/>
      <c r="T36" s="3">
        <f t="shared" si="6"/>
        <v>0</v>
      </c>
      <c r="U36" s="21"/>
      <c r="V36" s="3">
        <f t="shared" si="7"/>
        <v>0</v>
      </c>
      <c r="W36" s="21"/>
      <c r="X36" s="3">
        <f t="shared" si="8"/>
        <v>0</v>
      </c>
      <c r="Y36" s="21"/>
      <c r="Z36" s="3">
        <f t="shared" si="9"/>
        <v>0</v>
      </c>
      <c r="AA36" s="21"/>
      <c r="AB36" s="3">
        <f t="shared" si="10"/>
        <v>0</v>
      </c>
      <c r="AC36" s="21"/>
      <c r="AD36" s="3">
        <f t="shared" si="11"/>
        <v>0</v>
      </c>
      <c r="AE36" s="21"/>
      <c r="AF36" s="3">
        <f t="shared" si="12"/>
        <v>0</v>
      </c>
      <c r="AG36" s="21"/>
      <c r="AH36" s="3">
        <f t="shared" si="13"/>
        <v>0</v>
      </c>
      <c r="AI36" s="21"/>
      <c r="AJ36" s="3">
        <f t="shared" si="14"/>
        <v>0</v>
      </c>
      <c r="AK36" s="21"/>
      <c r="AL36" s="3">
        <f t="shared" si="15"/>
        <v>0</v>
      </c>
      <c r="AM36" s="21"/>
      <c r="AN36" s="3">
        <f t="shared" si="16"/>
        <v>0</v>
      </c>
      <c r="AO36" s="21"/>
      <c r="AP36" s="3"/>
      <c r="AQ36" s="21"/>
      <c r="AR36" s="3"/>
      <c r="AS36" s="3"/>
      <c r="AT36" s="3"/>
      <c r="AU36" s="3"/>
      <c r="AV36" s="437">
        <f t="shared" si="17"/>
        <v>0</v>
      </c>
      <c r="AW36" s="438">
        <f t="shared" si="0"/>
        <v>0</v>
      </c>
      <c r="AX36" s="439">
        <f t="shared" si="0"/>
        <v>0</v>
      </c>
    </row>
    <row r="37" spans="1:50" s="4" customFormat="1" ht="15.75" customHeight="1" x14ac:dyDescent="0.25">
      <c r="A37" s="597">
        <v>31</v>
      </c>
      <c r="B37" s="827" t="s">
        <v>37</v>
      </c>
      <c r="C37" s="431" t="s">
        <v>165</v>
      </c>
      <c r="D37" s="578">
        <v>1.4</v>
      </c>
      <c r="E37" s="578">
        <v>1.68</v>
      </c>
      <c r="F37" s="435">
        <v>1.5549999999999999</v>
      </c>
      <c r="G37" s="578"/>
      <c r="H37" s="2">
        <v>90940</v>
      </c>
      <c r="I37" s="436">
        <v>0.38</v>
      </c>
      <c r="J37" s="2">
        <v>110119.24600000001</v>
      </c>
      <c r="K37" s="2">
        <f t="shared" si="1"/>
        <v>104762.87999999999</v>
      </c>
      <c r="L37" s="2">
        <f t="shared" si="2"/>
        <v>114438.89599999999</v>
      </c>
      <c r="M37" s="22"/>
      <c r="N37" s="3">
        <f t="shared" si="3"/>
        <v>0</v>
      </c>
      <c r="O37" s="21"/>
      <c r="P37" s="3">
        <f t="shared" si="4"/>
        <v>0</v>
      </c>
      <c r="Q37" s="122"/>
      <c r="R37" s="3">
        <f t="shared" si="5"/>
        <v>0</v>
      </c>
      <c r="S37" s="21"/>
      <c r="T37" s="3">
        <f t="shared" si="6"/>
        <v>0</v>
      </c>
      <c r="U37" s="21"/>
      <c r="V37" s="3">
        <f t="shared" si="7"/>
        <v>0</v>
      </c>
      <c r="W37" s="21"/>
      <c r="X37" s="3">
        <f t="shared" si="8"/>
        <v>0</v>
      </c>
      <c r="Y37" s="21"/>
      <c r="Z37" s="3">
        <f t="shared" si="9"/>
        <v>0</v>
      </c>
      <c r="AA37" s="21"/>
      <c r="AB37" s="3">
        <f t="shared" si="10"/>
        <v>0</v>
      </c>
      <c r="AC37" s="21"/>
      <c r="AD37" s="3">
        <f t="shared" si="11"/>
        <v>0</v>
      </c>
      <c r="AE37" s="21"/>
      <c r="AF37" s="3">
        <f t="shared" si="12"/>
        <v>0</v>
      </c>
      <c r="AG37" s="21"/>
      <c r="AH37" s="3">
        <f t="shared" si="13"/>
        <v>0</v>
      </c>
      <c r="AI37" s="21"/>
      <c r="AJ37" s="3">
        <f t="shared" si="14"/>
        <v>0</v>
      </c>
      <c r="AK37" s="21"/>
      <c r="AL37" s="3">
        <f t="shared" si="15"/>
        <v>0</v>
      </c>
      <c r="AM37" s="21"/>
      <c r="AN37" s="3">
        <f t="shared" si="16"/>
        <v>0</v>
      </c>
      <c r="AO37" s="21"/>
      <c r="AP37" s="3"/>
      <c r="AQ37" s="21"/>
      <c r="AR37" s="3"/>
      <c r="AS37" s="3"/>
      <c r="AT37" s="3"/>
      <c r="AU37" s="3"/>
      <c r="AV37" s="437">
        <f t="shared" si="17"/>
        <v>0</v>
      </c>
      <c r="AW37" s="438">
        <f t="shared" si="0"/>
        <v>0</v>
      </c>
      <c r="AX37" s="439">
        <f t="shared" si="0"/>
        <v>0</v>
      </c>
    </row>
    <row r="38" spans="1:50" s="4" customFormat="1" ht="15.75" x14ac:dyDescent="0.25">
      <c r="A38" s="597">
        <v>32</v>
      </c>
      <c r="B38" s="828"/>
      <c r="C38" s="431" t="s">
        <v>166</v>
      </c>
      <c r="D38" s="578">
        <v>1.4</v>
      </c>
      <c r="E38" s="578">
        <v>1.68</v>
      </c>
      <c r="F38" s="435">
        <v>1.5549999999999999</v>
      </c>
      <c r="G38" s="578"/>
      <c r="H38" s="2">
        <v>189162</v>
      </c>
      <c r="I38" s="436">
        <v>0.22</v>
      </c>
      <c r="J38" s="2">
        <v>212258.68020000003</v>
      </c>
      <c r="K38" s="2">
        <f t="shared" si="1"/>
        <v>205808.25600000002</v>
      </c>
      <c r="L38" s="2">
        <f t="shared" si="2"/>
        <v>217460.63519999999</v>
      </c>
      <c r="M38" s="22"/>
      <c r="N38" s="3">
        <f t="shared" si="3"/>
        <v>0</v>
      </c>
      <c r="O38" s="21"/>
      <c r="P38" s="3">
        <f t="shared" si="4"/>
        <v>0</v>
      </c>
      <c r="Q38" s="122"/>
      <c r="R38" s="3">
        <f t="shared" si="5"/>
        <v>0</v>
      </c>
      <c r="S38" s="21"/>
      <c r="T38" s="3">
        <f t="shared" si="6"/>
        <v>0</v>
      </c>
      <c r="U38" s="21"/>
      <c r="V38" s="3">
        <f t="shared" si="7"/>
        <v>0</v>
      </c>
      <c r="W38" s="21"/>
      <c r="X38" s="3">
        <f t="shared" si="8"/>
        <v>0</v>
      </c>
      <c r="Y38" s="21"/>
      <c r="Z38" s="3">
        <f t="shared" si="9"/>
        <v>0</v>
      </c>
      <c r="AA38" s="21"/>
      <c r="AB38" s="3">
        <f t="shared" si="10"/>
        <v>0</v>
      </c>
      <c r="AC38" s="21"/>
      <c r="AD38" s="3">
        <f t="shared" si="11"/>
        <v>0</v>
      </c>
      <c r="AE38" s="21"/>
      <c r="AF38" s="3">
        <f t="shared" si="12"/>
        <v>0</v>
      </c>
      <c r="AG38" s="21"/>
      <c r="AH38" s="3">
        <f t="shared" si="13"/>
        <v>0</v>
      </c>
      <c r="AI38" s="21"/>
      <c r="AJ38" s="3">
        <f t="shared" si="14"/>
        <v>0</v>
      </c>
      <c r="AK38" s="21"/>
      <c r="AL38" s="3">
        <f t="shared" si="15"/>
        <v>0</v>
      </c>
      <c r="AM38" s="21"/>
      <c r="AN38" s="3">
        <f t="shared" si="16"/>
        <v>0</v>
      </c>
      <c r="AO38" s="21"/>
      <c r="AP38" s="3"/>
      <c r="AQ38" s="21"/>
      <c r="AR38" s="3"/>
      <c r="AS38" s="3"/>
      <c r="AT38" s="3"/>
      <c r="AU38" s="3"/>
      <c r="AV38" s="437">
        <f t="shared" si="17"/>
        <v>0</v>
      </c>
      <c r="AW38" s="438">
        <f t="shared" si="0"/>
        <v>0</v>
      </c>
      <c r="AX38" s="439">
        <f t="shared" si="0"/>
        <v>0</v>
      </c>
    </row>
    <row r="39" spans="1:50" s="4" customFormat="1" ht="15.75" customHeight="1" x14ac:dyDescent="0.25">
      <c r="A39" s="597">
        <v>33</v>
      </c>
      <c r="B39" s="828"/>
      <c r="C39" s="431" t="s">
        <v>167</v>
      </c>
      <c r="D39" s="578">
        <v>1.4</v>
      </c>
      <c r="E39" s="578">
        <v>1.68</v>
      </c>
      <c r="F39" s="435">
        <v>1.5549999999999999</v>
      </c>
      <c r="G39" s="578"/>
      <c r="H39" s="2">
        <v>108151</v>
      </c>
      <c r="I39" s="436">
        <v>0.33</v>
      </c>
      <c r="J39" s="2">
        <v>127958.85565</v>
      </c>
      <c r="K39" s="2">
        <f t="shared" si="1"/>
        <v>122426.93199999999</v>
      </c>
      <c r="L39" s="2">
        <f t="shared" si="2"/>
        <v>132420.08439999999</v>
      </c>
      <c r="M39" s="22"/>
      <c r="N39" s="3">
        <f t="shared" si="3"/>
        <v>0</v>
      </c>
      <c r="O39" s="21"/>
      <c r="P39" s="3">
        <f t="shared" si="4"/>
        <v>0</v>
      </c>
      <c r="Q39" s="122"/>
      <c r="R39" s="3">
        <f t="shared" si="5"/>
        <v>0</v>
      </c>
      <c r="S39" s="21"/>
      <c r="T39" s="3">
        <f t="shared" si="6"/>
        <v>0</v>
      </c>
      <c r="U39" s="21"/>
      <c r="V39" s="3">
        <f t="shared" si="7"/>
        <v>0</v>
      </c>
      <c r="W39" s="21"/>
      <c r="X39" s="3">
        <f t="shared" si="8"/>
        <v>0</v>
      </c>
      <c r="Y39" s="21"/>
      <c r="Z39" s="3">
        <f t="shared" si="9"/>
        <v>0</v>
      </c>
      <c r="AA39" s="21"/>
      <c r="AB39" s="3">
        <f t="shared" si="10"/>
        <v>0</v>
      </c>
      <c r="AC39" s="21"/>
      <c r="AD39" s="3">
        <f t="shared" si="11"/>
        <v>0</v>
      </c>
      <c r="AE39" s="21"/>
      <c r="AF39" s="3">
        <f t="shared" si="12"/>
        <v>0</v>
      </c>
      <c r="AG39" s="21"/>
      <c r="AH39" s="3">
        <f t="shared" si="13"/>
        <v>0</v>
      </c>
      <c r="AI39" s="21"/>
      <c r="AJ39" s="3">
        <f t="shared" si="14"/>
        <v>0</v>
      </c>
      <c r="AK39" s="21"/>
      <c r="AL39" s="3">
        <f t="shared" si="15"/>
        <v>0</v>
      </c>
      <c r="AM39" s="21"/>
      <c r="AN39" s="3">
        <f t="shared" si="16"/>
        <v>0</v>
      </c>
      <c r="AO39" s="21"/>
      <c r="AP39" s="3"/>
      <c r="AQ39" s="21"/>
      <c r="AR39" s="3"/>
      <c r="AS39" s="3"/>
      <c r="AT39" s="3"/>
      <c r="AU39" s="3"/>
      <c r="AV39" s="437">
        <f t="shared" si="17"/>
        <v>0</v>
      </c>
      <c r="AW39" s="438">
        <f t="shared" ref="AW39:AX55" si="18">Q39+O39+S39+U39+M39+W39+Y39+AA39+AC39+AE39+AG39+AI39+AK39+AM39+AO39+AQ39+AU39+AS39</f>
        <v>0</v>
      </c>
      <c r="AX39" s="439">
        <f t="shared" si="18"/>
        <v>0</v>
      </c>
    </row>
    <row r="40" spans="1:50" s="4" customFormat="1" ht="15.75" customHeight="1" x14ac:dyDescent="0.25">
      <c r="A40" s="597">
        <v>34</v>
      </c>
      <c r="B40" s="829"/>
      <c r="C40" s="431" t="s">
        <v>213</v>
      </c>
      <c r="D40" s="578">
        <v>1.4</v>
      </c>
      <c r="E40" s="578">
        <v>1.68</v>
      </c>
      <c r="F40" s="435">
        <v>1.5549999999999999</v>
      </c>
      <c r="G40" s="578"/>
      <c r="H40" s="2">
        <v>187672</v>
      </c>
      <c r="I40" s="436">
        <v>0.21</v>
      </c>
      <c r="J40" s="2">
        <v>209545.1716</v>
      </c>
      <c r="K40" s="2">
        <f t="shared" si="1"/>
        <v>203436.448</v>
      </c>
      <c r="L40" s="2">
        <f t="shared" si="2"/>
        <v>214471.56160000002</v>
      </c>
      <c r="M40" s="22"/>
      <c r="N40" s="3">
        <f t="shared" si="3"/>
        <v>0</v>
      </c>
      <c r="O40" s="21"/>
      <c r="P40" s="3">
        <f t="shared" si="4"/>
        <v>0</v>
      </c>
      <c r="Q40" s="122">
        <v>40</v>
      </c>
      <c r="R40" s="3">
        <f t="shared" si="5"/>
        <v>8137457.9199999999</v>
      </c>
      <c r="S40" s="21"/>
      <c r="T40" s="3">
        <f t="shared" si="6"/>
        <v>0</v>
      </c>
      <c r="U40" s="21"/>
      <c r="V40" s="3">
        <f t="shared" si="7"/>
        <v>0</v>
      </c>
      <c r="W40" s="21"/>
      <c r="X40" s="3">
        <f t="shared" si="8"/>
        <v>0</v>
      </c>
      <c r="Y40" s="21"/>
      <c r="Z40" s="3">
        <f t="shared" si="9"/>
        <v>0</v>
      </c>
      <c r="AA40" s="21"/>
      <c r="AB40" s="3">
        <f t="shared" si="10"/>
        <v>0</v>
      </c>
      <c r="AC40" s="21"/>
      <c r="AD40" s="3">
        <f t="shared" si="11"/>
        <v>0</v>
      </c>
      <c r="AE40" s="21"/>
      <c r="AF40" s="3">
        <f t="shared" si="12"/>
        <v>0</v>
      </c>
      <c r="AG40" s="21"/>
      <c r="AH40" s="3">
        <f t="shared" si="13"/>
        <v>0</v>
      </c>
      <c r="AI40" s="21"/>
      <c r="AJ40" s="3">
        <f t="shared" si="14"/>
        <v>0</v>
      </c>
      <c r="AK40" s="21"/>
      <c r="AL40" s="3">
        <f t="shared" si="15"/>
        <v>0</v>
      </c>
      <c r="AM40" s="21"/>
      <c r="AN40" s="3">
        <f t="shared" si="16"/>
        <v>0</v>
      </c>
      <c r="AO40" s="21"/>
      <c r="AP40" s="3"/>
      <c r="AQ40" s="21"/>
      <c r="AR40" s="3"/>
      <c r="AS40" s="3"/>
      <c r="AT40" s="3"/>
      <c r="AU40" s="3"/>
      <c r="AV40" s="437">
        <f t="shared" si="17"/>
        <v>0</v>
      </c>
      <c r="AW40" s="438">
        <f t="shared" si="18"/>
        <v>40</v>
      </c>
      <c r="AX40" s="439">
        <f t="shared" si="18"/>
        <v>8137457.9199999999</v>
      </c>
    </row>
    <row r="41" spans="1:50" s="4" customFormat="1" ht="15.75" x14ac:dyDescent="0.25">
      <c r="A41" s="597">
        <v>35</v>
      </c>
      <c r="B41" s="427" t="s">
        <v>38</v>
      </c>
      <c r="C41" s="431" t="s">
        <v>214</v>
      </c>
      <c r="D41" s="578">
        <v>1.4</v>
      </c>
      <c r="E41" s="578">
        <v>1.68</v>
      </c>
      <c r="F41" s="435">
        <v>1.5549999999999999</v>
      </c>
      <c r="G41" s="578"/>
      <c r="H41" s="2">
        <v>144861</v>
      </c>
      <c r="I41" s="436">
        <v>0.35</v>
      </c>
      <c r="J41" s="2">
        <v>173000.24924999996</v>
      </c>
      <c r="K41" s="2">
        <f t="shared" si="1"/>
        <v>165141.53999999998</v>
      </c>
      <c r="L41" s="2">
        <f t="shared" si="2"/>
        <v>179337.91800000001</v>
      </c>
      <c r="M41" s="21">
        <v>257</v>
      </c>
      <c r="N41" s="3">
        <f t="shared" si="3"/>
        <v>42441375.779999994</v>
      </c>
      <c r="O41" s="21"/>
      <c r="P41" s="3">
        <f t="shared" si="4"/>
        <v>0</v>
      </c>
      <c r="Q41" s="122"/>
      <c r="R41" s="3">
        <f t="shared" si="5"/>
        <v>0</v>
      </c>
      <c r="S41" s="21"/>
      <c r="T41" s="3">
        <f t="shared" si="6"/>
        <v>0</v>
      </c>
      <c r="U41" s="21"/>
      <c r="V41" s="3">
        <f t="shared" si="7"/>
        <v>0</v>
      </c>
      <c r="W41" s="21"/>
      <c r="X41" s="3">
        <f t="shared" si="8"/>
        <v>0</v>
      </c>
      <c r="Y41" s="21"/>
      <c r="Z41" s="3">
        <f t="shared" si="9"/>
        <v>0</v>
      </c>
      <c r="AA41" s="21"/>
      <c r="AB41" s="3">
        <f t="shared" si="10"/>
        <v>0</v>
      </c>
      <c r="AC41" s="21"/>
      <c r="AD41" s="3">
        <f t="shared" si="11"/>
        <v>0</v>
      </c>
      <c r="AE41" s="21"/>
      <c r="AF41" s="3">
        <f t="shared" si="12"/>
        <v>0</v>
      </c>
      <c r="AG41" s="21"/>
      <c r="AH41" s="3">
        <f t="shared" si="13"/>
        <v>0</v>
      </c>
      <c r="AI41" s="21"/>
      <c r="AJ41" s="3">
        <f t="shared" si="14"/>
        <v>0</v>
      </c>
      <c r="AK41" s="21"/>
      <c r="AL41" s="3">
        <f t="shared" si="15"/>
        <v>0</v>
      </c>
      <c r="AM41" s="21"/>
      <c r="AN41" s="3">
        <f t="shared" si="16"/>
        <v>0</v>
      </c>
      <c r="AO41" s="21"/>
      <c r="AP41" s="3"/>
      <c r="AQ41" s="21"/>
      <c r="AR41" s="3"/>
      <c r="AS41" s="3"/>
      <c r="AT41" s="3"/>
      <c r="AU41" s="3"/>
      <c r="AV41" s="437">
        <f t="shared" si="17"/>
        <v>0</v>
      </c>
      <c r="AW41" s="438">
        <f t="shared" si="18"/>
        <v>257</v>
      </c>
      <c r="AX41" s="439">
        <f t="shared" si="18"/>
        <v>42441375.779999994</v>
      </c>
    </row>
    <row r="42" spans="1:50" s="4" customFormat="1" ht="15.75" customHeight="1" x14ac:dyDescent="0.25">
      <c r="A42" s="597">
        <v>36</v>
      </c>
      <c r="B42" s="827" t="s">
        <v>40</v>
      </c>
      <c r="C42" s="431" t="s">
        <v>215</v>
      </c>
      <c r="D42" s="578">
        <v>1.4</v>
      </c>
      <c r="E42" s="578">
        <v>1.68</v>
      </c>
      <c r="F42" s="435">
        <v>1.5549999999999999</v>
      </c>
      <c r="G42" s="578"/>
      <c r="H42" s="2">
        <v>172649</v>
      </c>
      <c r="I42" s="436">
        <v>0.56000000000000005</v>
      </c>
      <c r="J42" s="2">
        <v>226308.30919999999</v>
      </c>
      <c r="K42" s="2">
        <f t="shared" si="1"/>
        <v>211322.37599999999</v>
      </c>
      <c r="L42" s="2">
        <f t="shared" si="2"/>
        <v>238393.73920000001</v>
      </c>
      <c r="M42" s="21">
        <f>95</f>
        <v>95</v>
      </c>
      <c r="N42" s="3">
        <f t="shared" si="3"/>
        <v>20075625.719999999</v>
      </c>
      <c r="O42" s="21">
        <v>230</v>
      </c>
      <c r="P42" s="3">
        <f t="shared" si="4"/>
        <v>48604146.479999997</v>
      </c>
      <c r="Q42" s="21"/>
      <c r="R42" s="3">
        <f t="shared" si="5"/>
        <v>0</v>
      </c>
      <c r="S42" s="21"/>
      <c r="T42" s="3">
        <f t="shared" si="6"/>
        <v>0</v>
      </c>
      <c r="U42" s="21"/>
      <c r="V42" s="3">
        <f t="shared" si="7"/>
        <v>0</v>
      </c>
      <c r="W42" s="21"/>
      <c r="X42" s="3">
        <f t="shared" si="8"/>
        <v>0</v>
      </c>
      <c r="Y42" s="21"/>
      <c r="Z42" s="3">
        <f t="shared" si="9"/>
        <v>0</v>
      </c>
      <c r="AA42" s="21"/>
      <c r="AB42" s="3">
        <f t="shared" si="10"/>
        <v>0</v>
      </c>
      <c r="AC42" s="21"/>
      <c r="AD42" s="3">
        <f t="shared" si="11"/>
        <v>0</v>
      </c>
      <c r="AE42" s="21"/>
      <c r="AF42" s="3">
        <f t="shared" si="12"/>
        <v>0</v>
      </c>
      <c r="AG42" s="21"/>
      <c r="AH42" s="3">
        <f t="shared" si="13"/>
        <v>0</v>
      </c>
      <c r="AI42" s="21">
        <v>6</v>
      </c>
      <c r="AJ42" s="3">
        <f t="shared" si="14"/>
        <v>1267934.2560000001</v>
      </c>
      <c r="AK42" s="21"/>
      <c r="AL42" s="3">
        <f t="shared" si="15"/>
        <v>0</v>
      </c>
      <c r="AM42" s="21"/>
      <c r="AN42" s="3">
        <f t="shared" si="16"/>
        <v>0</v>
      </c>
      <c r="AO42" s="21"/>
      <c r="AP42" s="3">
        <f>SUM(L42*AO42)</f>
        <v>0</v>
      </c>
      <c r="AQ42" s="21">
        <f>100-16</f>
        <v>84</v>
      </c>
      <c r="AR42" s="3">
        <f>AQ42*L42</f>
        <v>20025074.092800003</v>
      </c>
      <c r="AS42" s="3">
        <v>46</v>
      </c>
      <c r="AT42" s="3">
        <f t="shared" ref="AT42:AT47" si="19">AS42*L42</f>
        <v>10966112.0032</v>
      </c>
      <c r="AU42" s="3"/>
      <c r="AV42" s="437">
        <f t="shared" si="17"/>
        <v>0</v>
      </c>
      <c r="AW42" s="438">
        <f t="shared" si="18"/>
        <v>461</v>
      </c>
      <c r="AX42" s="439">
        <f t="shared" si="18"/>
        <v>100938892.55199999</v>
      </c>
    </row>
    <row r="43" spans="1:50" s="4" customFormat="1" ht="15.75" x14ac:dyDescent="0.25">
      <c r="A43" s="597">
        <v>37</v>
      </c>
      <c r="B43" s="828"/>
      <c r="C43" s="431" t="s">
        <v>216</v>
      </c>
      <c r="D43" s="578">
        <v>1.4</v>
      </c>
      <c r="E43" s="578">
        <v>1.68</v>
      </c>
      <c r="F43" s="435">
        <v>1.5549999999999999</v>
      </c>
      <c r="G43" s="578"/>
      <c r="H43" s="2">
        <v>200591</v>
      </c>
      <c r="I43" s="436">
        <v>0.49</v>
      </c>
      <c r="J43" s="2">
        <v>255141.72244999997</v>
      </c>
      <c r="K43" s="2">
        <f t="shared" si="1"/>
        <v>239906.83599999998</v>
      </c>
      <c r="L43" s="2">
        <f t="shared" si="2"/>
        <v>267427.92119999998</v>
      </c>
      <c r="M43" s="21">
        <f>77</f>
        <v>77</v>
      </c>
      <c r="N43" s="3">
        <f t="shared" si="3"/>
        <v>18472826.371999998</v>
      </c>
      <c r="O43" s="21">
        <v>120</v>
      </c>
      <c r="P43" s="3">
        <f t="shared" si="4"/>
        <v>28788820.319999997</v>
      </c>
      <c r="Q43" s="21"/>
      <c r="R43" s="3">
        <f t="shared" si="5"/>
        <v>0</v>
      </c>
      <c r="S43" s="21"/>
      <c r="T43" s="3">
        <f t="shared" si="6"/>
        <v>0</v>
      </c>
      <c r="U43" s="21"/>
      <c r="V43" s="3">
        <f t="shared" si="7"/>
        <v>0</v>
      </c>
      <c r="W43" s="21"/>
      <c r="X43" s="3">
        <f t="shared" si="8"/>
        <v>0</v>
      </c>
      <c r="Y43" s="21"/>
      <c r="Z43" s="3">
        <f t="shared" si="9"/>
        <v>0</v>
      </c>
      <c r="AA43" s="21"/>
      <c r="AB43" s="3">
        <f t="shared" si="10"/>
        <v>0</v>
      </c>
      <c r="AC43" s="21"/>
      <c r="AD43" s="3">
        <f t="shared" si="11"/>
        <v>0</v>
      </c>
      <c r="AE43" s="21"/>
      <c r="AF43" s="3">
        <f t="shared" si="12"/>
        <v>0</v>
      </c>
      <c r="AG43" s="21"/>
      <c r="AH43" s="3">
        <f t="shared" si="13"/>
        <v>0</v>
      </c>
      <c r="AI43" s="21">
        <v>3</v>
      </c>
      <c r="AJ43" s="3">
        <f t="shared" si="14"/>
        <v>719720.50799999991</v>
      </c>
      <c r="AK43" s="21"/>
      <c r="AL43" s="3">
        <f t="shared" si="15"/>
        <v>0</v>
      </c>
      <c r="AM43" s="21"/>
      <c r="AN43" s="3">
        <f t="shared" si="16"/>
        <v>0</v>
      </c>
      <c r="AO43" s="21"/>
      <c r="AP43" s="123"/>
      <c r="AQ43" s="21">
        <f>45-11</f>
        <v>34</v>
      </c>
      <c r="AR43" s="3">
        <f>AQ43*L43</f>
        <v>9092549.3207999989</v>
      </c>
      <c r="AS43" s="3">
        <v>37</v>
      </c>
      <c r="AT43" s="3">
        <f t="shared" si="19"/>
        <v>9894833.0844000001</v>
      </c>
      <c r="AU43" s="3"/>
      <c r="AV43" s="437">
        <f t="shared" si="17"/>
        <v>0</v>
      </c>
      <c r="AW43" s="438">
        <f t="shared" si="18"/>
        <v>271</v>
      </c>
      <c r="AX43" s="439">
        <f t="shared" si="18"/>
        <v>66968749.605199993</v>
      </c>
    </row>
    <row r="44" spans="1:50" s="4" customFormat="1" ht="15.75" x14ac:dyDescent="0.25">
      <c r="A44" s="597">
        <v>38</v>
      </c>
      <c r="B44" s="828"/>
      <c r="C44" s="431" t="s">
        <v>217</v>
      </c>
      <c r="D44" s="578">
        <v>1.4</v>
      </c>
      <c r="E44" s="578">
        <v>1.68</v>
      </c>
      <c r="F44" s="435">
        <v>1.5549999999999999</v>
      </c>
      <c r="G44" s="578"/>
      <c r="H44" s="2">
        <v>228440</v>
      </c>
      <c r="I44" s="436">
        <v>0.43</v>
      </c>
      <c r="J44" s="2">
        <v>282957.20600000001</v>
      </c>
      <c r="K44" s="2">
        <f t="shared" si="1"/>
        <v>267731.68000000005</v>
      </c>
      <c r="L44" s="2">
        <f t="shared" si="2"/>
        <v>295235.85599999997</v>
      </c>
      <c r="M44" s="22">
        <v>28</v>
      </c>
      <c r="N44" s="3">
        <f t="shared" si="3"/>
        <v>7496487.040000001</v>
      </c>
      <c r="O44" s="21">
        <v>100</v>
      </c>
      <c r="P44" s="3">
        <f t="shared" si="4"/>
        <v>26773168.000000004</v>
      </c>
      <c r="Q44" s="21"/>
      <c r="R44" s="3">
        <f t="shared" si="5"/>
        <v>0</v>
      </c>
      <c r="S44" s="21"/>
      <c r="T44" s="3">
        <f t="shared" si="6"/>
        <v>0</v>
      </c>
      <c r="U44" s="21"/>
      <c r="V44" s="3">
        <f t="shared" si="7"/>
        <v>0</v>
      </c>
      <c r="W44" s="21"/>
      <c r="X44" s="3">
        <f t="shared" si="8"/>
        <v>0</v>
      </c>
      <c r="Y44" s="21"/>
      <c r="Z44" s="3">
        <f t="shared" si="9"/>
        <v>0</v>
      </c>
      <c r="AA44" s="21"/>
      <c r="AB44" s="3">
        <f t="shared" si="10"/>
        <v>0</v>
      </c>
      <c r="AC44" s="21"/>
      <c r="AD44" s="3">
        <f t="shared" si="11"/>
        <v>0</v>
      </c>
      <c r="AE44" s="21"/>
      <c r="AF44" s="3">
        <f t="shared" si="12"/>
        <v>0</v>
      </c>
      <c r="AG44" s="21"/>
      <c r="AH44" s="3">
        <f t="shared" si="13"/>
        <v>0</v>
      </c>
      <c r="AI44" s="21">
        <v>5</v>
      </c>
      <c r="AJ44" s="3">
        <f t="shared" si="14"/>
        <v>1338658.4000000004</v>
      </c>
      <c r="AK44" s="21"/>
      <c r="AL44" s="3">
        <f t="shared" si="15"/>
        <v>0</v>
      </c>
      <c r="AM44" s="21"/>
      <c r="AN44" s="3">
        <f t="shared" si="16"/>
        <v>0</v>
      </c>
      <c r="AO44" s="21"/>
      <c r="AP44" s="123"/>
      <c r="AQ44" s="21">
        <f>25-6</f>
        <v>19</v>
      </c>
      <c r="AR44" s="3">
        <f t="shared" ref="AR44:AR53" si="20">AQ44*L44</f>
        <v>5609481.2639999995</v>
      </c>
      <c r="AS44" s="3">
        <v>41</v>
      </c>
      <c r="AT44" s="3">
        <f>AS44*L44</f>
        <v>12104670.095999999</v>
      </c>
      <c r="AU44" s="3"/>
      <c r="AV44" s="437">
        <f t="shared" si="17"/>
        <v>0</v>
      </c>
      <c r="AW44" s="438">
        <f t="shared" si="18"/>
        <v>193</v>
      </c>
      <c r="AX44" s="439">
        <f t="shared" si="18"/>
        <v>53322464.800000004</v>
      </c>
    </row>
    <row r="45" spans="1:50" s="4" customFormat="1" ht="15.75" x14ac:dyDescent="0.25">
      <c r="A45" s="597">
        <v>39</v>
      </c>
      <c r="B45" s="828"/>
      <c r="C45" s="431" t="s">
        <v>218</v>
      </c>
      <c r="D45" s="578">
        <v>1.4</v>
      </c>
      <c r="E45" s="578">
        <v>1.68</v>
      </c>
      <c r="F45" s="435">
        <v>1.5549999999999999</v>
      </c>
      <c r="G45" s="578"/>
      <c r="H45" s="2">
        <v>128489</v>
      </c>
      <c r="I45" s="436">
        <v>0.54</v>
      </c>
      <c r="J45" s="2">
        <v>166997.15330000001</v>
      </c>
      <c r="K45" s="2">
        <f t="shared" si="1"/>
        <v>156242.62399999998</v>
      </c>
      <c r="L45" s="2">
        <f t="shared" si="2"/>
        <v>175670.16079999998</v>
      </c>
      <c r="M45" s="21">
        <f>91</f>
        <v>91</v>
      </c>
      <c r="N45" s="3">
        <f t="shared" si="3"/>
        <v>14218078.783999998</v>
      </c>
      <c r="O45" s="21">
        <v>120</v>
      </c>
      <c r="P45" s="3">
        <f t="shared" si="4"/>
        <v>18749114.879999999</v>
      </c>
      <c r="Q45" s="21"/>
      <c r="R45" s="3">
        <f t="shared" si="5"/>
        <v>0</v>
      </c>
      <c r="S45" s="21"/>
      <c r="T45" s="3">
        <f t="shared" si="6"/>
        <v>0</v>
      </c>
      <c r="U45" s="21"/>
      <c r="V45" s="3">
        <f t="shared" si="7"/>
        <v>0</v>
      </c>
      <c r="W45" s="21"/>
      <c r="X45" s="3">
        <f t="shared" si="8"/>
        <v>0</v>
      </c>
      <c r="Y45" s="21"/>
      <c r="Z45" s="3">
        <f t="shared" si="9"/>
        <v>0</v>
      </c>
      <c r="AA45" s="21"/>
      <c r="AB45" s="3">
        <f t="shared" si="10"/>
        <v>0</v>
      </c>
      <c r="AC45" s="21"/>
      <c r="AD45" s="3">
        <f t="shared" si="11"/>
        <v>0</v>
      </c>
      <c r="AE45" s="21"/>
      <c r="AF45" s="3">
        <f t="shared" si="12"/>
        <v>0</v>
      </c>
      <c r="AG45" s="21"/>
      <c r="AH45" s="3">
        <f t="shared" si="13"/>
        <v>0</v>
      </c>
      <c r="AI45" s="21">
        <v>78</v>
      </c>
      <c r="AJ45" s="3">
        <f t="shared" si="14"/>
        <v>12186924.671999998</v>
      </c>
      <c r="AK45" s="21"/>
      <c r="AL45" s="3">
        <f t="shared" si="15"/>
        <v>0</v>
      </c>
      <c r="AM45" s="21"/>
      <c r="AN45" s="3">
        <f t="shared" si="16"/>
        <v>0</v>
      </c>
      <c r="AO45" s="21"/>
      <c r="AP45" s="123"/>
      <c r="AQ45" s="21">
        <f>65-16</f>
        <v>49</v>
      </c>
      <c r="AR45" s="3">
        <f t="shared" si="20"/>
        <v>8607837.8791999985</v>
      </c>
      <c r="AS45" s="3">
        <v>51</v>
      </c>
      <c r="AT45" s="3">
        <f t="shared" si="19"/>
        <v>8959178.2007999998</v>
      </c>
      <c r="AU45" s="3"/>
      <c r="AV45" s="437">
        <f t="shared" si="17"/>
        <v>0</v>
      </c>
      <c r="AW45" s="438">
        <f t="shared" si="18"/>
        <v>389</v>
      </c>
      <c r="AX45" s="439">
        <f t="shared" si="18"/>
        <v>62721134.415999994</v>
      </c>
    </row>
    <row r="46" spans="1:50" s="4" customFormat="1" ht="15.75" x14ac:dyDescent="0.25">
      <c r="A46" s="597">
        <v>40</v>
      </c>
      <c r="B46" s="828"/>
      <c r="C46" s="431" t="s">
        <v>219</v>
      </c>
      <c r="D46" s="578">
        <v>1.4</v>
      </c>
      <c r="E46" s="578">
        <v>1.68</v>
      </c>
      <c r="F46" s="435">
        <v>1.5549999999999999</v>
      </c>
      <c r="G46" s="578"/>
      <c r="H46" s="2">
        <v>156482</v>
      </c>
      <c r="I46" s="436">
        <v>0.45</v>
      </c>
      <c r="J46" s="2">
        <v>195563.37950000001</v>
      </c>
      <c r="K46" s="2">
        <f t="shared" si="1"/>
        <v>184648.76000000004</v>
      </c>
      <c r="L46" s="2">
        <f t="shared" si="2"/>
        <v>204365.492</v>
      </c>
      <c r="M46" s="21">
        <f>42</f>
        <v>42</v>
      </c>
      <c r="N46" s="3">
        <f t="shared" si="3"/>
        <v>7755247.9200000018</v>
      </c>
      <c r="O46" s="21">
        <v>55</v>
      </c>
      <c r="P46" s="3">
        <f t="shared" si="4"/>
        <v>10155681.800000003</v>
      </c>
      <c r="Q46" s="21"/>
      <c r="R46" s="3">
        <f t="shared" si="5"/>
        <v>0</v>
      </c>
      <c r="S46" s="21"/>
      <c r="T46" s="3">
        <f t="shared" si="6"/>
        <v>0</v>
      </c>
      <c r="U46" s="21"/>
      <c r="V46" s="3">
        <f t="shared" si="7"/>
        <v>0</v>
      </c>
      <c r="W46" s="21"/>
      <c r="X46" s="3">
        <f t="shared" si="8"/>
        <v>0</v>
      </c>
      <c r="Y46" s="21"/>
      <c r="Z46" s="3">
        <f t="shared" si="9"/>
        <v>0</v>
      </c>
      <c r="AA46" s="21"/>
      <c r="AB46" s="3">
        <f t="shared" si="10"/>
        <v>0</v>
      </c>
      <c r="AC46" s="21"/>
      <c r="AD46" s="3">
        <f t="shared" si="11"/>
        <v>0</v>
      </c>
      <c r="AE46" s="21"/>
      <c r="AF46" s="3">
        <f t="shared" si="12"/>
        <v>0</v>
      </c>
      <c r="AG46" s="21"/>
      <c r="AH46" s="3">
        <f t="shared" si="13"/>
        <v>0</v>
      </c>
      <c r="AI46" s="21">
        <v>38</v>
      </c>
      <c r="AJ46" s="3">
        <f t="shared" si="14"/>
        <v>7016652.8800000018</v>
      </c>
      <c r="AK46" s="21"/>
      <c r="AL46" s="3">
        <f t="shared" si="15"/>
        <v>0</v>
      </c>
      <c r="AM46" s="21"/>
      <c r="AN46" s="3">
        <f t="shared" si="16"/>
        <v>0</v>
      </c>
      <c r="AO46" s="21"/>
      <c r="AP46" s="123"/>
      <c r="AQ46" s="21">
        <f>20-5</f>
        <v>15</v>
      </c>
      <c r="AR46" s="3">
        <f>AQ46*L46</f>
        <v>3065482.38</v>
      </c>
      <c r="AS46" s="3">
        <v>24</v>
      </c>
      <c r="AT46" s="3">
        <f t="shared" si="19"/>
        <v>4904771.8080000002</v>
      </c>
      <c r="AU46" s="3"/>
      <c r="AV46" s="437">
        <f t="shared" si="17"/>
        <v>0</v>
      </c>
      <c r="AW46" s="438">
        <f t="shared" si="18"/>
        <v>174</v>
      </c>
      <c r="AX46" s="439">
        <f t="shared" si="18"/>
        <v>32897836.78800001</v>
      </c>
    </row>
    <row r="47" spans="1:50" s="4" customFormat="1" ht="15.75" x14ac:dyDescent="0.25">
      <c r="A47" s="597">
        <v>41</v>
      </c>
      <c r="B47" s="828"/>
      <c r="C47" s="431" t="s">
        <v>220</v>
      </c>
      <c r="D47" s="578">
        <v>1.4</v>
      </c>
      <c r="E47" s="578">
        <v>1.68</v>
      </c>
      <c r="F47" s="435">
        <v>1.5549999999999999</v>
      </c>
      <c r="G47" s="578"/>
      <c r="H47" s="2">
        <v>196645</v>
      </c>
      <c r="I47" s="436">
        <v>0.34</v>
      </c>
      <c r="J47" s="2">
        <v>233751.91149999999</v>
      </c>
      <c r="K47" s="2">
        <f t="shared" si="1"/>
        <v>223388.71999999997</v>
      </c>
      <c r="L47" s="2">
        <f t="shared" si="2"/>
        <v>242109.32399999996</v>
      </c>
      <c r="M47" s="22">
        <v>17</v>
      </c>
      <c r="N47" s="3">
        <f t="shared" si="3"/>
        <v>3797608.2399999993</v>
      </c>
      <c r="O47" s="21">
        <v>32</v>
      </c>
      <c r="P47" s="3">
        <f t="shared" si="4"/>
        <v>7148439.0399999991</v>
      </c>
      <c r="Q47" s="21"/>
      <c r="R47" s="3">
        <f t="shared" si="5"/>
        <v>0</v>
      </c>
      <c r="S47" s="21"/>
      <c r="T47" s="3">
        <f t="shared" si="6"/>
        <v>0</v>
      </c>
      <c r="U47" s="21"/>
      <c r="V47" s="3">
        <f t="shared" si="7"/>
        <v>0</v>
      </c>
      <c r="W47" s="21"/>
      <c r="X47" s="3">
        <f t="shared" si="8"/>
        <v>0</v>
      </c>
      <c r="Y47" s="21"/>
      <c r="Z47" s="3">
        <f t="shared" si="9"/>
        <v>0</v>
      </c>
      <c r="AA47" s="21"/>
      <c r="AB47" s="3">
        <f t="shared" si="10"/>
        <v>0</v>
      </c>
      <c r="AC47" s="21"/>
      <c r="AD47" s="3">
        <f t="shared" si="11"/>
        <v>0</v>
      </c>
      <c r="AE47" s="21"/>
      <c r="AF47" s="3">
        <f t="shared" si="12"/>
        <v>0</v>
      </c>
      <c r="AG47" s="21"/>
      <c r="AH47" s="3">
        <f t="shared" si="13"/>
        <v>0</v>
      </c>
      <c r="AI47" s="21">
        <v>18</v>
      </c>
      <c r="AJ47" s="3">
        <f t="shared" si="14"/>
        <v>4020996.9599999995</v>
      </c>
      <c r="AK47" s="21"/>
      <c r="AL47" s="3">
        <f t="shared" si="15"/>
        <v>0</v>
      </c>
      <c r="AM47" s="21"/>
      <c r="AN47" s="3">
        <f t="shared" si="16"/>
        <v>0</v>
      </c>
      <c r="AO47" s="21"/>
      <c r="AP47" s="123"/>
      <c r="AQ47" s="21">
        <f>8-2</f>
        <v>6</v>
      </c>
      <c r="AR47" s="3">
        <f t="shared" si="20"/>
        <v>1452655.9439999997</v>
      </c>
      <c r="AS47" s="3">
        <v>24</v>
      </c>
      <c r="AT47" s="3">
        <f t="shared" si="19"/>
        <v>5810623.7759999987</v>
      </c>
      <c r="AU47" s="3"/>
      <c r="AV47" s="437">
        <f t="shared" si="17"/>
        <v>0</v>
      </c>
      <c r="AW47" s="438">
        <f t="shared" si="18"/>
        <v>97</v>
      </c>
      <c r="AX47" s="439">
        <f t="shared" si="18"/>
        <v>22230323.959999993</v>
      </c>
    </row>
    <row r="48" spans="1:50" s="4" customFormat="1" ht="31.5" x14ac:dyDescent="0.25">
      <c r="A48" s="597">
        <v>42</v>
      </c>
      <c r="B48" s="828"/>
      <c r="C48" s="433" t="s">
        <v>335</v>
      </c>
      <c r="D48" s="578">
        <v>1.4</v>
      </c>
      <c r="E48" s="578">
        <v>1.68</v>
      </c>
      <c r="F48" s="435">
        <v>1.5549999999999999</v>
      </c>
      <c r="G48" s="578"/>
      <c r="H48" s="2">
        <v>167220</v>
      </c>
      <c r="I48" s="436">
        <v>0.47</v>
      </c>
      <c r="J48" s="2">
        <v>210839.337</v>
      </c>
      <c r="K48" s="2">
        <f t="shared" si="1"/>
        <v>198657.36</v>
      </c>
      <c r="L48" s="2">
        <f t="shared" si="2"/>
        <v>220663.51199999999</v>
      </c>
      <c r="M48" s="21">
        <f>50</f>
        <v>50</v>
      </c>
      <c r="N48" s="3">
        <f t="shared" si="3"/>
        <v>9932868</v>
      </c>
      <c r="O48" s="21">
        <v>50</v>
      </c>
      <c r="P48" s="3">
        <f t="shared" si="4"/>
        <v>9932868</v>
      </c>
      <c r="Q48" s="21"/>
      <c r="R48" s="3">
        <f t="shared" si="5"/>
        <v>0</v>
      </c>
      <c r="S48" s="21"/>
      <c r="T48" s="3">
        <f t="shared" si="6"/>
        <v>0</v>
      </c>
      <c r="U48" s="21"/>
      <c r="V48" s="3">
        <f t="shared" si="7"/>
        <v>0</v>
      </c>
      <c r="W48" s="21"/>
      <c r="X48" s="3">
        <f t="shared" si="8"/>
        <v>0</v>
      </c>
      <c r="Y48" s="21"/>
      <c r="Z48" s="3">
        <f t="shared" si="9"/>
        <v>0</v>
      </c>
      <c r="AA48" s="21"/>
      <c r="AB48" s="3">
        <f t="shared" si="10"/>
        <v>0</v>
      </c>
      <c r="AC48" s="21"/>
      <c r="AD48" s="3">
        <f t="shared" si="11"/>
        <v>0</v>
      </c>
      <c r="AE48" s="21"/>
      <c r="AF48" s="3">
        <f t="shared" si="12"/>
        <v>0</v>
      </c>
      <c r="AG48" s="21"/>
      <c r="AH48" s="3">
        <f t="shared" si="13"/>
        <v>0</v>
      </c>
      <c r="AI48" s="21"/>
      <c r="AJ48" s="3">
        <f t="shared" si="14"/>
        <v>0</v>
      </c>
      <c r="AK48" s="21"/>
      <c r="AL48" s="3">
        <f t="shared" si="15"/>
        <v>0</v>
      </c>
      <c r="AM48" s="21"/>
      <c r="AN48" s="3">
        <f t="shared" si="16"/>
        <v>0</v>
      </c>
      <c r="AO48" s="21"/>
      <c r="AP48" s="3">
        <f>SUM(L48*AO48)</f>
        <v>0</v>
      </c>
      <c r="AQ48" s="21">
        <v>1</v>
      </c>
      <c r="AR48" s="3">
        <f t="shared" si="20"/>
        <v>220663.51199999999</v>
      </c>
      <c r="AS48" s="3"/>
      <c r="AT48" s="3"/>
      <c r="AU48" s="3"/>
      <c r="AV48" s="437">
        <f t="shared" si="17"/>
        <v>0</v>
      </c>
      <c r="AW48" s="438">
        <f t="shared" si="18"/>
        <v>101</v>
      </c>
      <c r="AX48" s="439">
        <f t="shared" si="18"/>
        <v>20086399.511999998</v>
      </c>
    </row>
    <row r="49" spans="1:50" s="4" customFormat="1" ht="27" x14ac:dyDescent="0.25">
      <c r="A49" s="597">
        <v>43</v>
      </c>
      <c r="B49" s="828"/>
      <c r="C49" s="434" t="s">
        <v>336</v>
      </c>
      <c r="D49" s="578">
        <v>1.4</v>
      </c>
      <c r="E49" s="578">
        <v>1.68</v>
      </c>
      <c r="F49" s="435">
        <v>1.5549999999999999</v>
      </c>
      <c r="G49" s="578"/>
      <c r="H49" s="2">
        <v>330593</v>
      </c>
      <c r="I49" s="436">
        <v>0.24</v>
      </c>
      <c r="J49" s="2">
        <v>374627.98759999999</v>
      </c>
      <c r="K49" s="2">
        <f t="shared" si="1"/>
        <v>362329.92800000001</v>
      </c>
      <c r="L49" s="2">
        <f t="shared" si="2"/>
        <v>384545.77760000003</v>
      </c>
      <c r="M49" s="21"/>
      <c r="N49" s="3">
        <f t="shared" si="3"/>
        <v>0</v>
      </c>
      <c r="O49" s="21">
        <v>1</v>
      </c>
      <c r="P49" s="3">
        <f t="shared" si="4"/>
        <v>362329.92800000001</v>
      </c>
      <c r="Q49" s="21"/>
      <c r="R49" s="3">
        <f t="shared" si="5"/>
        <v>0</v>
      </c>
      <c r="S49" s="21"/>
      <c r="T49" s="3">
        <f t="shared" si="6"/>
        <v>0</v>
      </c>
      <c r="U49" s="21"/>
      <c r="V49" s="3">
        <f t="shared" si="7"/>
        <v>0</v>
      </c>
      <c r="W49" s="21"/>
      <c r="X49" s="3">
        <f t="shared" si="8"/>
        <v>0</v>
      </c>
      <c r="Y49" s="21"/>
      <c r="Z49" s="3">
        <f t="shared" si="9"/>
        <v>0</v>
      </c>
      <c r="AA49" s="21"/>
      <c r="AB49" s="3">
        <f t="shared" si="10"/>
        <v>0</v>
      </c>
      <c r="AC49" s="21"/>
      <c r="AD49" s="3">
        <f t="shared" si="11"/>
        <v>0</v>
      </c>
      <c r="AE49" s="21"/>
      <c r="AF49" s="3">
        <f t="shared" si="12"/>
        <v>0</v>
      </c>
      <c r="AG49" s="21"/>
      <c r="AH49" s="3">
        <f t="shared" si="13"/>
        <v>0</v>
      </c>
      <c r="AI49" s="21"/>
      <c r="AJ49" s="3">
        <f t="shared" si="14"/>
        <v>0</v>
      </c>
      <c r="AK49" s="21"/>
      <c r="AL49" s="3">
        <f t="shared" si="15"/>
        <v>0</v>
      </c>
      <c r="AM49" s="21"/>
      <c r="AN49" s="3"/>
      <c r="AO49" s="21"/>
      <c r="AP49" s="3"/>
      <c r="AQ49" s="21"/>
      <c r="AR49" s="3">
        <f t="shared" si="20"/>
        <v>0</v>
      </c>
      <c r="AS49" s="3"/>
      <c r="AT49" s="3"/>
      <c r="AU49" s="3"/>
      <c r="AV49" s="437"/>
      <c r="AW49" s="438">
        <f t="shared" si="18"/>
        <v>1</v>
      </c>
      <c r="AX49" s="439">
        <f t="shared" si="18"/>
        <v>362329.92800000001</v>
      </c>
    </row>
    <row r="50" spans="1:50" s="4" customFormat="1" ht="47.25" x14ac:dyDescent="0.25">
      <c r="A50" s="597">
        <v>44</v>
      </c>
      <c r="B50" s="828"/>
      <c r="C50" s="431" t="s">
        <v>337</v>
      </c>
      <c r="D50" s="578">
        <v>1.4</v>
      </c>
      <c r="E50" s="578">
        <v>1.68</v>
      </c>
      <c r="F50" s="435">
        <v>1.5549999999999999</v>
      </c>
      <c r="G50" s="578"/>
      <c r="H50" s="2">
        <v>152912</v>
      </c>
      <c r="I50" s="436">
        <v>0.17</v>
      </c>
      <c r="J50" s="2">
        <v>167339.24719999998</v>
      </c>
      <c r="K50" s="2">
        <f t="shared" si="1"/>
        <v>163310.016</v>
      </c>
      <c r="L50" s="2">
        <f t="shared" si="2"/>
        <v>170588.62719999999</v>
      </c>
      <c r="M50" s="22">
        <v>50</v>
      </c>
      <c r="N50" s="3">
        <f t="shared" si="3"/>
        <v>8165500.7999999998</v>
      </c>
      <c r="O50" s="21"/>
      <c r="P50" s="3">
        <f t="shared" si="4"/>
        <v>0</v>
      </c>
      <c r="Q50" s="21"/>
      <c r="R50" s="3">
        <f t="shared" si="5"/>
        <v>0</v>
      </c>
      <c r="S50" s="21"/>
      <c r="T50" s="3">
        <f t="shared" si="6"/>
        <v>0</v>
      </c>
      <c r="U50" s="21"/>
      <c r="V50" s="3">
        <f t="shared" si="7"/>
        <v>0</v>
      </c>
      <c r="W50" s="21"/>
      <c r="X50" s="3">
        <f t="shared" si="8"/>
        <v>0</v>
      </c>
      <c r="Y50" s="21"/>
      <c r="Z50" s="3">
        <f t="shared" si="9"/>
        <v>0</v>
      </c>
      <c r="AA50" s="21"/>
      <c r="AB50" s="3">
        <f t="shared" si="10"/>
        <v>0</v>
      </c>
      <c r="AC50" s="21"/>
      <c r="AD50" s="3">
        <f t="shared" si="11"/>
        <v>0</v>
      </c>
      <c r="AE50" s="21"/>
      <c r="AF50" s="3">
        <f t="shared" si="12"/>
        <v>0</v>
      </c>
      <c r="AG50" s="21"/>
      <c r="AH50" s="3">
        <f t="shared" si="13"/>
        <v>0</v>
      </c>
      <c r="AI50" s="21">
        <v>2</v>
      </c>
      <c r="AJ50" s="3">
        <f t="shared" si="14"/>
        <v>326620.03200000001</v>
      </c>
      <c r="AK50" s="21"/>
      <c r="AL50" s="3">
        <f t="shared" si="15"/>
        <v>0</v>
      </c>
      <c r="AM50" s="21"/>
      <c r="AN50" s="3">
        <f>AM50*L50</f>
        <v>0</v>
      </c>
      <c r="AO50" s="21"/>
      <c r="AP50" s="3">
        <f>SUM(L50*AO50)</f>
        <v>0</v>
      </c>
      <c r="AQ50" s="21"/>
      <c r="AR50" s="3">
        <f t="shared" si="20"/>
        <v>0</v>
      </c>
      <c r="AS50" s="3"/>
      <c r="AT50" s="3"/>
      <c r="AU50" s="3"/>
      <c r="AV50" s="437">
        <f>AU50*L50</f>
        <v>0</v>
      </c>
      <c r="AW50" s="438">
        <f t="shared" si="18"/>
        <v>52</v>
      </c>
      <c r="AX50" s="439">
        <f t="shared" si="18"/>
        <v>8492120.8320000004</v>
      </c>
    </row>
    <row r="51" spans="1:50" s="4" customFormat="1" ht="47.25" x14ac:dyDescent="0.25">
      <c r="A51" s="597">
        <v>45</v>
      </c>
      <c r="B51" s="828"/>
      <c r="C51" s="431" t="s">
        <v>338</v>
      </c>
      <c r="D51" s="578">
        <v>1.4</v>
      </c>
      <c r="E51" s="578">
        <v>1.68</v>
      </c>
      <c r="F51" s="435">
        <v>1.5549999999999999</v>
      </c>
      <c r="G51" s="578"/>
      <c r="H51" s="2">
        <v>285543</v>
      </c>
      <c r="I51" s="436">
        <v>0.15</v>
      </c>
      <c r="J51" s="2">
        <v>309314.45475000003</v>
      </c>
      <c r="K51" s="2">
        <f t="shared" si="1"/>
        <v>302675.58</v>
      </c>
      <c r="L51" s="2">
        <f t="shared" si="2"/>
        <v>314668.38599999994</v>
      </c>
      <c r="M51" s="22"/>
      <c r="N51" s="3">
        <f t="shared" si="3"/>
        <v>0</v>
      </c>
      <c r="O51" s="21"/>
      <c r="P51" s="3">
        <f t="shared" si="4"/>
        <v>0</v>
      </c>
      <c r="Q51" s="21"/>
      <c r="R51" s="3">
        <f t="shared" si="5"/>
        <v>0</v>
      </c>
      <c r="S51" s="21"/>
      <c r="T51" s="3">
        <f t="shared" si="6"/>
        <v>0</v>
      </c>
      <c r="U51" s="21"/>
      <c r="V51" s="3">
        <f t="shared" si="7"/>
        <v>0</v>
      </c>
      <c r="W51" s="21"/>
      <c r="X51" s="3">
        <f t="shared" si="8"/>
        <v>0</v>
      </c>
      <c r="Y51" s="21"/>
      <c r="Z51" s="3">
        <f t="shared" si="9"/>
        <v>0</v>
      </c>
      <c r="AA51" s="21"/>
      <c r="AB51" s="3">
        <f t="shared" si="10"/>
        <v>0</v>
      </c>
      <c r="AC51" s="21"/>
      <c r="AD51" s="3">
        <f t="shared" si="11"/>
        <v>0</v>
      </c>
      <c r="AE51" s="21"/>
      <c r="AF51" s="3">
        <f t="shared" si="12"/>
        <v>0</v>
      </c>
      <c r="AG51" s="21"/>
      <c r="AH51" s="3">
        <f t="shared" si="13"/>
        <v>0</v>
      </c>
      <c r="AI51" s="21"/>
      <c r="AJ51" s="3">
        <f t="shared" si="14"/>
        <v>0</v>
      </c>
      <c r="AK51" s="21"/>
      <c r="AL51" s="3">
        <f t="shared" si="15"/>
        <v>0</v>
      </c>
      <c r="AM51" s="21"/>
      <c r="AN51" s="3">
        <f>AM51*L51</f>
        <v>0</v>
      </c>
      <c r="AO51" s="21"/>
      <c r="AP51" s="3">
        <f>SUM(L51*AO51)</f>
        <v>0</v>
      </c>
      <c r="AQ51" s="21"/>
      <c r="AR51" s="3">
        <f t="shared" si="20"/>
        <v>0</v>
      </c>
      <c r="AS51" s="3"/>
      <c r="AT51" s="3"/>
      <c r="AU51" s="3"/>
      <c r="AV51" s="437">
        <f>AU51*L51</f>
        <v>0</v>
      </c>
      <c r="AW51" s="438">
        <f t="shared" si="18"/>
        <v>0</v>
      </c>
      <c r="AX51" s="439">
        <f t="shared" si="18"/>
        <v>0</v>
      </c>
    </row>
    <row r="52" spans="1:50" s="4" customFormat="1" ht="47.25" x14ac:dyDescent="0.25">
      <c r="A52" s="597">
        <v>46</v>
      </c>
      <c r="B52" s="828"/>
      <c r="C52" s="431" t="s">
        <v>339</v>
      </c>
      <c r="D52" s="578">
        <v>1.4</v>
      </c>
      <c r="E52" s="578">
        <v>1.68</v>
      </c>
      <c r="F52" s="435">
        <v>1.5549999999999999</v>
      </c>
      <c r="G52" s="578"/>
      <c r="H52" s="2">
        <v>225385</v>
      </c>
      <c r="I52" s="436">
        <v>0.37</v>
      </c>
      <c r="J52" s="2">
        <v>271667.80974999996</v>
      </c>
      <c r="K52" s="2">
        <f t="shared" si="1"/>
        <v>258741.98000000004</v>
      </c>
      <c r="L52" s="2">
        <f t="shared" si="2"/>
        <v>282091.86599999998</v>
      </c>
      <c r="M52" s="22">
        <v>300</v>
      </c>
      <c r="N52" s="3">
        <f t="shared" si="3"/>
        <v>77622594.000000015</v>
      </c>
      <c r="O52" s="21">
        <v>4</v>
      </c>
      <c r="P52" s="3">
        <f t="shared" si="4"/>
        <v>1034967.9200000002</v>
      </c>
      <c r="Q52" s="21"/>
      <c r="R52" s="3">
        <f t="shared" si="5"/>
        <v>0</v>
      </c>
      <c r="S52" s="21"/>
      <c r="T52" s="3">
        <f t="shared" si="6"/>
        <v>0</v>
      </c>
      <c r="U52" s="21"/>
      <c r="V52" s="3">
        <f t="shared" si="7"/>
        <v>0</v>
      </c>
      <c r="W52" s="21"/>
      <c r="X52" s="3">
        <f t="shared" si="8"/>
        <v>0</v>
      </c>
      <c r="Y52" s="21"/>
      <c r="Z52" s="3">
        <f t="shared" si="9"/>
        <v>0</v>
      </c>
      <c r="AA52" s="21"/>
      <c r="AB52" s="3">
        <f t="shared" si="10"/>
        <v>0</v>
      </c>
      <c r="AC52" s="21"/>
      <c r="AD52" s="3">
        <f t="shared" si="11"/>
        <v>0</v>
      </c>
      <c r="AE52" s="21"/>
      <c r="AF52" s="3">
        <f t="shared" si="12"/>
        <v>0</v>
      </c>
      <c r="AG52" s="21"/>
      <c r="AH52" s="3">
        <f t="shared" si="13"/>
        <v>0</v>
      </c>
      <c r="AI52" s="21">
        <v>1</v>
      </c>
      <c r="AJ52" s="3">
        <f t="shared" si="14"/>
        <v>258741.98000000004</v>
      </c>
      <c r="AK52" s="21"/>
      <c r="AL52" s="3">
        <f t="shared" si="15"/>
        <v>0</v>
      </c>
      <c r="AM52" s="21"/>
      <c r="AN52" s="3">
        <f>AM52*L52</f>
        <v>0</v>
      </c>
      <c r="AO52" s="21"/>
      <c r="AP52" s="3">
        <f>SUM(L52*AO52)</f>
        <v>0</v>
      </c>
      <c r="AQ52" s="21"/>
      <c r="AR52" s="3">
        <f t="shared" si="20"/>
        <v>0</v>
      </c>
      <c r="AS52" s="3"/>
      <c r="AT52" s="3">
        <f>AS52*L52</f>
        <v>0</v>
      </c>
      <c r="AU52" s="3"/>
      <c r="AV52" s="437">
        <f>AU52*L52</f>
        <v>0</v>
      </c>
      <c r="AW52" s="438">
        <f t="shared" si="18"/>
        <v>305</v>
      </c>
      <c r="AX52" s="439">
        <f t="shared" si="18"/>
        <v>78916303.900000021</v>
      </c>
    </row>
    <row r="53" spans="1:50" s="4" customFormat="1" ht="54" x14ac:dyDescent="0.25">
      <c r="A53" s="597">
        <v>47</v>
      </c>
      <c r="B53" s="828"/>
      <c r="C53" s="434" t="s">
        <v>340</v>
      </c>
      <c r="D53" s="578">
        <v>1.4</v>
      </c>
      <c r="E53" s="578">
        <v>1.68</v>
      </c>
      <c r="F53" s="435">
        <v>1.5549999999999999</v>
      </c>
      <c r="G53" s="578"/>
      <c r="H53" s="2">
        <v>726413</v>
      </c>
      <c r="I53" s="436">
        <v>0.16</v>
      </c>
      <c r="J53" s="2">
        <v>790918.47439999995</v>
      </c>
      <c r="K53" s="2">
        <f t="shared" si="1"/>
        <v>772903.43200000003</v>
      </c>
      <c r="L53" s="2">
        <f t="shared" si="2"/>
        <v>805446.73439999996</v>
      </c>
      <c r="M53" s="22">
        <v>10</v>
      </c>
      <c r="N53" s="3">
        <f t="shared" si="3"/>
        <v>7729034.3200000003</v>
      </c>
      <c r="O53" s="21">
        <v>2</v>
      </c>
      <c r="P53" s="3">
        <f t="shared" si="4"/>
        <v>1545806.8640000001</v>
      </c>
      <c r="Q53" s="21"/>
      <c r="R53" s="3">
        <f t="shared" si="5"/>
        <v>0</v>
      </c>
      <c r="S53" s="21"/>
      <c r="T53" s="3">
        <f t="shared" si="6"/>
        <v>0</v>
      </c>
      <c r="U53" s="21"/>
      <c r="V53" s="3">
        <f t="shared" si="7"/>
        <v>0</v>
      </c>
      <c r="W53" s="21"/>
      <c r="X53" s="3">
        <f t="shared" si="8"/>
        <v>0</v>
      </c>
      <c r="Y53" s="21"/>
      <c r="Z53" s="3">
        <f t="shared" si="9"/>
        <v>0</v>
      </c>
      <c r="AA53" s="21"/>
      <c r="AB53" s="3">
        <f t="shared" si="10"/>
        <v>0</v>
      </c>
      <c r="AC53" s="21"/>
      <c r="AD53" s="3">
        <f t="shared" si="11"/>
        <v>0</v>
      </c>
      <c r="AE53" s="21"/>
      <c r="AF53" s="3">
        <f t="shared" si="12"/>
        <v>0</v>
      </c>
      <c r="AG53" s="21"/>
      <c r="AH53" s="3">
        <f t="shared" si="13"/>
        <v>0</v>
      </c>
      <c r="AI53" s="21"/>
      <c r="AJ53" s="3">
        <f t="shared" si="14"/>
        <v>0</v>
      </c>
      <c r="AK53" s="21"/>
      <c r="AL53" s="3">
        <f t="shared" si="15"/>
        <v>0</v>
      </c>
      <c r="AM53" s="21"/>
      <c r="AN53" s="3"/>
      <c r="AO53" s="21"/>
      <c r="AP53" s="3"/>
      <c r="AQ53" s="440">
        <v>1</v>
      </c>
      <c r="AR53" s="3">
        <f t="shared" si="20"/>
        <v>805446.73439999996</v>
      </c>
      <c r="AS53" s="3"/>
      <c r="AT53" s="3"/>
      <c r="AU53" s="3"/>
      <c r="AV53" s="437"/>
      <c r="AW53" s="438">
        <f t="shared" si="18"/>
        <v>13</v>
      </c>
      <c r="AX53" s="439">
        <f t="shared" si="18"/>
        <v>10080287.918400001</v>
      </c>
    </row>
    <row r="54" spans="1:50" s="4" customFormat="1" ht="15.75" x14ac:dyDescent="0.25">
      <c r="A54" s="597">
        <v>48</v>
      </c>
      <c r="B54" s="828"/>
      <c r="C54" s="431" t="s">
        <v>341</v>
      </c>
      <c r="D54" s="578">
        <v>1.4</v>
      </c>
      <c r="E54" s="578">
        <v>1.68</v>
      </c>
      <c r="F54" s="435">
        <v>1.5549999999999999</v>
      </c>
      <c r="G54" s="578"/>
      <c r="H54" s="2">
        <v>387407</v>
      </c>
      <c r="I54" s="436">
        <v>0.52</v>
      </c>
      <c r="J54" s="2">
        <v>499212.66019999998</v>
      </c>
      <c r="K54" s="2">
        <f t="shared" si="1"/>
        <v>467987.65599999996</v>
      </c>
      <c r="L54" s="2">
        <f t="shared" si="2"/>
        <v>524394.1152</v>
      </c>
      <c r="M54" s="22"/>
      <c r="N54" s="3">
        <f t="shared" si="3"/>
        <v>0</v>
      </c>
      <c r="O54" s="21"/>
      <c r="P54" s="3">
        <f t="shared" si="4"/>
        <v>0</v>
      </c>
      <c r="Q54" s="21"/>
      <c r="R54" s="3">
        <f t="shared" si="5"/>
        <v>0</v>
      </c>
      <c r="S54" s="21"/>
      <c r="T54" s="3">
        <f t="shared" si="6"/>
        <v>0</v>
      </c>
      <c r="U54" s="21"/>
      <c r="V54" s="3">
        <f t="shared" si="7"/>
        <v>0</v>
      </c>
      <c r="W54" s="21"/>
      <c r="X54" s="3">
        <f t="shared" si="8"/>
        <v>0</v>
      </c>
      <c r="Y54" s="21"/>
      <c r="Z54" s="3">
        <f t="shared" si="9"/>
        <v>0</v>
      </c>
      <c r="AA54" s="21"/>
      <c r="AB54" s="3">
        <f t="shared" si="10"/>
        <v>0</v>
      </c>
      <c r="AC54" s="21"/>
      <c r="AD54" s="3">
        <f t="shared" si="11"/>
        <v>0</v>
      </c>
      <c r="AE54" s="21"/>
      <c r="AF54" s="3">
        <f t="shared" si="12"/>
        <v>0</v>
      </c>
      <c r="AG54" s="21"/>
      <c r="AH54" s="3">
        <f t="shared" si="13"/>
        <v>0</v>
      </c>
      <c r="AI54" s="21"/>
      <c r="AJ54" s="3">
        <f t="shared" si="14"/>
        <v>0</v>
      </c>
      <c r="AK54" s="21"/>
      <c r="AL54" s="3">
        <f t="shared" si="15"/>
        <v>0</v>
      </c>
      <c r="AM54" s="21"/>
      <c r="AN54" s="3">
        <f>AM54*L54</f>
        <v>0</v>
      </c>
      <c r="AO54" s="21"/>
      <c r="AP54" s="3"/>
      <c r="AQ54" s="21"/>
      <c r="AR54" s="3"/>
      <c r="AS54" s="3"/>
      <c r="AT54" s="3"/>
      <c r="AU54" s="3"/>
      <c r="AV54" s="437">
        <f>AU54*L54</f>
        <v>0</v>
      </c>
      <c r="AW54" s="438">
        <f t="shared" si="18"/>
        <v>0</v>
      </c>
      <c r="AX54" s="439">
        <f t="shared" si="18"/>
        <v>0</v>
      </c>
    </row>
    <row r="55" spans="1:50" s="4" customFormat="1" ht="15.75" x14ac:dyDescent="0.25">
      <c r="A55" s="597">
        <v>49</v>
      </c>
      <c r="B55" s="827" t="s">
        <v>41</v>
      </c>
      <c r="C55" s="431" t="s">
        <v>106</v>
      </c>
      <c r="D55" s="578">
        <v>1.4</v>
      </c>
      <c r="E55" s="578">
        <v>1.68</v>
      </c>
      <c r="F55" s="435">
        <v>1.5549999999999999</v>
      </c>
      <c r="G55" s="578"/>
      <c r="H55" s="2">
        <v>157689</v>
      </c>
      <c r="I55" s="436">
        <v>0.18</v>
      </c>
      <c r="J55" s="2">
        <v>173442.13110000003</v>
      </c>
      <c r="K55" s="2">
        <f t="shared" si="1"/>
        <v>169042.60800000001</v>
      </c>
      <c r="L55" s="2">
        <f t="shared" si="2"/>
        <v>176990.1336</v>
      </c>
      <c r="M55" s="22">
        <v>16</v>
      </c>
      <c r="N55" s="3">
        <f t="shared" si="3"/>
        <v>2704681.7280000001</v>
      </c>
      <c r="O55" s="21"/>
      <c r="P55" s="3">
        <f t="shared" si="4"/>
        <v>0</v>
      </c>
      <c r="Q55" s="21"/>
      <c r="R55" s="3">
        <f t="shared" si="5"/>
        <v>0</v>
      </c>
      <c r="S55" s="21"/>
      <c r="T55" s="3">
        <f t="shared" si="6"/>
        <v>0</v>
      </c>
      <c r="U55" s="21"/>
      <c r="V55" s="3">
        <f t="shared" si="7"/>
        <v>0</v>
      </c>
      <c r="W55" s="72"/>
      <c r="X55" s="3">
        <f t="shared" si="8"/>
        <v>0</v>
      </c>
      <c r="Y55" s="21"/>
      <c r="Z55" s="3">
        <f t="shared" si="9"/>
        <v>0</v>
      </c>
      <c r="AA55" s="21"/>
      <c r="AB55" s="3">
        <f t="shared" si="10"/>
        <v>0</v>
      </c>
      <c r="AC55" s="21"/>
      <c r="AD55" s="3">
        <f t="shared" si="11"/>
        <v>0</v>
      </c>
      <c r="AE55" s="21"/>
      <c r="AF55" s="3">
        <f t="shared" si="12"/>
        <v>0</v>
      </c>
      <c r="AG55" s="21"/>
      <c r="AH55" s="3">
        <f t="shared" si="13"/>
        <v>0</v>
      </c>
      <c r="AI55" s="21"/>
      <c r="AJ55" s="3">
        <f t="shared" si="14"/>
        <v>0</v>
      </c>
      <c r="AK55" s="21"/>
      <c r="AL55" s="3">
        <f t="shared" si="15"/>
        <v>0</v>
      </c>
      <c r="AM55" s="21"/>
      <c r="AN55" s="3">
        <f>AM55*L55</f>
        <v>0</v>
      </c>
      <c r="AO55" s="21"/>
      <c r="AP55" s="3"/>
      <c r="AQ55" s="21"/>
      <c r="AR55" s="3"/>
      <c r="AS55" s="3"/>
      <c r="AT55" s="3"/>
      <c r="AU55" s="3"/>
      <c r="AV55" s="437">
        <f>AU55*L55</f>
        <v>0</v>
      </c>
      <c r="AW55" s="438">
        <f t="shared" si="18"/>
        <v>16</v>
      </c>
      <c r="AX55" s="439">
        <f t="shared" si="18"/>
        <v>2704681.7280000001</v>
      </c>
    </row>
    <row r="56" spans="1:50" s="4" customFormat="1" ht="15.75" x14ac:dyDescent="0.25">
      <c r="A56" s="597">
        <v>50</v>
      </c>
      <c r="B56" s="829"/>
      <c r="C56" s="431" t="s">
        <v>221</v>
      </c>
      <c r="D56" s="578">
        <v>1.4</v>
      </c>
      <c r="E56" s="578">
        <v>1.68</v>
      </c>
      <c r="F56" s="435">
        <v>1.5549999999999999</v>
      </c>
      <c r="G56" s="578"/>
      <c r="H56" s="2">
        <v>275118</v>
      </c>
      <c r="I56" s="436">
        <v>0.15</v>
      </c>
      <c r="J56" s="2">
        <v>298021.5735</v>
      </c>
      <c r="K56" s="2">
        <f t="shared" si="1"/>
        <v>291625.08</v>
      </c>
      <c r="L56" s="2">
        <f t="shared" si="2"/>
        <v>303180.03599999996</v>
      </c>
      <c r="M56" s="22"/>
      <c r="N56" s="3">
        <f t="shared" si="3"/>
        <v>0</v>
      </c>
      <c r="O56" s="21"/>
      <c r="P56" s="3">
        <f t="shared" si="4"/>
        <v>0</v>
      </c>
      <c r="Q56" s="21"/>
      <c r="R56" s="3">
        <f t="shared" si="5"/>
        <v>0</v>
      </c>
      <c r="S56" s="21"/>
      <c r="T56" s="3">
        <f t="shared" si="6"/>
        <v>0</v>
      </c>
      <c r="U56" s="21"/>
      <c r="V56" s="3">
        <f t="shared" si="7"/>
        <v>0</v>
      </c>
      <c r="W56" s="72"/>
      <c r="X56" s="3">
        <f t="shared" si="8"/>
        <v>0</v>
      </c>
      <c r="Y56" s="21"/>
      <c r="Z56" s="3">
        <f t="shared" si="9"/>
        <v>0</v>
      </c>
      <c r="AA56" s="21"/>
      <c r="AB56" s="3">
        <f t="shared" si="10"/>
        <v>0</v>
      </c>
      <c r="AC56" s="21"/>
      <c r="AD56" s="3">
        <f t="shared" si="11"/>
        <v>0</v>
      </c>
      <c r="AE56" s="21"/>
      <c r="AF56" s="3">
        <f t="shared" si="12"/>
        <v>0</v>
      </c>
      <c r="AG56" s="21"/>
      <c r="AH56" s="3">
        <f t="shared" si="13"/>
        <v>0</v>
      </c>
      <c r="AI56" s="21"/>
      <c r="AJ56" s="3">
        <f t="shared" si="14"/>
        <v>0</v>
      </c>
      <c r="AK56" s="21"/>
      <c r="AL56" s="3">
        <f t="shared" si="15"/>
        <v>0</v>
      </c>
      <c r="AM56" s="21"/>
      <c r="AN56" s="3"/>
      <c r="AO56" s="21"/>
      <c r="AP56" s="3"/>
      <c r="AQ56" s="21"/>
      <c r="AR56" s="3"/>
      <c r="AS56" s="3"/>
      <c r="AT56" s="3"/>
      <c r="AU56" s="3"/>
      <c r="AV56" s="437"/>
      <c r="AW56" s="438"/>
      <c r="AX56" s="439"/>
    </row>
    <row r="57" spans="1:50" s="4" customFormat="1" ht="15.75" customHeight="1" x14ac:dyDescent="0.25">
      <c r="A57" s="597">
        <v>51</v>
      </c>
      <c r="B57" s="869" t="s">
        <v>42</v>
      </c>
      <c r="C57" s="125" t="s">
        <v>342</v>
      </c>
      <c r="D57" s="578">
        <v>1.4</v>
      </c>
      <c r="E57" s="578">
        <v>1.68</v>
      </c>
      <c r="F57" s="321">
        <v>1.5549999999999999</v>
      </c>
      <c r="G57" s="579">
        <v>1.105</v>
      </c>
      <c r="H57" s="322">
        <v>147325</v>
      </c>
      <c r="I57" s="323">
        <v>0.24</v>
      </c>
      <c r="J57" s="322">
        <v>166948.69</v>
      </c>
      <c r="K57" s="2">
        <f t="shared" si="1"/>
        <v>161468.20000000001</v>
      </c>
      <c r="L57" s="2">
        <f t="shared" si="2"/>
        <v>171368.44</v>
      </c>
      <c r="M57" s="441">
        <v>120</v>
      </c>
      <c r="N57" s="3">
        <f t="shared" si="3"/>
        <v>19376184</v>
      </c>
      <c r="O57" s="21">
        <v>500</v>
      </c>
      <c r="P57" s="3">
        <f t="shared" si="4"/>
        <v>80734100</v>
      </c>
      <c r="Q57" s="72">
        <v>30</v>
      </c>
      <c r="R57" s="3">
        <f t="shared" si="5"/>
        <v>4844046</v>
      </c>
      <c r="S57" s="21"/>
      <c r="T57" s="3">
        <f t="shared" si="6"/>
        <v>0</v>
      </c>
      <c r="U57" s="21"/>
      <c r="V57" s="3">
        <f t="shared" si="7"/>
        <v>0</v>
      </c>
      <c r="W57" s="72"/>
      <c r="X57" s="3">
        <f t="shared" si="8"/>
        <v>0</v>
      </c>
      <c r="Y57" s="21"/>
      <c r="Z57" s="3">
        <f t="shared" si="9"/>
        <v>0</v>
      </c>
      <c r="AA57" s="21"/>
      <c r="AB57" s="3">
        <f t="shared" si="10"/>
        <v>0</v>
      </c>
      <c r="AC57" s="21"/>
      <c r="AD57" s="3">
        <f t="shared" si="11"/>
        <v>0</v>
      </c>
      <c r="AE57" s="21"/>
      <c r="AF57" s="3">
        <f t="shared" si="12"/>
        <v>0</v>
      </c>
      <c r="AG57" s="21"/>
      <c r="AH57" s="3">
        <f t="shared" si="13"/>
        <v>0</v>
      </c>
      <c r="AI57" s="440">
        <v>142</v>
      </c>
      <c r="AJ57" s="3">
        <f t="shared" si="14"/>
        <v>22928484.400000002</v>
      </c>
      <c r="AK57" s="21"/>
      <c r="AL57" s="3">
        <f t="shared" si="15"/>
        <v>0</v>
      </c>
      <c r="AM57" s="21"/>
      <c r="AN57" s="3">
        <f t="shared" ref="AN57:AN66" si="21">AM57*L57</f>
        <v>0</v>
      </c>
      <c r="AO57" s="21"/>
      <c r="AP57" s="3"/>
      <c r="AQ57" s="21"/>
      <c r="AR57" s="3"/>
      <c r="AS57" s="3"/>
      <c r="AT57" s="3"/>
      <c r="AU57" s="3"/>
      <c r="AV57" s="437"/>
      <c r="AW57" s="438">
        <f t="shared" ref="AW57:AX66" si="22">Q57+O57+S57+U57+M57+W57+Y57+AA57+AC57+AE57+AG57+AI57+AK57+AM57+AO57+AQ57+AU57+AS57</f>
        <v>792</v>
      </c>
      <c r="AX57" s="439">
        <f t="shared" si="22"/>
        <v>127882814.40000001</v>
      </c>
    </row>
    <row r="58" spans="1:50" s="4" customFormat="1" ht="15.75" x14ac:dyDescent="0.25">
      <c r="A58" s="597">
        <v>52</v>
      </c>
      <c r="B58" s="869"/>
      <c r="C58" s="125" t="s">
        <v>343</v>
      </c>
      <c r="D58" s="578">
        <v>1.4</v>
      </c>
      <c r="E58" s="578">
        <v>1.68</v>
      </c>
      <c r="F58" s="321">
        <v>1.5549999999999999</v>
      </c>
      <c r="G58" s="579"/>
      <c r="H58" s="322">
        <v>299441</v>
      </c>
      <c r="I58" s="323">
        <v>0.32</v>
      </c>
      <c r="J58" s="322">
        <v>352621.72159999999</v>
      </c>
      <c r="K58" s="2">
        <f t="shared" si="1"/>
        <v>337769.44799999997</v>
      </c>
      <c r="L58" s="2">
        <f t="shared" si="2"/>
        <v>364599.3616</v>
      </c>
      <c r="M58" s="441"/>
      <c r="N58" s="3">
        <f t="shared" si="3"/>
        <v>0</v>
      </c>
      <c r="O58" s="21">
        <v>20</v>
      </c>
      <c r="P58" s="3">
        <f t="shared" si="4"/>
        <v>6755388.959999999</v>
      </c>
      <c r="Q58" s="72"/>
      <c r="R58" s="3">
        <f t="shared" si="5"/>
        <v>0</v>
      </c>
      <c r="S58" s="21"/>
      <c r="T58" s="3">
        <f t="shared" si="6"/>
        <v>0</v>
      </c>
      <c r="U58" s="21"/>
      <c r="V58" s="3">
        <f t="shared" si="7"/>
        <v>0</v>
      </c>
      <c r="W58" s="21"/>
      <c r="X58" s="3">
        <f t="shared" si="8"/>
        <v>0</v>
      </c>
      <c r="Y58" s="21"/>
      <c r="Z58" s="3">
        <f t="shared" si="9"/>
        <v>0</v>
      </c>
      <c r="AA58" s="21"/>
      <c r="AB58" s="3">
        <f t="shared" si="10"/>
        <v>0</v>
      </c>
      <c r="AC58" s="21"/>
      <c r="AD58" s="3">
        <f t="shared" si="11"/>
        <v>0</v>
      </c>
      <c r="AE58" s="21"/>
      <c r="AF58" s="3">
        <f t="shared" si="12"/>
        <v>0</v>
      </c>
      <c r="AG58" s="21"/>
      <c r="AH58" s="3">
        <f t="shared" si="13"/>
        <v>0</v>
      </c>
      <c r="AI58" s="21"/>
      <c r="AJ58" s="3">
        <f t="shared" si="14"/>
        <v>0</v>
      </c>
      <c r="AK58" s="21"/>
      <c r="AL58" s="3">
        <f t="shared" si="15"/>
        <v>0</v>
      </c>
      <c r="AM58" s="21"/>
      <c r="AN58" s="3">
        <f t="shared" si="21"/>
        <v>0</v>
      </c>
      <c r="AO58" s="21"/>
      <c r="AP58" s="3"/>
      <c r="AQ58" s="21"/>
      <c r="AR58" s="3"/>
      <c r="AS58" s="3"/>
      <c r="AT58" s="3"/>
      <c r="AU58" s="3"/>
      <c r="AV58" s="437">
        <f>AU58*L58</f>
        <v>0</v>
      </c>
      <c r="AW58" s="438">
        <f t="shared" si="22"/>
        <v>20</v>
      </c>
      <c r="AX58" s="439">
        <f t="shared" si="22"/>
        <v>6755388.959999999</v>
      </c>
    </row>
    <row r="59" spans="1:50" s="4" customFormat="1" ht="15.75" x14ac:dyDescent="0.25">
      <c r="A59" s="597">
        <v>53</v>
      </c>
      <c r="B59" s="869"/>
      <c r="C59" s="324" t="s">
        <v>344</v>
      </c>
      <c r="D59" s="578">
        <v>1.4</v>
      </c>
      <c r="E59" s="578">
        <v>1.68</v>
      </c>
      <c r="F59" s="442">
        <v>1.5549999999999999</v>
      </c>
      <c r="G59" s="580"/>
      <c r="H59" s="443">
        <v>154706</v>
      </c>
      <c r="I59" s="444">
        <v>0.3</v>
      </c>
      <c r="J59" s="443">
        <v>180464.54899999997</v>
      </c>
      <c r="K59" s="2">
        <f t="shared" si="1"/>
        <v>173270.71999999997</v>
      </c>
      <c r="L59" s="2">
        <f t="shared" si="2"/>
        <v>186266.024</v>
      </c>
      <c r="M59" s="445">
        <f>25+25</f>
        <v>50</v>
      </c>
      <c r="N59" s="3">
        <f t="shared" si="3"/>
        <v>8663535.9999999981</v>
      </c>
      <c r="O59" s="21">
        <v>100</v>
      </c>
      <c r="P59" s="3">
        <f t="shared" si="4"/>
        <v>17327071.999999996</v>
      </c>
      <c r="Q59" s="72"/>
      <c r="R59" s="3">
        <f t="shared" si="5"/>
        <v>0</v>
      </c>
      <c r="S59" s="21"/>
      <c r="T59" s="3">
        <f t="shared" si="6"/>
        <v>0</v>
      </c>
      <c r="U59" s="21"/>
      <c r="V59" s="3">
        <f t="shared" si="7"/>
        <v>0</v>
      </c>
      <c r="W59" s="21"/>
      <c r="X59" s="3">
        <f t="shared" si="8"/>
        <v>0</v>
      </c>
      <c r="Y59" s="21"/>
      <c r="Z59" s="3">
        <f t="shared" si="9"/>
        <v>0</v>
      </c>
      <c r="AA59" s="21"/>
      <c r="AB59" s="3">
        <f t="shared" si="10"/>
        <v>0</v>
      </c>
      <c r="AC59" s="21"/>
      <c r="AD59" s="3">
        <f t="shared" si="11"/>
        <v>0</v>
      </c>
      <c r="AE59" s="21"/>
      <c r="AF59" s="3">
        <f t="shared" si="12"/>
        <v>0</v>
      </c>
      <c r="AG59" s="21"/>
      <c r="AH59" s="3">
        <f t="shared" si="13"/>
        <v>0</v>
      </c>
      <c r="AI59" s="378">
        <f>5+35</f>
        <v>40</v>
      </c>
      <c r="AJ59" s="3">
        <f t="shared" si="14"/>
        <v>6930828.7999999989</v>
      </c>
      <c r="AK59" s="21"/>
      <c r="AL59" s="3">
        <f t="shared" si="15"/>
        <v>0</v>
      </c>
      <c r="AM59" s="21"/>
      <c r="AN59" s="21">
        <f t="shared" si="21"/>
        <v>0</v>
      </c>
      <c r="AO59" s="21"/>
      <c r="AP59" s="21"/>
      <c r="AQ59" s="21"/>
      <c r="AR59" s="21"/>
      <c r="AS59" s="21"/>
      <c r="AT59" s="21"/>
      <c r="AU59" s="21"/>
      <c r="AV59" s="446">
        <f>AU59*L59</f>
        <v>0</v>
      </c>
      <c r="AW59" s="447">
        <f t="shared" si="22"/>
        <v>190</v>
      </c>
      <c r="AX59" s="448">
        <f t="shared" si="22"/>
        <v>32921436.79999999</v>
      </c>
    </row>
    <row r="60" spans="1:50" s="4" customFormat="1" ht="15.75" x14ac:dyDescent="0.25">
      <c r="A60" s="597">
        <v>54</v>
      </c>
      <c r="B60" s="869"/>
      <c r="C60" s="324" t="s">
        <v>345</v>
      </c>
      <c r="D60" s="578">
        <v>1.4</v>
      </c>
      <c r="E60" s="578">
        <v>1.68</v>
      </c>
      <c r="F60" s="442">
        <v>1.5549999999999999</v>
      </c>
      <c r="G60" s="580"/>
      <c r="H60" s="443">
        <v>229703</v>
      </c>
      <c r="I60" s="444">
        <v>0.44</v>
      </c>
      <c r="J60" s="443">
        <v>285796.47260000004</v>
      </c>
      <c r="K60" s="2">
        <f t="shared" si="1"/>
        <v>270130.72800000006</v>
      </c>
      <c r="L60" s="2">
        <f t="shared" si="2"/>
        <v>298430.13759999996</v>
      </c>
      <c r="M60" s="441">
        <v>50</v>
      </c>
      <c r="N60" s="3">
        <f t="shared" si="3"/>
        <v>13506536.400000002</v>
      </c>
      <c r="O60" s="21">
        <v>250</v>
      </c>
      <c r="P60" s="3">
        <f t="shared" si="4"/>
        <v>67532682.000000015</v>
      </c>
      <c r="Q60" s="72"/>
      <c r="R60" s="3">
        <f t="shared" si="5"/>
        <v>0</v>
      </c>
      <c r="S60" s="21"/>
      <c r="T60" s="3">
        <f t="shared" si="6"/>
        <v>0</v>
      </c>
      <c r="U60" s="21"/>
      <c r="V60" s="3">
        <f t="shared" si="7"/>
        <v>0</v>
      </c>
      <c r="W60" s="21"/>
      <c r="X60" s="3">
        <f t="shared" si="8"/>
        <v>0</v>
      </c>
      <c r="Y60" s="21"/>
      <c r="Z60" s="3">
        <f t="shared" si="9"/>
        <v>0</v>
      </c>
      <c r="AA60" s="21"/>
      <c r="AB60" s="3">
        <f t="shared" si="10"/>
        <v>0</v>
      </c>
      <c r="AC60" s="21"/>
      <c r="AD60" s="3">
        <f t="shared" si="11"/>
        <v>0</v>
      </c>
      <c r="AE60" s="21"/>
      <c r="AF60" s="3">
        <f t="shared" si="12"/>
        <v>0</v>
      </c>
      <c r="AG60" s="21"/>
      <c r="AH60" s="3">
        <f t="shared" si="13"/>
        <v>0</v>
      </c>
      <c r="AI60" s="21">
        <v>40</v>
      </c>
      <c r="AJ60" s="3">
        <f t="shared" si="14"/>
        <v>10805229.120000003</v>
      </c>
      <c r="AK60" s="21"/>
      <c r="AL60" s="3">
        <f t="shared" si="15"/>
        <v>0</v>
      </c>
      <c r="AM60" s="21"/>
      <c r="AN60" s="21">
        <f t="shared" si="21"/>
        <v>0</v>
      </c>
      <c r="AO60" s="21"/>
      <c r="AP60" s="21"/>
      <c r="AQ60" s="21"/>
      <c r="AR60" s="21"/>
      <c r="AS60" s="21"/>
      <c r="AT60" s="21"/>
      <c r="AU60" s="21"/>
      <c r="AV60" s="446">
        <f>AU60*L60</f>
        <v>0</v>
      </c>
      <c r="AW60" s="447">
        <f t="shared" si="22"/>
        <v>340</v>
      </c>
      <c r="AX60" s="448">
        <f t="shared" si="22"/>
        <v>91844447.520000026</v>
      </c>
    </row>
    <row r="61" spans="1:50" s="4" customFormat="1" ht="15.75" x14ac:dyDescent="0.25">
      <c r="A61" s="597">
        <v>55</v>
      </c>
      <c r="B61" s="869"/>
      <c r="C61" s="125" t="s">
        <v>168</v>
      </c>
      <c r="D61" s="578">
        <v>1.4</v>
      </c>
      <c r="E61" s="578">
        <v>1.68</v>
      </c>
      <c r="F61" s="321">
        <v>1.5549999999999999</v>
      </c>
      <c r="G61" s="579"/>
      <c r="H61" s="322">
        <v>375053</v>
      </c>
      <c r="I61" s="323">
        <v>0.09</v>
      </c>
      <c r="J61" s="322">
        <v>393786.89734999998</v>
      </c>
      <c r="K61" s="2">
        <f t="shared" si="1"/>
        <v>388554.908</v>
      </c>
      <c r="L61" s="2">
        <f t="shared" si="2"/>
        <v>398006.24359999999</v>
      </c>
      <c r="M61" s="441">
        <v>5</v>
      </c>
      <c r="N61" s="3">
        <f t="shared" si="3"/>
        <v>1942774.54</v>
      </c>
      <c r="O61" s="21"/>
      <c r="P61" s="3">
        <f t="shared" si="4"/>
        <v>0</v>
      </c>
      <c r="Q61" s="72">
        <v>4</v>
      </c>
      <c r="R61" s="3">
        <f t="shared" si="5"/>
        <v>1554219.632</v>
      </c>
      <c r="S61" s="21"/>
      <c r="T61" s="3">
        <f t="shared" si="6"/>
        <v>0</v>
      </c>
      <c r="U61" s="21"/>
      <c r="V61" s="3">
        <f t="shared" si="7"/>
        <v>0</v>
      </c>
      <c r="W61" s="21"/>
      <c r="X61" s="3">
        <f t="shared" si="8"/>
        <v>0</v>
      </c>
      <c r="Y61" s="21"/>
      <c r="Z61" s="3">
        <f t="shared" si="9"/>
        <v>0</v>
      </c>
      <c r="AA61" s="21"/>
      <c r="AB61" s="3">
        <f t="shared" si="10"/>
        <v>0</v>
      </c>
      <c r="AC61" s="21"/>
      <c r="AD61" s="3">
        <f t="shared" si="11"/>
        <v>0</v>
      </c>
      <c r="AE61" s="21"/>
      <c r="AF61" s="3">
        <f t="shared" si="12"/>
        <v>0</v>
      </c>
      <c r="AG61" s="21"/>
      <c r="AH61" s="3">
        <f t="shared" si="13"/>
        <v>0</v>
      </c>
      <c r="AI61" s="21"/>
      <c r="AJ61" s="3">
        <f t="shared" si="14"/>
        <v>0</v>
      </c>
      <c r="AK61" s="21"/>
      <c r="AL61" s="3">
        <f t="shared" si="15"/>
        <v>0</v>
      </c>
      <c r="AM61" s="21"/>
      <c r="AN61" s="3">
        <f t="shared" si="21"/>
        <v>0</v>
      </c>
      <c r="AO61" s="21"/>
      <c r="AP61" s="3"/>
      <c r="AQ61" s="21"/>
      <c r="AR61" s="3"/>
      <c r="AS61" s="3"/>
      <c r="AT61" s="3"/>
      <c r="AU61" s="3"/>
      <c r="AV61" s="437">
        <f>AU61*L61</f>
        <v>0</v>
      </c>
      <c r="AW61" s="438">
        <f t="shared" si="22"/>
        <v>9</v>
      </c>
      <c r="AX61" s="439">
        <f t="shared" si="22"/>
        <v>3496994.1720000003</v>
      </c>
    </row>
    <row r="62" spans="1:50" s="4" customFormat="1" ht="15.75" x14ac:dyDescent="0.25">
      <c r="A62" s="597">
        <v>56</v>
      </c>
      <c r="B62" s="869" t="s">
        <v>43</v>
      </c>
      <c r="C62" s="125" t="s">
        <v>169</v>
      </c>
      <c r="D62" s="578">
        <v>1.4</v>
      </c>
      <c r="E62" s="578">
        <v>1.68</v>
      </c>
      <c r="F62" s="321">
        <v>1.5549999999999999</v>
      </c>
      <c r="G62" s="579">
        <v>1.105</v>
      </c>
      <c r="H62" s="322">
        <v>103859</v>
      </c>
      <c r="I62" s="323">
        <v>0.28000000000000003</v>
      </c>
      <c r="J62" s="322">
        <v>119998.68859999999</v>
      </c>
      <c r="K62" s="2">
        <f t="shared" si="1"/>
        <v>115491.20800000001</v>
      </c>
      <c r="L62" s="2">
        <f t="shared" si="2"/>
        <v>123633.7536</v>
      </c>
      <c r="M62" s="441">
        <v>35</v>
      </c>
      <c r="N62" s="3">
        <f t="shared" si="3"/>
        <v>4042192.2800000003</v>
      </c>
      <c r="O62" s="21"/>
      <c r="P62" s="3">
        <f t="shared" si="4"/>
        <v>0</v>
      </c>
      <c r="Q62" s="72">
        <v>40</v>
      </c>
      <c r="R62" s="3">
        <f t="shared" si="5"/>
        <v>4619648.32</v>
      </c>
      <c r="S62" s="21"/>
      <c r="T62" s="3">
        <f t="shared" si="6"/>
        <v>0</v>
      </c>
      <c r="U62" s="21"/>
      <c r="V62" s="3">
        <f t="shared" si="7"/>
        <v>0</v>
      </c>
      <c r="W62" s="21"/>
      <c r="X62" s="3">
        <f t="shared" si="8"/>
        <v>0</v>
      </c>
      <c r="Y62" s="21"/>
      <c r="Z62" s="3">
        <f t="shared" si="9"/>
        <v>0</v>
      </c>
      <c r="AA62" s="21"/>
      <c r="AB62" s="3">
        <f t="shared" si="10"/>
        <v>0</v>
      </c>
      <c r="AC62" s="21"/>
      <c r="AD62" s="3">
        <f t="shared" si="11"/>
        <v>0</v>
      </c>
      <c r="AE62" s="21"/>
      <c r="AF62" s="3">
        <f t="shared" si="12"/>
        <v>0</v>
      </c>
      <c r="AG62" s="378">
        <v>54</v>
      </c>
      <c r="AH62" s="3">
        <f t="shared" si="13"/>
        <v>6236525.2320000008</v>
      </c>
      <c r="AI62" s="21">
        <v>123</v>
      </c>
      <c r="AJ62" s="3">
        <f t="shared" si="14"/>
        <v>14205418.584000001</v>
      </c>
      <c r="AK62" s="21"/>
      <c r="AL62" s="3">
        <f t="shared" si="15"/>
        <v>0</v>
      </c>
      <c r="AM62" s="21"/>
      <c r="AN62" s="3">
        <f t="shared" si="21"/>
        <v>0</v>
      </c>
      <c r="AO62" s="21"/>
      <c r="AP62" s="3"/>
      <c r="AQ62" s="21"/>
      <c r="AR62" s="3"/>
      <c r="AS62" s="3"/>
      <c r="AT62" s="3"/>
      <c r="AU62" s="3"/>
      <c r="AV62" s="437"/>
      <c r="AW62" s="438">
        <f t="shared" si="22"/>
        <v>252</v>
      </c>
      <c r="AX62" s="439">
        <f t="shared" si="22"/>
        <v>29103784.416000001</v>
      </c>
    </row>
    <row r="63" spans="1:50" s="4" customFormat="1" ht="15.75" x14ac:dyDescent="0.25">
      <c r="A63" s="597">
        <v>57</v>
      </c>
      <c r="B63" s="869"/>
      <c r="C63" s="125" t="s">
        <v>223</v>
      </c>
      <c r="D63" s="578">
        <v>1.4</v>
      </c>
      <c r="E63" s="578">
        <v>1.68</v>
      </c>
      <c r="F63" s="321">
        <v>1.5549999999999999</v>
      </c>
      <c r="G63" s="579"/>
      <c r="H63" s="322">
        <v>152839</v>
      </c>
      <c r="I63" s="323">
        <v>0.32</v>
      </c>
      <c r="J63" s="322">
        <v>179983.2064</v>
      </c>
      <c r="K63" s="2">
        <f t="shared" si="1"/>
        <v>172402.39199999999</v>
      </c>
      <c r="L63" s="2">
        <f t="shared" si="2"/>
        <v>186096.76639999999</v>
      </c>
      <c r="M63" s="441">
        <v>12</v>
      </c>
      <c r="N63" s="3">
        <f t="shared" si="3"/>
        <v>2068828.7039999999</v>
      </c>
      <c r="O63" s="21"/>
      <c r="P63" s="3">
        <f t="shared" si="4"/>
        <v>0</v>
      </c>
      <c r="Q63" s="21"/>
      <c r="R63" s="3">
        <f t="shared" si="5"/>
        <v>0</v>
      </c>
      <c r="S63" s="21"/>
      <c r="T63" s="3">
        <f t="shared" si="6"/>
        <v>0</v>
      </c>
      <c r="U63" s="21"/>
      <c r="V63" s="3">
        <f t="shared" si="7"/>
        <v>0</v>
      </c>
      <c r="W63" s="21"/>
      <c r="X63" s="3">
        <f t="shared" si="8"/>
        <v>0</v>
      </c>
      <c r="Y63" s="21"/>
      <c r="Z63" s="3">
        <f t="shared" si="9"/>
        <v>0</v>
      </c>
      <c r="AA63" s="21"/>
      <c r="AB63" s="3">
        <f t="shared" si="10"/>
        <v>0</v>
      </c>
      <c r="AC63" s="21"/>
      <c r="AD63" s="3">
        <f t="shared" si="11"/>
        <v>0</v>
      </c>
      <c r="AE63" s="21"/>
      <c r="AF63" s="3">
        <f t="shared" si="12"/>
        <v>0</v>
      </c>
      <c r="AG63" s="378">
        <v>20</v>
      </c>
      <c r="AH63" s="3">
        <f t="shared" si="13"/>
        <v>3448047.84</v>
      </c>
      <c r="AI63" s="21"/>
      <c r="AJ63" s="3">
        <f t="shared" si="14"/>
        <v>0</v>
      </c>
      <c r="AK63" s="21"/>
      <c r="AL63" s="3">
        <f t="shared" si="15"/>
        <v>0</v>
      </c>
      <c r="AM63" s="21"/>
      <c r="AN63" s="3">
        <f t="shared" si="21"/>
        <v>0</v>
      </c>
      <c r="AO63" s="21"/>
      <c r="AP63" s="3"/>
      <c r="AQ63" s="21"/>
      <c r="AR63" s="3"/>
      <c r="AS63" s="3"/>
      <c r="AT63" s="3"/>
      <c r="AU63" s="3"/>
      <c r="AV63" s="437">
        <f>AU63*L63</f>
        <v>0</v>
      </c>
      <c r="AW63" s="438">
        <f t="shared" si="22"/>
        <v>32</v>
      </c>
      <c r="AX63" s="439">
        <f t="shared" si="22"/>
        <v>5516876.5439999998</v>
      </c>
    </row>
    <row r="64" spans="1:50" s="4" customFormat="1" ht="31.5" x14ac:dyDescent="0.25">
      <c r="A64" s="597">
        <v>58</v>
      </c>
      <c r="B64" s="427" t="s">
        <v>44</v>
      </c>
      <c r="C64" s="125" t="s">
        <v>224</v>
      </c>
      <c r="D64" s="578">
        <v>1.4</v>
      </c>
      <c r="E64" s="578">
        <v>1.68</v>
      </c>
      <c r="F64" s="321">
        <v>1.5549999999999999</v>
      </c>
      <c r="G64" s="579"/>
      <c r="H64" s="322">
        <v>135258</v>
      </c>
      <c r="I64" s="323">
        <v>0.31</v>
      </c>
      <c r="J64" s="322">
        <v>158529.13889999999</v>
      </c>
      <c r="K64" s="2">
        <f t="shared" si="1"/>
        <v>152029.992</v>
      </c>
      <c r="L64" s="2">
        <f t="shared" si="2"/>
        <v>163770.38639999999</v>
      </c>
      <c r="M64" s="441">
        <v>17</v>
      </c>
      <c r="N64" s="3">
        <f t="shared" si="3"/>
        <v>2584509.8640000001</v>
      </c>
      <c r="O64" s="21"/>
      <c r="P64" s="3">
        <f t="shared" si="4"/>
        <v>0</v>
      </c>
      <c r="Q64" s="21"/>
      <c r="R64" s="3">
        <f t="shared" si="5"/>
        <v>0</v>
      </c>
      <c r="S64" s="21"/>
      <c r="T64" s="3">
        <f t="shared" si="6"/>
        <v>0</v>
      </c>
      <c r="U64" s="21"/>
      <c r="V64" s="3">
        <f t="shared" si="7"/>
        <v>0</v>
      </c>
      <c r="W64" s="21"/>
      <c r="X64" s="3">
        <f t="shared" si="8"/>
        <v>0</v>
      </c>
      <c r="Y64" s="21"/>
      <c r="Z64" s="3">
        <f t="shared" si="9"/>
        <v>0</v>
      </c>
      <c r="AA64" s="21"/>
      <c r="AB64" s="3">
        <f t="shared" si="10"/>
        <v>0</v>
      </c>
      <c r="AC64" s="21">
        <v>12</v>
      </c>
      <c r="AD64" s="3">
        <f>SUM(K64*AC64)</f>
        <v>1824359.9040000001</v>
      </c>
      <c r="AE64" s="21"/>
      <c r="AF64" s="3">
        <f t="shared" si="12"/>
        <v>0</v>
      </c>
      <c r="AG64" s="21"/>
      <c r="AH64" s="3">
        <f t="shared" si="13"/>
        <v>0</v>
      </c>
      <c r="AI64" s="21"/>
      <c r="AJ64" s="3">
        <f t="shared" si="14"/>
        <v>0</v>
      </c>
      <c r="AK64" s="21"/>
      <c r="AL64" s="3">
        <f t="shared" si="15"/>
        <v>0</v>
      </c>
      <c r="AM64" s="21"/>
      <c r="AN64" s="3">
        <f t="shared" si="21"/>
        <v>0</v>
      </c>
      <c r="AO64" s="21"/>
      <c r="AP64" s="3"/>
      <c r="AQ64" s="21"/>
      <c r="AR64" s="3"/>
      <c r="AS64" s="3"/>
      <c r="AT64" s="3"/>
      <c r="AU64" s="3"/>
      <c r="AV64" s="437"/>
      <c r="AW64" s="438">
        <f t="shared" si="22"/>
        <v>29</v>
      </c>
      <c r="AX64" s="439">
        <f t="shared" si="22"/>
        <v>4408869.7680000002</v>
      </c>
    </row>
    <row r="65" spans="1:50" s="4" customFormat="1" ht="15.75" x14ac:dyDescent="0.25">
      <c r="A65" s="597">
        <v>59</v>
      </c>
      <c r="B65" s="869" t="s">
        <v>45</v>
      </c>
      <c r="C65" s="125" t="s">
        <v>346</v>
      </c>
      <c r="D65" s="578">
        <v>1.4</v>
      </c>
      <c r="E65" s="578">
        <v>1.68</v>
      </c>
      <c r="F65" s="321">
        <v>1.5549999999999999</v>
      </c>
      <c r="G65" s="579"/>
      <c r="H65" s="322">
        <v>204609</v>
      </c>
      <c r="I65" s="323">
        <v>0.17</v>
      </c>
      <c r="J65" s="322">
        <v>223913.85914999997</v>
      </c>
      <c r="K65" s="2">
        <f t="shared" si="1"/>
        <v>218522.41200000001</v>
      </c>
      <c r="L65" s="2">
        <f t="shared" si="2"/>
        <v>228261.80039999998</v>
      </c>
      <c r="M65" s="441">
        <v>10</v>
      </c>
      <c r="N65" s="3">
        <f t="shared" si="3"/>
        <v>2185224.12</v>
      </c>
      <c r="O65" s="21"/>
      <c r="P65" s="3">
        <f t="shared" si="4"/>
        <v>0</v>
      </c>
      <c r="Q65" s="21"/>
      <c r="R65" s="3">
        <f t="shared" si="5"/>
        <v>0</v>
      </c>
      <c r="S65" s="21"/>
      <c r="T65" s="3">
        <f t="shared" si="6"/>
        <v>0</v>
      </c>
      <c r="U65" s="21"/>
      <c r="V65" s="3">
        <f t="shared" si="7"/>
        <v>0</v>
      </c>
      <c r="W65" s="21"/>
      <c r="X65" s="3">
        <f t="shared" si="8"/>
        <v>0</v>
      </c>
      <c r="Y65" s="21"/>
      <c r="Z65" s="3">
        <f t="shared" si="9"/>
        <v>0</v>
      </c>
      <c r="AA65" s="21"/>
      <c r="AB65" s="3">
        <f t="shared" si="10"/>
        <v>0</v>
      </c>
      <c r="AC65" s="21"/>
      <c r="AD65" s="3">
        <f>SUM(K65*AC65)</f>
        <v>0</v>
      </c>
      <c r="AE65" s="21"/>
      <c r="AF65" s="3">
        <f t="shared" si="12"/>
        <v>0</v>
      </c>
      <c r="AG65" s="21"/>
      <c r="AH65" s="3">
        <f t="shared" si="13"/>
        <v>0</v>
      </c>
      <c r="AI65" s="21"/>
      <c r="AJ65" s="3">
        <f t="shared" si="14"/>
        <v>0</v>
      </c>
      <c r="AK65" s="21"/>
      <c r="AL65" s="3">
        <f t="shared" si="15"/>
        <v>0</v>
      </c>
      <c r="AM65" s="21"/>
      <c r="AN65" s="3">
        <f t="shared" si="21"/>
        <v>0</v>
      </c>
      <c r="AO65" s="21"/>
      <c r="AP65" s="3"/>
      <c r="AQ65" s="21"/>
      <c r="AR65" s="3"/>
      <c r="AS65" s="3"/>
      <c r="AT65" s="3"/>
      <c r="AU65" s="3"/>
      <c r="AV65" s="437"/>
      <c r="AW65" s="438">
        <f t="shared" si="22"/>
        <v>10</v>
      </c>
      <c r="AX65" s="439">
        <f t="shared" si="22"/>
        <v>2185224.12</v>
      </c>
    </row>
    <row r="66" spans="1:50" s="4" customFormat="1" ht="15.75" x14ac:dyDescent="0.25">
      <c r="A66" s="597">
        <v>60</v>
      </c>
      <c r="B66" s="869"/>
      <c r="C66" s="125" t="s">
        <v>347</v>
      </c>
      <c r="D66" s="578">
        <v>1.4</v>
      </c>
      <c r="E66" s="578">
        <v>1.68</v>
      </c>
      <c r="F66" s="321">
        <v>1.5549999999999999</v>
      </c>
      <c r="G66" s="579"/>
      <c r="H66" s="322">
        <v>112284</v>
      </c>
      <c r="I66" s="323">
        <v>0.32</v>
      </c>
      <c r="J66" s="322">
        <v>132225.6384</v>
      </c>
      <c r="K66" s="2">
        <f t="shared" si="1"/>
        <v>126656.35199999998</v>
      </c>
      <c r="L66" s="2">
        <f t="shared" si="2"/>
        <v>136716.99840000001</v>
      </c>
      <c r="M66" s="441"/>
      <c r="N66" s="3">
        <f t="shared" si="3"/>
        <v>0</v>
      </c>
      <c r="O66" s="21"/>
      <c r="P66" s="3">
        <f t="shared" si="4"/>
        <v>0</v>
      </c>
      <c r="Q66" s="21"/>
      <c r="R66" s="3">
        <f t="shared" si="5"/>
        <v>0</v>
      </c>
      <c r="S66" s="21"/>
      <c r="T66" s="3">
        <f t="shared" si="6"/>
        <v>0</v>
      </c>
      <c r="U66" s="21"/>
      <c r="V66" s="3">
        <f t="shared" si="7"/>
        <v>0</v>
      </c>
      <c r="W66" s="21"/>
      <c r="X66" s="3">
        <f t="shared" si="8"/>
        <v>0</v>
      </c>
      <c r="Y66" s="21"/>
      <c r="Z66" s="3">
        <f t="shared" si="9"/>
        <v>0</v>
      </c>
      <c r="AA66" s="21"/>
      <c r="AB66" s="3">
        <f t="shared" si="10"/>
        <v>0</v>
      </c>
      <c r="AC66" s="21"/>
      <c r="AD66" s="3">
        <f t="shared" si="11"/>
        <v>0</v>
      </c>
      <c r="AE66" s="21"/>
      <c r="AF66" s="3">
        <f t="shared" si="12"/>
        <v>0</v>
      </c>
      <c r="AG66" s="21"/>
      <c r="AH66" s="3">
        <f t="shared" si="13"/>
        <v>0</v>
      </c>
      <c r="AI66" s="21"/>
      <c r="AJ66" s="3">
        <f t="shared" si="14"/>
        <v>0</v>
      </c>
      <c r="AK66" s="21"/>
      <c r="AL66" s="3">
        <f t="shared" si="15"/>
        <v>0</v>
      </c>
      <c r="AM66" s="21"/>
      <c r="AN66" s="3">
        <f t="shared" si="21"/>
        <v>0</v>
      </c>
      <c r="AO66" s="21"/>
      <c r="AP66" s="3"/>
      <c r="AQ66" s="21"/>
      <c r="AR66" s="3"/>
      <c r="AS66" s="3"/>
      <c r="AT66" s="3"/>
      <c r="AU66" s="3"/>
      <c r="AV66" s="437"/>
      <c r="AW66" s="438">
        <f t="shared" si="22"/>
        <v>0</v>
      </c>
      <c r="AX66" s="439">
        <f t="shared" si="22"/>
        <v>0</v>
      </c>
    </row>
    <row r="67" spans="1:50" s="87" customFormat="1" ht="15.75" x14ac:dyDescent="0.25">
      <c r="A67" s="586"/>
      <c r="B67" s="581" t="s">
        <v>689</v>
      </c>
      <c r="C67" s="19" t="s">
        <v>46</v>
      </c>
      <c r="D67" s="19"/>
      <c r="E67" s="19"/>
      <c r="F67" s="19"/>
      <c r="G67" s="19"/>
      <c r="H67" s="20"/>
      <c r="I67" s="19"/>
      <c r="J67" s="19"/>
      <c r="K67" s="19"/>
      <c r="L67" s="19"/>
      <c r="M67" s="449">
        <f t="shared" ref="M67:AX67" si="23">SUM(M7:M66)</f>
        <v>1787</v>
      </c>
      <c r="N67" s="23">
        <f t="shared" si="23"/>
        <v>347823455.37199998</v>
      </c>
      <c r="O67" s="62">
        <f t="shared" si="23"/>
        <v>1809</v>
      </c>
      <c r="P67" s="23">
        <f t="shared" si="23"/>
        <v>393371861.48399997</v>
      </c>
      <c r="Q67" s="62">
        <f t="shared" si="23"/>
        <v>120</v>
      </c>
      <c r="R67" s="23">
        <f t="shared" si="23"/>
        <v>20338140.351999998</v>
      </c>
      <c r="S67" s="62">
        <f t="shared" si="23"/>
        <v>94</v>
      </c>
      <c r="T67" s="23">
        <f t="shared" si="23"/>
        <v>20119825.855999999</v>
      </c>
      <c r="U67" s="62">
        <f t="shared" si="23"/>
        <v>280</v>
      </c>
      <c r="V67" s="23">
        <f t="shared" si="23"/>
        <v>42313262.200000003</v>
      </c>
      <c r="W67" s="62">
        <f t="shared" si="23"/>
        <v>0</v>
      </c>
      <c r="X67" s="23">
        <f t="shared" si="23"/>
        <v>0</v>
      </c>
      <c r="Y67" s="62">
        <f t="shared" si="23"/>
        <v>0</v>
      </c>
      <c r="Z67" s="23">
        <f t="shared" si="23"/>
        <v>0</v>
      </c>
      <c r="AA67" s="62">
        <f t="shared" si="23"/>
        <v>0</v>
      </c>
      <c r="AB67" s="23">
        <f t="shared" si="23"/>
        <v>0</v>
      </c>
      <c r="AC67" s="62">
        <f t="shared" si="23"/>
        <v>17</v>
      </c>
      <c r="AD67" s="23">
        <f t="shared" si="23"/>
        <v>2224386.5040000002</v>
      </c>
      <c r="AE67" s="62">
        <f t="shared" si="23"/>
        <v>76</v>
      </c>
      <c r="AF67" s="23">
        <f t="shared" si="23"/>
        <v>9548347.5519999992</v>
      </c>
      <c r="AG67" s="62">
        <f t="shared" si="23"/>
        <v>165</v>
      </c>
      <c r="AH67" s="23">
        <f t="shared" si="23"/>
        <v>20759765.776000001</v>
      </c>
      <c r="AI67" s="62">
        <f t="shared" si="23"/>
        <v>505</v>
      </c>
      <c r="AJ67" s="23">
        <f t="shared" si="23"/>
        <v>83626097.008000016</v>
      </c>
      <c r="AK67" s="62">
        <f t="shared" si="23"/>
        <v>10</v>
      </c>
      <c r="AL67" s="23">
        <f t="shared" si="23"/>
        <v>1971280.8000000003</v>
      </c>
      <c r="AM67" s="62">
        <f t="shared" si="23"/>
        <v>42</v>
      </c>
      <c r="AN67" s="23">
        <f t="shared" si="23"/>
        <v>7398763.0320000006</v>
      </c>
      <c r="AO67" s="62">
        <f t="shared" si="23"/>
        <v>12</v>
      </c>
      <c r="AP67" s="23">
        <f t="shared" si="23"/>
        <v>2058049.8816</v>
      </c>
      <c r="AQ67" s="62">
        <f t="shared" si="23"/>
        <v>209</v>
      </c>
      <c r="AR67" s="23">
        <f t="shared" si="23"/>
        <v>48879191.1272</v>
      </c>
      <c r="AS67" s="62">
        <f t="shared" si="23"/>
        <v>223</v>
      </c>
      <c r="AT67" s="62">
        <f t="shared" si="23"/>
        <v>52640188.968400002</v>
      </c>
      <c r="AU67" s="62">
        <f t="shared" si="23"/>
        <v>0</v>
      </c>
      <c r="AV67" s="23">
        <f t="shared" si="23"/>
        <v>0</v>
      </c>
      <c r="AW67" s="450">
        <f t="shared" si="23"/>
        <v>5349</v>
      </c>
      <c r="AX67" s="451">
        <f t="shared" si="23"/>
        <v>1053072615.9132</v>
      </c>
    </row>
    <row r="68" spans="1:50" s="87" customFormat="1" ht="15.75" x14ac:dyDescent="0.25">
      <c r="A68" s="586"/>
      <c r="B68" s="581" t="s">
        <v>635</v>
      </c>
      <c r="C68" s="19" t="s">
        <v>46</v>
      </c>
      <c r="D68" s="19"/>
      <c r="E68" s="19"/>
      <c r="F68" s="19"/>
      <c r="G68" s="19"/>
      <c r="H68" s="20"/>
      <c r="I68" s="19"/>
      <c r="J68" s="19"/>
      <c r="K68" s="19"/>
      <c r="L68" s="19"/>
      <c r="M68" s="449">
        <v>1787</v>
      </c>
      <c r="N68" s="23">
        <v>347823455.37199998</v>
      </c>
      <c r="O68" s="62">
        <v>1809</v>
      </c>
      <c r="P68" s="23">
        <v>393371861.48399997</v>
      </c>
      <c r="Q68" s="62">
        <v>120</v>
      </c>
      <c r="R68" s="23">
        <v>20338140.351999998</v>
      </c>
      <c r="S68" s="62">
        <v>94</v>
      </c>
      <c r="T68" s="23">
        <v>20119825.855999999</v>
      </c>
      <c r="U68" s="62">
        <v>280</v>
      </c>
      <c r="V68" s="23">
        <v>42313262.200000003</v>
      </c>
      <c r="W68" s="62">
        <v>0</v>
      </c>
      <c r="X68" s="23">
        <v>0</v>
      </c>
      <c r="Y68" s="62">
        <v>0</v>
      </c>
      <c r="Z68" s="23">
        <v>0</v>
      </c>
      <c r="AA68" s="62">
        <v>0</v>
      </c>
      <c r="AB68" s="23">
        <v>0</v>
      </c>
      <c r="AC68" s="62">
        <v>17</v>
      </c>
      <c r="AD68" s="23">
        <v>2224386.5040000002</v>
      </c>
      <c r="AE68" s="62">
        <v>76</v>
      </c>
      <c r="AF68" s="23">
        <v>9548347.5519999992</v>
      </c>
      <c r="AG68" s="62">
        <v>100</v>
      </c>
      <c r="AH68" s="23">
        <v>12298197.456</v>
      </c>
      <c r="AI68" s="62">
        <v>505</v>
      </c>
      <c r="AJ68" s="23">
        <v>83626097.008000016</v>
      </c>
      <c r="AK68" s="62">
        <v>10</v>
      </c>
      <c r="AL68" s="23">
        <v>1971280.8000000003</v>
      </c>
      <c r="AM68" s="62">
        <v>42</v>
      </c>
      <c r="AN68" s="23">
        <v>7398763.0320000006</v>
      </c>
      <c r="AO68" s="62">
        <v>12</v>
      </c>
      <c r="AP68" s="23">
        <v>2058049.8816</v>
      </c>
      <c r="AQ68" s="62">
        <v>209</v>
      </c>
      <c r="AR68" s="23">
        <v>48879191.1272</v>
      </c>
      <c r="AS68" s="62">
        <v>163</v>
      </c>
      <c r="AT68" s="62">
        <v>39309943.045999996</v>
      </c>
      <c r="AU68" s="62">
        <v>0</v>
      </c>
      <c r="AV68" s="23">
        <v>0</v>
      </c>
      <c r="AW68" s="450">
        <v>5224</v>
      </c>
      <c r="AX68" s="451">
        <v>1031280801.6708</v>
      </c>
    </row>
    <row r="69" spans="1:50" s="87" customFormat="1" ht="15.75" x14ac:dyDescent="0.25">
      <c r="A69" s="586"/>
      <c r="B69" s="581" t="s">
        <v>537</v>
      </c>
      <c r="C69" s="19" t="s">
        <v>46</v>
      </c>
      <c r="D69" s="19"/>
      <c r="E69" s="19"/>
      <c r="F69" s="19"/>
      <c r="G69" s="19"/>
      <c r="H69" s="20"/>
      <c r="I69" s="19"/>
      <c r="J69" s="19"/>
      <c r="K69" s="19"/>
      <c r="L69" s="19"/>
      <c r="M69" s="449">
        <v>1787</v>
      </c>
      <c r="N69" s="23">
        <v>347823455.37199998</v>
      </c>
      <c r="O69" s="62">
        <v>1809</v>
      </c>
      <c r="P69" s="23">
        <v>393371861.48399997</v>
      </c>
      <c r="Q69" s="62">
        <v>120</v>
      </c>
      <c r="R69" s="23">
        <v>20338140.351999998</v>
      </c>
      <c r="S69" s="62">
        <v>94</v>
      </c>
      <c r="T69" s="23">
        <v>20119825.855999999</v>
      </c>
      <c r="U69" s="62">
        <v>280</v>
      </c>
      <c r="V69" s="23">
        <v>42313262.200000003</v>
      </c>
      <c r="W69" s="62">
        <v>0</v>
      </c>
      <c r="X69" s="23">
        <v>0</v>
      </c>
      <c r="Y69" s="62">
        <v>0</v>
      </c>
      <c r="Z69" s="23">
        <v>0</v>
      </c>
      <c r="AA69" s="62">
        <v>0</v>
      </c>
      <c r="AB69" s="23">
        <v>0</v>
      </c>
      <c r="AC69" s="62">
        <v>17</v>
      </c>
      <c r="AD69" s="23">
        <v>2224386.5040000002</v>
      </c>
      <c r="AE69" s="62">
        <v>76</v>
      </c>
      <c r="AF69" s="23">
        <v>9548347.5519999992</v>
      </c>
      <c r="AG69" s="62">
        <v>100</v>
      </c>
      <c r="AH69" s="23">
        <v>12298197.456</v>
      </c>
      <c r="AI69" s="62">
        <v>505</v>
      </c>
      <c r="AJ69" s="23">
        <v>83626097.008000016</v>
      </c>
      <c r="AK69" s="62">
        <v>10</v>
      </c>
      <c r="AL69" s="23">
        <v>1971280.8000000003</v>
      </c>
      <c r="AM69" s="62">
        <v>42</v>
      </c>
      <c r="AN69" s="23">
        <v>7398763.0320000006</v>
      </c>
      <c r="AO69" s="62">
        <v>12</v>
      </c>
      <c r="AP69" s="23">
        <v>2058049.8816</v>
      </c>
      <c r="AQ69" s="62">
        <v>209</v>
      </c>
      <c r="AR69" s="23">
        <v>48879191.1272</v>
      </c>
      <c r="AS69" s="62">
        <v>148</v>
      </c>
      <c r="AT69" s="62">
        <v>35342189.842799999</v>
      </c>
      <c r="AU69" s="62">
        <v>0</v>
      </c>
      <c r="AV69" s="23">
        <v>0</v>
      </c>
      <c r="AW69" s="450">
        <v>5209</v>
      </c>
      <c r="AX69" s="451">
        <v>1027313048.4676</v>
      </c>
    </row>
    <row r="70" spans="1:50" s="87" customFormat="1" ht="15.75" x14ac:dyDescent="0.25">
      <c r="A70" s="586"/>
      <c r="B70" s="581" t="s">
        <v>538</v>
      </c>
      <c r="C70" s="19" t="s">
        <v>46</v>
      </c>
      <c r="D70" s="19"/>
      <c r="E70" s="19"/>
      <c r="F70" s="19"/>
      <c r="G70" s="19"/>
      <c r="H70" s="20"/>
      <c r="I70" s="19"/>
      <c r="J70" s="19"/>
      <c r="K70" s="19"/>
      <c r="L70" s="19"/>
      <c r="M70" s="449">
        <v>1724</v>
      </c>
      <c r="N70" s="23">
        <v>347788893.64939994</v>
      </c>
      <c r="O70" s="62">
        <v>1807</v>
      </c>
      <c r="P70" s="23">
        <v>393367096.89985001</v>
      </c>
      <c r="Q70" s="62">
        <v>120</v>
      </c>
      <c r="R70" s="23">
        <v>20982081.0134</v>
      </c>
      <c r="S70" s="62">
        <v>94</v>
      </c>
      <c r="T70" s="23">
        <v>21133625.775200002</v>
      </c>
      <c r="U70" s="62">
        <v>280</v>
      </c>
      <c r="V70" s="23">
        <v>44151574.67750001</v>
      </c>
      <c r="W70" s="62">
        <v>0</v>
      </c>
      <c r="X70" s="23">
        <v>0</v>
      </c>
      <c r="Y70" s="62">
        <v>0</v>
      </c>
      <c r="Z70" s="23">
        <v>0</v>
      </c>
      <c r="AA70" s="62">
        <v>0</v>
      </c>
      <c r="AB70" s="23">
        <v>0</v>
      </c>
      <c r="AC70" s="62">
        <v>17</v>
      </c>
      <c r="AD70" s="23">
        <v>2313858.5117999995</v>
      </c>
      <c r="AE70" s="62">
        <v>76</v>
      </c>
      <c r="AF70" s="23">
        <v>9979794.5284000002</v>
      </c>
      <c r="AG70" s="62">
        <v>100</v>
      </c>
      <c r="AH70" s="23">
        <v>12807218.795200001</v>
      </c>
      <c r="AI70" s="62">
        <v>476</v>
      </c>
      <c r="AJ70" s="23">
        <v>83653496.377700001</v>
      </c>
      <c r="AK70" s="62">
        <v>10</v>
      </c>
      <c r="AL70" s="23">
        <v>2027863.8599999999</v>
      </c>
      <c r="AM70" s="62">
        <v>42</v>
      </c>
      <c r="AN70" s="23">
        <v>7139062.1070000008</v>
      </c>
      <c r="AO70" s="62">
        <v>12</v>
      </c>
      <c r="AP70" s="23">
        <v>1988714.2415999998</v>
      </c>
      <c r="AQ70" s="62">
        <v>265</v>
      </c>
      <c r="AR70" s="23">
        <v>58823994.238150001</v>
      </c>
      <c r="AS70" s="62">
        <v>110</v>
      </c>
      <c r="AT70" s="23">
        <v>25288966.419999998</v>
      </c>
      <c r="AU70" s="62">
        <v>0</v>
      </c>
      <c r="AV70" s="23">
        <v>0</v>
      </c>
      <c r="AW70" s="450">
        <v>5133</v>
      </c>
      <c r="AX70" s="451">
        <v>1031446241.0952002</v>
      </c>
    </row>
    <row r="71" spans="1:50" s="87" customFormat="1" ht="15.75" x14ac:dyDescent="0.25">
      <c r="A71" s="586"/>
      <c r="B71" s="581" t="s">
        <v>414</v>
      </c>
      <c r="C71" s="19" t="s">
        <v>46</v>
      </c>
      <c r="D71" s="19"/>
      <c r="E71" s="19"/>
      <c r="F71" s="19"/>
      <c r="G71" s="19"/>
      <c r="H71" s="20"/>
      <c r="I71" s="19"/>
      <c r="J71" s="19"/>
      <c r="K71" s="19"/>
      <c r="L71" s="19"/>
      <c r="M71" s="449">
        <v>1724</v>
      </c>
      <c r="N71" s="23">
        <v>347788893.64939994</v>
      </c>
      <c r="O71" s="62">
        <v>1807</v>
      </c>
      <c r="P71" s="23">
        <v>393367096.89985001</v>
      </c>
      <c r="Q71" s="62">
        <v>120</v>
      </c>
      <c r="R71" s="23">
        <v>20982081.0134</v>
      </c>
      <c r="S71" s="62">
        <v>94</v>
      </c>
      <c r="T71" s="23">
        <v>21133625.775200002</v>
      </c>
      <c r="U71" s="62">
        <v>280</v>
      </c>
      <c r="V71" s="23">
        <v>44151574.67750001</v>
      </c>
      <c r="W71" s="62">
        <v>0</v>
      </c>
      <c r="X71" s="23">
        <v>0</v>
      </c>
      <c r="Y71" s="62">
        <v>0</v>
      </c>
      <c r="Z71" s="23">
        <v>0</v>
      </c>
      <c r="AA71" s="62">
        <v>0</v>
      </c>
      <c r="AB71" s="23">
        <v>0</v>
      </c>
      <c r="AC71" s="62">
        <v>17</v>
      </c>
      <c r="AD71" s="23">
        <v>2313858.5117999995</v>
      </c>
      <c r="AE71" s="62">
        <v>76</v>
      </c>
      <c r="AF71" s="23">
        <v>9979794.5284000002</v>
      </c>
      <c r="AG71" s="62">
        <v>100</v>
      </c>
      <c r="AH71" s="23">
        <v>12807218.795200001</v>
      </c>
      <c r="AI71" s="62">
        <v>476</v>
      </c>
      <c r="AJ71" s="23">
        <v>83653496.377700001</v>
      </c>
      <c r="AK71" s="62">
        <v>10</v>
      </c>
      <c r="AL71" s="23">
        <v>2027863.8599999999</v>
      </c>
      <c r="AM71" s="62">
        <v>42</v>
      </c>
      <c r="AN71" s="23">
        <v>7139062.1070000008</v>
      </c>
      <c r="AO71" s="62">
        <v>12</v>
      </c>
      <c r="AP71" s="23">
        <v>1988714.2415999998</v>
      </c>
      <c r="AQ71" s="62">
        <v>265</v>
      </c>
      <c r="AR71" s="23">
        <v>58823994.238150001</v>
      </c>
      <c r="AS71" s="62">
        <v>110</v>
      </c>
      <c r="AT71" s="23">
        <v>25288966.419999998</v>
      </c>
      <c r="AU71" s="62">
        <v>0</v>
      </c>
      <c r="AV71" s="23">
        <v>0</v>
      </c>
      <c r="AW71" s="450">
        <v>5133</v>
      </c>
      <c r="AX71" s="451">
        <v>1031446241.0952002</v>
      </c>
    </row>
    <row r="72" spans="1:50" s="87" customFormat="1" ht="15.75" x14ac:dyDescent="0.25">
      <c r="A72" s="586"/>
      <c r="B72" s="581" t="s">
        <v>349</v>
      </c>
      <c r="C72" s="19" t="s">
        <v>46</v>
      </c>
      <c r="D72" s="19"/>
      <c r="E72" s="19"/>
      <c r="F72" s="19"/>
      <c r="G72" s="19"/>
      <c r="H72" s="20"/>
      <c r="I72" s="19"/>
      <c r="J72" s="19"/>
      <c r="K72" s="19"/>
      <c r="L72" s="19"/>
      <c r="M72" s="62">
        <v>1724</v>
      </c>
      <c r="N72" s="23">
        <v>347788893.64939994</v>
      </c>
      <c r="O72" s="62">
        <v>1807</v>
      </c>
      <c r="P72" s="23">
        <v>393367096.89985001</v>
      </c>
      <c r="Q72" s="62">
        <v>120</v>
      </c>
      <c r="R72" s="23">
        <v>20982081.0134</v>
      </c>
      <c r="S72" s="62">
        <v>94</v>
      </c>
      <c r="T72" s="23">
        <v>21133625.775200002</v>
      </c>
      <c r="U72" s="62">
        <v>280</v>
      </c>
      <c r="V72" s="23">
        <v>44151574.67750001</v>
      </c>
      <c r="W72" s="62">
        <v>0</v>
      </c>
      <c r="X72" s="23">
        <v>0</v>
      </c>
      <c r="Y72" s="62">
        <v>0</v>
      </c>
      <c r="Z72" s="23">
        <v>0</v>
      </c>
      <c r="AA72" s="62">
        <v>0</v>
      </c>
      <c r="AB72" s="23">
        <v>0</v>
      </c>
      <c r="AC72" s="62">
        <v>17</v>
      </c>
      <c r="AD72" s="23">
        <v>2313858.5117999995</v>
      </c>
      <c r="AE72" s="62">
        <v>76</v>
      </c>
      <c r="AF72" s="23">
        <v>9979794.5284000002</v>
      </c>
      <c r="AG72" s="62">
        <v>100</v>
      </c>
      <c r="AH72" s="23">
        <v>12807218.795200001</v>
      </c>
      <c r="AI72" s="62">
        <v>476</v>
      </c>
      <c r="AJ72" s="23">
        <v>83653496.377700001</v>
      </c>
      <c r="AK72" s="62">
        <v>10</v>
      </c>
      <c r="AL72" s="23">
        <v>2027863.8599999999</v>
      </c>
      <c r="AM72" s="62">
        <v>42</v>
      </c>
      <c r="AN72" s="23">
        <v>7139062.1070000008</v>
      </c>
      <c r="AO72" s="62">
        <v>12</v>
      </c>
      <c r="AP72" s="23">
        <v>1988714.2415999998</v>
      </c>
      <c r="AQ72" s="62">
        <v>265</v>
      </c>
      <c r="AR72" s="23">
        <v>58823994.238150001</v>
      </c>
      <c r="AS72" s="62">
        <v>110</v>
      </c>
      <c r="AT72" s="23">
        <v>25288966.419999998</v>
      </c>
      <c r="AU72" s="62">
        <v>0</v>
      </c>
      <c r="AV72" s="23">
        <v>0</v>
      </c>
      <c r="AW72" s="450">
        <v>5133</v>
      </c>
      <c r="AX72" s="451">
        <v>1031446241.0952002</v>
      </c>
    </row>
    <row r="73" spans="1:50" s="87" customFormat="1" ht="21" customHeight="1" x14ac:dyDescent="0.25">
      <c r="A73" s="598"/>
      <c r="B73" s="582"/>
      <c r="C73" s="582"/>
      <c r="D73" s="582"/>
      <c r="E73" s="582"/>
      <c r="F73" s="465"/>
      <c r="G73" s="465"/>
      <c r="H73" s="583"/>
      <c r="I73" s="465"/>
      <c r="J73" s="465"/>
      <c r="K73" s="465"/>
      <c r="L73" s="72"/>
      <c r="M73" s="584">
        <f>M67-M68</f>
        <v>0</v>
      </c>
      <c r="N73" s="584">
        <f t="shared" ref="N73:AX73" si="24">N67-N68</f>
        <v>0</v>
      </c>
      <c r="O73" s="584">
        <f t="shared" si="24"/>
        <v>0</v>
      </c>
      <c r="P73" s="584">
        <f t="shared" si="24"/>
        <v>0</v>
      </c>
      <c r="Q73" s="584">
        <f t="shared" si="24"/>
        <v>0</v>
      </c>
      <c r="R73" s="584">
        <f t="shared" si="24"/>
        <v>0</v>
      </c>
      <c r="S73" s="584">
        <f t="shared" si="24"/>
        <v>0</v>
      </c>
      <c r="T73" s="584">
        <f t="shared" si="24"/>
        <v>0</v>
      </c>
      <c r="U73" s="584">
        <f t="shared" si="24"/>
        <v>0</v>
      </c>
      <c r="V73" s="584">
        <f t="shared" si="24"/>
        <v>0</v>
      </c>
      <c r="W73" s="584">
        <f t="shared" si="24"/>
        <v>0</v>
      </c>
      <c r="X73" s="584">
        <f t="shared" si="24"/>
        <v>0</v>
      </c>
      <c r="Y73" s="584">
        <f t="shared" si="24"/>
        <v>0</v>
      </c>
      <c r="Z73" s="584">
        <f t="shared" si="24"/>
        <v>0</v>
      </c>
      <c r="AA73" s="584">
        <f t="shared" si="24"/>
        <v>0</v>
      </c>
      <c r="AB73" s="584">
        <f t="shared" si="24"/>
        <v>0</v>
      </c>
      <c r="AC73" s="584">
        <f t="shared" si="24"/>
        <v>0</v>
      </c>
      <c r="AD73" s="584">
        <f t="shared" si="24"/>
        <v>0</v>
      </c>
      <c r="AE73" s="584">
        <f t="shared" si="24"/>
        <v>0</v>
      </c>
      <c r="AF73" s="584">
        <f t="shared" si="24"/>
        <v>0</v>
      </c>
      <c r="AG73" s="584">
        <f t="shared" si="24"/>
        <v>65</v>
      </c>
      <c r="AH73" s="584">
        <f t="shared" si="24"/>
        <v>8461568.3200000003</v>
      </c>
      <c r="AI73" s="584">
        <f t="shared" si="24"/>
        <v>0</v>
      </c>
      <c r="AJ73" s="584">
        <f t="shared" si="24"/>
        <v>0</v>
      </c>
      <c r="AK73" s="584">
        <f t="shared" si="24"/>
        <v>0</v>
      </c>
      <c r="AL73" s="584">
        <f t="shared" si="24"/>
        <v>0</v>
      </c>
      <c r="AM73" s="584">
        <f t="shared" si="24"/>
        <v>0</v>
      </c>
      <c r="AN73" s="584">
        <f t="shared" si="24"/>
        <v>0</v>
      </c>
      <c r="AO73" s="584">
        <f t="shared" si="24"/>
        <v>0</v>
      </c>
      <c r="AP73" s="584">
        <f t="shared" si="24"/>
        <v>0</v>
      </c>
      <c r="AQ73" s="584">
        <f t="shared" si="24"/>
        <v>0</v>
      </c>
      <c r="AR73" s="584">
        <f t="shared" si="24"/>
        <v>0</v>
      </c>
      <c r="AS73" s="584">
        <f t="shared" si="24"/>
        <v>60</v>
      </c>
      <c r="AT73" s="584">
        <f t="shared" si="24"/>
        <v>13330245.922400005</v>
      </c>
      <c r="AU73" s="584">
        <f t="shared" si="24"/>
        <v>0</v>
      </c>
      <c r="AV73" s="584">
        <f t="shared" si="24"/>
        <v>0</v>
      </c>
      <c r="AW73" s="584">
        <f t="shared" si="24"/>
        <v>125</v>
      </c>
      <c r="AX73" s="584">
        <f t="shared" si="24"/>
        <v>21791814.24240005</v>
      </c>
    </row>
    <row r="74" spans="1:50" ht="28.5" customHeight="1" x14ac:dyDescent="0.25">
      <c r="B74" s="45"/>
      <c r="C74" s="6"/>
      <c r="D74" s="6"/>
      <c r="E74" s="6"/>
      <c r="F74" s="6"/>
      <c r="G74" s="6"/>
      <c r="H74" s="585"/>
      <c r="I74" s="6"/>
      <c r="J74" s="6"/>
      <c r="K74" s="6"/>
      <c r="L74" s="45"/>
      <c r="AT74" s="40">
        <f>AT73-1200006</f>
        <v>12130239.922400005</v>
      </c>
      <c r="AW74" s="87"/>
      <c r="AX74" s="87"/>
    </row>
    <row r="75" spans="1:50" ht="31.5" x14ac:dyDescent="0.25">
      <c r="B75" s="870" t="s">
        <v>539</v>
      </c>
      <c r="C75" s="324" t="s">
        <v>540</v>
      </c>
      <c r="D75" s="324"/>
      <c r="E75" s="324"/>
      <c r="F75" s="6"/>
      <c r="G75" s="6"/>
      <c r="H75" s="585"/>
      <c r="I75" s="6"/>
      <c r="J75" s="6"/>
      <c r="K75" s="6"/>
      <c r="L75" s="45"/>
      <c r="M75" s="587">
        <f t="shared" ref="M75:AX75" si="25">M26</f>
        <v>50</v>
      </c>
      <c r="N75" s="588">
        <f t="shared" si="25"/>
        <v>7245023</v>
      </c>
      <c r="O75" s="588">
        <f t="shared" si="25"/>
        <v>0</v>
      </c>
      <c r="P75" s="588">
        <f t="shared" si="25"/>
        <v>0</v>
      </c>
      <c r="Q75" s="588">
        <f t="shared" si="25"/>
        <v>0</v>
      </c>
      <c r="R75" s="588">
        <f t="shared" si="25"/>
        <v>0</v>
      </c>
      <c r="S75" s="588">
        <f t="shared" si="25"/>
        <v>0</v>
      </c>
      <c r="T75" s="588">
        <f t="shared" si="25"/>
        <v>0</v>
      </c>
      <c r="U75" s="588">
        <f t="shared" si="25"/>
        <v>250</v>
      </c>
      <c r="V75" s="588">
        <f t="shared" si="25"/>
        <v>36225115</v>
      </c>
      <c r="W75" s="588">
        <f t="shared" si="25"/>
        <v>0</v>
      </c>
      <c r="X75" s="588">
        <f t="shared" si="25"/>
        <v>0</v>
      </c>
      <c r="Y75" s="588">
        <f t="shared" si="25"/>
        <v>0</v>
      </c>
      <c r="Z75" s="588">
        <f t="shared" si="25"/>
        <v>0</v>
      </c>
      <c r="AA75" s="588">
        <f t="shared" si="25"/>
        <v>0</v>
      </c>
      <c r="AB75" s="588">
        <f t="shared" si="25"/>
        <v>0</v>
      </c>
      <c r="AC75" s="588">
        <f t="shared" si="25"/>
        <v>0</v>
      </c>
      <c r="AD75" s="588">
        <f t="shared" si="25"/>
        <v>0</v>
      </c>
      <c r="AE75" s="588">
        <f t="shared" si="25"/>
        <v>0</v>
      </c>
      <c r="AF75" s="588">
        <f t="shared" si="25"/>
        <v>0</v>
      </c>
      <c r="AG75" s="588">
        <f t="shared" si="25"/>
        <v>10</v>
      </c>
      <c r="AH75" s="588">
        <f t="shared" si="25"/>
        <v>1449004.5999999999</v>
      </c>
      <c r="AI75" s="588">
        <f t="shared" si="25"/>
        <v>0</v>
      </c>
      <c r="AJ75" s="588">
        <f t="shared" si="25"/>
        <v>0</v>
      </c>
      <c r="AK75" s="588">
        <f t="shared" si="25"/>
        <v>0</v>
      </c>
      <c r="AL75" s="588">
        <f t="shared" si="25"/>
        <v>0</v>
      </c>
      <c r="AM75" s="588">
        <f t="shared" si="25"/>
        <v>12</v>
      </c>
      <c r="AN75" s="588">
        <f t="shared" si="25"/>
        <v>1873083.3839999996</v>
      </c>
      <c r="AO75" s="588">
        <f t="shared" si="25"/>
        <v>0</v>
      </c>
      <c r="AP75" s="588">
        <f t="shared" si="25"/>
        <v>0</v>
      </c>
      <c r="AQ75" s="588">
        <f t="shared" si="25"/>
        <v>0</v>
      </c>
      <c r="AR75" s="588">
        <f t="shared" si="25"/>
        <v>0</v>
      </c>
      <c r="AS75" s="588">
        <f t="shared" si="25"/>
        <v>0</v>
      </c>
      <c r="AT75" s="588">
        <f t="shared" si="25"/>
        <v>0</v>
      </c>
      <c r="AU75" s="588">
        <f t="shared" si="25"/>
        <v>0</v>
      </c>
      <c r="AV75" s="588">
        <f t="shared" si="25"/>
        <v>0</v>
      </c>
      <c r="AW75" s="588">
        <f t="shared" si="25"/>
        <v>322</v>
      </c>
      <c r="AX75" s="588">
        <f t="shared" si="25"/>
        <v>46792225.983999997</v>
      </c>
    </row>
    <row r="76" spans="1:50" ht="15.75" x14ac:dyDescent="0.25">
      <c r="B76" s="870"/>
      <c r="C76" s="431" t="s">
        <v>225</v>
      </c>
      <c r="D76" s="431"/>
      <c r="E76" s="431"/>
      <c r="F76" s="6"/>
      <c r="G76" s="6"/>
      <c r="H76" s="585"/>
      <c r="I76" s="6"/>
      <c r="J76" s="6"/>
      <c r="K76" s="6"/>
      <c r="L76" s="45"/>
      <c r="M76" s="587"/>
      <c r="N76" s="588"/>
      <c r="O76" s="588"/>
      <c r="P76" s="588"/>
      <c r="Q76" s="588"/>
      <c r="R76" s="588"/>
      <c r="S76" s="588"/>
      <c r="T76" s="588"/>
      <c r="U76" s="588"/>
      <c r="V76" s="588"/>
      <c r="W76" s="588"/>
      <c r="X76" s="588"/>
      <c r="Y76" s="588"/>
      <c r="Z76" s="588"/>
      <c r="AA76" s="588"/>
      <c r="AB76" s="588"/>
      <c r="AC76" s="588"/>
      <c r="AD76" s="588"/>
      <c r="AE76" s="588"/>
      <c r="AF76" s="588"/>
      <c r="AG76" s="588"/>
      <c r="AH76" s="588"/>
      <c r="AI76" s="588"/>
      <c r="AJ76" s="588"/>
      <c r="AK76" s="588"/>
      <c r="AL76" s="588"/>
      <c r="AM76" s="588">
        <f t="shared" ref="AM76:AN80" si="26">AM27</f>
        <v>0</v>
      </c>
      <c r="AN76" s="588">
        <f t="shared" si="26"/>
        <v>0</v>
      </c>
      <c r="AO76" s="588"/>
      <c r="AP76" s="588"/>
      <c r="AQ76" s="588"/>
      <c r="AR76" s="588"/>
      <c r="AS76" s="588"/>
      <c r="AT76" s="588"/>
      <c r="AU76" s="588"/>
      <c r="AV76" s="588"/>
      <c r="AW76" s="588">
        <f t="shared" ref="AW76:AX80" si="27">AW27</f>
        <v>0</v>
      </c>
      <c r="AX76" s="588">
        <f t="shared" si="27"/>
        <v>0</v>
      </c>
    </row>
    <row r="77" spans="1:50" ht="63" x14ac:dyDescent="0.25">
      <c r="B77" s="870"/>
      <c r="C77" s="324" t="s">
        <v>541</v>
      </c>
      <c r="D77" s="324"/>
      <c r="E77" s="324"/>
      <c r="F77" s="6"/>
      <c r="G77" s="6"/>
      <c r="H77" s="585"/>
      <c r="I77" s="6"/>
      <c r="J77" s="6"/>
      <c r="K77" s="6"/>
      <c r="L77" s="45"/>
      <c r="M77" s="587">
        <f t="shared" ref="M77:AL77" si="28">M28</f>
        <v>100</v>
      </c>
      <c r="N77" s="588">
        <f t="shared" si="28"/>
        <v>16927424.800000001</v>
      </c>
      <c r="O77" s="588">
        <f t="shared" si="28"/>
        <v>0</v>
      </c>
      <c r="P77" s="588">
        <f t="shared" si="28"/>
        <v>0</v>
      </c>
      <c r="Q77" s="588">
        <f t="shared" si="28"/>
        <v>0</v>
      </c>
      <c r="R77" s="588">
        <f t="shared" si="28"/>
        <v>0</v>
      </c>
      <c r="S77" s="588">
        <f t="shared" si="28"/>
        <v>0</v>
      </c>
      <c r="T77" s="588">
        <f t="shared" si="28"/>
        <v>0</v>
      </c>
      <c r="U77" s="588">
        <f t="shared" si="28"/>
        <v>0</v>
      </c>
      <c r="V77" s="588">
        <f t="shared" si="28"/>
        <v>0</v>
      </c>
      <c r="W77" s="588">
        <f t="shared" si="28"/>
        <v>0</v>
      </c>
      <c r="X77" s="588">
        <f t="shared" si="28"/>
        <v>0</v>
      </c>
      <c r="Y77" s="588">
        <f t="shared" si="28"/>
        <v>0</v>
      </c>
      <c r="Z77" s="588">
        <f t="shared" si="28"/>
        <v>0</v>
      </c>
      <c r="AA77" s="588">
        <f t="shared" si="28"/>
        <v>0</v>
      </c>
      <c r="AB77" s="588">
        <f t="shared" si="28"/>
        <v>0</v>
      </c>
      <c r="AC77" s="588">
        <f t="shared" si="28"/>
        <v>0</v>
      </c>
      <c r="AD77" s="588">
        <f t="shared" si="28"/>
        <v>0</v>
      </c>
      <c r="AE77" s="588">
        <f t="shared" si="28"/>
        <v>0</v>
      </c>
      <c r="AF77" s="588">
        <f t="shared" si="28"/>
        <v>0</v>
      </c>
      <c r="AG77" s="588">
        <f t="shared" si="28"/>
        <v>0</v>
      </c>
      <c r="AH77" s="588">
        <f t="shared" si="28"/>
        <v>0</v>
      </c>
      <c r="AI77" s="588">
        <f t="shared" si="28"/>
        <v>0</v>
      </c>
      <c r="AJ77" s="588">
        <f t="shared" si="28"/>
        <v>0</v>
      </c>
      <c r="AK77" s="588">
        <f t="shared" si="28"/>
        <v>0</v>
      </c>
      <c r="AL77" s="588">
        <f t="shared" si="28"/>
        <v>0</v>
      </c>
      <c r="AM77" s="588">
        <f t="shared" si="26"/>
        <v>30</v>
      </c>
      <c r="AN77" s="588">
        <f t="shared" si="26"/>
        <v>5525679.648000001</v>
      </c>
      <c r="AO77" s="588">
        <f t="shared" ref="AO77:AV80" si="29">AO28</f>
        <v>0</v>
      </c>
      <c r="AP77" s="588">
        <f t="shared" si="29"/>
        <v>0</v>
      </c>
      <c r="AQ77" s="588">
        <f t="shared" si="29"/>
        <v>0</v>
      </c>
      <c r="AR77" s="588">
        <f t="shared" si="29"/>
        <v>0</v>
      </c>
      <c r="AS77" s="588">
        <f t="shared" si="29"/>
        <v>0</v>
      </c>
      <c r="AT77" s="588">
        <f t="shared" si="29"/>
        <v>0</v>
      </c>
      <c r="AU77" s="588">
        <f t="shared" si="29"/>
        <v>0</v>
      </c>
      <c r="AV77" s="588">
        <f t="shared" si="29"/>
        <v>0</v>
      </c>
      <c r="AW77" s="588">
        <f t="shared" si="27"/>
        <v>130</v>
      </c>
      <c r="AX77" s="588">
        <f t="shared" si="27"/>
        <v>22453104.448000003</v>
      </c>
    </row>
    <row r="78" spans="1:50" ht="31.5" x14ac:dyDescent="0.25">
      <c r="B78" s="870"/>
      <c r="C78" s="125" t="s">
        <v>542</v>
      </c>
      <c r="D78" s="125"/>
      <c r="E78" s="125"/>
      <c r="F78" s="6"/>
      <c r="G78" s="6"/>
      <c r="H78" s="585"/>
      <c r="I78" s="6"/>
      <c r="J78" s="6"/>
      <c r="K78" s="6"/>
      <c r="L78" s="45"/>
      <c r="M78" s="587">
        <f t="shared" ref="M78:AL78" si="30">M29</f>
        <v>0</v>
      </c>
      <c r="N78" s="588">
        <f t="shared" si="30"/>
        <v>0</v>
      </c>
      <c r="O78" s="588">
        <f t="shared" si="30"/>
        <v>0</v>
      </c>
      <c r="P78" s="588">
        <f t="shared" si="30"/>
        <v>0</v>
      </c>
      <c r="Q78" s="588">
        <f t="shared" si="30"/>
        <v>0</v>
      </c>
      <c r="R78" s="588">
        <f t="shared" si="30"/>
        <v>0</v>
      </c>
      <c r="S78" s="588">
        <f t="shared" si="30"/>
        <v>0</v>
      </c>
      <c r="T78" s="588">
        <f t="shared" si="30"/>
        <v>0</v>
      </c>
      <c r="U78" s="588">
        <f t="shared" si="30"/>
        <v>0</v>
      </c>
      <c r="V78" s="588">
        <f t="shared" si="30"/>
        <v>0</v>
      </c>
      <c r="W78" s="588">
        <f t="shared" si="30"/>
        <v>0</v>
      </c>
      <c r="X78" s="588">
        <f t="shared" si="30"/>
        <v>0</v>
      </c>
      <c r="Y78" s="588">
        <f t="shared" si="30"/>
        <v>0</v>
      </c>
      <c r="Z78" s="588">
        <f t="shared" si="30"/>
        <v>0</v>
      </c>
      <c r="AA78" s="588">
        <f t="shared" si="30"/>
        <v>0</v>
      </c>
      <c r="AB78" s="588">
        <f t="shared" si="30"/>
        <v>0</v>
      </c>
      <c r="AC78" s="588">
        <f t="shared" si="30"/>
        <v>0</v>
      </c>
      <c r="AD78" s="588">
        <f t="shared" si="30"/>
        <v>0</v>
      </c>
      <c r="AE78" s="588">
        <f t="shared" si="30"/>
        <v>0</v>
      </c>
      <c r="AF78" s="588">
        <f t="shared" si="30"/>
        <v>0</v>
      </c>
      <c r="AG78" s="588">
        <f t="shared" si="30"/>
        <v>0</v>
      </c>
      <c r="AH78" s="588">
        <f t="shared" si="30"/>
        <v>0</v>
      </c>
      <c r="AI78" s="588">
        <f t="shared" si="30"/>
        <v>0</v>
      </c>
      <c r="AJ78" s="588">
        <f t="shared" si="30"/>
        <v>0</v>
      </c>
      <c r="AK78" s="588">
        <f t="shared" si="30"/>
        <v>0</v>
      </c>
      <c r="AL78" s="588">
        <f t="shared" si="30"/>
        <v>0</v>
      </c>
      <c r="AM78" s="588">
        <f t="shared" si="26"/>
        <v>0</v>
      </c>
      <c r="AN78" s="588">
        <f t="shared" si="26"/>
        <v>0</v>
      </c>
      <c r="AO78" s="588">
        <f t="shared" si="29"/>
        <v>0</v>
      </c>
      <c r="AP78" s="588">
        <f t="shared" si="29"/>
        <v>0</v>
      </c>
      <c r="AQ78" s="588">
        <f t="shared" si="29"/>
        <v>0</v>
      </c>
      <c r="AR78" s="588">
        <f t="shared" si="29"/>
        <v>0</v>
      </c>
      <c r="AS78" s="588">
        <f t="shared" si="29"/>
        <v>0</v>
      </c>
      <c r="AT78" s="588">
        <f t="shared" si="29"/>
        <v>0</v>
      </c>
      <c r="AU78" s="588">
        <f t="shared" si="29"/>
        <v>0</v>
      </c>
      <c r="AV78" s="588">
        <f t="shared" si="29"/>
        <v>0</v>
      </c>
      <c r="AW78" s="588">
        <f t="shared" si="27"/>
        <v>0</v>
      </c>
      <c r="AX78" s="588">
        <f t="shared" si="27"/>
        <v>0</v>
      </c>
    </row>
    <row r="79" spans="1:50" ht="31.5" x14ac:dyDescent="0.25">
      <c r="B79" s="870"/>
      <c r="C79" s="125" t="s">
        <v>543</v>
      </c>
      <c r="D79" s="125"/>
      <c r="E79" s="125"/>
      <c r="F79" s="6"/>
      <c r="G79" s="6"/>
      <c r="H79" s="585"/>
      <c r="I79" s="6"/>
      <c r="J79" s="6"/>
      <c r="K79" s="6"/>
      <c r="L79" s="45"/>
      <c r="M79" s="587">
        <f t="shared" ref="M79:AL79" si="31">M30</f>
        <v>0</v>
      </c>
      <c r="N79" s="588">
        <f t="shared" si="31"/>
        <v>0</v>
      </c>
      <c r="O79" s="588">
        <f t="shared" si="31"/>
        <v>0</v>
      </c>
      <c r="P79" s="588">
        <f t="shared" si="31"/>
        <v>0</v>
      </c>
      <c r="Q79" s="588">
        <f t="shared" si="31"/>
        <v>0</v>
      </c>
      <c r="R79" s="588">
        <f t="shared" si="31"/>
        <v>0</v>
      </c>
      <c r="S79" s="588">
        <f t="shared" si="31"/>
        <v>0</v>
      </c>
      <c r="T79" s="588">
        <f t="shared" si="31"/>
        <v>0</v>
      </c>
      <c r="U79" s="588">
        <f t="shared" si="31"/>
        <v>30</v>
      </c>
      <c r="V79" s="588">
        <f t="shared" si="31"/>
        <v>6088147.1999999993</v>
      </c>
      <c r="W79" s="588">
        <f t="shared" si="31"/>
        <v>0</v>
      </c>
      <c r="X79" s="588">
        <f t="shared" si="31"/>
        <v>0</v>
      </c>
      <c r="Y79" s="588">
        <f t="shared" si="31"/>
        <v>0</v>
      </c>
      <c r="Z79" s="588">
        <f t="shared" si="31"/>
        <v>0</v>
      </c>
      <c r="AA79" s="588">
        <f t="shared" si="31"/>
        <v>0</v>
      </c>
      <c r="AB79" s="588">
        <f t="shared" si="31"/>
        <v>0</v>
      </c>
      <c r="AC79" s="588">
        <f t="shared" si="31"/>
        <v>0</v>
      </c>
      <c r="AD79" s="588">
        <f t="shared" si="31"/>
        <v>0</v>
      </c>
      <c r="AE79" s="588">
        <f t="shared" si="31"/>
        <v>0</v>
      </c>
      <c r="AF79" s="588">
        <f t="shared" si="31"/>
        <v>0</v>
      </c>
      <c r="AG79" s="588">
        <f t="shared" si="31"/>
        <v>0</v>
      </c>
      <c r="AH79" s="588">
        <f t="shared" si="31"/>
        <v>0</v>
      </c>
      <c r="AI79" s="588">
        <f t="shared" si="31"/>
        <v>0</v>
      </c>
      <c r="AJ79" s="588">
        <f t="shared" si="31"/>
        <v>0</v>
      </c>
      <c r="AK79" s="588">
        <f t="shared" si="31"/>
        <v>0</v>
      </c>
      <c r="AL79" s="588">
        <f t="shared" si="31"/>
        <v>0</v>
      </c>
      <c r="AM79" s="588">
        <f t="shared" si="26"/>
        <v>0</v>
      </c>
      <c r="AN79" s="588">
        <f t="shared" si="26"/>
        <v>0</v>
      </c>
      <c r="AO79" s="588">
        <f t="shared" si="29"/>
        <v>0</v>
      </c>
      <c r="AP79" s="588">
        <f t="shared" si="29"/>
        <v>0</v>
      </c>
      <c r="AQ79" s="588">
        <f t="shared" si="29"/>
        <v>0</v>
      </c>
      <c r="AR79" s="588">
        <f t="shared" si="29"/>
        <v>0</v>
      </c>
      <c r="AS79" s="588">
        <f t="shared" si="29"/>
        <v>0</v>
      </c>
      <c r="AT79" s="588">
        <f t="shared" si="29"/>
        <v>0</v>
      </c>
      <c r="AU79" s="588">
        <f t="shared" si="29"/>
        <v>0</v>
      </c>
      <c r="AV79" s="588">
        <f t="shared" si="29"/>
        <v>0</v>
      </c>
      <c r="AW79" s="588">
        <f t="shared" si="27"/>
        <v>30</v>
      </c>
      <c r="AX79" s="588">
        <f t="shared" si="27"/>
        <v>6088147.1999999993</v>
      </c>
    </row>
    <row r="80" spans="1:50" ht="31.5" x14ac:dyDescent="0.25">
      <c r="B80" s="870"/>
      <c r="C80" s="125" t="s">
        <v>544</v>
      </c>
      <c r="D80" s="125"/>
      <c r="E80" s="125"/>
      <c r="F80" s="6"/>
      <c r="G80" s="6"/>
      <c r="H80" s="585"/>
      <c r="I80" s="6"/>
      <c r="J80" s="6"/>
      <c r="K80" s="6"/>
      <c r="L80" s="45"/>
      <c r="M80" s="587">
        <f t="shared" ref="M80:AL80" si="32">M31</f>
        <v>0</v>
      </c>
      <c r="N80" s="588">
        <f t="shared" si="32"/>
        <v>0</v>
      </c>
      <c r="O80" s="588">
        <f t="shared" si="32"/>
        <v>0</v>
      </c>
      <c r="P80" s="588">
        <f t="shared" si="32"/>
        <v>0</v>
      </c>
      <c r="Q80" s="588">
        <f t="shared" si="32"/>
        <v>0</v>
      </c>
      <c r="R80" s="588">
        <f t="shared" si="32"/>
        <v>0</v>
      </c>
      <c r="S80" s="588">
        <f t="shared" si="32"/>
        <v>0</v>
      </c>
      <c r="T80" s="588">
        <f t="shared" si="32"/>
        <v>0</v>
      </c>
      <c r="U80" s="588">
        <f t="shared" si="32"/>
        <v>0</v>
      </c>
      <c r="V80" s="588">
        <f t="shared" si="32"/>
        <v>0</v>
      </c>
      <c r="W80" s="588">
        <f t="shared" si="32"/>
        <v>0</v>
      </c>
      <c r="X80" s="588">
        <f t="shared" si="32"/>
        <v>0</v>
      </c>
      <c r="Y80" s="588">
        <f t="shared" si="32"/>
        <v>0</v>
      </c>
      <c r="Z80" s="588">
        <f t="shared" si="32"/>
        <v>0</v>
      </c>
      <c r="AA80" s="588">
        <f t="shared" si="32"/>
        <v>0</v>
      </c>
      <c r="AB80" s="588">
        <f t="shared" si="32"/>
        <v>0</v>
      </c>
      <c r="AC80" s="588">
        <f t="shared" si="32"/>
        <v>0</v>
      </c>
      <c r="AD80" s="588">
        <f t="shared" si="32"/>
        <v>0</v>
      </c>
      <c r="AE80" s="588">
        <f t="shared" si="32"/>
        <v>0</v>
      </c>
      <c r="AF80" s="588">
        <f t="shared" si="32"/>
        <v>0</v>
      </c>
      <c r="AG80" s="588">
        <f t="shared" si="32"/>
        <v>0</v>
      </c>
      <c r="AH80" s="588">
        <f t="shared" si="32"/>
        <v>0</v>
      </c>
      <c r="AI80" s="588">
        <f t="shared" si="32"/>
        <v>0</v>
      </c>
      <c r="AJ80" s="588">
        <f t="shared" si="32"/>
        <v>0</v>
      </c>
      <c r="AK80" s="588">
        <f t="shared" si="32"/>
        <v>0</v>
      </c>
      <c r="AL80" s="588">
        <f t="shared" si="32"/>
        <v>0</v>
      </c>
      <c r="AM80" s="588">
        <f t="shared" si="26"/>
        <v>0</v>
      </c>
      <c r="AN80" s="588">
        <f t="shared" si="26"/>
        <v>0</v>
      </c>
      <c r="AO80" s="588">
        <f t="shared" si="29"/>
        <v>0</v>
      </c>
      <c r="AP80" s="588">
        <f t="shared" si="29"/>
        <v>0</v>
      </c>
      <c r="AQ80" s="588">
        <f t="shared" si="29"/>
        <v>0</v>
      </c>
      <c r="AR80" s="588">
        <f t="shared" si="29"/>
        <v>0</v>
      </c>
      <c r="AS80" s="588">
        <f t="shared" si="29"/>
        <v>0</v>
      </c>
      <c r="AT80" s="588">
        <f t="shared" si="29"/>
        <v>0</v>
      </c>
      <c r="AU80" s="588">
        <f t="shared" si="29"/>
        <v>0</v>
      </c>
      <c r="AV80" s="588">
        <f t="shared" si="29"/>
        <v>0</v>
      </c>
      <c r="AW80" s="588">
        <f t="shared" si="27"/>
        <v>0</v>
      </c>
      <c r="AX80" s="588">
        <f t="shared" si="27"/>
        <v>0</v>
      </c>
    </row>
    <row r="81" spans="2:50" ht="20.25" customHeight="1" x14ac:dyDescent="0.25">
      <c r="B81" s="45"/>
      <c r="C81" s="589" t="s">
        <v>46</v>
      </c>
      <c r="D81" s="589"/>
      <c r="E81" s="589"/>
      <c r="F81" s="590"/>
      <c r="G81" s="590"/>
      <c r="H81" s="591"/>
      <c r="I81" s="590"/>
      <c r="J81" s="590"/>
      <c r="K81" s="590"/>
      <c r="L81" s="418"/>
      <c r="M81" s="592">
        <f>SUM(M75:M80)</f>
        <v>150</v>
      </c>
      <c r="N81" s="593">
        <f t="shared" ref="N81:AX81" si="33">SUM(N75:N80)</f>
        <v>24172447.800000001</v>
      </c>
      <c r="O81" s="593">
        <f t="shared" si="33"/>
        <v>0</v>
      </c>
      <c r="P81" s="593">
        <f t="shared" si="33"/>
        <v>0</v>
      </c>
      <c r="Q81" s="593">
        <f t="shared" si="33"/>
        <v>0</v>
      </c>
      <c r="R81" s="593">
        <f t="shared" si="33"/>
        <v>0</v>
      </c>
      <c r="S81" s="593">
        <f t="shared" si="33"/>
        <v>0</v>
      </c>
      <c r="T81" s="593">
        <f t="shared" si="33"/>
        <v>0</v>
      </c>
      <c r="U81" s="593">
        <f>SUM(U75:U80)</f>
        <v>280</v>
      </c>
      <c r="V81" s="593">
        <f t="shared" ref="V81" si="34">SUM(V75:V80)</f>
        <v>42313262.200000003</v>
      </c>
      <c r="W81" s="593">
        <f t="shared" si="33"/>
        <v>0</v>
      </c>
      <c r="X81" s="593">
        <f t="shared" si="33"/>
        <v>0</v>
      </c>
      <c r="Y81" s="593">
        <f t="shared" si="33"/>
        <v>0</v>
      </c>
      <c r="Z81" s="593">
        <f t="shared" si="33"/>
        <v>0</v>
      </c>
      <c r="AA81" s="593">
        <f t="shared" si="33"/>
        <v>0</v>
      </c>
      <c r="AB81" s="593">
        <f t="shared" si="33"/>
        <v>0</v>
      </c>
      <c r="AC81" s="593">
        <f t="shared" si="33"/>
        <v>0</v>
      </c>
      <c r="AD81" s="593">
        <f t="shared" si="33"/>
        <v>0</v>
      </c>
      <c r="AE81" s="593">
        <f t="shared" si="33"/>
        <v>0</v>
      </c>
      <c r="AF81" s="593">
        <f t="shared" si="33"/>
        <v>0</v>
      </c>
      <c r="AG81" s="593">
        <f>SUM(AG75:AG80)</f>
        <v>10</v>
      </c>
      <c r="AH81" s="593">
        <f t="shared" ref="AH81" si="35">SUM(AH75:AH80)</f>
        <v>1449004.5999999999</v>
      </c>
      <c r="AI81" s="593">
        <f t="shared" si="33"/>
        <v>0</v>
      </c>
      <c r="AJ81" s="593">
        <f t="shared" si="33"/>
        <v>0</v>
      </c>
      <c r="AK81" s="593">
        <f t="shared" si="33"/>
        <v>0</v>
      </c>
      <c r="AL81" s="593">
        <f t="shared" si="33"/>
        <v>0</v>
      </c>
      <c r="AM81" s="593">
        <f>SUM(AM75:AM80)</f>
        <v>42</v>
      </c>
      <c r="AN81" s="593">
        <f t="shared" ref="AN81" si="36">SUM(AN75:AN80)</f>
        <v>7398763.0320000006</v>
      </c>
      <c r="AO81" s="593">
        <f t="shared" si="33"/>
        <v>0</v>
      </c>
      <c r="AP81" s="593">
        <f t="shared" si="33"/>
        <v>0</v>
      </c>
      <c r="AQ81" s="593">
        <f t="shared" si="33"/>
        <v>0</v>
      </c>
      <c r="AR81" s="593">
        <f t="shared" si="33"/>
        <v>0</v>
      </c>
      <c r="AS81" s="593">
        <f t="shared" si="33"/>
        <v>0</v>
      </c>
      <c r="AT81" s="593">
        <f t="shared" si="33"/>
        <v>0</v>
      </c>
      <c r="AU81" s="593">
        <f t="shared" si="33"/>
        <v>0</v>
      </c>
      <c r="AV81" s="593">
        <f t="shared" si="33"/>
        <v>0</v>
      </c>
      <c r="AW81" s="593">
        <f t="shared" si="33"/>
        <v>482</v>
      </c>
      <c r="AX81" s="593">
        <f t="shared" si="33"/>
        <v>75333477.631999999</v>
      </c>
    </row>
    <row r="97" spans="3:50" x14ac:dyDescent="0.25">
      <c r="C97" s="42"/>
      <c r="D97" s="42"/>
      <c r="E97" s="42"/>
      <c r="F97" s="42"/>
      <c r="G97" s="42"/>
      <c r="H97" s="42"/>
      <c r="I97" s="42"/>
      <c r="J97" s="42"/>
      <c r="K97" s="42"/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F97" s="40"/>
      <c r="AG97" s="40"/>
      <c r="AH97" s="40"/>
      <c r="AI97" s="40"/>
      <c r="AJ97" s="40"/>
      <c r="AK97" s="40"/>
      <c r="AL97" s="40"/>
      <c r="AM97" s="40"/>
      <c r="AN97" s="40"/>
      <c r="AO97" s="40"/>
      <c r="AP97" s="40"/>
      <c r="AQ97" s="40"/>
      <c r="AR97" s="40"/>
      <c r="AS97" s="40"/>
      <c r="AT97" s="40"/>
      <c r="AU97" s="40"/>
      <c r="AV97" s="40"/>
      <c r="AW97" s="40"/>
      <c r="AX97" s="40"/>
    </row>
    <row r="103" spans="3:50" x14ac:dyDescent="0.25">
      <c r="C103" s="42"/>
      <c r="D103" s="42"/>
      <c r="E103" s="42"/>
      <c r="F103" s="42"/>
      <c r="G103" s="42"/>
      <c r="H103" s="42"/>
      <c r="I103" s="42"/>
      <c r="J103" s="42"/>
      <c r="K103" s="42"/>
      <c r="M103" s="42"/>
      <c r="N103" s="42"/>
      <c r="O103" s="42"/>
      <c r="P103" s="42"/>
      <c r="AX103" s="594"/>
    </row>
    <row r="104" spans="3:50" ht="30.75" customHeight="1" x14ac:dyDescent="0.25">
      <c r="C104" s="42"/>
      <c r="D104" s="42"/>
      <c r="E104" s="42"/>
      <c r="F104" s="42"/>
      <c r="G104" s="42"/>
      <c r="H104" s="42"/>
      <c r="I104" s="42"/>
      <c r="J104" s="42"/>
      <c r="K104" s="42"/>
      <c r="M104" s="42"/>
      <c r="N104" s="42"/>
      <c r="O104" s="42"/>
      <c r="P104" s="42"/>
    </row>
  </sheetData>
  <autoFilter ref="A7:AX74"/>
  <mergeCells count="85">
    <mergeCell ref="B55:B56"/>
    <mergeCell ref="B57:B61"/>
    <mergeCell ref="B62:B63"/>
    <mergeCell ref="B65:B66"/>
    <mergeCell ref="B75:B80"/>
    <mergeCell ref="B12:B13"/>
    <mergeCell ref="B16:B17"/>
    <mergeCell ref="AM4:AN4"/>
    <mergeCell ref="AO4:AP4"/>
    <mergeCell ref="AQ4:AR4"/>
    <mergeCell ref="AG4:AH4"/>
    <mergeCell ref="AI4:AJ4"/>
    <mergeCell ref="AK4:AL4"/>
    <mergeCell ref="AW4:AX4"/>
    <mergeCell ref="B7:B8"/>
    <mergeCell ref="AS4:AT4"/>
    <mergeCell ref="AU4:AV4"/>
    <mergeCell ref="W4:X4"/>
    <mergeCell ref="Y4:Z4"/>
    <mergeCell ref="AA4:AB4"/>
    <mergeCell ref="AC4:AD4"/>
    <mergeCell ref="AE4:AF4"/>
    <mergeCell ref="AM3:AN3"/>
    <mergeCell ref="AO3:AP3"/>
    <mergeCell ref="AQ3:AR3"/>
    <mergeCell ref="AS3:AT3"/>
    <mergeCell ref="AU3:AV3"/>
    <mergeCell ref="AW2:AX3"/>
    <mergeCell ref="D3:D4"/>
    <mergeCell ref="E3:E4"/>
    <mergeCell ref="M3:N3"/>
    <mergeCell ref="O3:P3"/>
    <mergeCell ref="Q3:R3"/>
    <mergeCell ref="S3:T3"/>
    <mergeCell ref="U3:V3"/>
    <mergeCell ref="W3:X3"/>
    <mergeCell ref="Y3:Z3"/>
    <mergeCell ref="AA3:AB3"/>
    <mergeCell ref="AC3:AD3"/>
    <mergeCell ref="AE3:AF3"/>
    <mergeCell ref="AG3:AH3"/>
    <mergeCell ref="AI3:AJ3"/>
    <mergeCell ref="AK3:AL3"/>
    <mergeCell ref="AM2:AN2"/>
    <mergeCell ref="AO2:AP2"/>
    <mergeCell ref="AQ2:AR2"/>
    <mergeCell ref="AS2:AT2"/>
    <mergeCell ref="AU2:AV2"/>
    <mergeCell ref="AC2:AD2"/>
    <mergeCell ref="AE2:AF2"/>
    <mergeCell ref="AG2:AH2"/>
    <mergeCell ref="AI2:AJ2"/>
    <mergeCell ref="AK2:AL2"/>
    <mergeCell ref="AU1:AV1"/>
    <mergeCell ref="A2:A5"/>
    <mergeCell ref="B2:B5"/>
    <mergeCell ref="C2:C5"/>
    <mergeCell ref="D2:E2"/>
    <mergeCell ref="F2:G2"/>
    <mergeCell ref="H2:H5"/>
    <mergeCell ref="I2:I5"/>
    <mergeCell ref="J2:J5"/>
    <mergeCell ref="K2:K5"/>
    <mergeCell ref="L2:L5"/>
    <mergeCell ref="M2:N2"/>
    <mergeCell ref="O2:P2"/>
    <mergeCell ref="W2:X2"/>
    <mergeCell ref="Y2:Z2"/>
    <mergeCell ref="AA2:AB2"/>
    <mergeCell ref="B37:B40"/>
    <mergeCell ref="B42:B54"/>
    <mergeCell ref="Q2:R2"/>
    <mergeCell ref="S2:T2"/>
    <mergeCell ref="U2:V2"/>
    <mergeCell ref="B18:B23"/>
    <mergeCell ref="B24:B25"/>
    <mergeCell ref="B26:B31"/>
    <mergeCell ref="B32:B34"/>
    <mergeCell ref="B35:B36"/>
    <mergeCell ref="M4:N4"/>
    <mergeCell ref="O4:P4"/>
    <mergeCell ref="Q4:R4"/>
    <mergeCell ref="S4:T4"/>
    <mergeCell ref="U4:V4"/>
    <mergeCell ref="B9:B10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>
    <tabColor rgb="FFFFC000"/>
  </sheetPr>
  <dimension ref="A1:DM215"/>
  <sheetViews>
    <sheetView zoomScaleNormal="100" zoomScaleSheetLayoutView="110" workbookViewId="0">
      <pane xSplit="6" ySplit="6" topLeftCell="AI7" activePane="bottomRight" state="frozen"/>
      <selection pane="topRight" activeCell="F1" sqref="F1"/>
      <selection pane="bottomLeft" activeCell="A7" sqref="A7"/>
      <selection pane="bottomRight" activeCell="BL200" sqref="BL200:BM200"/>
    </sheetView>
  </sheetViews>
  <sheetFormatPr defaultRowHeight="12" x14ac:dyDescent="0.2"/>
  <cols>
    <col min="1" max="1" width="1.85546875" style="8" bestFit="1" customWidth="1"/>
    <col min="2" max="2" width="7.140625" style="8" customWidth="1"/>
    <col min="3" max="3" width="5.42578125" style="300" customWidth="1"/>
    <col min="4" max="4" width="30.7109375" style="8" customWidth="1"/>
    <col min="5" max="5" width="17.28515625" style="137" customWidth="1"/>
    <col min="6" max="6" width="29.5703125" style="8" customWidth="1"/>
    <col min="7" max="7" width="9.5703125" style="8" customWidth="1"/>
    <col min="8" max="8" width="14" style="8" customWidth="1"/>
    <col min="9" max="9" width="7.28515625" style="8" customWidth="1"/>
    <col min="10" max="10" width="6.42578125" style="8" customWidth="1"/>
    <col min="11" max="11" width="10.140625" style="8" customWidth="1"/>
    <col min="12" max="12" width="10.28515625" style="8" customWidth="1"/>
    <col min="13" max="13" width="11.7109375" style="8" customWidth="1"/>
    <col min="14" max="14" width="13.5703125" style="8" customWidth="1"/>
    <col min="15" max="15" width="7.140625" style="8" customWidth="1"/>
    <col min="16" max="16" width="6.7109375" style="8" customWidth="1"/>
    <col min="17" max="17" width="7.140625" style="8" customWidth="1"/>
    <col min="18" max="18" width="6.5703125" style="8" customWidth="1"/>
    <col min="19" max="19" width="7.28515625" style="8" customWidth="1"/>
    <col min="20" max="20" width="14.5703125" style="14" customWidth="1"/>
    <col min="21" max="21" width="6.85546875" style="8" customWidth="1"/>
    <col min="22" max="22" width="6.7109375" style="8" customWidth="1"/>
    <col min="23" max="23" width="13" style="8" customWidth="1"/>
    <col min="24" max="24" width="6.42578125" style="8" customWidth="1"/>
    <col min="25" max="25" width="8.5703125" style="8" customWidth="1"/>
    <col min="26" max="26" width="14.140625" style="8" customWidth="1"/>
    <col min="27" max="27" width="9.7109375" style="8" customWidth="1"/>
    <col min="28" max="28" width="7.85546875" style="8" customWidth="1"/>
    <col min="29" max="29" width="9.5703125" style="8" customWidth="1"/>
    <col min="30" max="30" width="7.85546875" style="8" customWidth="1"/>
    <col min="31" max="31" width="9.140625" style="8" customWidth="1"/>
    <col min="32" max="32" width="13" style="8" customWidth="1"/>
    <col min="33" max="33" width="8" style="8" customWidth="1"/>
    <col min="34" max="34" width="13" style="8" customWidth="1"/>
    <col min="35" max="35" width="8" style="8" customWidth="1"/>
    <col min="36" max="36" width="13" style="8" customWidth="1"/>
    <col min="37" max="37" width="8.5703125" style="8" customWidth="1"/>
    <col min="38" max="38" width="13" style="8" customWidth="1"/>
    <col min="39" max="39" width="8.7109375" style="8" customWidth="1"/>
    <col min="40" max="40" width="9.5703125" style="8" customWidth="1"/>
    <col min="41" max="41" width="13" style="8" customWidth="1"/>
    <col min="42" max="42" width="6.5703125" style="8" customWidth="1"/>
    <col min="43" max="43" width="6.42578125" style="8" hidden="1" customWidth="1"/>
    <col min="44" max="44" width="14.28515625" style="8" hidden="1" customWidth="1"/>
    <col min="45" max="45" width="7" style="8" hidden="1" customWidth="1"/>
    <col min="46" max="46" width="9" style="8" hidden="1" customWidth="1"/>
    <col min="47" max="47" width="12.42578125" style="8" hidden="1" customWidth="1"/>
    <col min="48" max="48" width="6.7109375" style="8" hidden="1" customWidth="1"/>
    <col min="49" max="49" width="9.85546875" style="8" hidden="1" customWidth="1"/>
    <col min="50" max="50" width="12.42578125" style="8" hidden="1" customWidth="1"/>
    <col min="51" max="51" width="8.42578125" style="8" hidden="1" customWidth="1"/>
    <col min="52" max="52" width="10.140625" style="8" hidden="1" customWidth="1"/>
    <col min="53" max="54" width="12.42578125" style="8" hidden="1" customWidth="1"/>
    <col min="55" max="55" width="10.28515625" style="8" hidden="1" customWidth="1"/>
    <col min="56" max="57" width="13.140625" style="8" hidden="1" customWidth="1"/>
    <col min="58" max="58" width="9.28515625" style="8" hidden="1" customWidth="1"/>
    <col min="59" max="59" width="13.140625" style="8" hidden="1" customWidth="1"/>
    <col min="60" max="60" width="10.42578125" style="8" hidden="1" customWidth="1"/>
    <col min="61" max="61" width="9.7109375" style="8" customWidth="1"/>
    <col min="62" max="62" width="14" style="8" customWidth="1"/>
    <col min="63" max="63" width="12" style="8" customWidth="1"/>
    <col min="64" max="64" width="9.7109375" style="8" customWidth="1"/>
    <col min="65" max="66" width="12" style="8" customWidth="1"/>
    <col min="67" max="67" width="9.5703125" style="8" customWidth="1"/>
    <col min="68" max="68" width="12.7109375" style="8" customWidth="1"/>
    <col min="69" max="69" width="10.28515625" style="8" customWidth="1"/>
    <col min="70" max="70" width="9.42578125" style="8" customWidth="1"/>
    <col min="71" max="72" width="11" style="8" customWidth="1"/>
    <col min="73" max="73" width="6.28515625" style="8" customWidth="1"/>
    <col min="74" max="74" width="11.28515625" style="8" bestFit="1" customWidth="1"/>
    <col min="75" max="78" width="6.28515625" style="8" customWidth="1"/>
    <col min="79" max="79" width="7.85546875" style="8" customWidth="1"/>
    <col min="80" max="80" width="11.28515625" style="8" customWidth="1"/>
    <col min="81" max="82" width="7.85546875" style="8" customWidth="1"/>
    <col min="83" max="83" width="8.85546875" style="8" customWidth="1"/>
    <col min="84" max="84" width="7.85546875" style="8" customWidth="1"/>
    <col min="85" max="85" width="8.140625" style="8" customWidth="1"/>
    <col min="86" max="86" width="10.7109375" style="8" customWidth="1"/>
    <col min="87" max="88" width="7.42578125" style="8" customWidth="1"/>
    <col min="89" max="89" width="9.5703125" style="8" customWidth="1"/>
    <col min="90" max="90" width="7.42578125" style="8" customWidth="1"/>
    <col min="91" max="91" width="9.42578125" style="8" customWidth="1"/>
    <col min="92" max="92" width="12.7109375" style="8" customWidth="1"/>
    <col min="93" max="93" width="11.5703125" style="8" customWidth="1"/>
    <col min="94" max="94" width="8.140625" style="8" customWidth="1"/>
    <col min="95" max="96" width="11.140625" style="8" customWidth="1"/>
    <col min="97" max="97" width="7.28515625" style="8" customWidth="1"/>
    <col min="98" max="98" width="14.7109375" style="8" customWidth="1"/>
    <col min="99" max="99" width="8.42578125" style="8" customWidth="1"/>
    <col min="100" max="100" width="8.7109375" style="8" customWidth="1"/>
    <col min="101" max="101" width="12.7109375" style="8" customWidth="1"/>
    <col min="102" max="102" width="8.42578125" style="8" customWidth="1"/>
    <col min="103" max="103" width="7.7109375" style="8" customWidth="1"/>
    <col min="104" max="104" width="12.7109375" style="8" customWidth="1"/>
    <col min="105" max="108" width="7.42578125" style="8" customWidth="1"/>
    <col min="109" max="109" width="7.28515625" style="8" customWidth="1"/>
    <col min="110" max="110" width="14" style="8" customWidth="1"/>
    <col min="111" max="111" width="9.7109375" style="8" customWidth="1"/>
    <col min="112" max="112" width="8.28515625" style="8" customWidth="1"/>
    <col min="113" max="113" width="13.140625" style="8" customWidth="1"/>
    <col min="114" max="114" width="8.28515625" style="8" customWidth="1"/>
    <col min="115" max="115" width="8.5703125" style="8" customWidth="1"/>
    <col min="116" max="116" width="14" style="8" customWidth="1"/>
    <col min="117" max="117" width="8.5703125" style="8" customWidth="1"/>
    <col min="118" max="16384" width="9.140625" style="8"/>
  </cols>
  <sheetData>
    <row r="1" spans="1:117" x14ac:dyDescent="0.2">
      <c r="E1" s="758">
        <v>1</v>
      </c>
      <c r="F1" s="9">
        <v>2</v>
      </c>
      <c r="G1" s="9">
        <v>3</v>
      </c>
      <c r="H1" s="9">
        <v>4</v>
      </c>
      <c r="I1" s="9">
        <v>5</v>
      </c>
      <c r="J1" s="9">
        <v>6</v>
      </c>
      <c r="K1" s="9">
        <v>7</v>
      </c>
      <c r="L1" s="9">
        <v>8</v>
      </c>
      <c r="M1" s="9">
        <v>9</v>
      </c>
      <c r="N1" s="9">
        <v>10</v>
      </c>
      <c r="O1" s="9">
        <v>11</v>
      </c>
      <c r="P1" s="9">
        <v>12</v>
      </c>
      <c r="Q1" s="9">
        <v>13</v>
      </c>
      <c r="R1" s="9">
        <v>14</v>
      </c>
      <c r="S1" s="9">
        <v>15</v>
      </c>
      <c r="T1" s="82">
        <v>16</v>
      </c>
      <c r="U1" s="9">
        <v>17</v>
      </c>
      <c r="V1" s="9">
        <v>18</v>
      </c>
      <c r="W1" s="9">
        <v>19</v>
      </c>
      <c r="X1" s="9">
        <v>20</v>
      </c>
      <c r="Y1" s="9">
        <v>21</v>
      </c>
      <c r="Z1" s="9">
        <v>22</v>
      </c>
      <c r="AA1" s="9">
        <v>23</v>
      </c>
      <c r="AB1" s="9">
        <v>24</v>
      </c>
      <c r="AC1" s="9">
        <v>25</v>
      </c>
      <c r="AD1" s="9">
        <v>26</v>
      </c>
      <c r="AE1" s="9">
        <v>27</v>
      </c>
      <c r="AF1" s="9">
        <v>28</v>
      </c>
      <c r="AG1" s="9">
        <v>29</v>
      </c>
      <c r="AH1" s="9">
        <v>30</v>
      </c>
      <c r="AI1" s="9">
        <v>31</v>
      </c>
      <c r="AJ1" s="9">
        <v>32</v>
      </c>
      <c r="AK1" s="9">
        <v>33</v>
      </c>
      <c r="AL1" s="9">
        <v>34</v>
      </c>
      <c r="AM1" s="9">
        <v>35</v>
      </c>
      <c r="AN1" s="9">
        <v>36</v>
      </c>
      <c r="AO1" s="9">
        <v>37</v>
      </c>
      <c r="AP1" s="9">
        <v>38</v>
      </c>
      <c r="AQ1" s="9">
        <v>39</v>
      </c>
      <c r="AR1" s="9">
        <v>40</v>
      </c>
      <c r="AS1" s="9">
        <v>41</v>
      </c>
      <c r="AT1" s="9">
        <v>42</v>
      </c>
      <c r="AU1" s="9">
        <v>43</v>
      </c>
      <c r="AV1" s="9">
        <v>44</v>
      </c>
      <c r="AW1" s="9">
        <v>45</v>
      </c>
      <c r="AX1" s="9">
        <v>46</v>
      </c>
      <c r="AY1" s="9">
        <v>47</v>
      </c>
      <c r="AZ1" s="9">
        <v>48</v>
      </c>
      <c r="BA1" s="9">
        <v>49</v>
      </c>
      <c r="BB1" s="9">
        <v>50</v>
      </c>
      <c r="BC1" s="9">
        <v>51</v>
      </c>
      <c r="BD1" s="9">
        <v>52</v>
      </c>
      <c r="BE1" s="9">
        <v>53</v>
      </c>
      <c r="BF1" s="9">
        <v>54</v>
      </c>
      <c r="BG1" s="9">
        <v>55</v>
      </c>
      <c r="BH1" s="9">
        <v>56</v>
      </c>
      <c r="BI1" s="9">
        <v>57</v>
      </c>
      <c r="BJ1" s="9">
        <v>58</v>
      </c>
      <c r="BK1" s="9">
        <v>59</v>
      </c>
      <c r="BL1" s="9">
        <v>60</v>
      </c>
      <c r="BM1" s="9">
        <v>61</v>
      </c>
      <c r="BN1" s="9">
        <v>62</v>
      </c>
      <c r="BO1" s="9">
        <v>63</v>
      </c>
      <c r="BP1" s="9">
        <v>64</v>
      </c>
      <c r="BQ1" s="9">
        <v>65</v>
      </c>
      <c r="BR1" s="9">
        <v>66</v>
      </c>
      <c r="BS1" s="9">
        <v>67</v>
      </c>
      <c r="BT1" s="9">
        <v>68</v>
      </c>
      <c r="BU1" s="9">
        <v>69</v>
      </c>
      <c r="BV1" s="9">
        <v>70</v>
      </c>
      <c r="BW1" s="9">
        <v>71</v>
      </c>
      <c r="BX1" s="9">
        <v>72</v>
      </c>
      <c r="BY1" s="9">
        <v>73</v>
      </c>
      <c r="BZ1" s="9">
        <v>74</v>
      </c>
      <c r="CA1" s="9">
        <v>75</v>
      </c>
      <c r="CB1" s="9">
        <v>76</v>
      </c>
      <c r="CC1" s="9">
        <v>77</v>
      </c>
      <c r="CD1" s="9">
        <v>78</v>
      </c>
      <c r="CE1" s="9">
        <v>79</v>
      </c>
      <c r="CF1" s="9">
        <v>80</v>
      </c>
      <c r="CG1" s="9">
        <v>81</v>
      </c>
      <c r="CH1" s="9">
        <v>82</v>
      </c>
      <c r="CI1" s="9">
        <v>83</v>
      </c>
      <c r="CJ1" s="9">
        <v>84</v>
      </c>
      <c r="CK1" s="9">
        <v>85</v>
      </c>
      <c r="CL1" s="9">
        <v>86</v>
      </c>
      <c r="CM1" s="9">
        <v>87</v>
      </c>
      <c r="CN1" s="9">
        <v>88</v>
      </c>
      <c r="CO1" s="9">
        <v>89</v>
      </c>
      <c r="CP1" s="9">
        <v>90</v>
      </c>
      <c r="CQ1" s="9">
        <v>91</v>
      </c>
      <c r="CR1" s="9">
        <v>92</v>
      </c>
      <c r="CS1" s="9">
        <v>93</v>
      </c>
      <c r="CT1" s="9">
        <v>94</v>
      </c>
      <c r="CU1" s="9">
        <v>95</v>
      </c>
      <c r="CV1" s="9">
        <v>96</v>
      </c>
      <c r="CW1" s="9">
        <v>97</v>
      </c>
      <c r="CX1" s="9">
        <v>98</v>
      </c>
      <c r="CY1" s="9">
        <v>99</v>
      </c>
      <c r="CZ1" s="9">
        <v>100</v>
      </c>
      <c r="DA1" s="9">
        <v>101</v>
      </c>
      <c r="DB1" s="9">
        <v>102</v>
      </c>
      <c r="DC1" s="9">
        <v>103</v>
      </c>
      <c r="DD1" s="9">
        <v>104</v>
      </c>
      <c r="DE1" s="9">
        <v>105</v>
      </c>
      <c r="DF1" s="9">
        <v>106</v>
      </c>
      <c r="DG1" s="9">
        <v>107</v>
      </c>
      <c r="DH1" s="9">
        <v>108</v>
      </c>
      <c r="DI1" s="9">
        <v>109</v>
      </c>
      <c r="DJ1" s="9">
        <v>110</v>
      </c>
      <c r="DK1" s="9">
        <v>111</v>
      </c>
      <c r="DL1" s="9">
        <v>112</v>
      </c>
      <c r="DM1" s="9">
        <v>113</v>
      </c>
    </row>
    <row r="2" spans="1:117" x14ac:dyDescent="0.2">
      <c r="E2" s="758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82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82"/>
      <c r="AS2" s="82"/>
      <c r="AT2" s="9"/>
      <c r="AU2" s="82"/>
      <c r="AV2" s="82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134"/>
      <c r="DF2" s="134"/>
      <c r="DG2" s="134"/>
      <c r="DH2" s="134"/>
      <c r="DI2" s="134"/>
      <c r="DJ2" s="134"/>
      <c r="DK2" s="134"/>
      <c r="DL2" s="134"/>
      <c r="DM2" s="63"/>
    </row>
    <row r="3" spans="1:117" ht="30.75" customHeight="1" x14ac:dyDescent="0.2">
      <c r="B3" s="902" t="s">
        <v>62</v>
      </c>
      <c r="C3" s="903" t="s">
        <v>64</v>
      </c>
      <c r="D3" s="904" t="s">
        <v>63</v>
      </c>
      <c r="E3" s="904" t="s">
        <v>61</v>
      </c>
      <c r="F3" s="904" t="s">
        <v>60</v>
      </c>
      <c r="G3" s="882" t="s">
        <v>71</v>
      </c>
      <c r="H3" s="883"/>
      <c r="I3" s="883"/>
      <c r="J3" s="883"/>
      <c r="K3" s="883"/>
      <c r="L3" s="884"/>
      <c r="M3" s="882" t="s">
        <v>72</v>
      </c>
      <c r="N3" s="883"/>
      <c r="O3" s="883"/>
      <c r="P3" s="883"/>
      <c r="Q3" s="883"/>
      <c r="R3" s="884"/>
      <c r="S3" s="873" t="s">
        <v>405</v>
      </c>
      <c r="T3" s="901"/>
      <c r="U3" s="874"/>
      <c r="V3" s="874"/>
      <c r="W3" s="874"/>
      <c r="X3" s="875"/>
      <c r="Y3" s="908" t="s">
        <v>96</v>
      </c>
      <c r="Z3" s="909"/>
      <c r="AA3" s="909"/>
      <c r="AB3" s="909"/>
      <c r="AC3" s="909"/>
      <c r="AD3" s="910"/>
      <c r="AE3" s="882" t="s">
        <v>73</v>
      </c>
      <c r="AF3" s="883"/>
      <c r="AG3" s="883"/>
      <c r="AH3" s="883"/>
      <c r="AI3" s="883"/>
      <c r="AJ3" s="884"/>
      <c r="AK3" s="898" t="s">
        <v>476</v>
      </c>
      <c r="AL3" s="899"/>
      <c r="AM3" s="883"/>
      <c r="AN3" s="899"/>
      <c r="AO3" s="899"/>
      <c r="AP3" s="900"/>
      <c r="AQ3" s="882" t="s">
        <v>74</v>
      </c>
      <c r="AR3" s="883"/>
      <c r="AS3" s="883"/>
      <c r="AT3" s="883"/>
      <c r="AU3" s="883"/>
      <c r="AV3" s="884"/>
      <c r="AW3" s="891" t="s">
        <v>75</v>
      </c>
      <c r="AX3" s="892"/>
      <c r="AY3" s="892"/>
      <c r="AZ3" s="892"/>
      <c r="BA3" s="892"/>
      <c r="BB3" s="893"/>
      <c r="BC3" s="882" t="s">
        <v>76</v>
      </c>
      <c r="BD3" s="883"/>
      <c r="BE3" s="883"/>
      <c r="BF3" s="883"/>
      <c r="BG3" s="883"/>
      <c r="BH3" s="884"/>
      <c r="BI3" s="882" t="s">
        <v>77</v>
      </c>
      <c r="BJ3" s="883"/>
      <c r="BK3" s="883"/>
      <c r="BL3" s="883"/>
      <c r="BM3" s="883"/>
      <c r="BN3" s="884"/>
      <c r="BO3" s="882" t="s">
        <v>78</v>
      </c>
      <c r="BP3" s="883"/>
      <c r="BQ3" s="883"/>
      <c r="BR3" s="883"/>
      <c r="BS3" s="883"/>
      <c r="BT3" s="884"/>
      <c r="BU3" s="873" t="s">
        <v>149</v>
      </c>
      <c r="BV3" s="874"/>
      <c r="BW3" s="874"/>
      <c r="BX3" s="874"/>
      <c r="BY3" s="874"/>
      <c r="BZ3" s="875"/>
      <c r="CA3" s="885" t="s">
        <v>576</v>
      </c>
      <c r="CB3" s="886"/>
      <c r="CC3" s="886"/>
      <c r="CD3" s="886"/>
      <c r="CE3" s="886"/>
      <c r="CF3" s="887"/>
      <c r="CG3" s="882" t="s">
        <v>140</v>
      </c>
      <c r="CH3" s="883"/>
      <c r="CI3" s="883"/>
      <c r="CJ3" s="883"/>
      <c r="CK3" s="883"/>
      <c r="CL3" s="884"/>
      <c r="CM3" s="905" t="s">
        <v>100</v>
      </c>
      <c r="CN3" s="906"/>
      <c r="CO3" s="906"/>
      <c r="CP3" s="906"/>
      <c r="CQ3" s="906"/>
      <c r="CR3" s="907"/>
      <c r="CS3" s="873" t="s">
        <v>79</v>
      </c>
      <c r="CT3" s="874"/>
      <c r="CU3" s="874"/>
      <c r="CV3" s="874"/>
      <c r="CW3" s="874"/>
      <c r="CX3" s="875"/>
      <c r="CY3" s="873" t="s">
        <v>156</v>
      </c>
      <c r="CZ3" s="874"/>
      <c r="DA3" s="874"/>
      <c r="DB3" s="874"/>
      <c r="DC3" s="874"/>
      <c r="DD3" s="875"/>
      <c r="DE3" s="872" t="s">
        <v>97</v>
      </c>
      <c r="DF3" s="872"/>
      <c r="DG3" s="872"/>
      <c r="DH3" s="872"/>
      <c r="DI3" s="872"/>
      <c r="DJ3" s="872"/>
      <c r="DK3" s="872"/>
      <c r="DL3" s="872"/>
      <c r="DM3" s="872"/>
    </row>
    <row r="4" spans="1:117" ht="12" customHeight="1" x14ac:dyDescent="0.2">
      <c r="B4" s="902"/>
      <c r="C4" s="903"/>
      <c r="D4" s="904"/>
      <c r="E4" s="904"/>
      <c r="F4" s="904"/>
      <c r="G4" s="879" t="s">
        <v>53</v>
      </c>
      <c r="H4" s="880"/>
      <c r="I4" s="880"/>
      <c r="J4" s="880"/>
      <c r="K4" s="880"/>
      <c r="L4" s="881"/>
      <c r="M4" s="879">
        <v>252002</v>
      </c>
      <c r="N4" s="880"/>
      <c r="O4" s="880"/>
      <c r="P4" s="880"/>
      <c r="Q4" s="880"/>
      <c r="R4" s="881"/>
      <c r="S4" s="894" t="s">
        <v>65</v>
      </c>
      <c r="T4" s="895"/>
      <c r="U4" s="896"/>
      <c r="V4" s="896"/>
      <c r="W4" s="896"/>
      <c r="X4" s="897"/>
      <c r="Y4" s="894" t="s">
        <v>54</v>
      </c>
      <c r="Z4" s="896"/>
      <c r="AA4" s="896"/>
      <c r="AB4" s="896"/>
      <c r="AC4" s="896"/>
      <c r="AD4" s="897"/>
      <c r="AE4" s="894" t="s">
        <v>59</v>
      </c>
      <c r="AF4" s="896"/>
      <c r="AG4" s="896"/>
      <c r="AH4" s="896"/>
      <c r="AI4" s="896"/>
      <c r="AJ4" s="897"/>
      <c r="AK4" s="894" t="s">
        <v>55</v>
      </c>
      <c r="AL4" s="896"/>
      <c r="AM4" s="896"/>
      <c r="AN4" s="896"/>
      <c r="AO4" s="896"/>
      <c r="AP4" s="897"/>
      <c r="AQ4" s="879" t="s">
        <v>56</v>
      </c>
      <c r="AR4" s="880"/>
      <c r="AS4" s="880"/>
      <c r="AT4" s="880"/>
      <c r="AU4" s="880"/>
      <c r="AV4" s="881"/>
      <c r="AW4" s="894" t="s">
        <v>57</v>
      </c>
      <c r="AX4" s="896"/>
      <c r="AY4" s="896"/>
      <c r="AZ4" s="896"/>
      <c r="BA4" s="896"/>
      <c r="BB4" s="897"/>
      <c r="BC4" s="879" t="s">
        <v>58</v>
      </c>
      <c r="BD4" s="880"/>
      <c r="BE4" s="880"/>
      <c r="BF4" s="880"/>
      <c r="BG4" s="880"/>
      <c r="BH4" s="881"/>
      <c r="BI4" s="879" t="s">
        <v>66</v>
      </c>
      <c r="BJ4" s="880"/>
      <c r="BK4" s="880"/>
      <c r="BL4" s="880"/>
      <c r="BM4" s="880"/>
      <c r="BN4" s="881"/>
      <c r="BO4" s="879">
        <v>2141010</v>
      </c>
      <c r="BP4" s="880"/>
      <c r="BQ4" s="880"/>
      <c r="BR4" s="880"/>
      <c r="BS4" s="880"/>
      <c r="BT4" s="881"/>
      <c r="BU4" s="876">
        <v>2144011</v>
      </c>
      <c r="BV4" s="877"/>
      <c r="BW4" s="877"/>
      <c r="BX4" s="877"/>
      <c r="BY4" s="877"/>
      <c r="BZ4" s="878"/>
      <c r="CA4" s="888">
        <v>3141002</v>
      </c>
      <c r="CB4" s="889"/>
      <c r="CC4" s="889"/>
      <c r="CD4" s="889"/>
      <c r="CE4" s="889"/>
      <c r="CF4" s="890"/>
      <c r="CG4" s="879">
        <v>3141007</v>
      </c>
      <c r="CH4" s="880"/>
      <c r="CI4" s="880"/>
      <c r="CJ4" s="880"/>
      <c r="CK4" s="880"/>
      <c r="CL4" s="881"/>
      <c r="CM4" s="879">
        <v>3151001</v>
      </c>
      <c r="CN4" s="880"/>
      <c r="CO4" s="880"/>
      <c r="CP4" s="880"/>
      <c r="CQ4" s="880"/>
      <c r="CR4" s="881"/>
      <c r="CS4" s="879">
        <v>4346001</v>
      </c>
      <c r="CT4" s="880"/>
      <c r="CU4" s="880"/>
      <c r="CV4" s="880"/>
      <c r="CW4" s="880"/>
      <c r="CX4" s="881"/>
      <c r="CY4" s="879">
        <v>4346004</v>
      </c>
      <c r="CZ4" s="880"/>
      <c r="DA4" s="880"/>
      <c r="DB4" s="880"/>
      <c r="DC4" s="880"/>
      <c r="DD4" s="881"/>
      <c r="DE4" s="301"/>
      <c r="DF4" s="301"/>
      <c r="DG4" s="301"/>
      <c r="DH4" s="301"/>
      <c r="DI4" s="301"/>
      <c r="DJ4" s="301"/>
      <c r="DK4" s="301"/>
      <c r="DL4" s="301"/>
      <c r="DM4" s="301"/>
    </row>
    <row r="5" spans="1:117" ht="11.25" customHeight="1" x14ac:dyDescent="0.2">
      <c r="B5" s="902"/>
      <c r="C5" s="903"/>
      <c r="D5" s="904"/>
      <c r="E5" s="904"/>
      <c r="F5" s="904"/>
      <c r="G5" s="879" t="s">
        <v>80</v>
      </c>
      <c r="H5" s="880"/>
      <c r="I5" s="881"/>
      <c r="J5" s="879" t="s">
        <v>83</v>
      </c>
      <c r="K5" s="880"/>
      <c r="L5" s="881"/>
      <c r="M5" s="879" t="s">
        <v>80</v>
      </c>
      <c r="N5" s="880"/>
      <c r="O5" s="881"/>
      <c r="P5" s="879" t="s">
        <v>83</v>
      </c>
      <c r="Q5" s="880"/>
      <c r="R5" s="881"/>
      <c r="S5" s="879" t="s">
        <v>80</v>
      </c>
      <c r="T5" s="895"/>
      <c r="U5" s="881"/>
      <c r="V5" s="879" t="s">
        <v>83</v>
      </c>
      <c r="W5" s="880"/>
      <c r="X5" s="881"/>
      <c r="Y5" s="879" t="s">
        <v>80</v>
      </c>
      <c r="Z5" s="880"/>
      <c r="AA5" s="881"/>
      <c r="AB5" s="879" t="s">
        <v>83</v>
      </c>
      <c r="AC5" s="880"/>
      <c r="AD5" s="881"/>
      <c r="AE5" s="879" t="s">
        <v>80</v>
      </c>
      <c r="AF5" s="880"/>
      <c r="AG5" s="881"/>
      <c r="AH5" s="879" t="s">
        <v>83</v>
      </c>
      <c r="AI5" s="880"/>
      <c r="AJ5" s="881"/>
      <c r="AK5" s="879" t="s">
        <v>80</v>
      </c>
      <c r="AL5" s="880"/>
      <c r="AM5" s="881"/>
      <c r="AN5" s="879" t="s">
        <v>83</v>
      </c>
      <c r="AO5" s="880"/>
      <c r="AP5" s="881"/>
      <c r="AQ5" s="879" t="s">
        <v>80</v>
      </c>
      <c r="AR5" s="880"/>
      <c r="AS5" s="881"/>
      <c r="AT5" s="879" t="s">
        <v>83</v>
      </c>
      <c r="AU5" s="880"/>
      <c r="AV5" s="881"/>
      <c r="AW5" s="879" t="s">
        <v>80</v>
      </c>
      <c r="AX5" s="880"/>
      <c r="AY5" s="881"/>
      <c r="AZ5" s="879" t="s">
        <v>83</v>
      </c>
      <c r="BA5" s="880"/>
      <c r="BB5" s="881"/>
      <c r="BC5" s="879" t="s">
        <v>80</v>
      </c>
      <c r="BD5" s="880"/>
      <c r="BE5" s="881"/>
      <c r="BF5" s="879" t="s">
        <v>83</v>
      </c>
      <c r="BG5" s="880"/>
      <c r="BH5" s="881"/>
      <c r="BI5" s="879" t="s">
        <v>80</v>
      </c>
      <c r="BJ5" s="880"/>
      <c r="BK5" s="881"/>
      <c r="BL5" s="879" t="s">
        <v>83</v>
      </c>
      <c r="BM5" s="880"/>
      <c r="BN5" s="881"/>
      <c r="BO5" s="879" t="s">
        <v>80</v>
      </c>
      <c r="BP5" s="880"/>
      <c r="BQ5" s="881"/>
      <c r="BR5" s="879" t="s">
        <v>83</v>
      </c>
      <c r="BS5" s="880"/>
      <c r="BT5" s="881"/>
      <c r="BU5" s="879" t="s">
        <v>80</v>
      </c>
      <c r="BV5" s="880"/>
      <c r="BW5" s="881"/>
      <c r="BX5" s="879" t="s">
        <v>83</v>
      </c>
      <c r="BY5" s="880"/>
      <c r="BZ5" s="881"/>
      <c r="CA5" s="879" t="s">
        <v>80</v>
      </c>
      <c r="CB5" s="880"/>
      <c r="CC5" s="881"/>
      <c r="CD5" s="879" t="s">
        <v>83</v>
      </c>
      <c r="CE5" s="880"/>
      <c r="CF5" s="881"/>
      <c r="CG5" s="879" t="s">
        <v>80</v>
      </c>
      <c r="CH5" s="880"/>
      <c r="CI5" s="881"/>
      <c r="CJ5" s="879" t="s">
        <v>83</v>
      </c>
      <c r="CK5" s="880"/>
      <c r="CL5" s="881"/>
      <c r="CM5" s="879" t="s">
        <v>80</v>
      </c>
      <c r="CN5" s="880"/>
      <c r="CO5" s="881"/>
      <c r="CP5" s="879" t="s">
        <v>83</v>
      </c>
      <c r="CQ5" s="880"/>
      <c r="CR5" s="881"/>
      <c r="CS5" s="879" t="s">
        <v>80</v>
      </c>
      <c r="CT5" s="880"/>
      <c r="CU5" s="881"/>
      <c r="CV5" s="879" t="s">
        <v>83</v>
      </c>
      <c r="CW5" s="880"/>
      <c r="CX5" s="881"/>
      <c r="CY5" s="879" t="s">
        <v>80</v>
      </c>
      <c r="CZ5" s="880"/>
      <c r="DA5" s="881"/>
      <c r="DB5" s="879" t="s">
        <v>83</v>
      </c>
      <c r="DC5" s="880"/>
      <c r="DD5" s="881"/>
      <c r="DE5" s="871" t="s">
        <v>80</v>
      </c>
      <c r="DF5" s="871"/>
      <c r="DG5" s="871"/>
      <c r="DH5" s="871" t="s">
        <v>83</v>
      </c>
      <c r="DI5" s="871"/>
      <c r="DJ5" s="871"/>
      <c r="DK5" s="871" t="s">
        <v>97</v>
      </c>
      <c r="DL5" s="871"/>
      <c r="DM5" s="871"/>
    </row>
    <row r="6" spans="1:117" x14ac:dyDescent="0.2">
      <c r="B6" s="902"/>
      <c r="C6" s="903"/>
      <c r="D6" s="904"/>
      <c r="E6" s="904"/>
      <c r="F6" s="904"/>
      <c r="G6" s="298" t="s">
        <v>81</v>
      </c>
      <c r="H6" s="298" t="s">
        <v>82</v>
      </c>
      <c r="I6" s="298" t="s">
        <v>174</v>
      </c>
      <c r="J6" s="298" t="s">
        <v>81</v>
      </c>
      <c r="K6" s="298" t="s">
        <v>82</v>
      </c>
      <c r="L6" s="298" t="s">
        <v>174</v>
      </c>
      <c r="M6" s="298" t="s">
        <v>81</v>
      </c>
      <c r="N6" s="298" t="s">
        <v>82</v>
      </c>
      <c r="O6" s="298" t="s">
        <v>174</v>
      </c>
      <c r="P6" s="298" t="s">
        <v>81</v>
      </c>
      <c r="Q6" s="298" t="s">
        <v>82</v>
      </c>
      <c r="R6" s="298" t="s">
        <v>174</v>
      </c>
      <c r="S6" s="298" t="s">
        <v>81</v>
      </c>
      <c r="T6" s="299" t="s">
        <v>82</v>
      </c>
      <c r="U6" s="298" t="s">
        <v>174</v>
      </c>
      <c r="V6" s="298" t="s">
        <v>81</v>
      </c>
      <c r="W6" s="298" t="s">
        <v>82</v>
      </c>
      <c r="X6" s="298" t="s">
        <v>174</v>
      </c>
      <c r="Y6" s="298" t="s">
        <v>81</v>
      </c>
      <c r="Z6" s="298" t="s">
        <v>82</v>
      </c>
      <c r="AA6" s="298" t="s">
        <v>174</v>
      </c>
      <c r="AB6" s="298" t="s">
        <v>81</v>
      </c>
      <c r="AC6" s="298" t="s">
        <v>82</v>
      </c>
      <c r="AD6" s="298" t="s">
        <v>174</v>
      </c>
      <c r="AE6" s="298" t="s">
        <v>81</v>
      </c>
      <c r="AF6" s="298" t="s">
        <v>82</v>
      </c>
      <c r="AG6" s="298" t="s">
        <v>174</v>
      </c>
      <c r="AH6" s="298" t="s">
        <v>81</v>
      </c>
      <c r="AI6" s="298" t="s">
        <v>82</v>
      </c>
      <c r="AJ6" s="298" t="s">
        <v>174</v>
      </c>
      <c r="AK6" s="298" t="s">
        <v>81</v>
      </c>
      <c r="AL6" s="298" t="s">
        <v>82</v>
      </c>
      <c r="AM6" s="298" t="s">
        <v>174</v>
      </c>
      <c r="AN6" s="298" t="s">
        <v>81</v>
      </c>
      <c r="AO6" s="298" t="s">
        <v>82</v>
      </c>
      <c r="AP6" s="298" t="s">
        <v>174</v>
      </c>
      <c r="AQ6" s="298" t="s">
        <v>81</v>
      </c>
      <c r="AR6" s="298" t="s">
        <v>82</v>
      </c>
      <c r="AS6" s="298" t="s">
        <v>174</v>
      </c>
      <c r="AT6" s="298" t="s">
        <v>81</v>
      </c>
      <c r="AU6" s="298" t="s">
        <v>82</v>
      </c>
      <c r="AV6" s="298" t="s">
        <v>174</v>
      </c>
      <c r="AW6" s="298" t="s">
        <v>81</v>
      </c>
      <c r="AX6" s="298" t="s">
        <v>82</v>
      </c>
      <c r="AY6" s="298" t="s">
        <v>174</v>
      </c>
      <c r="AZ6" s="298" t="s">
        <v>81</v>
      </c>
      <c r="BA6" s="298" t="s">
        <v>82</v>
      </c>
      <c r="BB6" s="298" t="s">
        <v>174</v>
      </c>
      <c r="BC6" s="298" t="s">
        <v>81</v>
      </c>
      <c r="BD6" s="298" t="s">
        <v>82</v>
      </c>
      <c r="BE6" s="298" t="s">
        <v>174</v>
      </c>
      <c r="BF6" s="298" t="s">
        <v>81</v>
      </c>
      <c r="BG6" s="298" t="s">
        <v>82</v>
      </c>
      <c r="BH6" s="298" t="s">
        <v>174</v>
      </c>
      <c r="BI6" s="298" t="s">
        <v>81</v>
      </c>
      <c r="BJ6" s="298" t="s">
        <v>82</v>
      </c>
      <c r="BK6" s="298" t="s">
        <v>174</v>
      </c>
      <c r="BL6" s="298" t="s">
        <v>81</v>
      </c>
      <c r="BM6" s="298" t="s">
        <v>82</v>
      </c>
      <c r="BN6" s="298" t="s">
        <v>174</v>
      </c>
      <c r="BO6" s="298" t="s">
        <v>81</v>
      </c>
      <c r="BP6" s="298" t="s">
        <v>82</v>
      </c>
      <c r="BQ6" s="298" t="s">
        <v>174</v>
      </c>
      <c r="BR6" s="298" t="s">
        <v>81</v>
      </c>
      <c r="BS6" s="298" t="s">
        <v>82</v>
      </c>
      <c r="BT6" s="298" t="s">
        <v>174</v>
      </c>
      <c r="BU6" s="298" t="s">
        <v>81</v>
      </c>
      <c r="BV6" s="298" t="s">
        <v>82</v>
      </c>
      <c r="BW6" s="298" t="s">
        <v>174</v>
      </c>
      <c r="BX6" s="298" t="s">
        <v>81</v>
      </c>
      <c r="BY6" s="298" t="s">
        <v>82</v>
      </c>
      <c r="BZ6" s="298" t="s">
        <v>174</v>
      </c>
      <c r="CA6" s="298" t="s">
        <v>81</v>
      </c>
      <c r="CB6" s="298" t="s">
        <v>82</v>
      </c>
      <c r="CC6" s="298" t="s">
        <v>174</v>
      </c>
      <c r="CD6" s="298" t="s">
        <v>81</v>
      </c>
      <c r="CE6" s="298" t="s">
        <v>82</v>
      </c>
      <c r="CF6" s="298" t="s">
        <v>174</v>
      </c>
      <c r="CG6" s="298" t="s">
        <v>81</v>
      </c>
      <c r="CH6" s="298" t="s">
        <v>82</v>
      </c>
      <c r="CI6" s="298" t="s">
        <v>174</v>
      </c>
      <c r="CJ6" s="298" t="s">
        <v>81</v>
      </c>
      <c r="CK6" s="298" t="s">
        <v>82</v>
      </c>
      <c r="CL6" s="298" t="s">
        <v>174</v>
      </c>
      <c r="CM6" s="298" t="s">
        <v>81</v>
      </c>
      <c r="CN6" s="298" t="s">
        <v>82</v>
      </c>
      <c r="CO6" s="298" t="s">
        <v>174</v>
      </c>
      <c r="CP6" s="298" t="s">
        <v>81</v>
      </c>
      <c r="CQ6" s="298" t="s">
        <v>82</v>
      </c>
      <c r="CR6" s="298" t="s">
        <v>174</v>
      </c>
      <c r="CS6" s="298" t="s">
        <v>81</v>
      </c>
      <c r="CT6" s="298" t="s">
        <v>82</v>
      </c>
      <c r="CU6" s="298" t="s">
        <v>174</v>
      </c>
      <c r="CV6" s="298" t="s">
        <v>81</v>
      </c>
      <c r="CW6" s="298" t="s">
        <v>82</v>
      </c>
      <c r="CX6" s="298" t="s">
        <v>174</v>
      </c>
      <c r="CY6" s="298" t="s">
        <v>81</v>
      </c>
      <c r="CZ6" s="298" t="s">
        <v>82</v>
      </c>
      <c r="DA6" s="298" t="s">
        <v>174</v>
      </c>
      <c r="DB6" s="298" t="s">
        <v>81</v>
      </c>
      <c r="DC6" s="298" t="s">
        <v>82</v>
      </c>
      <c r="DD6" s="298" t="s">
        <v>174</v>
      </c>
      <c r="DE6" s="298" t="s">
        <v>81</v>
      </c>
      <c r="DF6" s="298" t="s">
        <v>82</v>
      </c>
      <c r="DG6" s="298" t="s">
        <v>174</v>
      </c>
      <c r="DH6" s="298" t="s">
        <v>81</v>
      </c>
      <c r="DI6" s="298" t="s">
        <v>82</v>
      </c>
      <c r="DJ6" s="298" t="s">
        <v>174</v>
      </c>
      <c r="DK6" s="298" t="s">
        <v>81</v>
      </c>
      <c r="DL6" s="298" t="s">
        <v>82</v>
      </c>
      <c r="DM6" s="298" t="s">
        <v>174</v>
      </c>
    </row>
    <row r="7" spans="1:117" ht="37.5" hidden="1" customHeight="1" x14ac:dyDescent="0.25">
      <c r="A7">
        <v>1</v>
      </c>
      <c r="B7" s="707">
        <v>1</v>
      </c>
      <c r="C7" s="709">
        <v>3</v>
      </c>
      <c r="D7" s="710" t="s">
        <v>418</v>
      </c>
      <c r="E7" s="712" t="s">
        <v>612</v>
      </c>
      <c r="F7" s="796" t="s">
        <v>610</v>
      </c>
      <c r="G7" s="713">
        <v>1</v>
      </c>
      <c r="H7" s="714">
        <v>197128.08</v>
      </c>
      <c r="I7" s="713">
        <v>18</v>
      </c>
      <c r="J7" s="713"/>
      <c r="K7" s="714"/>
      <c r="L7" s="713"/>
      <c r="M7" s="713"/>
      <c r="N7" s="714"/>
      <c r="O7" s="713"/>
      <c r="P7" s="713"/>
      <c r="Q7" s="713"/>
      <c r="R7" s="713"/>
      <c r="S7" s="713"/>
      <c r="T7" s="714"/>
      <c r="U7" s="713"/>
      <c r="V7" s="713"/>
      <c r="W7" s="714"/>
      <c r="X7" s="713"/>
      <c r="Y7" s="713"/>
      <c r="Z7" s="714"/>
      <c r="AA7" s="713"/>
      <c r="AB7" s="713"/>
      <c r="AC7" s="713"/>
      <c r="AD7" s="713"/>
      <c r="AE7" s="713"/>
      <c r="AF7" s="714"/>
      <c r="AG7" s="713"/>
      <c r="AH7" s="713"/>
      <c r="AI7" s="713"/>
      <c r="AJ7" s="713"/>
      <c r="AK7" s="713"/>
      <c r="AL7" s="714"/>
      <c r="AM7" s="713"/>
      <c r="AN7" s="713"/>
      <c r="AO7" s="714"/>
      <c r="AP7" s="713"/>
      <c r="AQ7" s="713"/>
      <c r="AR7" s="713"/>
      <c r="AS7" s="713"/>
      <c r="AT7" s="713"/>
      <c r="AU7" s="713"/>
      <c r="AV7" s="713"/>
      <c r="AW7" s="713"/>
      <c r="AX7" s="713"/>
      <c r="AY7" s="713"/>
      <c r="AZ7" s="713"/>
      <c r="BA7" s="713"/>
      <c r="BB7" s="713"/>
      <c r="BC7" s="713"/>
      <c r="BD7" s="713"/>
      <c r="BE7" s="713"/>
      <c r="BF7" s="713"/>
      <c r="BG7" s="713"/>
      <c r="BH7" s="713"/>
      <c r="BI7" s="713"/>
      <c r="BJ7" s="714"/>
      <c r="BK7" s="713"/>
      <c r="BL7" s="713"/>
      <c r="BM7" s="714"/>
      <c r="BN7" s="713"/>
      <c r="BO7" s="713">
        <v>5</v>
      </c>
      <c r="BP7" s="714">
        <v>985640.39999999991</v>
      </c>
      <c r="BQ7" s="713">
        <v>85</v>
      </c>
      <c r="BR7" s="713"/>
      <c r="BS7" s="714"/>
      <c r="BT7" s="713"/>
      <c r="BU7" s="713"/>
      <c r="BV7" s="714"/>
      <c r="BW7" s="713"/>
      <c r="BX7" s="713"/>
      <c r="BY7" s="713"/>
      <c r="BZ7" s="713"/>
      <c r="CA7" s="713"/>
      <c r="CB7" s="714"/>
      <c r="CC7" s="713"/>
      <c r="CD7" s="713"/>
      <c r="CE7" s="714"/>
      <c r="CF7" s="713"/>
      <c r="CG7" s="713"/>
      <c r="CH7" s="713"/>
      <c r="CI7" s="713"/>
      <c r="CJ7" s="713"/>
      <c r="CK7" s="713"/>
      <c r="CL7" s="713"/>
      <c r="CM7" s="713"/>
      <c r="CN7" s="714"/>
      <c r="CO7" s="713"/>
      <c r="CP7" s="713"/>
      <c r="CQ7" s="713"/>
      <c r="CR7" s="713"/>
      <c r="CS7" s="713"/>
      <c r="CT7" s="714"/>
      <c r="CU7" s="713"/>
      <c r="CV7" s="713"/>
      <c r="CW7" s="714"/>
      <c r="CX7" s="713"/>
      <c r="CY7" s="713"/>
      <c r="CZ7" s="714"/>
      <c r="DA7" s="713"/>
      <c r="DB7" s="713"/>
      <c r="DC7" s="713"/>
      <c r="DD7" s="713"/>
      <c r="DE7" s="30">
        <v>6</v>
      </c>
      <c r="DF7" s="714">
        <v>1182768.48</v>
      </c>
      <c r="DG7" s="30">
        <v>103</v>
      </c>
      <c r="DH7" s="30">
        <v>0</v>
      </c>
      <c r="DI7" s="714">
        <v>0</v>
      </c>
      <c r="DJ7" s="30">
        <v>0</v>
      </c>
      <c r="DK7" s="713">
        <v>6</v>
      </c>
      <c r="DL7" s="714">
        <v>1182768.48</v>
      </c>
      <c r="DM7" s="713">
        <v>103</v>
      </c>
    </row>
    <row r="8" spans="1:117" ht="90" hidden="1" x14ac:dyDescent="0.25">
      <c r="A8">
        <v>1</v>
      </c>
      <c r="B8" s="707">
        <v>1</v>
      </c>
      <c r="C8" s="709">
        <v>3</v>
      </c>
      <c r="D8" s="710" t="s">
        <v>418</v>
      </c>
      <c r="E8" s="712" t="s">
        <v>545</v>
      </c>
      <c r="F8" s="796" t="s">
        <v>546</v>
      </c>
      <c r="G8" s="713"/>
      <c r="H8" s="714"/>
      <c r="I8" s="713"/>
      <c r="J8" s="713"/>
      <c r="K8" s="714"/>
      <c r="L8" s="713"/>
      <c r="M8" s="713"/>
      <c r="N8" s="714"/>
      <c r="O8" s="713"/>
      <c r="P8" s="713"/>
      <c r="Q8" s="713"/>
      <c r="R8" s="713"/>
      <c r="S8" s="713"/>
      <c r="T8" s="714"/>
      <c r="U8" s="713"/>
      <c r="V8" s="713"/>
      <c r="W8" s="714"/>
      <c r="X8" s="713"/>
      <c r="Y8" s="713"/>
      <c r="Z8" s="714"/>
      <c r="AA8" s="713"/>
      <c r="AB8" s="713"/>
      <c r="AC8" s="713"/>
      <c r="AD8" s="713"/>
      <c r="AE8" s="713"/>
      <c r="AF8" s="714"/>
      <c r="AG8" s="713"/>
      <c r="AH8" s="713"/>
      <c r="AI8" s="713"/>
      <c r="AJ8" s="713"/>
      <c r="AK8" s="713"/>
      <c r="AL8" s="714"/>
      <c r="AM8" s="713"/>
      <c r="AN8" s="713"/>
      <c r="AO8" s="714"/>
      <c r="AP8" s="713"/>
      <c r="AQ8" s="713"/>
      <c r="AR8" s="713"/>
      <c r="AS8" s="713"/>
      <c r="AT8" s="713"/>
      <c r="AU8" s="713"/>
      <c r="AV8" s="713"/>
      <c r="AW8" s="713"/>
      <c r="AX8" s="713"/>
      <c r="AY8" s="713"/>
      <c r="AZ8" s="713"/>
      <c r="BA8" s="713"/>
      <c r="BB8" s="713"/>
      <c r="BC8" s="713"/>
      <c r="BD8" s="713"/>
      <c r="BE8" s="713"/>
      <c r="BF8" s="713"/>
      <c r="BG8" s="713"/>
      <c r="BH8" s="713"/>
      <c r="BI8" s="713"/>
      <c r="BJ8" s="714"/>
      <c r="BK8" s="713"/>
      <c r="BL8" s="713"/>
      <c r="BM8" s="714"/>
      <c r="BN8" s="713"/>
      <c r="BO8" s="713"/>
      <c r="BP8" s="714"/>
      <c r="BQ8" s="713"/>
      <c r="BR8" s="713"/>
      <c r="BS8" s="714"/>
      <c r="BT8" s="713"/>
      <c r="BU8" s="713">
        <v>1</v>
      </c>
      <c r="BV8" s="714">
        <v>197128.08</v>
      </c>
      <c r="BW8" s="713">
        <v>10</v>
      </c>
      <c r="BX8" s="713"/>
      <c r="BY8" s="713"/>
      <c r="BZ8" s="713"/>
      <c r="CA8" s="713"/>
      <c r="CB8" s="714"/>
      <c r="CC8" s="713"/>
      <c r="CD8" s="713"/>
      <c r="CE8" s="714"/>
      <c r="CF8" s="713"/>
      <c r="CG8" s="713"/>
      <c r="CH8" s="713"/>
      <c r="CI8" s="713"/>
      <c r="CJ8" s="713"/>
      <c r="CK8" s="713"/>
      <c r="CL8" s="713"/>
      <c r="CM8" s="713"/>
      <c r="CN8" s="714"/>
      <c r="CO8" s="713"/>
      <c r="CP8" s="713"/>
      <c r="CQ8" s="713"/>
      <c r="CR8" s="713"/>
      <c r="CS8" s="713"/>
      <c r="CT8" s="714"/>
      <c r="CU8" s="713"/>
      <c r="CV8" s="713"/>
      <c r="CW8" s="714"/>
      <c r="CX8" s="713"/>
      <c r="CY8" s="713"/>
      <c r="CZ8" s="714"/>
      <c r="DA8" s="713"/>
      <c r="DB8" s="713"/>
      <c r="DC8" s="713"/>
      <c r="DD8" s="713"/>
      <c r="DE8" s="30">
        <v>1</v>
      </c>
      <c r="DF8" s="714">
        <v>197128.08</v>
      </c>
      <c r="DG8" s="30">
        <v>10</v>
      </c>
      <c r="DH8" s="30">
        <v>0</v>
      </c>
      <c r="DI8" s="714">
        <v>0</v>
      </c>
      <c r="DJ8" s="30">
        <v>0</v>
      </c>
      <c r="DK8" s="713">
        <v>1</v>
      </c>
      <c r="DL8" s="714">
        <v>197128.08</v>
      </c>
      <c r="DM8" s="713">
        <v>10</v>
      </c>
    </row>
    <row r="9" spans="1:117" ht="90" hidden="1" x14ac:dyDescent="0.25">
      <c r="A9">
        <v>1</v>
      </c>
      <c r="B9" s="707">
        <v>1</v>
      </c>
      <c r="C9" s="709">
        <v>3</v>
      </c>
      <c r="D9" s="710" t="s">
        <v>418</v>
      </c>
      <c r="E9" s="712" t="s">
        <v>419</v>
      </c>
      <c r="F9" s="796" t="s">
        <v>420</v>
      </c>
      <c r="G9" s="713">
        <v>1</v>
      </c>
      <c r="H9" s="714">
        <v>197128.08</v>
      </c>
      <c r="I9" s="713">
        <v>20</v>
      </c>
      <c r="J9" s="713"/>
      <c r="K9" s="714"/>
      <c r="L9" s="713"/>
      <c r="M9" s="713"/>
      <c r="N9" s="714"/>
      <c r="O9" s="713"/>
      <c r="P9" s="713"/>
      <c r="Q9" s="713"/>
      <c r="R9" s="713"/>
      <c r="S9" s="713"/>
      <c r="T9" s="714"/>
      <c r="U9" s="713"/>
      <c r="V9" s="713"/>
      <c r="W9" s="714"/>
      <c r="X9" s="713"/>
      <c r="Y9" s="713"/>
      <c r="Z9" s="714"/>
      <c r="AA9" s="713"/>
      <c r="AB9" s="713"/>
      <c r="AC9" s="713"/>
      <c r="AD9" s="713"/>
      <c r="AE9" s="713"/>
      <c r="AF9" s="714"/>
      <c r="AG9" s="713"/>
      <c r="AH9" s="713"/>
      <c r="AI9" s="713"/>
      <c r="AJ9" s="713"/>
      <c r="AK9" s="713"/>
      <c r="AL9" s="714"/>
      <c r="AM9" s="713"/>
      <c r="AN9" s="713"/>
      <c r="AO9" s="714"/>
      <c r="AP9" s="713"/>
      <c r="AQ9" s="713"/>
      <c r="AR9" s="713"/>
      <c r="AS9" s="713"/>
      <c r="AT9" s="713"/>
      <c r="AU9" s="713"/>
      <c r="AV9" s="713"/>
      <c r="AW9" s="713"/>
      <c r="AX9" s="713"/>
      <c r="AY9" s="713"/>
      <c r="AZ9" s="713"/>
      <c r="BA9" s="713"/>
      <c r="BB9" s="713"/>
      <c r="BC9" s="713"/>
      <c r="BD9" s="713"/>
      <c r="BE9" s="713"/>
      <c r="BF9" s="713"/>
      <c r="BG9" s="713"/>
      <c r="BH9" s="713"/>
      <c r="BI9" s="713"/>
      <c r="BJ9" s="714"/>
      <c r="BK9" s="713"/>
      <c r="BL9" s="713"/>
      <c r="BM9" s="714"/>
      <c r="BN9" s="713"/>
      <c r="BO9" s="713"/>
      <c r="BP9" s="714"/>
      <c r="BQ9" s="713"/>
      <c r="BR9" s="713"/>
      <c r="BS9" s="714"/>
      <c r="BT9" s="713"/>
      <c r="BU9" s="713"/>
      <c r="BV9" s="714"/>
      <c r="BW9" s="713"/>
      <c r="BX9" s="713"/>
      <c r="BY9" s="713"/>
      <c r="BZ9" s="713"/>
      <c r="CA9" s="713"/>
      <c r="CB9" s="714"/>
      <c r="CC9" s="713"/>
      <c r="CD9" s="713"/>
      <c r="CE9" s="714"/>
      <c r="CF9" s="713"/>
      <c r="CG9" s="713"/>
      <c r="CH9" s="713"/>
      <c r="CI9" s="713"/>
      <c r="CJ9" s="713"/>
      <c r="CK9" s="713"/>
      <c r="CL9" s="713"/>
      <c r="CM9" s="713"/>
      <c r="CN9" s="714"/>
      <c r="CO9" s="713"/>
      <c r="CP9" s="713"/>
      <c r="CQ9" s="713"/>
      <c r="CR9" s="713"/>
      <c r="CS9" s="713"/>
      <c r="CT9" s="714"/>
      <c r="CU9" s="713"/>
      <c r="CV9" s="713"/>
      <c r="CW9" s="714"/>
      <c r="CX9" s="713"/>
      <c r="CY9" s="713"/>
      <c r="CZ9" s="714"/>
      <c r="DA9" s="713"/>
      <c r="DB9" s="713"/>
      <c r="DC9" s="713"/>
      <c r="DD9" s="713"/>
      <c r="DE9" s="30">
        <v>1</v>
      </c>
      <c r="DF9" s="714">
        <v>197128.08</v>
      </c>
      <c r="DG9" s="30">
        <v>20</v>
      </c>
      <c r="DH9" s="30">
        <v>0</v>
      </c>
      <c r="DI9" s="714">
        <v>0</v>
      </c>
      <c r="DJ9" s="30">
        <v>0</v>
      </c>
      <c r="DK9" s="713">
        <v>1</v>
      </c>
      <c r="DL9" s="714">
        <v>197128.08</v>
      </c>
      <c r="DM9" s="713">
        <v>20</v>
      </c>
    </row>
    <row r="10" spans="1:117" ht="90" hidden="1" x14ac:dyDescent="0.25">
      <c r="A10">
        <v>1</v>
      </c>
      <c r="B10" s="707">
        <v>1</v>
      </c>
      <c r="C10" s="709">
        <v>3</v>
      </c>
      <c r="D10" s="710" t="s">
        <v>418</v>
      </c>
      <c r="E10" s="795" t="s">
        <v>700</v>
      </c>
      <c r="F10" s="796" t="s">
        <v>701</v>
      </c>
      <c r="G10" s="713">
        <v>1</v>
      </c>
      <c r="H10" s="714">
        <v>197128.08</v>
      </c>
      <c r="I10" s="713">
        <v>24</v>
      </c>
      <c r="J10" s="713"/>
      <c r="K10" s="714"/>
      <c r="L10" s="713"/>
      <c r="M10" s="713"/>
      <c r="N10" s="714"/>
      <c r="O10" s="713"/>
      <c r="P10" s="713"/>
      <c r="Q10" s="713"/>
      <c r="R10" s="713"/>
      <c r="S10" s="713"/>
      <c r="T10" s="714"/>
      <c r="U10" s="713"/>
      <c r="V10" s="713"/>
      <c r="W10" s="714"/>
      <c r="X10" s="713"/>
      <c r="Y10" s="713"/>
      <c r="Z10" s="714"/>
      <c r="AA10" s="713"/>
      <c r="AB10" s="713"/>
      <c r="AC10" s="713"/>
      <c r="AD10" s="713"/>
      <c r="AE10" s="713"/>
      <c r="AF10" s="714"/>
      <c r="AG10" s="713"/>
      <c r="AH10" s="713"/>
      <c r="AI10" s="713"/>
      <c r="AJ10" s="713"/>
      <c r="AK10" s="713"/>
      <c r="AL10" s="714"/>
      <c r="AM10" s="713"/>
      <c r="AN10" s="713"/>
      <c r="AO10" s="714"/>
      <c r="AP10" s="713"/>
      <c r="AQ10" s="713"/>
      <c r="AR10" s="713"/>
      <c r="AS10" s="713"/>
      <c r="AT10" s="713"/>
      <c r="AU10" s="713"/>
      <c r="AV10" s="713"/>
      <c r="AW10" s="713"/>
      <c r="AX10" s="713"/>
      <c r="AY10" s="713"/>
      <c r="AZ10" s="713"/>
      <c r="BA10" s="713"/>
      <c r="BB10" s="713"/>
      <c r="BC10" s="713"/>
      <c r="BD10" s="713"/>
      <c r="BE10" s="713"/>
      <c r="BF10" s="713"/>
      <c r="BG10" s="713"/>
      <c r="BH10" s="713"/>
      <c r="BI10" s="713"/>
      <c r="BJ10" s="714"/>
      <c r="BK10" s="713"/>
      <c r="BL10" s="713"/>
      <c r="BM10" s="714"/>
      <c r="BN10" s="713"/>
      <c r="BO10" s="713"/>
      <c r="BP10" s="714"/>
      <c r="BQ10" s="713"/>
      <c r="BR10" s="713"/>
      <c r="BS10" s="714"/>
      <c r="BT10" s="713"/>
      <c r="BU10" s="713"/>
      <c r="BV10" s="714"/>
      <c r="BW10" s="713"/>
      <c r="BX10" s="713"/>
      <c r="BY10" s="713"/>
      <c r="BZ10" s="713"/>
      <c r="CA10" s="713"/>
      <c r="CB10" s="714"/>
      <c r="CC10" s="713"/>
      <c r="CD10" s="713"/>
      <c r="CE10" s="714"/>
      <c r="CF10" s="713"/>
      <c r="CG10" s="713"/>
      <c r="CH10" s="713"/>
      <c r="CI10" s="713"/>
      <c r="CJ10" s="713"/>
      <c r="CK10" s="713"/>
      <c r="CL10" s="713"/>
      <c r="CM10" s="713"/>
      <c r="CN10" s="714"/>
      <c r="CO10" s="713"/>
      <c r="CP10" s="713"/>
      <c r="CQ10" s="713"/>
      <c r="CR10" s="713"/>
      <c r="CS10" s="713"/>
      <c r="CT10" s="714"/>
      <c r="CU10" s="713"/>
      <c r="CV10" s="713"/>
      <c r="CW10" s="714"/>
      <c r="CX10" s="713"/>
      <c r="CY10" s="713"/>
      <c r="CZ10" s="714"/>
      <c r="DA10" s="713"/>
      <c r="DB10" s="713"/>
      <c r="DC10" s="713"/>
      <c r="DD10" s="713"/>
      <c r="DE10" s="30">
        <v>1</v>
      </c>
      <c r="DF10" s="714">
        <v>197128.08</v>
      </c>
      <c r="DG10" s="30">
        <v>24</v>
      </c>
      <c r="DH10" s="30">
        <v>0</v>
      </c>
      <c r="DI10" s="714">
        <v>0</v>
      </c>
      <c r="DJ10" s="30">
        <v>0</v>
      </c>
      <c r="DK10" s="713">
        <v>1</v>
      </c>
      <c r="DL10" s="714">
        <v>197128.08</v>
      </c>
      <c r="DM10" s="713">
        <v>24</v>
      </c>
    </row>
    <row r="11" spans="1:117" ht="105" hidden="1" x14ac:dyDescent="0.25">
      <c r="A11">
        <v>1</v>
      </c>
      <c r="B11" s="707">
        <v>1</v>
      </c>
      <c r="C11" s="709">
        <v>3</v>
      </c>
      <c r="D11" s="710" t="s">
        <v>418</v>
      </c>
      <c r="E11" s="712" t="s">
        <v>613</v>
      </c>
      <c r="F11" s="796" t="s">
        <v>611</v>
      </c>
      <c r="G11" s="713"/>
      <c r="H11" s="714"/>
      <c r="I11" s="713"/>
      <c r="J11" s="713"/>
      <c r="K11" s="714"/>
      <c r="L11" s="713"/>
      <c r="M11" s="713"/>
      <c r="N11" s="714"/>
      <c r="O11" s="713"/>
      <c r="P11" s="713"/>
      <c r="Q11" s="713"/>
      <c r="R11" s="713"/>
      <c r="S11" s="713"/>
      <c r="T11" s="714"/>
      <c r="U11" s="713"/>
      <c r="V11" s="713"/>
      <c r="W11" s="714"/>
      <c r="X11" s="713"/>
      <c r="Y11" s="713"/>
      <c r="Z11" s="714"/>
      <c r="AA11" s="713"/>
      <c r="AB11" s="713"/>
      <c r="AC11" s="713"/>
      <c r="AD11" s="713"/>
      <c r="AE11" s="713"/>
      <c r="AF11" s="714"/>
      <c r="AG11" s="713"/>
      <c r="AH11" s="713"/>
      <c r="AI11" s="713"/>
      <c r="AJ11" s="713"/>
      <c r="AK11" s="713"/>
      <c r="AL11" s="714"/>
      <c r="AM11" s="713"/>
      <c r="AN11" s="713"/>
      <c r="AO11" s="714"/>
      <c r="AP11" s="713"/>
      <c r="AQ11" s="713"/>
      <c r="AR11" s="713"/>
      <c r="AS11" s="713"/>
      <c r="AT11" s="713"/>
      <c r="AU11" s="713"/>
      <c r="AV11" s="713"/>
      <c r="AW11" s="713"/>
      <c r="AX11" s="713"/>
      <c r="AY11" s="713"/>
      <c r="AZ11" s="713"/>
      <c r="BA11" s="713"/>
      <c r="BB11" s="713"/>
      <c r="BC11" s="713"/>
      <c r="BD11" s="713"/>
      <c r="BE11" s="713"/>
      <c r="BF11" s="713"/>
      <c r="BG11" s="713"/>
      <c r="BH11" s="713"/>
      <c r="BI11" s="713"/>
      <c r="BJ11" s="714"/>
      <c r="BK11" s="713"/>
      <c r="BL11" s="713"/>
      <c r="BM11" s="714"/>
      <c r="BN11" s="713"/>
      <c r="BO11" s="713">
        <v>8</v>
      </c>
      <c r="BP11" s="714">
        <v>1577024.6400000001</v>
      </c>
      <c r="BQ11" s="713">
        <v>129</v>
      </c>
      <c r="BR11" s="713">
        <v>1</v>
      </c>
      <c r="BS11" s="714">
        <v>197128.08</v>
      </c>
      <c r="BT11" s="713">
        <v>17</v>
      </c>
      <c r="BU11" s="713"/>
      <c r="BV11" s="714"/>
      <c r="BW11" s="713"/>
      <c r="BX11" s="713"/>
      <c r="BY11" s="713"/>
      <c r="BZ11" s="713"/>
      <c r="CA11" s="713"/>
      <c r="CB11" s="714"/>
      <c r="CC11" s="713"/>
      <c r="CD11" s="713"/>
      <c r="CE11" s="714"/>
      <c r="CF11" s="713"/>
      <c r="CG11" s="713"/>
      <c r="CH11" s="713"/>
      <c r="CI11" s="713"/>
      <c r="CJ11" s="713"/>
      <c r="CK11" s="713"/>
      <c r="CL11" s="713"/>
      <c r="CM11" s="713"/>
      <c r="CN11" s="714"/>
      <c r="CO11" s="713"/>
      <c r="CP11" s="713"/>
      <c r="CQ11" s="713"/>
      <c r="CR11" s="713"/>
      <c r="CS11" s="713"/>
      <c r="CT11" s="714"/>
      <c r="CU11" s="713"/>
      <c r="CV11" s="713"/>
      <c r="CW11" s="714"/>
      <c r="CX11" s="713"/>
      <c r="CY11" s="713"/>
      <c r="CZ11" s="714"/>
      <c r="DA11" s="713"/>
      <c r="DB11" s="713"/>
      <c r="DC11" s="713"/>
      <c r="DD11" s="713"/>
      <c r="DE11" s="30">
        <v>8</v>
      </c>
      <c r="DF11" s="714">
        <v>1577024.6400000001</v>
      </c>
      <c r="DG11" s="30">
        <v>129</v>
      </c>
      <c r="DH11" s="30">
        <v>1</v>
      </c>
      <c r="DI11" s="714">
        <v>197128.08</v>
      </c>
      <c r="DJ11" s="30">
        <v>17</v>
      </c>
      <c r="DK11" s="713">
        <v>9</v>
      </c>
      <c r="DL11" s="714">
        <v>1774152.7200000002</v>
      </c>
      <c r="DM11" s="713">
        <v>146</v>
      </c>
    </row>
    <row r="12" spans="1:117" ht="30.75" hidden="1" customHeight="1" x14ac:dyDescent="0.25">
      <c r="A12">
        <v>1</v>
      </c>
      <c r="B12" s="707">
        <v>1</v>
      </c>
      <c r="C12" s="709">
        <v>1</v>
      </c>
      <c r="D12" s="710" t="s">
        <v>640</v>
      </c>
      <c r="E12" s="712" t="s">
        <v>641</v>
      </c>
      <c r="F12" s="796" t="s">
        <v>642</v>
      </c>
      <c r="G12" s="713"/>
      <c r="H12" s="714"/>
      <c r="I12" s="713"/>
      <c r="J12" s="713"/>
      <c r="K12" s="714"/>
      <c r="L12" s="713"/>
      <c r="M12" s="713"/>
      <c r="N12" s="714"/>
      <c r="O12" s="713"/>
      <c r="P12" s="713"/>
      <c r="Q12" s="713"/>
      <c r="R12" s="713"/>
      <c r="S12" s="713"/>
      <c r="T12" s="714"/>
      <c r="U12" s="713"/>
      <c r="V12" s="713"/>
      <c r="W12" s="714"/>
      <c r="X12" s="713"/>
      <c r="Y12" s="713"/>
      <c r="Z12" s="714"/>
      <c r="AA12" s="713"/>
      <c r="AB12" s="713"/>
      <c r="AC12" s="713"/>
      <c r="AD12" s="713"/>
      <c r="AE12" s="713"/>
      <c r="AF12" s="714"/>
      <c r="AG12" s="713"/>
      <c r="AH12" s="713"/>
      <c r="AI12" s="713"/>
      <c r="AJ12" s="713"/>
      <c r="AK12" s="713"/>
      <c r="AL12" s="714"/>
      <c r="AM12" s="713"/>
      <c r="AN12" s="713"/>
      <c r="AO12" s="714"/>
      <c r="AP12" s="713"/>
      <c r="AQ12" s="713"/>
      <c r="AR12" s="713"/>
      <c r="AS12" s="713"/>
      <c r="AT12" s="713"/>
      <c r="AU12" s="713"/>
      <c r="AV12" s="713"/>
      <c r="AW12" s="713"/>
      <c r="AX12" s="713"/>
      <c r="AY12" s="713"/>
      <c r="AZ12" s="713"/>
      <c r="BA12" s="713"/>
      <c r="BB12" s="713"/>
      <c r="BC12" s="713"/>
      <c r="BD12" s="713"/>
      <c r="BE12" s="713"/>
      <c r="BF12" s="713"/>
      <c r="BG12" s="713"/>
      <c r="BH12" s="713"/>
      <c r="BI12" s="713"/>
      <c r="BJ12" s="714"/>
      <c r="BK12" s="713"/>
      <c r="BL12" s="713"/>
      <c r="BM12" s="714"/>
      <c r="BN12" s="713"/>
      <c r="BO12" s="713"/>
      <c r="BP12" s="714"/>
      <c r="BQ12" s="713"/>
      <c r="BR12" s="713"/>
      <c r="BS12" s="714"/>
      <c r="BT12" s="713"/>
      <c r="BU12" s="713">
        <v>1</v>
      </c>
      <c r="BV12" s="714">
        <v>197128.08</v>
      </c>
      <c r="BW12" s="713">
        <v>54</v>
      </c>
      <c r="BX12" s="713"/>
      <c r="BY12" s="713"/>
      <c r="BZ12" s="713"/>
      <c r="CA12" s="713"/>
      <c r="CB12" s="714"/>
      <c r="CC12" s="713"/>
      <c r="CD12" s="713"/>
      <c r="CE12" s="714"/>
      <c r="CF12" s="713"/>
      <c r="CG12" s="713"/>
      <c r="CH12" s="713"/>
      <c r="CI12" s="713"/>
      <c r="CJ12" s="713"/>
      <c r="CK12" s="713"/>
      <c r="CL12" s="713"/>
      <c r="CM12" s="713"/>
      <c r="CN12" s="714"/>
      <c r="CO12" s="713"/>
      <c r="CP12" s="713"/>
      <c r="CQ12" s="713"/>
      <c r="CR12" s="713"/>
      <c r="CS12" s="713"/>
      <c r="CT12" s="714"/>
      <c r="CU12" s="713"/>
      <c r="CV12" s="713"/>
      <c r="CW12" s="714"/>
      <c r="CX12" s="713"/>
      <c r="CY12" s="713"/>
      <c r="CZ12" s="714"/>
      <c r="DA12" s="713"/>
      <c r="DB12" s="713"/>
      <c r="DC12" s="713"/>
      <c r="DD12" s="713"/>
      <c r="DE12" s="30">
        <v>1</v>
      </c>
      <c r="DF12" s="714">
        <v>197128.08</v>
      </c>
      <c r="DG12" s="30">
        <v>54</v>
      </c>
      <c r="DH12" s="30">
        <v>0</v>
      </c>
      <c r="DI12" s="714">
        <v>0</v>
      </c>
      <c r="DJ12" s="30">
        <v>0</v>
      </c>
      <c r="DK12" s="713">
        <v>1</v>
      </c>
      <c r="DL12" s="714">
        <v>197128.08</v>
      </c>
      <c r="DM12" s="713">
        <v>54</v>
      </c>
    </row>
    <row r="13" spans="1:117" ht="30.75" hidden="1" customHeight="1" x14ac:dyDescent="0.25">
      <c r="A13">
        <v>1</v>
      </c>
      <c r="B13" s="707">
        <v>1</v>
      </c>
      <c r="C13" s="709">
        <v>1</v>
      </c>
      <c r="D13" s="710" t="s">
        <v>640</v>
      </c>
      <c r="E13" s="712" t="s">
        <v>643</v>
      </c>
      <c r="F13" s="796" t="s">
        <v>644</v>
      </c>
      <c r="G13" s="713"/>
      <c r="H13" s="714"/>
      <c r="I13" s="713"/>
      <c r="J13" s="713"/>
      <c r="K13" s="714"/>
      <c r="L13" s="713"/>
      <c r="M13" s="713"/>
      <c r="N13" s="714"/>
      <c r="O13" s="713"/>
      <c r="P13" s="713"/>
      <c r="Q13" s="713"/>
      <c r="R13" s="713"/>
      <c r="S13" s="713"/>
      <c r="T13" s="714"/>
      <c r="U13" s="713"/>
      <c r="V13" s="713"/>
      <c r="W13" s="714"/>
      <c r="X13" s="713"/>
      <c r="Y13" s="713"/>
      <c r="Z13" s="714"/>
      <c r="AA13" s="713"/>
      <c r="AB13" s="713"/>
      <c r="AC13" s="713"/>
      <c r="AD13" s="713"/>
      <c r="AE13" s="713"/>
      <c r="AF13" s="714"/>
      <c r="AG13" s="713"/>
      <c r="AH13" s="713"/>
      <c r="AI13" s="713"/>
      <c r="AJ13" s="713"/>
      <c r="AK13" s="713"/>
      <c r="AL13" s="714"/>
      <c r="AM13" s="713"/>
      <c r="AN13" s="713"/>
      <c r="AO13" s="714"/>
      <c r="AP13" s="713"/>
      <c r="AQ13" s="713"/>
      <c r="AR13" s="713"/>
      <c r="AS13" s="713"/>
      <c r="AT13" s="713"/>
      <c r="AU13" s="713"/>
      <c r="AV13" s="713"/>
      <c r="AW13" s="713"/>
      <c r="AX13" s="713"/>
      <c r="AY13" s="713"/>
      <c r="AZ13" s="713"/>
      <c r="BA13" s="713"/>
      <c r="BB13" s="713"/>
      <c r="BC13" s="713"/>
      <c r="BD13" s="713"/>
      <c r="BE13" s="713"/>
      <c r="BF13" s="713"/>
      <c r="BG13" s="713"/>
      <c r="BH13" s="713"/>
      <c r="BI13" s="713"/>
      <c r="BJ13" s="714"/>
      <c r="BK13" s="713"/>
      <c r="BL13" s="713"/>
      <c r="BM13" s="714"/>
      <c r="BN13" s="713"/>
      <c r="BO13" s="713"/>
      <c r="BP13" s="714"/>
      <c r="BQ13" s="713"/>
      <c r="BR13" s="713"/>
      <c r="BS13" s="714"/>
      <c r="BT13" s="713"/>
      <c r="BU13" s="713">
        <v>1</v>
      </c>
      <c r="BV13" s="714">
        <v>197128.08</v>
      </c>
      <c r="BW13" s="713">
        <v>44</v>
      </c>
      <c r="BX13" s="713"/>
      <c r="BY13" s="713"/>
      <c r="BZ13" s="713"/>
      <c r="CA13" s="713"/>
      <c r="CB13" s="714"/>
      <c r="CC13" s="713"/>
      <c r="CD13" s="713"/>
      <c r="CE13" s="714"/>
      <c r="CF13" s="713"/>
      <c r="CG13" s="713"/>
      <c r="CH13" s="713"/>
      <c r="CI13" s="713"/>
      <c r="CJ13" s="713"/>
      <c r="CK13" s="713"/>
      <c r="CL13" s="713"/>
      <c r="CM13" s="713"/>
      <c r="CN13" s="714"/>
      <c r="CO13" s="713"/>
      <c r="CP13" s="713"/>
      <c r="CQ13" s="713"/>
      <c r="CR13" s="713"/>
      <c r="CS13" s="713"/>
      <c r="CT13" s="714"/>
      <c r="CU13" s="713"/>
      <c r="CV13" s="713"/>
      <c r="CW13" s="714"/>
      <c r="CX13" s="713"/>
      <c r="CY13" s="713"/>
      <c r="CZ13" s="714"/>
      <c r="DA13" s="713"/>
      <c r="DB13" s="713"/>
      <c r="DC13" s="713"/>
      <c r="DD13" s="713"/>
      <c r="DE13" s="30">
        <v>1</v>
      </c>
      <c r="DF13" s="714">
        <v>197128.08</v>
      </c>
      <c r="DG13" s="30">
        <v>44</v>
      </c>
      <c r="DH13" s="30">
        <v>0</v>
      </c>
      <c r="DI13" s="714">
        <v>0</v>
      </c>
      <c r="DJ13" s="30">
        <v>0</v>
      </c>
      <c r="DK13" s="713">
        <v>1</v>
      </c>
      <c r="DL13" s="714">
        <v>197128.08</v>
      </c>
      <c r="DM13" s="713">
        <v>44</v>
      </c>
    </row>
    <row r="14" spans="1:117" ht="30.75" hidden="1" customHeight="1" x14ac:dyDescent="0.25">
      <c r="A14">
        <v>1</v>
      </c>
      <c r="B14" s="707">
        <v>1</v>
      </c>
      <c r="C14" s="709">
        <v>1</v>
      </c>
      <c r="D14" s="710" t="s">
        <v>640</v>
      </c>
      <c r="E14" s="795" t="s">
        <v>702</v>
      </c>
      <c r="F14" s="796" t="s">
        <v>703</v>
      </c>
      <c r="G14" s="713"/>
      <c r="H14" s="714"/>
      <c r="I14" s="713"/>
      <c r="J14" s="713"/>
      <c r="K14" s="714"/>
      <c r="L14" s="713"/>
      <c r="M14" s="713"/>
      <c r="N14" s="714"/>
      <c r="O14" s="713"/>
      <c r="P14" s="713"/>
      <c r="Q14" s="713"/>
      <c r="R14" s="713"/>
      <c r="S14" s="713"/>
      <c r="T14" s="714"/>
      <c r="U14" s="713"/>
      <c r="V14" s="713"/>
      <c r="W14" s="714"/>
      <c r="X14" s="713"/>
      <c r="Y14" s="713"/>
      <c r="Z14" s="714"/>
      <c r="AA14" s="713"/>
      <c r="AB14" s="713"/>
      <c r="AC14" s="713"/>
      <c r="AD14" s="713"/>
      <c r="AE14" s="713"/>
      <c r="AF14" s="714"/>
      <c r="AG14" s="713"/>
      <c r="AH14" s="713"/>
      <c r="AI14" s="713"/>
      <c r="AJ14" s="713"/>
      <c r="AK14" s="713"/>
      <c r="AL14" s="714"/>
      <c r="AM14" s="713"/>
      <c r="AN14" s="713"/>
      <c r="AO14" s="714"/>
      <c r="AP14" s="713"/>
      <c r="AQ14" s="713"/>
      <c r="AR14" s="713"/>
      <c r="AS14" s="713"/>
      <c r="AT14" s="713"/>
      <c r="AU14" s="713"/>
      <c r="AV14" s="713"/>
      <c r="AW14" s="713"/>
      <c r="AX14" s="713"/>
      <c r="AY14" s="713"/>
      <c r="AZ14" s="713"/>
      <c r="BA14" s="713"/>
      <c r="BB14" s="713"/>
      <c r="BC14" s="713"/>
      <c r="BD14" s="713"/>
      <c r="BE14" s="713"/>
      <c r="BF14" s="713"/>
      <c r="BG14" s="713"/>
      <c r="BH14" s="713"/>
      <c r="BI14" s="713"/>
      <c r="BJ14" s="714"/>
      <c r="BK14" s="713"/>
      <c r="BL14" s="713"/>
      <c r="BM14" s="714"/>
      <c r="BN14" s="713"/>
      <c r="BO14" s="713"/>
      <c r="BP14" s="714"/>
      <c r="BQ14" s="713"/>
      <c r="BR14" s="713"/>
      <c r="BS14" s="714"/>
      <c r="BT14" s="713"/>
      <c r="BU14" s="713"/>
      <c r="BV14" s="714"/>
      <c r="BW14" s="713"/>
      <c r="BX14" s="713"/>
      <c r="BY14" s="713"/>
      <c r="BZ14" s="713"/>
      <c r="CA14" s="713"/>
      <c r="CB14" s="714"/>
      <c r="CC14" s="713"/>
      <c r="CD14" s="713"/>
      <c r="CE14" s="714"/>
      <c r="CF14" s="713"/>
      <c r="CG14" s="713"/>
      <c r="CH14" s="713"/>
      <c r="CI14" s="713"/>
      <c r="CJ14" s="713"/>
      <c r="CK14" s="713"/>
      <c r="CL14" s="713"/>
      <c r="CM14" s="713"/>
      <c r="CN14" s="714"/>
      <c r="CO14" s="713"/>
      <c r="CP14" s="713"/>
      <c r="CQ14" s="713"/>
      <c r="CR14" s="713"/>
      <c r="CS14" s="713">
        <v>1</v>
      </c>
      <c r="CT14" s="714">
        <v>197128.08</v>
      </c>
      <c r="CU14" s="713">
        <v>11</v>
      </c>
      <c r="CV14" s="713"/>
      <c r="CW14" s="714"/>
      <c r="CX14" s="713"/>
      <c r="CY14" s="713"/>
      <c r="CZ14" s="714"/>
      <c r="DA14" s="713"/>
      <c r="DB14" s="713"/>
      <c r="DC14" s="713"/>
      <c r="DD14" s="713"/>
      <c r="DE14" s="30">
        <v>1</v>
      </c>
      <c r="DF14" s="714">
        <v>197128.08</v>
      </c>
      <c r="DG14" s="30">
        <v>11</v>
      </c>
      <c r="DH14" s="30">
        <v>0</v>
      </c>
      <c r="DI14" s="714">
        <v>0</v>
      </c>
      <c r="DJ14" s="30">
        <v>0</v>
      </c>
      <c r="DK14" s="713">
        <v>1</v>
      </c>
      <c r="DL14" s="714">
        <v>197128.08</v>
      </c>
      <c r="DM14" s="713">
        <v>11</v>
      </c>
    </row>
    <row r="15" spans="1:117" ht="15" hidden="1" x14ac:dyDescent="0.25">
      <c r="A15">
        <v>1</v>
      </c>
      <c r="B15" s="807" t="s">
        <v>175</v>
      </c>
      <c r="C15" s="808"/>
      <c r="D15" s="809"/>
      <c r="E15" s="810"/>
      <c r="F15" s="811"/>
      <c r="G15" s="812">
        <v>3</v>
      </c>
      <c r="H15" s="813">
        <v>591384.24</v>
      </c>
      <c r="I15" s="812">
        <v>62</v>
      </c>
      <c r="J15" s="812"/>
      <c r="K15" s="813"/>
      <c r="L15" s="812"/>
      <c r="M15" s="812"/>
      <c r="N15" s="813"/>
      <c r="O15" s="812"/>
      <c r="P15" s="812"/>
      <c r="Q15" s="812"/>
      <c r="R15" s="812"/>
      <c r="S15" s="812"/>
      <c r="T15" s="813"/>
      <c r="U15" s="812"/>
      <c r="V15" s="812"/>
      <c r="W15" s="813"/>
      <c r="X15" s="812"/>
      <c r="Y15" s="812"/>
      <c r="Z15" s="813"/>
      <c r="AA15" s="812"/>
      <c r="AB15" s="812"/>
      <c r="AC15" s="812"/>
      <c r="AD15" s="812"/>
      <c r="AE15" s="812"/>
      <c r="AF15" s="813"/>
      <c r="AG15" s="812"/>
      <c r="AH15" s="812"/>
      <c r="AI15" s="812"/>
      <c r="AJ15" s="812"/>
      <c r="AK15" s="812"/>
      <c r="AL15" s="813"/>
      <c r="AM15" s="812"/>
      <c r="AN15" s="812"/>
      <c r="AO15" s="813"/>
      <c r="AP15" s="812"/>
      <c r="AQ15" s="812"/>
      <c r="AR15" s="812"/>
      <c r="AS15" s="812"/>
      <c r="AT15" s="812"/>
      <c r="AU15" s="812"/>
      <c r="AV15" s="812"/>
      <c r="AW15" s="812"/>
      <c r="AX15" s="812"/>
      <c r="AY15" s="812"/>
      <c r="AZ15" s="812"/>
      <c r="BA15" s="812"/>
      <c r="BB15" s="812"/>
      <c r="BC15" s="812"/>
      <c r="BD15" s="812"/>
      <c r="BE15" s="812"/>
      <c r="BF15" s="812"/>
      <c r="BG15" s="812"/>
      <c r="BH15" s="812"/>
      <c r="BI15" s="812"/>
      <c r="BJ15" s="813"/>
      <c r="BK15" s="812"/>
      <c r="BL15" s="812"/>
      <c r="BM15" s="813"/>
      <c r="BN15" s="812"/>
      <c r="BO15" s="812">
        <v>13</v>
      </c>
      <c r="BP15" s="813">
        <v>2562665.0400000005</v>
      </c>
      <c r="BQ15" s="812">
        <v>214</v>
      </c>
      <c r="BR15" s="812">
        <v>1</v>
      </c>
      <c r="BS15" s="813">
        <v>197128.08</v>
      </c>
      <c r="BT15" s="812">
        <v>17</v>
      </c>
      <c r="BU15" s="812">
        <v>3</v>
      </c>
      <c r="BV15" s="813">
        <v>591384.24</v>
      </c>
      <c r="BW15" s="812">
        <v>108</v>
      </c>
      <c r="BX15" s="812"/>
      <c r="BY15" s="812"/>
      <c r="BZ15" s="812"/>
      <c r="CA15" s="812"/>
      <c r="CB15" s="813"/>
      <c r="CC15" s="812"/>
      <c r="CD15" s="812"/>
      <c r="CE15" s="813"/>
      <c r="CF15" s="812"/>
      <c r="CG15" s="812"/>
      <c r="CH15" s="812"/>
      <c r="CI15" s="812"/>
      <c r="CJ15" s="812"/>
      <c r="CK15" s="812"/>
      <c r="CL15" s="812"/>
      <c r="CM15" s="812"/>
      <c r="CN15" s="813"/>
      <c r="CO15" s="812"/>
      <c r="CP15" s="812"/>
      <c r="CQ15" s="812"/>
      <c r="CR15" s="812"/>
      <c r="CS15" s="812">
        <v>1</v>
      </c>
      <c r="CT15" s="813">
        <v>197128.08</v>
      </c>
      <c r="CU15" s="812">
        <v>11</v>
      </c>
      <c r="CV15" s="812"/>
      <c r="CW15" s="813"/>
      <c r="CX15" s="812"/>
      <c r="CY15" s="812"/>
      <c r="CZ15" s="813"/>
      <c r="DA15" s="812"/>
      <c r="DB15" s="812"/>
      <c r="DC15" s="812"/>
      <c r="DD15" s="812"/>
      <c r="DE15" s="418">
        <v>20</v>
      </c>
      <c r="DF15" s="814">
        <v>3942561.6000000006</v>
      </c>
      <c r="DG15" s="418">
        <v>395</v>
      </c>
      <c r="DH15" s="418">
        <v>1</v>
      </c>
      <c r="DI15" s="814">
        <v>197128.08</v>
      </c>
      <c r="DJ15" s="418">
        <v>17</v>
      </c>
      <c r="DK15" s="812">
        <v>21</v>
      </c>
      <c r="DL15" s="813">
        <v>4139689.6800000006</v>
      </c>
      <c r="DM15" s="812">
        <v>412</v>
      </c>
    </row>
    <row r="16" spans="1:117" ht="75" hidden="1" x14ac:dyDescent="0.25">
      <c r="A16">
        <v>1</v>
      </c>
      <c r="B16" s="707">
        <v>2</v>
      </c>
      <c r="C16" s="709">
        <v>4</v>
      </c>
      <c r="D16" s="710" t="s">
        <v>645</v>
      </c>
      <c r="E16" s="712" t="s">
        <v>646</v>
      </c>
      <c r="F16" s="796" t="s">
        <v>647</v>
      </c>
      <c r="G16" s="713"/>
      <c r="H16" s="714"/>
      <c r="I16" s="713"/>
      <c r="J16" s="713"/>
      <c r="K16" s="714"/>
      <c r="L16" s="713"/>
      <c r="M16" s="713"/>
      <c r="N16" s="714"/>
      <c r="O16" s="713"/>
      <c r="P16" s="713"/>
      <c r="Q16" s="713"/>
      <c r="R16" s="713"/>
      <c r="S16" s="713"/>
      <c r="T16" s="714"/>
      <c r="U16" s="713"/>
      <c r="V16" s="713"/>
      <c r="W16" s="714"/>
      <c r="X16" s="713"/>
      <c r="Y16" s="713"/>
      <c r="Z16" s="714"/>
      <c r="AA16" s="713"/>
      <c r="AB16" s="713"/>
      <c r="AC16" s="713"/>
      <c r="AD16" s="713"/>
      <c r="AE16" s="713"/>
      <c r="AF16" s="714"/>
      <c r="AG16" s="713"/>
      <c r="AH16" s="713"/>
      <c r="AI16" s="713"/>
      <c r="AJ16" s="713"/>
      <c r="AK16" s="713">
        <v>1</v>
      </c>
      <c r="AL16" s="714">
        <v>216890.74</v>
      </c>
      <c r="AM16" s="713">
        <v>13</v>
      </c>
      <c r="AN16" s="713"/>
      <c r="AO16" s="714"/>
      <c r="AP16" s="713"/>
      <c r="AQ16" s="713"/>
      <c r="AR16" s="713"/>
      <c r="AS16" s="713"/>
      <c r="AT16" s="713"/>
      <c r="AU16" s="713"/>
      <c r="AV16" s="713"/>
      <c r="AW16" s="713"/>
      <c r="AX16" s="713"/>
      <c r="AY16" s="713"/>
      <c r="AZ16" s="713"/>
      <c r="BA16" s="713"/>
      <c r="BB16" s="713"/>
      <c r="BC16" s="713"/>
      <c r="BD16" s="713"/>
      <c r="BE16" s="713"/>
      <c r="BF16" s="713"/>
      <c r="BG16" s="713"/>
      <c r="BH16" s="713"/>
      <c r="BI16" s="713"/>
      <c r="BJ16" s="714"/>
      <c r="BK16" s="713"/>
      <c r="BL16" s="713"/>
      <c r="BM16" s="714"/>
      <c r="BN16" s="713"/>
      <c r="BO16" s="713"/>
      <c r="BP16" s="714"/>
      <c r="BQ16" s="713"/>
      <c r="BR16" s="713"/>
      <c r="BS16" s="714"/>
      <c r="BT16" s="713"/>
      <c r="BU16" s="713"/>
      <c r="BV16" s="714"/>
      <c r="BW16" s="713"/>
      <c r="BX16" s="713"/>
      <c r="BY16" s="713"/>
      <c r="BZ16" s="713"/>
      <c r="CA16" s="713"/>
      <c r="CB16" s="714"/>
      <c r="CC16" s="713"/>
      <c r="CD16" s="713"/>
      <c r="CE16" s="714"/>
      <c r="CF16" s="713"/>
      <c r="CG16" s="713"/>
      <c r="CH16" s="713"/>
      <c r="CI16" s="713"/>
      <c r="CJ16" s="713"/>
      <c r="CK16" s="713"/>
      <c r="CL16" s="713"/>
      <c r="CM16" s="713"/>
      <c r="CN16" s="714"/>
      <c r="CO16" s="713"/>
      <c r="CP16" s="713"/>
      <c r="CQ16" s="713"/>
      <c r="CR16" s="713"/>
      <c r="CS16" s="713"/>
      <c r="CT16" s="714"/>
      <c r="CU16" s="713"/>
      <c r="CV16" s="713"/>
      <c r="CW16" s="714"/>
      <c r="CX16" s="713"/>
      <c r="CY16" s="713"/>
      <c r="CZ16" s="714"/>
      <c r="DA16" s="713"/>
      <c r="DB16" s="713"/>
      <c r="DC16" s="713"/>
      <c r="DD16" s="713"/>
      <c r="DE16" s="30">
        <v>1</v>
      </c>
      <c r="DF16" s="714">
        <v>216890.74</v>
      </c>
      <c r="DG16" s="30">
        <v>13</v>
      </c>
      <c r="DH16" s="30">
        <v>0</v>
      </c>
      <c r="DI16" s="714">
        <v>0</v>
      </c>
      <c r="DJ16" s="30">
        <v>0</v>
      </c>
      <c r="DK16" s="713">
        <v>1</v>
      </c>
      <c r="DL16" s="714">
        <v>216890.74</v>
      </c>
      <c r="DM16" s="713">
        <v>13</v>
      </c>
    </row>
    <row r="17" spans="1:117" ht="60" hidden="1" x14ac:dyDescent="0.25">
      <c r="A17">
        <v>1</v>
      </c>
      <c r="B17" s="707">
        <v>2</v>
      </c>
      <c r="C17" s="709">
        <v>4</v>
      </c>
      <c r="D17" s="710" t="s">
        <v>645</v>
      </c>
      <c r="E17" s="712" t="s">
        <v>648</v>
      </c>
      <c r="F17" s="796" t="s">
        <v>649</v>
      </c>
      <c r="G17" s="713"/>
      <c r="H17" s="714"/>
      <c r="I17" s="713"/>
      <c r="J17" s="713"/>
      <c r="K17" s="714"/>
      <c r="L17" s="713"/>
      <c r="M17" s="713"/>
      <c r="N17" s="714"/>
      <c r="O17" s="713"/>
      <c r="P17" s="713"/>
      <c r="Q17" s="713"/>
      <c r="R17" s="713"/>
      <c r="S17" s="713"/>
      <c r="T17" s="714"/>
      <c r="U17" s="713"/>
      <c r="V17" s="713"/>
      <c r="W17" s="714"/>
      <c r="X17" s="713"/>
      <c r="Y17" s="713"/>
      <c r="Z17" s="714"/>
      <c r="AA17" s="713"/>
      <c r="AB17" s="713"/>
      <c r="AC17" s="713"/>
      <c r="AD17" s="713"/>
      <c r="AE17" s="713"/>
      <c r="AF17" s="714"/>
      <c r="AG17" s="713"/>
      <c r="AH17" s="713"/>
      <c r="AI17" s="713"/>
      <c r="AJ17" s="713"/>
      <c r="AK17" s="713">
        <v>1</v>
      </c>
      <c r="AL17" s="714">
        <v>216890.74</v>
      </c>
      <c r="AM17" s="713">
        <v>6</v>
      </c>
      <c r="AN17" s="713">
        <v>1</v>
      </c>
      <c r="AO17" s="714">
        <v>216890.74</v>
      </c>
      <c r="AP17" s="713">
        <v>5</v>
      </c>
      <c r="AQ17" s="713"/>
      <c r="AR17" s="713"/>
      <c r="AS17" s="713"/>
      <c r="AT17" s="713"/>
      <c r="AU17" s="713"/>
      <c r="AV17" s="713"/>
      <c r="AW17" s="713"/>
      <c r="AX17" s="713"/>
      <c r="AY17" s="713"/>
      <c r="AZ17" s="713"/>
      <c r="BA17" s="713"/>
      <c r="BB17" s="713"/>
      <c r="BC17" s="713"/>
      <c r="BD17" s="713"/>
      <c r="BE17" s="713"/>
      <c r="BF17" s="713"/>
      <c r="BG17" s="713"/>
      <c r="BH17" s="713"/>
      <c r="BI17" s="713"/>
      <c r="BJ17" s="714"/>
      <c r="BK17" s="713"/>
      <c r="BL17" s="713"/>
      <c r="BM17" s="714"/>
      <c r="BN17" s="713"/>
      <c r="BO17" s="713"/>
      <c r="BP17" s="714"/>
      <c r="BQ17" s="713"/>
      <c r="BR17" s="713"/>
      <c r="BS17" s="714"/>
      <c r="BT17" s="713"/>
      <c r="BU17" s="713"/>
      <c r="BV17" s="714"/>
      <c r="BW17" s="713"/>
      <c r="BX17" s="713"/>
      <c r="BY17" s="713"/>
      <c r="BZ17" s="713"/>
      <c r="CA17" s="713"/>
      <c r="CB17" s="714"/>
      <c r="CC17" s="713"/>
      <c r="CD17" s="713"/>
      <c r="CE17" s="714"/>
      <c r="CF17" s="713"/>
      <c r="CG17" s="713"/>
      <c r="CH17" s="713"/>
      <c r="CI17" s="713"/>
      <c r="CJ17" s="713"/>
      <c r="CK17" s="713"/>
      <c r="CL17" s="713"/>
      <c r="CM17" s="713"/>
      <c r="CN17" s="714"/>
      <c r="CO17" s="713"/>
      <c r="CP17" s="713"/>
      <c r="CQ17" s="713"/>
      <c r="CR17" s="713"/>
      <c r="CS17" s="713"/>
      <c r="CT17" s="714"/>
      <c r="CU17" s="713"/>
      <c r="CV17" s="713"/>
      <c r="CW17" s="714"/>
      <c r="CX17" s="713"/>
      <c r="CY17" s="713"/>
      <c r="CZ17" s="714"/>
      <c r="DA17" s="713"/>
      <c r="DB17" s="713"/>
      <c r="DC17" s="713"/>
      <c r="DD17" s="713"/>
      <c r="DE17" s="30">
        <v>1</v>
      </c>
      <c r="DF17" s="714">
        <v>216890.74</v>
      </c>
      <c r="DG17" s="30">
        <v>6</v>
      </c>
      <c r="DH17" s="30">
        <v>1</v>
      </c>
      <c r="DI17" s="714">
        <v>216890.74</v>
      </c>
      <c r="DJ17" s="30">
        <v>5</v>
      </c>
      <c r="DK17" s="713">
        <v>2</v>
      </c>
      <c r="DL17" s="714">
        <v>433781.48</v>
      </c>
      <c r="DM17" s="713">
        <v>11</v>
      </c>
    </row>
    <row r="18" spans="1:117" ht="15" hidden="1" x14ac:dyDescent="0.25">
      <c r="A18">
        <v>1</v>
      </c>
      <c r="B18" s="807" t="s">
        <v>199</v>
      </c>
      <c r="C18" s="808"/>
      <c r="D18" s="809"/>
      <c r="E18" s="810"/>
      <c r="F18" s="811"/>
      <c r="G18" s="812"/>
      <c r="H18" s="813"/>
      <c r="I18" s="812"/>
      <c r="J18" s="812"/>
      <c r="K18" s="813"/>
      <c r="L18" s="812"/>
      <c r="M18" s="812"/>
      <c r="N18" s="813"/>
      <c r="O18" s="812"/>
      <c r="P18" s="812"/>
      <c r="Q18" s="812"/>
      <c r="R18" s="812"/>
      <c r="S18" s="812"/>
      <c r="T18" s="813"/>
      <c r="U18" s="812"/>
      <c r="V18" s="812"/>
      <c r="W18" s="813"/>
      <c r="X18" s="812"/>
      <c r="Y18" s="812"/>
      <c r="Z18" s="813"/>
      <c r="AA18" s="812"/>
      <c r="AB18" s="812"/>
      <c r="AC18" s="812"/>
      <c r="AD18" s="812"/>
      <c r="AE18" s="812"/>
      <c r="AF18" s="813"/>
      <c r="AG18" s="812"/>
      <c r="AH18" s="812"/>
      <c r="AI18" s="812"/>
      <c r="AJ18" s="812"/>
      <c r="AK18" s="812">
        <v>2</v>
      </c>
      <c r="AL18" s="813">
        <v>433781.48</v>
      </c>
      <c r="AM18" s="812">
        <v>19</v>
      </c>
      <c r="AN18" s="812">
        <v>1</v>
      </c>
      <c r="AO18" s="813">
        <v>216890.74</v>
      </c>
      <c r="AP18" s="812">
        <v>5</v>
      </c>
      <c r="AQ18" s="812"/>
      <c r="AR18" s="812"/>
      <c r="AS18" s="812"/>
      <c r="AT18" s="812"/>
      <c r="AU18" s="812"/>
      <c r="AV18" s="812"/>
      <c r="AW18" s="812"/>
      <c r="AX18" s="812"/>
      <c r="AY18" s="812"/>
      <c r="AZ18" s="812"/>
      <c r="BA18" s="812"/>
      <c r="BB18" s="812"/>
      <c r="BC18" s="812"/>
      <c r="BD18" s="812"/>
      <c r="BE18" s="812"/>
      <c r="BF18" s="812"/>
      <c r="BG18" s="812"/>
      <c r="BH18" s="812"/>
      <c r="BI18" s="812"/>
      <c r="BJ18" s="813"/>
      <c r="BK18" s="812"/>
      <c r="BL18" s="812"/>
      <c r="BM18" s="813"/>
      <c r="BN18" s="812"/>
      <c r="BO18" s="812"/>
      <c r="BP18" s="813"/>
      <c r="BQ18" s="812"/>
      <c r="BR18" s="812"/>
      <c r="BS18" s="813"/>
      <c r="BT18" s="812"/>
      <c r="BU18" s="812"/>
      <c r="BV18" s="813"/>
      <c r="BW18" s="812"/>
      <c r="BX18" s="812"/>
      <c r="BY18" s="812"/>
      <c r="BZ18" s="812"/>
      <c r="CA18" s="812"/>
      <c r="CB18" s="813"/>
      <c r="CC18" s="812"/>
      <c r="CD18" s="812"/>
      <c r="CE18" s="813"/>
      <c r="CF18" s="812"/>
      <c r="CG18" s="812"/>
      <c r="CH18" s="812"/>
      <c r="CI18" s="812"/>
      <c r="CJ18" s="812"/>
      <c r="CK18" s="812"/>
      <c r="CL18" s="812"/>
      <c r="CM18" s="812"/>
      <c r="CN18" s="813"/>
      <c r="CO18" s="812"/>
      <c r="CP18" s="812"/>
      <c r="CQ18" s="812"/>
      <c r="CR18" s="812"/>
      <c r="CS18" s="812"/>
      <c r="CT18" s="813"/>
      <c r="CU18" s="812"/>
      <c r="CV18" s="812"/>
      <c r="CW18" s="813"/>
      <c r="CX18" s="812"/>
      <c r="CY18" s="812"/>
      <c r="CZ18" s="813"/>
      <c r="DA18" s="812"/>
      <c r="DB18" s="812"/>
      <c r="DC18" s="812"/>
      <c r="DD18" s="812"/>
      <c r="DE18" s="418">
        <v>2</v>
      </c>
      <c r="DF18" s="814">
        <v>433781.48</v>
      </c>
      <c r="DG18" s="418">
        <v>19</v>
      </c>
      <c r="DH18" s="418">
        <v>1</v>
      </c>
      <c r="DI18" s="814">
        <v>216890.74</v>
      </c>
      <c r="DJ18" s="418">
        <v>5</v>
      </c>
      <c r="DK18" s="812">
        <v>3</v>
      </c>
      <c r="DL18" s="813">
        <v>650672.22</v>
      </c>
      <c r="DM18" s="812">
        <v>24</v>
      </c>
    </row>
    <row r="19" spans="1:117" s="355" customFormat="1" ht="48.75" hidden="1" customHeight="1" x14ac:dyDescent="0.25">
      <c r="A19">
        <v>1</v>
      </c>
      <c r="B19" s="707">
        <v>3</v>
      </c>
      <c r="C19" s="709">
        <v>5</v>
      </c>
      <c r="D19" s="710" t="s">
        <v>489</v>
      </c>
      <c r="E19" s="712" t="s">
        <v>490</v>
      </c>
      <c r="F19" s="796" t="s">
        <v>491</v>
      </c>
      <c r="G19" s="713"/>
      <c r="H19" s="714"/>
      <c r="I19" s="713"/>
      <c r="J19" s="713"/>
      <c r="K19" s="714"/>
      <c r="L19" s="713"/>
      <c r="M19" s="713">
        <v>2</v>
      </c>
      <c r="N19" s="714">
        <v>317123</v>
      </c>
      <c r="O19" s="713">
        <v>24</v>
      </c>
      <c r="P19" s="713"/>
      <c r="Q19" s="713"/>
      <c r="R19" s="713"/>
      <c r="S19" s="713"/>
      <c r="T19" s="714"/>
      <c r="U19" s="713"/>
      <c r="V19" s="713"/>
      <c r="W19" s="714"/>
      <c r="X19" s="713"/>
      <c r="Y19" s="713"/>
      <c r="Z19" s="714"/>
      <c r="AA19" s="713"/>
      <c r="AB19" s="713"/>
      <c r="AC19" s="713"/>
      <c r="AD19" s="713"/>
      <c r="AE19" s="713"/>
      <c r="AF19" s="714"/>
      <c r="AG19" s="713"/>
      <c r="AH19" s="713"/>
      <c r="AI19" s="713"/>
      <c r="AJ19" s="713"/>
      <c r="AK19" s="713"/>
      <c r="AL19" s="714"/>
      <c r="AM19" s="713"/>
      <c r="AN19" s="713"/>
      <c r="AO19" s="714"/>
      <c r="AP19" s="713"/>
      <c r="AQ19" s="713"/>
      <c r="AR19" s="713"/>
      <c r="AS19" s="713"/>
      <c r="AT19" s="713"/>
      <c r="AU19" s="713"/>
      <c r="AV19" s="713"/>
      <c r="AW19" s="713"/>
      <c r="AX19" s="713"/>
      <c r="AY19" s="713"/>
      <c r="AZ19" s="713"/>
      <c r="BA19" s="713"/>
      <c r="BB19" s="713"/>
      <c r="BC19" s="713"/>
      <c r="BD19" s="713"/>
      <c r="BE19" s="713"/>
      <c r="BF19" s="713"/>
      <c r="BG19" s="713"/>
      <c r="BH19" s="713"/>
      <c r="BI19" s="713"/>
      <c r="BJ19" s="714"/>
      <c r="BK19" s="713"/>
      <c r="BL19" s="713"/>
      <c r="BM19" s="714"/>
      <c r="BN19" s="713"/>
      <c r="BO19" s="713"/>
      <c r="BP19" s="714"/>
      <c r="BQ19" s="713"/>
      <c r="BR19" s="713"/>
      <c r="BS19" s="714"/>
      <c r="BT19" s="713"/>
      <c r="BU19" s="713"/>
      <c r="BV19" s="714"/>
      <c r="BW19" s="713"/>
      <c r="BX19" s="713"/>
      <c r="BY19" s="713"/>
      <c r="BZ19" s="713"/>
      <c r="CA19" s="713"/>
      <c r="CB19" s="714"/>
      <c r="CC19" s="713"/>
      <c r="CD19" s="713"/>
      <c r="CE19" s="714"/>
      <c r="CF19" s="713"/>
      <c r="CG19" s="713"/>
      <c r="CH19" s="713"/>
      <c r="CI19" s="713"/>
      <c r="CJ19" s="713"/>
      <c r="CK19" s="713"/>
      <c r="CL19" s="713"/>
      <c r="CM19" s="713"/>
      <c r="CN19" s="714"/>
      <c r="CO19" s="713"/>
      <c r="CP19" s="713"/>
      <c r="CQ19" s="713"/>
      <c r="CR19" s="713"/>
      <c r="CS19" s="713"/>
      <c r="CT19" s="714"/>
      <c r="CU19" s="713"/>
      <c r="CV19" s="713"/>
      <c r="CW19" s="714"/>
      <c r="CX19" s="713"/>
      <c r="CY19" s="713"/>
      <c r="CZ19" s="714"/>
      <c r="DA19" s="713"/>
      <c r="DB19" s="713"/>
      <c r="DC19" s="713"/>
      <c r="DD19" s="713"/>
      <c r="DE19" s="30">
        <v>2</v>
      </c>
      <c r="DF19" s="714">
        <v>317123</v>
      </c>
      <c r="DG19" s="30">
        <v>24</v>
      </c>
      <c r="DH19" s="30">
        <v>0</v>
      </c>
      <c r="DI19" s="714">
        <v>0</v>
      </c>
      <c r="DJ19" s="30">
        <v>0</v>
      </c>
      <c r="DK19" s="713">
        <v>2</v>
      </c>
      <c r="DL19" s="714">
        <v>317123</v>
      </c>
      <c r="DM19" s="713">
        <v>24</v>
      </c>
    </row>
    <row r="20" spans="1:117" s="355" customFormat="1" ht="48.75" hidden="1" customHeight="1" x14ac:dyDescent="0.25">
      <c r="A20">
        <v>1</v>
      </c>
      <c r="B20" s="707">
        <v>3</v>
      </c>
      <c r="C20" s="709">
        <v>6</v>
      </c>
      <c r="D20" s="710" t="s">
        <v>232</v>
      </c>
      <c r="E20" s="712" t="s">
        <v>355</v>
      </c>
      <c r="F20" s="796" t="s">
        <v>233</v>
      </c>
      <c r="G20" s="713"/>
      <c r="H20" s="714"/>
      <c r="I20" s="713"/>
      <c r="J20" s="713"/>
      <c r="K20" s="714"/>
      <c r="L20" s="713"/>
      <c r="M20" s="713">
        <v>14</v>
      </c>
      <c r="N20" s="714">
        <v>2219861</v>
      </c>
      <c r="O20" s="713">
        <v>70</v>
      </c>
      <c r="P20" s="713"/>
      <c r="Q20" s="713"/>
      <c r="R20" s="713"/>
      <c r="S20" s="713"/>
      <c r="T20" s="714"/>
      <c r="U20" s="713"/>
      <c r="V20" s="713"/>
      <c r="W20" s="714"/>
      <c r="X20" s="713"/>
      <c r="Y20" s="713"/>
      <c r="Z20" s="714"/>
      <c r="AA20" s="713"/>
      <c r="AB20" s="713"/>
      <c r="AC20" s="713"/>
      <c r="AD20" s="713"/>
      <c r="AE20" s="713"/>
      <c r="AF20" s="714"/>
      <c r="AG20" s="713"/>
      <c r="AH20" s="713"/>
      <c r="AI20" s="713"/>
      <c r="AJ20" s="713"/>
      <c r="AK20" s="713"/>
      <c r="AL20" s="714"/>
      <c r="AM20" s="713"/>
      <c r="AN20" s="713"/>
      <c r="AO20" s="714"/>
      <c r="AP20" s="713"/>
      <c r="AQ20" s="713"/>
      <c r="AR20" s="713"/>
      <c r="AS20" s="713"/>
      <c r="AT20" s="713"/>
      <c r="AU20" s="713"/>
      <c r="AV20" s="713"/>
      <c r="AW20" s="713"/>
      <c r="AX20" s="713"/>
      <c r="AY20" s="713"/>
      <c r="AZ20" s="713"/>
      <c r="BA20" s="713"/>
      <c r="BB20" s="713"/>
      <c r="BC20" s="713"/>
      <c r="BD20" s="713"/>
      <c r="BE20" s="713"/>
      <c r="BF20" s="713"/>
      <c r="BG20" s="713"/>
      <c r="BH20" s="713"/>
      <c r="BI20" s="713"/>
      <c r="BJ20" s="714"/>
      <c r="BK20" s="713"/>
      <c r="BL20" s="713"/>
      <c r="BM20" s="714"/>
      <c r="BN20" s="713"/>
      <c r="BO20" s="713"/>
      <c r="BP20" s="714"/>
      <c r="BQ20" s="713"/>
      <c r="BR20" s="713"/>
      <c r="BS20" s="714"/>
      <c r="BT20" s="713"/>
      <c r="BU20" s="713"/>
      <c r="BV20" s="714"/>
      <c r="BW20" s="713"/>
      <c r="BX20" s="713"/>
      <c r="BY20" s="713"/>
      <c r="BZ20" s="713"/>
      <c r="CA20" s="713"/>
      <c r="CB20" s="714"/>
      <c r="CC20" s="713"/>
      <c r="CD20" s="713"/>
      <c r="CE20" s="714"/>
      <c r="CF20" s="713"/>
      <c r="CG20" s="713"/>
      <c r="CH20" s="713"/>
      <c r="CI20" s="713"/>
      <c r="CJ20" s="713"/>
      <c r="CK20" s="713"/>
      <c r="CL20" s="713"/>
      <c r="CM20" s="713"/>
      <c r="CN20" s="714"/>
      <c r="CO20" s="713"/>
      <c r="CP20" s="713"/>
      <c r="CQ20" s="713"/>
      <c r="CR20" s="713"/>
      <c r="CS20" s="713"/>
      <c r="CT20" s="714"/>
      <c r="CU20" s="713"/>
      <c r="CV20" s="713"/>
      <c r="CW20" s="714"/>
      <c r="CX20" s="713"/>
      <c r="CY20" s="713">
        <v>5</v>
      </c>
      <c r="CZ20" s="714">
        <v>857520.8</v>
      </c>
      <c r="DA20" s="713">
        <v>26</v>
      </c>
      <c r="DB20" s="713"/>
      <c r="DC20" s="713"/>
      <c r="DD20" s="713"/>
      <c r="DE20" s="30">
        <v>19</v>
      </c>
      <c r="DF20" s="714">
        <v>3077381.8</v>
      </c>
      <c r="DG20" s="30">
        <v>96</v>
      </c>
      <c r="DH20" s="30">
        <v>0</v>
      </c>
      <c r="DI20" s="714">
        <v>0</v>
      </c>
      <c r="DJ20" s="30">
        <v>0</v>
      </c>
      <c r="DK20" s="713">
        <v>19</v>
      </c>
      <c r="DL20" s="714">
        <v>3077381.8000000007</v>
      </c>
      <c r="DM20" s="713">
        <v>96</v>
      </c>
    </row>
    <row r="21" spans="1:117" s="355" customFormat="1" ht="48.75" hidden="1" customHeight="1" x14ac:dyDescent="0.25">
      <c r="A21">
        <v>1</v>
      </c>
      <c r="B21" s="707">
        <v>3</v>
      </c>
      <c r="C21" s="709">
        <v>6</v>
      </c>
      <c r="D21" s="710" t="s">
        <v>232</v>
      </c>
      <c r="E21" s="795" t="s">
        <v>704</v>
      </c>
      <c r="F21" s="796" t="s">
        <v>705</v>
      </c>
      <c r="G21" s="713"/>
      <c r="H21" s="714"/>
      <c r="I21" s="713"/>
      <c r="J21" s="713"/>
      <c r="K21" s="714"/>
      <c r="L21" s="713"/>
      <c r="M21" s="713"/>
      <c r="N21" s="714"/>
      <c r="O21" s="713"/>
      <c r="P21" s="713"/>
      <c r="Q21" s="713"/>
      <c r="R21" s="713"/>
      <c r="S21" s="713"/>
      <c r="T21" s="714"/>
      <c r="U21" s="713"/>
      <c r="V21" s="713"/>
      <c r="W21" s="714"/>
      <c r="X21" s="713"/>
      <c r="Y21" s="713"/>
      <c r="Z21" s="714"/>
      <c r="AA21" s="713"/>
      <c r="AB21" s="713"/>
      <c r="AC21" s="713"/>
      <c r="AD21" s="713"/>
      <c r="AE21" s="713"/>
      <c r="AF21" s="714"/>
      <c r="AG21" s="713"/>
      <c r="AH21" s="713"/>
      <c r="AI21" s="713"/>
      <c r="AJ21" s="713"/>
      <c r="AK21" s="713"/>
      <c r="AL21" s="714"/>
      <c r="AM21" s="713"/>
      <c r="AN21" s="713"/>
      <c r="AO21" s="714"/>
      <c r="AP21" s="713"/>
      <c r="AQ21" s="713"/>
      <c r="AR21" s="713"/>
      <c r="AS21" s="713"/>
      <c r="AT21" s="713"/>
      <c r="AU21" s="713"/>
      <c r="AV21" s="713"/>
      <c r="AW21" s="713"/>
      <c r="AX21" s="713"/>
      <c r="AY21" s="713"/>
      <c r="AZ21" s="713"/>
      <c r="BA21" s="713"/>
      <c r="BB21" s="713"/>
      <c r="BC21" s="713"/>
      <c r="BD21" s="713"/>
      <c r="BE21" s="713"/>
      <c r="BF21" s="713"/>
      <c r="BG21" s="713"/>
      <c r="BH21" s="713"/>
      <c r="BI21" s="713"/>
      <c r="BJ21" s="714"/>
      <c r="BK21" s="713"/>
      <c r="BL21" s="713"/>
      <c r="BM21" s="714"/>
      <c r="BN21" s="713"/>
      <c r="BO21" s="713"/>
      <c r="BP21" s="714"/>
      <c r="BQ21" s="713"/>
      <c r="BR21" s="713"/>
      <c r="BS21" s="714"/>
      <c r="BT21" s="713"/>
      <c r="BU21" s="713"/>
      <c r="BV21" s="714"/>
      <c r="BW21" s="713"/>
      <c r="BX21" s="713"/>
      <c r="BY21" s="713"/>
      <c r="BZ21" s="713"/>
      <c r="CA21" s="713"/>
      <c r="CB21" s="714"/>
      <c r="CC21" s="713"/>
      <c r="CD21" s="713"/>
      <c r="CE21" s="714"/>
      <c r="CF21" s="713"/>
      <c r="CG21" s="713"/>
      <c r="CH21" s="713"/>
      <c r="CI21" s="713"/>
      <c r="CJ21" s="713"/>
      <c r="CK21" s="713"/>
      <c r="CL21" s="713"/>
      <c r="CM21" s="713"/>
      <c r="CN21" s="714"/>
      <c r="CO21" s="713"/>
      <c r="CP21" s="713"/>
      <c r="CQ21" s="713"/>
      <c r="CR21" s="713"/>
      <c r="CS21" s="713">
        <v>1</v>
      </c>
      <c r="CT21" s="714">
        <v>158561.5</v>
      </c>
      <c r="CU21" s="713">
        <v>5</v>
      </c>
      <c r="CV21" s="713"/>
      <c r="CW21" s="714"/>
      <c r="CX21" s="713"/>
      <c r="CY21" s="713"/>
      <c r="CZ21" s="714"/>
      <c r="DA21" s="713"/>
      <c r="DB21" s="713"/>
      <c r="DC21" s="713"/>
      <c r="DD21" s="713"/>
      <c r="DE21" s="30">
        <v>1</v>
      </c>
      <c r="DF21" s="714">
        <v>158561.5</v>
      </c>
      <c r="DG21" s="30">
        <v>5</v>
      </c>
      <c r="DH21" s="30">
        <v>0</v>
      </c>
      <c r="DI21" s="714">
        <v>0</v>
      </c>
      <c r="DJ21" s="30">
        <v>0</v>
      </c>
      <c r="DK21" s="713">
        <v>1</v>
      </c>
      <c r="DL21" s="714">
        <v>158561.5</v>
      </c>
      <c r="DM21" s="713">
        <v>5</v>
      </c>
    </row>
    <row r="22" spans="1:117" s="355" customFormat="1" ht="48.75" hidden="1" customHeight="1" x14ac:dyDescent="0.25">
      <c r="A22">
        <v>1</v>
      </c>
      <c r="B22" s="707">
        <v>3</v>
      </c>
      <c r="C22" s="709">
        <v>6</v>
      </c>
      <c r="D22" s="710" t="s">
        <v>232</v>
      </c>
      <c r="E22" s="712" t="s">
        <v>548</v>
      </c>
      <c r="F22" s="796" t="s">
        <v>549</v>
      </c>
      <c r="G22" s="713"/>
      <c r="H22" s="714"/>
      <c r="I22" s="713"/>
      <c r="J22" s="713"/>
      <c r="K22" s="714"/>
      <c r="L22" s="713"/>
      <c r="M22" s="713"/>
      <c r="N22" s="714"/>
      <c r="O22" s="713"/>
      <c r="P22" s="713"/>
      <c r="Q22" s="713"/>
      <c r="R22" s="713"/>
      <c r="S22" s="713"/>
      <c r="T22" s="714"/>
      <c r="U22" s="713"/>
      <c r="V22" s="713"/>
      <c r="W22" s="714"/>
      <c r="X22" s="713"/>
      <c r="Y22" s="713"/>
      <c r="Z22" s="714"/>
      <c r="AA22" s="713"/>
      <c r="AB22" s="713"/>
      <c r="AC22" s="713"/>
      <c r="AD22" s="713"/>
      <c r="AE22" s="713"/>
      <c r="AF22" s="714"/>
      <c r="AG22" s="713"/>
      <c r="AH22" s="713"/>
      <c r="AI22" s="713"/>
      <c r="AJ22" s="713"/>
      <c r="AK22" s="713"/>
      <c r="AL22" s="714"/>
      <c r="AM22" s="713"/>
      <c r="AN22" s="713"/>
      <c r="AO22" s="714"/>
      <c r="AP22" s="713"/>
      <c r="AQ22" s="713"/>
      <c r="AR22" s="713"/>
      <c r="AS22" s="713"/>
      <c r="AT22" s="713"/>
      <c r="AU22" s="713"/>
      <c r="AV22" s="713"/>
      <c r="AW22" s="713"/>
      <c r="AX22" s="713"/>
      <c r="AY22" s="713"/>
      <c r="AZ22" s="713"/>
      <c r="BA22" s="713"/>
      <c r="BB22" s="713"/>
      <c r="BC22" s="713"/>
      <c r="BD22" s="713"/>
      <c r="BE22" s="713"/>
      <c r="BF22" s="713"/>
      <c r="BG22" s="713"/>
      <c r="BH22" s="713"/>
      <c r="BI22" s="713"/>
      <c r="BJ22" s="714"/>
      <c r="BK22" s="713"/>
      <c r="BL22" s="713"/>
      <c r="BM22" s="714"/>
      <c r="BN22" s="713"/>
      <c r="BO22" s="713"/>
      <c r="BP22" s="714"/>
      <c r="BQ22" s="713"/>
      <c r="BR22" s="713"/>
      <c r="BS22" s="714"/>
      <c r="BT22" s="713"/>
      <c r="BU22" s="713"/>
      <c r="BV22" s="714"/>
      <c r="BW22" s="713"/>
      <c r="BX22" s="713"/>
      <c r="BY22" s="713"/>
      <c r="BZ22" s="713"/>
      <c r="CA22" s="713"/>
      <c r="CB22" s="714"/>
      <c r="CC22" s="713"/>
      <c r="CD22" s="713"/>
      <c r="CE22" s="714"/>
      <c r="CF22" s="713"/>
      <c r="CG22" s="713"/>
      <c r="CH22" s="713"/>
      <c r="CI22" s="713"/>
      <c r="CJ22" s="713"/>
      <c r="CK22" s="713"/>
      <c r="CL22" s="713"/>
      <c r="CM22" s="713"/>
      <c r="CN22" s="714"/>
      <c r="CO22" s="713"/>
      <c r="CP22" s="713"/>
      <c r="CQ22" s="713"/>
      <c r="CR22" s="713"/>
      <c r="CS22" s="713">
        <v>1</v>
      </c>
      <c r="CT22" s="714">
        <v>158561.5</v>
      </c>
      <c r="CU22" s="713">
        <v>7</v>
      </c>
      <c r="CV22" s="713"/>
      <c r="CW22" s="714"/>
      <c r="CX22" s="713"/>
      <c r="CY22" s="713"/>
      <c r="CZ22" s="714"/>
      <c r="DA22" s="713"/>
      <c r="DB22" s="713"/>
      <c r="DC22" s="713"/>
      <c r="DD22" s="713"/>
      <c r="DE22" s="30">
        <v>1</v>
      </c>
      <c r="DF22" s="714">
        <v>158561.5</v>
      </c>
      <c r="DG22" s="30">
        <v>7</v>
      </c>
      <c r="DH22" s="30">
        <v>0</v>
      </c>
      <c r="DI22" s="714">
        <v>0</v>
      </c>
      <c r="DJ22" s="30">
        <v>0</v>
      </c>
      <c r="DK22" s="713">
        <v>1</v>
      </c>
      <c r="DL22" s="714">
        <v>158561.5</v>
      </c>
      <c r="DM22" s="713">
        <v>7</v>
      </c>
    </row>
    <row r="23" spans="1:117" s="355" customFormat="1" ht="15" hidden="1" x14ac:dyDescent="0.25">
      <c r="A23">
        <v>1</v>
      </c>
      <c r="B23" s="807" t="s">
        <v>176</v>
      </c>
      <c r="C23" s="808"/>
      <c r="D23" s="809"/>
      <c r="E23" s="810"/>
      <c r="F23" s="811"/>
      <c r="G23" s="812"/>
      <c r="H23" s="813"/>
      <c r="I23" s="812"/>
      <c r="J23" s="812"/>
      <c r="K23" s="813"/>
      <c r="L23" s="812"/>
      <c r="M23" s="812">
        <v>16</v>
      </c>
      <c r="N23" s="813">
        <v>2536984</v>
      </c>
      <c r="O23" s="812">
        <v>94</v>
      </c>
      <c r="P23" s="812"/>
      <c r="Q23" s="812"/>
      <c r="R23" s="812"/>
      <c r="S23" s="812"/>
      <c r="T23" s="813"/>
      <c r="U23" s="812"/>
      <c r="V23" s="812"/>
      <c r="W23" s="813"/>
      <c r="X23" s="812"/>
      <c r="Y23" s="812"/>
      <c r="Z23" s="813"/>
      <c r="AA23" s="812"/>
      <c r="AB23" s="812"/>
      <c r="AC23" s="812"/>
      <c r="AD23" s="812"/>
      <c r="AE23" s="812"/>
      <c r="AF23" s="813"/>
      <c r="AG23" s="812"/>
      <c r="AH23" s="812"/>
      <c r="AI23" s="812"/>
      <c r="AJ23" s="812"/>
      <c r="AK23" s="812"/>
      <c r="AL23" s="813"/>
      <c r="AM23" s="812"/>
      <c r="AN23" s="812"/>
      <c r="AO23" s="813"/>
      <c r="AP23" s="812"/>
      <c r="AQ23" s="812"/>
      <c r="AR23" s="812"/>
      <c r="AS23" s="812"/>
      <c r="AT23" s="812"/>
      <c r="AU23" s="812"/>
      <c r="AV23" s="812"/>
      <c r="AW23" s="812"/>
      <c r="AX23" s="812"/>
      <c r="AY23" s="812"/>
      <c r="AZ23" s="812"/>
      <c r="BA23" s="812"/>
      <c r="BB23" s="812"/>
      <c r="BC23" s="812"/>
      <c r="BD23" s="812"/>
      <c r="BE23" s="812"/>
      <c r="BF23" s="812"/>
      <c r="BG23" s="812"/>
      <c r="BH23" s="812"/>
      <c r="BI23" s="812"/>
      <c r="BJ23" s="813"/>
      <c r="BK23" s="812"/>
      <c r="BL23" s="812"/>
      <c r="BM23" s="813"/>
      <c r="BN23" s="812"/>
      <c r="BO23" s="812"/>
      <c r="BP23" s="813"/>
      <c r="BQ23" s="812"/>
      <c r="BR23" s="812"/>
      <c r="BS23" s="813"/>
      <c r="BT23" s="812"/>
      <c r="BU23" s="812"/>
      <c r="BV23" s="813"/>
      <c r="BW23" s="812"/>
      <c r="BX23" s="812"/>
      <c r="BY23" s="812"/>
      <c r="BZ23" s="812"/>
      <c r="CA23" s="812"/>
      <c r="CB23" s="813"/>
      <c r="CC23" s="812"/>
      <c r="CD23" s="812"/>
      <c r="CE23" s="813"/>
      <c r="CF23" s="812"/>
      <c r="CG23" s="812"/>
      <c r="CH23" s="812"/>
      <c r="CI23" s="812"/>
      <c r="CJ23" s="812"/>
      <c r="CK23" s="812"/>
      <c r="CL23" s="812"/>
      <c r="CM23" s="812"/>
      <c r="CN23" s="813"/>
      <c r="CO23" s="812"/>
      <c r="CP23" s="812"/>
      <c r="CQ23" s="812"/>
      <c r="CR23" s="812"/>
      <c r="CS23" s="812">
        <v>2</v>
      </c>
      <c r="CT23" s="813">
        <v>317123</v>
      </c>
      <c r="CU23" s="812">
        <v>12</v>
      </c>
      <c r="CV23" s="812"/>
      <c r="CW23" s="813"/>
      <c r="CX23" s="812"/>
      <c r="CY23" s="812">
        <v>5</v>
      </c>
      <c r="CZ23" s="813">
        <v>857520.8</v>
      </c>
      <c r="DA23" s="812">
        <v>26</v>
      </c>
      <c r="DB23" s="812"/>
      <c r="DC23" s="812"/>
      <c r="DD23" s="812"/>
      <c r="DE23" s="418">
        <v>23</v>
      </c>
      <c r="DF23" s="814">
        <v>3711627.8</v>
      </c>
      <c r="DG23" s="418">
        <v>132</v>
      </c>
      <c r="DH23" s="418">
        <v>0</v>
      </c>
      <c r="DI23" s="814">
        <v>0</v>
      </c>
      <c r="DJ23" s="418">
        <v>0</v>
      </c>
      <c r="DK23" s="812">
        <v>23</v>
      </c>
      <c r="DL23" s="813">
        <v>3711627.8000000007</v>
      </c>
      <c r="DM23" s="812">
        <v>132</v>
      </c>
    </row>
    <row r="24" spans="1:117" s="355" customFormat="1" ht="45.75" hidden="1" customHeight="1" x14ac:dyDescent="0.25">
      <c r="A24">
        <v>1</v>
      </c>
      <c r="B24" s="707">
        <v>4</v>
      </c>
      <c r="C24" s="709">
        <v>7</v>
      </c>
      <c r="D24" s="710" t="s">
        <v>234</v>
      </c>
      <c r="E24" s="712" t="s">
        <v>356</v>
      </c>
      <c r="F24" s="796" t="s">
        <v>235</v>
      </c>
      <c r="G24" s="713"/>
      <c r="H24" s="714"/>
      <c r="I24" s="713"/>
      <c r="J24" s="713"/>
      <c r="K24" s="714"/>
      <c r="L24" s="713"/>
      <c r="M24" s="713">
        <v>35</v>
      </c>
      <c r="N24" s="714">
        <v>8591761.8500000034</v>
      </c>
      <c r="O24" s="713">
        <v>188</v>
      </c>
      <c r="P24" s="713"/>
      <c r="Q24" s="713"/>
      <c r="R24" s="713"/>
      <c r="S24" s="713"/>
      <c r="T24" s="714"/>
      <c r="U24" s="713"/>
      <c r="V24" s="713"/>
      <c r="W24" s="714"/>
      <c r="X24" s="713"/>
      <c r="Y24" s="713"/>
      <c r="Z24" s="714"/>
      <c r="AA24" s="713"/>
      <c r="AB24" s="713"/>
      <c r="AC24" s="713"/>
      <c r="AD24" s="713"/>
      <c r="AE24" s="713"/>
      <c r="AF24" s="714"/>
      <c r="AG24" s="713"/>
      <c r="AH24" s="713"/>
      <c r="AI24" s="713"/>
      <c r="AJ24" s="713"/>
      <c r="AK24" s="713">
        <v>13</v>
      </c>
      <c r="AL24" s="714">
        <v>3191225.8300000005</v>
      </c>
      <c r="AM24" s="713">
        <v>74</v>
      </c>
      <c r="AN24" s="713">
        <v>1</v>
      </c>
      <c r="AO24" s="714">
        <v>245478.91</v>
      </c>
      <c r="AP24" s="713">
        <v>7</v>
      </c>
      <c r="AQ24" s="713"/>
      <c r="AR24" s="713"/>
      <c r="AS24" s="713"/>
      <c r="AT24" s="713"/>
      <c r="AU24" s="713"/>
      <c r="AV24" s="713"/>
      <c r="AW24" s="713"/>
      <c r="AX24" s="713"/>
      <c r="AY24" s="713"/>
      <c r="AZ24" s="713"/>
      <c r="BA24" s="713"/>
      <c r="BB24" s="713"/>
      <c r="BC24" s="713"/>
      <c r="BD24" s="713"/>
      <c r="BE24" s="713"/>
      <c r="BF24" s="713"/>
      <c r="BG24" s="713"/>
      <c r="BH24" s="713"/>
      <c r="BI24" s="713"/>
      <c r="BJ24" s="714"/>
      <c r="BK24" s="713"/>
      <c r="BL24" s="713"/>
      <c r="BM24" s="714"/>
      <c r="BN24" s="713"/>
      <c r="BO24" s="713">
        <v>3</v>
      </c>
      <c r="BP24" s="714">
        <v>736436.73</v>
      </c>
      <c r="BQ24" s="713">
        <v>23</v>
      </c>
      <c r="BR24" s="713"/>
      <c r="BS24" s="714"/>
      <c r="BT24" s="713"/>
      <c r="BU24" s="713"/>
      <c r="BV24" s="714"/>
      <c r="BW24" s="713"/>
      <c r="BX24" s="713"/>
      <c r="BY24" s="713"/>
      <c r="BZ24" s="713"/>
      <c r="CA24" s="713"/>
      <c r="CB24" s="714"/>
      <c r="CC24" s="713"/>
      <c r="CD24" s="713"/>
      <c r="CE24" s="714"/>
      <c r="CF24" s="713"/>
      <c r="CG24" s="713"/>
      <c r="CH24" s="713"/>
      <c r="CI24" s="713"/>
      <c r="CJ24" s="713"/>
      <c r="CK24" s="713"/>
      <c r="CL24" s="713"/>
      <c r="CM24" s="713"/>
      <c r="CN24" s="714"/>
      <c r="CO24" s="713"/>
      <c r="CP24" s="713"/>
      <c r="CQ24" s="713"/>
      <c r="CR24" s="713"/>
      <c r="CS24" s="713"/>
      <c r="CT24" s="714"/>
      <c r="CU24" s="713"/>
      <c r="CV24" s="713"/>
      <c r="CW24" s="714"/>
      <c r="CX24" s="713"/>
      <c r="CY24" s="713"/>
      <c r="CZ24" s="714"/>
      <c r="DA24" s="713"/>
      <c r="DB24" s="713"/>
      <c r="DC24" s="713"/>
      <c r="DD24" s="713"/>
      <c r="DE24" s="30">
        <v>51</v>
      </c>
      <c r="DF24" s="714">
        <v>12519424.410000004</v>
      </c>
      <c r="DG24" s="30">
        <v>285</v>
      </c>
      <c r="DH24" s="30">
        <v>1</v>
      </c>
      <c r="DI24" s="714">
        <v>245478.91</v>
      </c>
      <c r="DJ24" s="30">
        <v>7</v>
      </c>
      <c r="DK24" s="713">
        <v>52</v>
      </c>
      <c r="DL24" s="714">
        <v>12764903.320000006</v>
      </c>
      <c r="DM24" s="713">
        <v>292</v>
      </c>
    </row>
    <row r="25" spans="1:117" s="355" customFormat="1" ht="15" hidden="1" x14ac:dyDescent="0.25">
      <c r="A25">
        <v>1</v>
      </c>
      <c r="B25" s="807" t="s">
        <v>177</v>
      </c>
      <c r="C25" s="808"/>
      <c r="D25" s="809"/>
      <c r="E25" s="810"/>
      <c r="F25" s="811"/>
      <c r="G25" s="812"/>
      <c r="H25" s="813"/>
      <c r="I25" s="812"/>
      <c r="J25" s="812"/>
      <c r="K25" s="813"/>
      <c r="L25" s="812"/>
      <c r="M25" s="812">
        <v>35</v>
      </c>
      <c r="N25" s="813">
        <v>8591761.8500000034</v>
      </c>
      <c r="O25" s="812">
        <v>188</v>
      </c>
      <c r="P25" s="812"/>
      <c r="Q25" s="812"/>
      <c r="R25" s="812"/>
      <c r="S25" s="812"/>
      <c r="T25" s="813"/>
      <c r="U25" s="812"/>
      <c r="V25" s="812"/>
      <c r="W25" s="813"/>
      <c r="X25" s="812"/>
      <c r="Y25" s="812"/>
      <c r="Z25" s="813"/>
      <c r="AA25" s="812"/>
      <c r="AB25" s="812"/>
      <c r="AC25" s="812"/>
      <c r="AD25" s="812"/>
      <c r="AE25" s="812"/>
      <c r="AF25" s="813"/>
      <c r="AG25" s="812"/>
      <c r="AH25" s="812"/>
      <c r="AI25" s="812"/>
      <c r="AJ25" s="812"/>
      <c r="AK25" s="812">
        <v>13</v>
      </c>
      <c r="AL25" s="813">
        <v>3191225.8300000005</v>
      </c>
      <c r="AM25" s="812">
        <v>74</v>
      </c>
      <c r="AN25" s="812">
        <v>1</v>
      </c>
      <c r="AO25" s="813">
        <v>245478.91</v>
      </c>
      <c r="AP25" s="812">
        <v>7</v>
      </c>
      <c r="AQ25" s="812"/>
      <c r="AR25" s="812"/>
      <c r="AS25" s="812"/>
      <c r="AT25" s="812"/>
      <c r="AU25" s="812"/>
      <c r="AV25" s="812"/>
      <c r="AW25" s="812"/>
      <c r="AX25" s="812"/>
      <c r="AY25" s="812"/>
      <c r="AZ25" s="812"/>
      <c r="BA25" s="812"/>
      <c r="BB25" s="812"/>
      <c r="BC25" s="812"/>
      <c r="BD25" s="812"/>
      <c r="BE25" s="812"/>
      <c r="BF25" s="812"/>
      <c r="BG25" s="812"/>
      <c r="BH25" s="812"/>
      <c r="BI25" s="812"/>
      <c r="BJ25" s="813"/>
      <c r="BK25" s="812"/>
      <c r="BL25" s="812"/>
      <c r="BM25" s="813"/>
      <c r="BN25" s="812"/>
      <c r="BO25" s="812">
        <v>3</v>
      </c>
      <c r="BP25" s="813">
        <v>736436.73</v>
      </c>
      <c r="BQ25" s="812">
        <v>23</v>
      </c>
      <c r="BR25" s="812"/>
      <c r="BS25" s="813"/>
      <c r="BT25" s="812"/>
      <c r="BU25" s="812"/>
      <c r="BV25" s="813"/>
      <c r="BW25" s="812"/>
      <c r="BX25" s="812"/>
      <c r="BY25" s="812"/>
      <c r="BZ25" s="812"/>
      <c r="CA25" s="812"/>
      <c r="CB25" s="813"/>
      <c r="CC25" s="812"/>
      <c r="CD25" s="812"/>
      <c r="CE25" s="813"/>
      <c r="CF25" s="812"/>
      <c r="CG25" s="812"/>
      <c r="CH25" s="812"/>
      <c r="CI25" s="812"/>
      <c r="CJ25" s="812"/>
      <c r="CK25" s="812"/>
      <c r="CL25" s="812"/>
      <c r="CM25" s="812"/>
      <c r="CN25" s="813"/>
      <c r="CO25" s="812"/>
      <c r="CP25" s="812"/>
      <c r="CQ25" s="812"/>
      <c r="CR25" s="812"/>
      <c r="CS25" s="812"/>
      <c r="CT25" s="813"/>
      <c r="CU25" s="812"/>
      <c r="CV25" s="812"/>
      <c r="CW25" s="813"/>
      <c r="CX25" s="812"/>
      <c r="CY25" s="812"/>
      <c r="CZ25" s="813"/>
      <c r="DA25" s="812"/>
      <c r="DB25" s="812"/>
      <c r="DC25" s="812"/>
      <c r="DD25" s="812"/>
      <c r="DE25" s="418">
        <v>51</v>
      </c>
      <c r="DF25" s="814">
        <v>12519424.410000004</v>
      </c>
      <c r="DG25" s="418">
        <v>285</v>
      </c>
      <c r="DH25" s="418">
        <v>1</v>
      </c>
      <c r="DI25" s="814">
        <v>245478.91</v>
      </c>
      <c r="DJ25" s="418">
        <v>7</v>
      </c>
      <c r="DK25" s="812">
        <v>52</v>
      </c>
      <c r="DL25" s="813">
        <v>12764903.320000006</v>
      </c>
      <c r="DM25" s="812">
        <v>292</v>
      </c>
    </row>
    <row r="26" spans="1:117" s="355" customFormat="1" ht="51.75" hidden="1" customHeight="1" x14ac:dyDescent="0.25">
      <c r="A26">
        <v>1</v>
      </c>
      <c r="B26" s="707">
        <v>5</v>
      </c>
      <c r="C26" s="709">
        <v>8</v>
      </c>
      <c r="D26" s="710" t="s">
        <v>236</v>
      </c>
      <c r="E26" s="712" t="s">
        <v>357</v>
      </c>
      <c r="F26" s="796" t="s">
        <v>237</v>
      </c>
      <c r="G26" s="713"/>
      <c r="H26" s="714"/>
      <c r="I26" s="713"/>
      <c r="J26" s="713"/>
      <c r="K26" s="714"/>
      <c r="L26" s="713"/>
      <c r="M26" s="713"/>
      <c r="N26" s="714"/>
      <c r="O26" s="713"/>
      <c r="P26" s="713"/>
      <c r="Q26" s="713"/>
      <c r="R26" s="713"/>
      <c r="S26" s="713"/>
      <c r="T26" s="714"/>
      <c r="U26" s="713"/>
      <c r="V26" s="713"/>
      <c r="W26" s="714"/>
      <c r="X26" s="713"/>
      <c r="Y26" s="713"/>
      <c r="Z26" s="714"/>
      <c r="AA26" s="713"/>
      <c r="AB26" s="713"/>
      <c r="AC26" s="713"/>
      <c r="AD26" s="713"/>
      <c r="AE26" s="713"/>
      <c r="AF26" s="714"/>
      <c r="AG26" s="713"/>
      <c r="AH26" s="713"/>
      <c r="AI26" s="713"/>
      <c r="AJ26" s="713"/>
      <c r="AK26" s="713">
        <v>75</v>
      </c>
      <c r="AL26" s="714">
        <v>11958806.25</v>
      </c>
      <c r="AM26" s="713">
        <v>364</v>
      </c>
      <c r="AN26" s="713"/>
      <c r="AO26" s="714"/>
      <c r="AP26" s="713"/>
      <c r="AQ26" s="713"/>
      <c r="AR26" s="713"/>
      <c r="AS26" s="713"/>
      <c r="AT26" s="713"/>
      <c r="AU26" s="713"/>
      <c r="AV26" s="713"/>
      <c r="AW26" s="713"/>
      <c r="AX26" s="713"/>
      <c r="AY26" s="713"/>
      <c r="AZ26" s="713"/>
      <c r="BA26" s="713"/>
      <c r="BB26" s="713"/>
      <c r="BC26" s="713"/>
      <c r="BD26" s="713"/>
      <c r="BE26" s="713"/>
      <c r="BF26" s="713"/>
      <c r="BG26" s="713"/>
      <c r="BH26" s="713"/>
      <c r="BI26" s="713"/>
      <c r="BJ26" s="714"/>
      <c r="BK26" s="713"/>
      <c r="BL26" s="713"/>
      <c r="BM26" s="714"/>
      <c r="BN26" s="713"/>
      <c r="BO26" s="713"/>
      <c r="BP26" s="714"/>
      <c r="BQ26" s="713"/>
      <c r="BR26" s="713"/>
      <c r="BS26" s="714"/>
      <c r="BT26" s="713"/>
      <c r="BU26" s="713"/>
      <c r="BV26" s="714"/>
      <c r="BW26" s="713"/>
      <c r="BX26" s="713"/>
      <c r="BY26" s="713"/>
      <c r="BZ26" s="713"/>
      <c r="CA26" s="713"/>
      <c r="CB26" s="714"/>
      <c r="CC26" s="713"/>
      <c r="CD26" s="713"/>
      <c r="CE26" s="714"/>
      <c r="CF26" s="713"/>
      <c r="CG26" s="713"/>
      <c r="CH26" s="713"/>
      <c r="CI26" s="713"/>
      <c r="CJ26" s="713"/>
      <c r="CK26" s="713"/>
      <c r="CL26" s="713"/>
      <c r="CM26" s="713"/>
      <c r="CN26" s="714"/>
      <c r="CO26" s="713"/>
      <c r="CP26" s="713"/>
      <c r="CQ26" s="713"/>
      <c r="CR26" s="713"/>
      <c r="CS26" s="713"/>
      <c r="CT26" s="714"/>
      <c r="CU26" s="713"/>
      <c r="CV26" s="713"/>
      <c r="CW26" s="714"/>
      <c r="CX26" s="713"/>
      <c r="CY26" s="713"/>
      <c r="CZ26" s="714"/>
      <c r="DA26" s="713"/>
      <c r="DB26" s="713"/>
      <c r="DC26" s="713"/>
      <c r="DD26" s="713"/>
      <c r="DE26" s="30">
        <v>75</v>
      </c>
      <c r="DF26" s="714">
        <v>11958806.25</v>
      </c>
      <c r="DG26" s="30">
        <v>364</v>
      </c>
      <c r="DH26" s="30">
        <v>0</v>
      </c>
      <c r="DI26" s="714">
        <v>0</v>
      </c>
      <c r="DJ26" s="30">
        <v>0</v>
      </c>
      <c r="DK26" s="713">
        <v>75</v>
      </c>
      <c r="DL26" s="714">
        <v>11958806.25</v>
      </c>
      <c r="DM26" s="713">
        <v>364</v>
      </c>
    </row>
    <row r="27" spans="1:117" s="355" customFormat="1" ht="15" hidden="1" x14ac:dyDescent="0.25">
      <c r="A27">
        <v>1</v>
      </c>
      <c r="B27" s="807" t="s">
        <v>178</v>
      </c>
      <c r="C27" s="808"/>
      <c r="D27" s="809"/>
      <c r="E27" s="810"/>
      <c r="F27" s="811"/>
      <c r="G27" s="812"/>
      <c r="H27" s="813"/>
      <c r="I27" s="812"/>
      <c r="J27" s="812"/>
      <c r="K27" s="813"/>
      <c r="L27" s="812"/>
      <c r="M27" s="812"/>
      <c r="N27" s="813"/>
      <c r="O27" s="812"/>
      <c r="P27" s="812"/>
      <c r="Q27" s="812"/>
      <c r="R27" s="812"/>
      <c r="S27" s="812"/>
      <c r="T27" s="813"/>
      <c r="U27" s="812"/>
      <c r="V27" s="812"/>
      <c r="W27" s="813"/>
      <c r="X27" s="812"/>
      <c r="Y27" s="812"/>
      <c r="Z27" s="813"/>
      <c r="AA27" s="812"/>
      <c r="AB27" s="812"/>
      <c r="AC27" s="812"/>
      <c r="AD27" s="812"/>
      <c r="AE27" s="812"/>
      <c r="AF27" s="813"/>
      <c r="AG27" s="812"/>
      <c r="AH27" s="812"/>
      <c r="AI27" s="812"/>
      <c r="AJ27" s="812"/>
      <c r="AK27" s="812">
        <v>75</v>
      </c>
      <c r="AL27" s="813">
        <v>11958806.25</v>
      </c>
      <c r="AM27" s="812">
        <v>364</v>
      </c>
      <c r="AN27" s="812"/>
      <c r="AO27" s="813"/>
      <c r="AP27" s="812"/>
      <c r="AQ27" s="812"/>
      <c r="AR27" s="812"/>
      <c r="AS27" s="812"/>
      <c r="AT27" s="812"/>
      <c r="AU27" s="812"/>
      <c r="AV27" s="812"/>
      <c r="AW27" s="812"/>
      <c r="AX27" s="812"/>
      <c r="AY27" s="812"/>
      <c r="AZ27" s="812"/>
      <c r="BA27" s="812"/>
      <c r="BB27" s="812"/>
      <c r="BC27" s="812"/>
      <c r="BD27" s="812"/>
      <c r="BE27" s="812"/>
      <c r="BF27" s="812"/>
      <c r="BG27" s="812"/>
      <c r="BH27" s="812"/>
      <c r="BI27" s="812"/>
      <c r="BJ27" s="813"/>
      <c r="BK27" s="812"/>
      <c r="BL27" s="812"/>
      <c r="BM27" s="813"/>
      <c r="BN27" s="812"/>
      <c r="BO27" s="812"/>
      <c r="BP27" s="813"/>
      <c r="BQ27" s="812"/>
      <c r="BR27" s="812"/>
      <c r="BS27" s="813"/>
      <c r="BT27" s="812"/>
      <c r="BU27" s="812"/>
      <c r="BV27" s="813"/>
      <c r="BW27" s="812"/>
      <c r="BX27" s="812"/>
      <c r="BY27" s="812"/>
      <c r="BZ27" s="812"/>
      <c r="CA27" s="812"/>
      <c r="CB27" s="813"/>
      <c r="CC27" s="812"/>
      <c r="CD27" s="812"/>
      <c r="CE27" s="813"/>
      <c r="CF27" s="812"/>
      <c r="CG27" s="812"/>
      <c r="CH27" s="812"/>
      <c r="CI27" s="812"/>
      <c r="CJ27" s="812"/>
      <c r="CK27" s="812"/>
      <c r="CL27" s="812"/>
      <c r="CM27" s="812"/>
      <c r="CN27" s="813"/>
      <c r="CO27" s="812"/>
      <c r="CP27" s="812"/>
      <c r="CQ27" s="812"/>
      <c r="CR27" s="812"/>
      <c r="CS27" s="812"/>
      <c r="CT27" s="813"/>
      <c r="CU27" s="812"/>
      <c r="CV27" s="812"/>
      <c r="CW27" s="813"/>
      <c r="CX27" s="812"/>
      <c r="CY27" s="812"/>
      <c r="CZ27" s="813"/>
      <c r="DA27" s="812"/>
      <c r="DB27" s="812"/>
      <c r="DC27" s="812"/>
      <c r="DD27" s="812"/>
      <c r="DE27" s="418">
        <v>75</v>
      </c>
      <c r="DF27" s="814">
        <v>11958806.25</v>
      </c>
      <c r="DG27" s="418">
        <v>364</v>
      </c>
      <c r="DH27" s="418">
        <v>0</v>
      </c>
      <c r="DI27" s="814">
        <v>0</v>
      </c>
      <c r="DJ27" s="418">
        <v>0</v>
      </c>
      <c r="DK27" s="812">
        <v>75</v>
      </c>
      <c r="DL27" s="813">
        <v>11958806.25</v>
      </c>
      <c r="DM27" s="812">
        <v>364</v>
      </c>
    </row>
    <row r="28" spans="1:117" s="452" customFormat="1" ht="65.25" hidden="1" customHeight="1" x14ac:dyDescent="0.25">
      <c r="A28">
        <v>1</v>
      </c>
      <c r="B28" s="707">
        <v>6</v>
      </c>
      <c r="C28" s="709">
        <v>10</v>
      </c>
      <c r="D28" s="710" t="s">
        <v>278</v>
      </c>
      <c r="E28" s="712" t="s">
        <v>422</v>
      </c>
      <c r="F28" s="796" t="s">
        <v>421</v>
      </c>
      <c r="G28" s="713"/>
      <c r="H28" s="714"/>
      <c r="I28" s="713"/>
      <c r="J28" s="713"/>
      <c r="K28" s="714"/>
      <c r="L28" s="713"/>
      <c r="M28" s="713"/>
      <c r="N28" s="714"/>
      <c r="O28" s="713"/>
      <c r="P28" s="713"/>
      <c r="Q28" s="713"/>
      <c r="R28" s="713"/>
      <c r="S28" s="713"/>
      <c r="T28" s="714"/>
      <c r="U28" s="713"/>
      <c r="V28" s="713"/>
      <c r="W28" s="714"/>
      <c r="X28" s="713"/>
      <c r="Y28" s="713"/>
      <c r="Z28" s="714"/>
      <c r="AA28" s="713"/>
      <c r="AB28" s="713"/>
      <c r="AC28" s="713"/>
      <c r="AD28" s="713"/>
      <c r="AE28" s="713"/>
      <c r="AF28" s="714"/>
      <c r="AG28" s="713"/>
      <c r="AH28" s="713"/>
      <c r="AI28" s="713"/>
      <c r="AJ28" s="713"/>
      <c r="AK28" s="713">
        <v>4</v>
      </c>
      <c r="AL28" s="714">
        <v>735203.83999999997</v>
      </c>
      <c r="AM28" s="713">
        <v>65</v>
      </c>
      <c r="AN28" s="713"/>
      <c r="AO28" s="714"/>
      <c r="AP28" s="713"/>
      <c r="AQ28" s="713"/>
      <c r="AR28" s="713"/>
      <c r="AS28" s="713"/>
      <c r="AT28" s="713"/>
      <c r="AU28" s="713"/>
      <c r="AV28" s="713"/>
      <c r="AW28" s="713"/>
      <c r="AX28" s="713"/>
      <c r="AY28" s="713"/>
      <c r="AZ28" s="713"/>
      <c r="BA28" s="713"/>
      <c r="BB28" s="713"/>
      <c r="BC28" s="713"/>
      <c r="BD28" s="713"/>
      <c r="BE28" s="713"/>
      <c r="BF28" s="713"/>
      <c r="BG28" s="713"/>
      <c r="BH28" s="713"/>
      <c r="BI28" s="713"/>
      <c r="BJ28" s="714"/>
      <c r="BK28" s="713"/>
      <c r="BL28" s="713"/>
      <c r="BM28" s="714"/>
      <c r="BN28" s="713"/>
      <c r="BO28" s="713"/>
      <c r="BP28" s="714"/>
      <c r="BQ28" s="713"/>
      <c r="BR28" s="713"/>
      <c r="BS28" s="714"/>
      <c r="BT28" s="713"/>
      <c r="BU28" s="713"/>
      <c r="BV28" s="714"/>
      <c r="BW28" s="713"/>
      <c r="BX28" s="713"/>
      <c r="BY28" s="713"/>
      <c r="BZ28" s="713"/>
      <c r="CA28" s="713"/>
      <c r="CB28" s="714"/>
      <c r="CC28" s="713"/>
      <c r="CD28" s="713"/>
      <c r="CE28" s="714"/>
      <c r="CF28" s="713"/>
      <c r="CG28" s="713"/>
      <c r="CH28" s="713"/>
      <c r="CI28" s="713"/>
      <c r="CJ28" s="713"/>
      <c r="CK28" s="713"/>
      <c r="CL28" s="713"/>
      <c r="CM28" s="713"/>
      <c r="CN28" s="714"/>
      <c r="CO28" s="713"/>
      <c r="CP28" s="713"/>
      <c r="CQ28" s="713"/>
      <c r="CR28" s="713"/>
      <c r="CS28" s="713"/>
      <c r="CT28" s="714"/>
      <c r="CU28" s="713"/>
      <c r="CV28" s="713"/>
      <c r="CW28" s="714"/>
      <c r="CX28" s="713"/>
      <c r="CY28" s="713"/>
      <c r="CZ28" s="714"/>
      <c r="DA28" s="713"/>
      <c r="DB28" s="713"/>
      <c r="DC28" s="713"/>
      <c r="DD28" s="713"/>
      <c r="DE28" s="30">
        <v>4</v>
      </c>
      <c r="DF28" s="714">
        <v>735203.83999999997</v>
      </c>
      <c r="DG28" s="30">
        <v>65</v>
      </c>
      <c r="DH28" s="30">
        <v>0</v>
      </c>
      <c r="DI28" s="714">
        <v>0</v>
      </c>
      <c r="DJ28" s="30">
        <v>0</v>
      </c>
      <c r="DK28" s="713">
        <v>4</v>
      </c>
      <c r="DL28" s="714">
        <v>735203.83999999997</v>
      </c>
      <c r="DM28" s="713">
        <v>65</v>
      </c>
    </row>
    <row r="29" spans="1:117" s="452" customFormat="1" ht="65.25" hidden="1" customHeight="1" x14ac:dyDescent="0.25">
      <c r="A29">
        <v>1</v>
      </c>
      <c r="B29" s="707">
        <v>6</v>
      </c>
      <c r="C29" s="709">
        <v>10</v>
      </c>
      <c r="D29" s="710" t="s">
        <v>278</v>
      </c>
      <c r="E29" s="712" t="s">
        <v>550</v>
      </c>
      <c r="F29" s="796" t="s">
        <v>551</v>
      </c>
      <c r="G29" s="713"/>
      <c r="H29" s="714"/>
      <c r="I29" s="713"/>
      <c r="J29" s="713"/>
      <c r="K29" s="714"/>
      <c r="L29" s="713"/>
      <c r="M29" s="713"/>
      <c r="N29" s="714"/>
      <c r="O29" s="713"/>
      <c r="P29" s="713"/>
      <c r="Q29" s="713"/>
      <c r="R29" s="713"/>
      <c r="S29" s="713"/>
      <c r="T29" s="714"/>
      <c r="U29" s="713"/>
      <c r="V29" s="713"/>
      <c r="W29" s="714"/>
      <c r="X29" s="713"/>
      <c r="Y29" s="713"/>
      <c r="Z29" s="714"/>
      <c r="AA29" s="713"/>
      <c r="AB29" s="713"/>
      <c r="AC29" s="713"/>
      <c r="AD29" s="713"/>
      <c r="AE29" s="713"/>
      <c r="AF29" s="714"/>
      <c r="AG29" s="713"/>
      <c r="AH29" s="713"/>
      <c r="AI29" s="713"/>
      <c r="AJ29" s="713"/>
      <c r="AK29" s="713">
        <v>1</v>
      </c>
      <c r="AL29" s="714">
        <v>183800.95999999999</v>
      </c>
      <c r="AM29" s="713">
        <v>15</v>
      </c>
      <c r="AN29" s="713"/>
      <c r="AO29" s="714"/>
      <c r="AP29" s="713"/>
      <c r="AQ29" s="713"/>
      <c r="AR29" s="713"/>
      <c r="AS29" s="713"/>
      <c r="AT29" s="713"/>
      <c r="AU29" s="713"/>
      <c r="AV29" s="713"/>
      <c r="AW29" s="713"/>
      <c r="AX29" s="713"/>
      <c r="AY29" s="713"/>
      <c r="AZ29" s="713"/>
      <c r="BA29" s="713"/>
      <c r="BB29" s="713"/>
      <c r="BC29" s="713"/>
      <c r="BD29" s="713"/>
      <c r="BE29" s="713"/>
      <c r="BF29" s="713"/>
      <c r="BG29" s="713"/>
      <c r="BH29" s="713"/>
      <c r="BI29" s="713"/>
      <c r="BJ29" s="714"/>
      <c r="BK29" s="713"/>
      <c r="BL29" s="713"/>
      <c r="BM29" s="714"/>
      <c r="BN29" s="713"/>
      <c r="BO29" s="713"/>
      <c r="BP29" s="714"/>
      <c r="BQ29" s="713"/>
      <c r="BR29" s="713"/>
      <c r="BS29" s="714"/>
      <c r="BT29" s="713"/>
      <c r="BU29" s="713"/>
      <c r="BV29" s="714"/>
      <c r="BW29" s="713"/>
      <c r="BX29" s="713"/>
      <c r="BY29" s="713"/>
      <c r="BZ29" s="713"/>
      <c r="CA29" s="713"/>
      <c r="CB29" s="714"/>
      <c r="CC29" s="713"/>
      <c r="CD29" s="713"/>
      <c r="CE29" s="714"/>
      <c r="CF29" s="713"/>
      <c r="CG29" s="713"/>
      <c r="CH29" s="713"/>
      <c r="CI29" s="713"/>
      <c r="CJ29" s="713"/>
      <c r="CK29" s="713"/>
      <c r="CL29" s="713"/>
      <c r="CM29" s="713"/>
      <c r="CN29" s="714"/>
      <c r="CO29" s="713"/>
      <c r="CP29" s="713"/>
      <c r="CQ29" s="713"/>
      <c r="CR29" s="713"/>
      <c r="CS29" s="713"/>
      <c r="CT29" s="714"/>
      <c r="CU29" s="713"/>
      <c r="CV29" s="713"/>
      <c r="CW29" s="714"/>
      <c r="CX29" s="713"/>
      <c r="CY29" s="713"/>
      <c r="CZ29" s="714"/>
      <c r="DA29" s="713"/>
      <c r="DB29" s="713"/>
      <c r="DC29" s="713"/>
      <c r="DD29" s="713"/>
      <c r="DE29" s="30">
        <v>1</v>
      </c>
      <c r="DF29" s="714">
        <v>183800.95999999999</v>
      </c>
      <c r="DG29" s="30">
        <v>15</v>
      </c>
      <c r="DH29" s="30">
        <v>0</v>
      </c>
      <c r="DI29" s="714">
        <v>0</v>
      </c>
      <c r="DJ29" s="30">
        <v>0</v>
      </c>
      <c r="DK29" s="713">
        <v>1</v>
      </c>
      <c r="DL29" s="714">
        <v>183800.95999999999</v>
      </c>
      <c r="DM29" s="713">
        <v>15</v>
      </c>
    </row>
    <row r="30" spans="1:117" s="452" customFormat="1" ht="55.5" hidden="1" customHeight="1" x14ac:dyDescent="0.25">
      <c r="A30">
        <v>1</v>
      </c>
      <c r="B30" s="707">
        <v>6</v>
      </c>
      <c r="C30" s="709">
        <v>10</v>
      </c>
      <c r="D30" s="710" t="s">
        <v>278</v>
      </c>
      <c r="E30" s="712" t="s">
        <v>492</v>
      </c>
      <c r="F30" s="796" t="s">
        <v>493</v>
      </c>
      <c r="G30" s="713"/>
      <c r="H30" s="714"/>
      <c r="I30" s="713"/>
      <c r="J30" s="713"/>
      <c r="K30" s="714"/>
      <c r="L30" s="713"/>
      <c r="M30" s="713"/>
      <c r="N30" s="714"/>
      <c r="O30" s="713"/>
      <c r="P30" s="713"/>
      <c r="Q30" s="713"/>
      <c r="R30" s="713"/>
      <c r="S30" s="713"/>
      <c r="T30" s="714"/>
      <c r="U30" s="713"/>
      <c r="V30" s="713"/>
      <c r="W30" s="714"/>
      <c r="X30" s="713"/>
      <c r="Y30" s="713"/>
      <c r="Z30" s="714"/>
      <c r="AA30" s="713"/>
      <c r="AB30" s="713"/>
      <c r="AC30" s="713"/>
      <c r="AD30" s="713"/>
      <c r="AE30" s="713"/>
      <c r="AF30" s="714"/>
      <c r="AG30" s="713"/>
      <c r="AH30" s="713"/>
      <c r="AI30" s="713"/>
      <c r="AJ30" s="713"/>
      <c r="AK30" s="713">
        <v>5</v>
      </c>
      <c r="AL30" s="714">
        <v>919004.79999999993</v>
      </c>
      <c r="AM30" s="713">
        <v>57</v>
      </c>
      <c r="AN30" s="713">
        <v>1</v>
      </c>
      <c r="AO30" s="714">
        <v>183800.95999999999</v>
      </c>
      <c r="AP30" s="713">
        <v>15</v>
      </c>
      <c r="AQ30" s="713"/>
      <c r="AR30" s="713"/>
      <c r="AS30" s="713"/>
      <c r="AT30" s="713"/>
      <c r="AU30" s="713"/>
      <c r="AV30" s="713"/>
      <c r="AW30" s="713"/>
      <c r="AX30" s="713"/>
      <c r="AY30" s="713"/>
      <c r="AZ30" s="713"/>
      <c r="BA30" s="713"/>
      <c r="BB30" s="713"/>
      <c r="BC30" s="713"/>
      <c r="BD30" s="713"/>
      <c r="BE30" s="713"/>
      <c r="BF30" s="713"/>
      <c r="BG30" s="713"/>
      <c r="BH30" s="713"/>
      <c r="BI30" s="713"/>
      <c r="BJ30" s="714"/>
      <c r="BK30" s="713"/>
      <c r="BL30" s="713"/>
      <c r="BM30" s="714"/>
      <c r="BN30" s="713"/>
      <c r="BO30" s="713"/>
      <c r="BP30" s="714"/>
      <c r="BQ30" s="713"/>
      <c r="BR30" s="713"/>
      <c r="BS30" s="714"/>
      <c r="BT30" s="713"/>
      <c r="BU30" s="713"/>
      <c r="BV30" s="714"/>
      <c r="BW30" s="713"/>
      <c r="BX30" s="713"/>
      <c r="BY30" s="713"/>
      <c r="BZ30" s="713"/>
      <c r="CA30" s="713"/>
      <c r="CB30" s="714"/>
      <c r="CC30" s="713"/>
      <c r="CD30" s="713"/>
      <c r="CE30" s="714"/>
      <c r="CF30" s="713"/>
      <c r="CG30" s="713"/>
      <c r="CH30" s="713"/>
      <c r="CI30" s="713"/>
      <c r="CJ30" s="713"/>
      <c r="CK30" s="713"/>
      <c r="CL30" s="713"/>
      <c r="CM30" s="713"/>
      <c r="CN30" s="714"/>
      <c r="CO30" s="713"/>
      <c r="CP30" s="713"/>
      <c r="CQ30" s="713"/>
      <c r="CR30" s="713"/>
      <c r="CS30" s="713"/>
      <c r="CT30" s="714"/>
      <c r="CU30" s="713"/>
      <c r="CV30" s="713"/>
      <c r="CW30" s="714"/>
      <c r="CX30" s="713"/>
      <c r="CY30" s="713"/>
      <c r="CZ30" s="714"/>
      <c r="DA30" s="713"/>
      <c r="DB30" s="713"/>
      <c r="DC30" s="713"/>
      <c r="DD30" s="713"/>
      <c r="DE30" s="30">
        <v>5</v>
      </c>
      <c r="DF30" s="714">
        <v>919004.79999999993</v>
      </c>
      <c r="DG30" s="30">
        <v>57</v>
      </c>
      <c r="DH30" s="30">
        <v>1</v>
      </c>
      <c r="DI30" s="714">
        <v>183800.95999999999</v>
      </c>
      <c r="DJ30" s="30">
        <v>15</v>
      </c>
      <c r="DK30" s="713">
        <v>6</v>
      </c>
      <c r="DL30" s="714">
        <v>1102805.76</v>
      </c>
      <c r="DM30" s="713">
        <v>72</v>
      </c>
    </row>
    <row r="31" spans="1:117" s="452" customFormat="1" ht="55.5" hidden="1" customHeight="1" x14ac:dyDescent="0.25">
      <c r="A31">
        <v>1</v>
      </c>
      <c r="B31" s="707">
        <v>6</v>
      </c>
      <c r="C31" s="709">
        <v>10</v>
      </c>
      <c r="D31" s="710" t="s">
        <v>278</v>
      </c>
      <c r="E31" s="712" t="s">
        <v>494</v>
      </c>
      <c r="F31" s="796" t="s">
        <v>495</v>
      </c>
      <c r="G31" s="713"/>
      <c r="H31" s="714"/>
      <c r="I31" s="713"/>
      <c r="J31" s="713"/>
      <c r="K31" s="714"/>
      <c r="L31" s="713"/>
      <c r="M31" s="713"/>
      <c r="N31" s="714"/>
      <c r="O31" s="713"/>
      <c r="P31" s="713"/>
      <c r="Q31" s="713"/>
      <c r="R31" s="713"/>
      <c r="S31" s="713"/>
      <c r="T31" s="714"/>
      <c r="U31" s="713"/>
      <c r="V31" s="713"/>
      <c r="W31" s="714"/>
      <c r="X31" s="713"/>
      <c r="Y31" s="713"/>
      <c r="Z31" s="714"/>
      <c r="AA31" s="713"/>
      <c r="AB31" s="713"/>
      <c r="AC31" s="713"/>
      <c r="AD31" s="713"/>
      <c r="AE31" s="713"/>
      <c r="AF31" s="714"/>
      <c r="AG31" s="713"/>
      <c r="AH31" s="713"/>
      <c r="AI31" s="713"/>
      <c r="AJ31" s="713"/>
      <c r="AK31" s="713">
        <v>8</v>
      </c>
      <c r="AL31" s="714">
        <v>1470407.6799999999</v>
      </c>
      <c r="AM31" s="713">
        <v>108</v>
      </c>
      <c r="AN31" s="713">
        <v>1</v>
      </c>
      <c r="AO31" s="714">
        <v>183800.95999999999</v>
      </c>
      <c r="AP31" s="713">
        <v>21</v>
      </c>
      <c r="AQ31" s="713"/>
      <c r="AR31" s="713"/>
      <c r="AS31" s="713"/>
      <c r="AT31" s="713"/>
      <c r="AU31" s="713"/>
      <c r="AV31" s="713"/>
      <c r="AW31" s="713"/>
      <c r="AX31" s="713"/>
      <c r="AY31" s="713"/>
      <c r="AZ31" s="713"/>
      <c r="BA31" s="713"/>
      <c r="BB31" s="713"/>
      <c r="BC31" s="713"/>
      <c r="BD31" s="713"/>
      <c r="BE31" s="713"/>
      <c r="BF31" s="713"/>
      <c r="BG31" s="713"/>
      <c r="BH31" s="713"/>
      <c r="BI31" s="713"/>
      <c r="BJ31" s="714"/>
      <c r="BK31" s="713"/>
      <c r="BL31" s="713"/>
      <c r="BM31" s="714"/>
      <c r="BN31" s="713"/>
      <c r="BO31" s="713"/>
      <c r="BP31" s="714"/>
      <c r="BQ31" s="713"/>
      <c r="BR31" s="713"/>
      <c r="BS31" s="714"/>
      <c r="BT31" s="713"/>
      <c r="BU31" s="713"/>
      <c r="BV31" s="714"/>
      <c r="BW31" s="713"/>
      <c r="BX31" s="713"/>
      <c r="BY31" s="713"/>
      <c r="BZ31" s="713"/>
      <c r="CA31" s="713"/>
      <c r="CB31" s="714"/>
      <c r="CC31" s="713"/>
      <c r="CD31" s="713"/>
      <c r="CE31" s="714"/>
      <c r="CF31" s="713"/>
      <c r="CG31" s="713"/>
      <c r="CH31" s="713"/>
      <c r="CI31" s="713"/>
      <c r="CJ31" s="713"/>
      <c r="CK31" s="713"/>
      <c r="CL31" s="713"/>
      <c r="CM31" s="713"/>
      <c r="CN31" s="714"/>
      <c r="CO31" s="713"/>
      <c r="CP31" s="713"/>
      <c r="CQ31" s="713"/>
      <c r="CR31" s="713"/>
      <c r="CS31" s="713"/>
      <c r="CT31" s="714"/>
      <c r="CU31" s="713"/>
      <c r="CV31" s="713"/>
      <c r="CW31" s="714"/>
      <c r="CX31" s="713"/>
      <c r="CY31" s="713"/>
      <c r="CZ31" s="714"/>
      <c r="DA31" s="713"/>
      <c r="DB31" s="713"/>
      <c r="DC31" s="713"/>
      <c r="DD31" s="713"/>
      <c r="DE31" s="30">
        <v>8</v>
      </c>
      <c r="DF31" s="714">
        <v>1470407.6799999999</v>
      </c>
      <c r="DG31" s="30">
        <v>108</v>
      </c>
      <c r="DH31" s="30">
        <v>1</v>
      </c>
      <c r="DI31" s="714">
        <v>183800.95999999999</v>
      </c>
      <c r="DJ31" s="30">
        <v>21</v>
      </c>
      <c r="DK31" s="713">
        <v>9</v>
      </c>
      <c r="DL31" s="714">
        <v>1654208.64</v>
      </c>
      <c r="DM31" s="713">
        <v>129</v>
      </c>
    </row>
    <row r="32" spans="1:117" s="355" customFormat="1" ht="54.75" hidden="1" customHeight="1" x14ac:dyDescent="0.25">
      <c r="A32">
        <v>1</v>
      </c>
      <c r="B32" s="707">
        <v>6</v>
      </c>
      <c r="C32" s="709">
        <v>10</v>
      </c>
      <c r="D32" s="710" t="s">
        <v>278</v>
      </c>
      <c r="E32" s="712" t="s">
        <v>358</v>
      </c>
      <c r="F32" s="796" t="s">
        <v>359</v>
      </c>
      <c r="G32" s="713"/>
      <c r="H32" s="714"/>
      <c r="I32" s="713"/>
      <c r="J32" s="713"/>
      <c r="K32" s="714"/>
      <c r="L32" s="713"/>
      <c r="M32" s="713"/>
      <c r="N32" s="714"/>
      <c r="O32" s="713"/>
      <c r="P32" s="713"/>
      <c r="Q32" s="713"/>
      <c r="R32" s="713"/>
      <c r="S32" s="713"/>
      <c r="T32" s="714"/>
      <c r="U32" s="713"/>
      <c r="V32" s="713"/>
      <c r="W32" s="714"/>
      <c r="X32" s="713"/>
      <c r="Y32" s="713"/>
      <c r="Z32" s="714"/>
      <c r="AA32" s="713"/>
      <c r="AB32" s="713"/>
      <c r="AC32" s="713"/>
      <c r="AD32" s="713"/>
      <c r="AE32" s="713"/>
      <c r="AF32" s="714"/>
      <c r="AG32" s="713"/>
      <c r="AH32" s="713"/>
      <c r="AI32" s="713"/>
      <c r="AJ32" s="713"/>
      <c r="AK32" s="713">
        <v>3</v>
      </c>
      <c r="AL32" s="714">
        <v>551402.88</v>
      </c>
      <c r="AM32" s="713">
        <v>69</v>
      </c>
      <c r="AN32" s="713"/>
      <c r="AO32" s="714"/>
      <c r="AP32" s="713"/>
      <c r="AQ32" s="713"/>
      <c r="AR32" s="713"/>
      <c r="AS32" s="713"/>
      <c r="AT32" s="713"/>
      <c r="AU32" s="713"/>
      <c r="AV32" s="713"/>
      <c r="AW32" s="713"/>
      <c r="AX32" s="713"/>
      <c r="AY32" s="713"/>
      <c r="AZ32" s="713"/>
      <c r="BA32" s="713"/>
      <c r="BB32" s="713"/>
      <c r="BC32" s="713"/>
      <c r="BD32" s="713"/>
      <c r="BE32" s="713"/>
      <c r="BF32" s="713"/>
      <c r="BG32" s="713"/>
      <c r="BH32" s="713"/>
      <c r="BI32" s="713"/>
      <c r="BJ32" s="714"/>
      <c r="BK32" s="713"/>
      <c r="BL32" s="713"/>
      <c r="BM32" s="714"/>
      <c r="BN32" s="713"/>
      <c r="BO32" s="713"/>
      <c r="BP32" s="714"/>
      <c r="BQ32" s="713"/>
      <c r="BR32" s="713"/>
      <c r="BS32" s="714"/>
      <c r="BT32" s="713"/>
      <c r="BU32" s="713"/>
      <c r="BV32" s="714"/>
      <c r="BW32" s="713"/>
      <c r="BX32" s="713"/>
      <c r="BY32" s="713"/>
      <c r="BZ32" s="713"/>
      <c r="CA32" s="713"/>
      <c r="CB32" s="714"/>
      <c r="CC32" s="713"/>
      <c r="CD32" s="713"/>
      <c r="CE32" s="714"/>
      <c r="CF32" s="713"/>
      <c r="CG32" s="713"/>
      <c r="CH32" s="713"/>
      <c r="CI32" s="713"/>
      <c r="CJ32" s="713"/>
      <c r="CK32" s="713"/>
      <c r="CL32" s="713"/>
      <c r="CM32" s="713"/>
      <c r="CN32" s="714"/>
      <c r="CO32" s="713"/>
      <c r="CP32" s="713"/>
      <c r="CQ32" s="713"/>
      <c r="CR32" s="713"/>
      <c r="CS32" s="713"/>
      <c r="CT32" s="714"/>
      <c r="CU32" s="713"/>
      <c r="CV32" s="713"/>
      <c r="CW32" s="714"/>
      <c r="CX32" s="713"/>
      <c r="CY32" s="713"/>
      <c r="CZ32" s="714"/>
      <c r="DA32" s="713"/>
      <c r="DB32" s="713"/>
      <c r="DC32" s="713"/>
      <c r="DD32" s="713"/>
      <c r="DE32" s="30">
        <v>3</v>
      </c>
      <c r="DF32" s="714">
        <v>551402.88</v>
      </c>
      <c r="DG32" s="30">
        <v>69</v>
      </c>
      <c r="DH32" s="30">
        <v>0</v>
      </c>
      <c r="DI32" s="714">
        <v>0</v>
      </c>
      <c r="DJ32" s="30">
        <v>0</v>
      </c>
      <c r="DK32" s="713">
        <v>3</v>
      </c>
      <c r="DL32" s="714">
        <v>551402.88</v>
      </c>
      <c r="DM32" s="713">
        <v>69</v>
      </c>
    </row>
    <row r="33" spans="1:117" s="355" customFormat="1" ht="15" hidden="1" x14ac:dyDescent="0.25">
      <c r="A33">
        <v>1</v>
      </c>
      <c r="B33" s="807" t="s">
        <v>200</v>
      </c>
      <c r="C33" s="808"/>
      <c r="D33" s="809"/>
      <c r="E33" s="810"/>
      <c r="F33" s="811"/>
      <c r="G33" s="812"/>
      <c r="H33" s="813"/>
      <c r="I33" s="812"/>
      <c r="J33" s="812"/>
      <c r="K33" s="813"/>
      <c r="L33" s="812"/>
      <c r="M33" s="812"/>
      <c r="N33" s="813"/>
      <c r="O33" s="812"/>
      <c r="P33" s="812"/>
      <c r="Q33" s="812"/>
      <c r="R33" s="812"/>
      <c r="S33" s="812"/>
      <c r="T33" s="813"/>
      <c r="U33" s="812"/>
      <c r="V33" s="812"/>
      <c r="W33" s="813"/>
      <c r="X33" s="812"/>
      <c r="Y33" s="812"/>
      <c r="Z33" s="813"/>
      <c r="AA33" s="812"/>
      <c r="AB33" s="812"/>
      <c r="AC33" s="812"/>
      <c r="AD33" s="812"/>
      <c r="AE33" s="812"/>
      <c r="AF33" s="813"/>
      <c r="AG33" s="812"/>
      <c r="AH33" s="812"/>
      <c r="AI33" s="812"/>
      <c r="AJ33" s="812"/>
      <c r="AK33" s="812">
        <v>21</v>
      </c>
      <c r="AL33" s="813">
        <v>3859820.1599999997</v>
      </c>
      <c r="AM33" s="812">
        <v>314</v>
      </c>
      <c r="AN33" s="812">
        <v>2</v>
      </c>
      <c r="AO33" s="813">
        <v>367601.91999999998</v>
      </c>
      <c r="AP33" s="812">
        <v>36</v>
      </c>
      <c r="AQ33" s="812"/>
      <c r="AR33" s="812"/>
      <c r="AS33" s="812"/>
      <c r="AT33" s="812"/>
      <c r="AU33" s="812"/>
      <c r="AV33" s="812"/>
      <c r="AW33" s="812"/>
      <c r="AX33" s="812"/>
      <c r="AY33" s="812"/>
      <c r="AZ33" s="812"/>
      <c r="BA33" s="812"/>
      <c r="BB33" s="812"/>
      <c r="BC33" s="812"/>
      <c r="BD33" s="812"/>
      <c r="BE33" s="812"/>
      <c r="BF33" s="812"/>
      <c r="BG33" s="812"/>
      <c r="BH33" s="812"/>
      <c r="BI33" s="812"/>
      <c r="BJ33" s="813"/>
      <c r="BK33" s="812"/>
      <c r="BL33" s="812"/>
      <c r="BM33" s="813"/>
      <c r="BN33" s="812"/>
      <c r="BO33" s="812"/>
      <c r="BP33" s="813"/>
      <c r="BQ33" s="812"/>
      <c r="BR33" s="812"/>
      <c r="BS33" s="813"/>
      <c r="BT33" s="812"/>
      <c r="BU33" s="812"/>
      <c r="BV33" s="813"/>
      <c r="BW33" s="812"/>
      <c r="BX33" s="812"/>
      <c r="BY33" s="812"/>
      <c r="BZ33" s="812"/>
      <c r="CA33" s="812"/>
      <c r="CB33" s="813"/>
      <c r="CC33" s="812"/>
      <c r="CD33" s="812"/>
      <c r="CE33" s="813"/>
      <c r="CF33" s="812"/>
      <c r="CG33" s="812"/>
      <c r="CH33" s="812"/>
      <c r="CI33" s="812"/>
      <c r="CJ33" s="812"/>
      <c r="CK33" s="812"/>
      <c r="CL33" s="812"/>
      <c r="CM33" s="812"/>
      <c r="CN33" s="813"/>
      <c r="CO33" s="812"/>
      <c r="CP33" s="812"/>
      <c r="CQ33" s="812"/>
      <c r="CR33" s="812"/>
      <c r="CS33" s="812"/>
      <c r="CT33" s="813"/>
      <c r="CU33" s="812"/>
      <c r="CV33" s="812"/>
      <c r="CW33" s="813"/>
      <c r="CX33" s="812"/>
      <c r="CY33" s="812"/>
      <c r="CZ33" s="813"/>
      <c r="DA33" s="812"/>
      <c r="DB33" s="812"/>
      <c r="DC33" s="812"/>
      <c r="DD33" s="812"/>
      <c r="DE33" s="418">
        <v>21</v>
      </c>
      <c r="DF33" s="814">
        <v>3859820.1599999997</v>
      </c>
      <c r="DG33" s="418">
        <v>314</v>
      </c>
      <c r="DH33" s="418">
        <v>2</v>
      </c>
      <c r="DI33" s="814">
        <v>367601.91999999998</v>
      </c>
      <c r="DJ33" s="418">
        <v>36</v>
      </c>
      <c r="DK33" s="812">
        <v>23</v>
      </c>
      <c r="DL33" s="813">
        <v>4227422.08</v>
      </c>
      <c r="DM33" s="812">
        <v>350</v>
      </c>
    </row>
    <row r="34" spans="1:117" ht="99.75" hidden="1" customHeight="1" x14ac:dyDescent="0.25">
      <c r="A34">
        <v>1</v>
      </c>
      <c r="B34" s="707">
        <v>9</v>
      </c>
      <c r="C34" s="709">
        <v>13</v>
      </c>
      <c r="D34" s="710" t="s">
        <v>426</v>
      </c>
      <c r="E34" s="712" t="s">
        <v>427</v>
      </c>
      <c r="F34" s="796" t="s">
        <v>428</v>
      </c>
      <c r="G34" s="713"/>
      <c r="H34" s="714"/>
      <c r="I34" s="713"/>
      <c r="J34" s="713"/>
      <c r="K34" s="714"/>
      <c r="L34" s="713"/>
      <c r="M34" s="713"/>
      <c r="N34" s="714"/>
      <c r="O34" s="713"/>
      <c r="P34" s="713"/>
      <c r="Q34" s="713"/>
      <c r="R34" s="713"/>
      <c r="S34" s="713"/>
      <c r="T34" s="714"/>
      <c r="U34" s="713"/>
      <c r="V34" s="713"/>
      <c r="W34" s="714"/>
      <c r="X34" s="713"/>
      <c r="Y34" s="713"/>
      <c r="Z34" s="714"/>
      <c r="AA34" s="713"/>
      <c r="AB34" s="713"/>
      <c r="AC34" s="713"/>
      <c r="AD34" s="713"/>
      <c r="AE34" s="713">
        <v>14</v>
      </c>
      <c r="AF34" s="714">
        <v>1758906.0999999996</v>
      </c>
      <c r="AG34" s="713">
        <v>257</v>
      </c>
      <c r="AH34" s="713"/>
      <c r="AI34" s="713"/>
      <c r="AJ34" s="713"/>
      <c r="AK34" s="713"/>
      <c r="AL34" s="714"/>
      <c r="AM34" s="713"/>
      <c r="AN34" s="713"/>
      <c r="AO34" s="714"/>
      <c r="AP34" s="713"/>
      <c r="AQ34" s="713"/>
      <c r="AR34" s="713"/>
      <c r="AS34" s="713"/>
      <c r="AT34" s="713"/>
      <c r="AU34" s="713"/>
      <c r="AV34" s="713"/>
      <c r="AW34" s="713"/>
      <c r="AX34" s="713"/>
      <c r="AY34" s="713"/>
      <c r="AZ34" s="713"/>
      <c r="BA34" s="713"/>
      <c r="BB34" s="713"/>
      <c r="BC34" s="713"/>
      <c r="BD34" s="713"/>
      <c r="BE34" s="713"/>
      <c r="BF34" s="713"/>
      <c r="BG34" s="713"/>
      <c r="BH34" s="713"/>
      <c r="BI34" s="713"/>
      <c r="BJ34" s="714"/>
      <c r="BK34" s="713"/>
      <c r="BL34" s="713"/>
      <c r="BM34" s="714"/>
      <c r="BN34" s="713"/>
      <c r="BO34" s="713"/>
      <c r="BP34" s="714"/>
      <c r="BQ34" s="713"/>
      <c r="BR34" s="713"/>
      <c r="BS34" s="714"/>
      <c r="BT34" s="713"/>
      <c r="BU34" s="713"/>
      <c r="BV34" s="714"/>
      <c r="BW34" s="713"/>
      <c r="BX34" s="713"/>
      <c r="BY34" s="713"/>
      <c r="BZ34" s="713"/>
      <c r="CA34" s="713"/>
      <c r="CB34" s="714"/>
      <c r="CC34" s="713"/>
      <c r="CD34" s="713"/>
      <c r="CE34" s="714"/>
      <c r="CF34" s="713"/>
      <c r="CG34" s="713"/>
      <c r="CH34" s="713"/>
      <c r="CI34" s="713"/>
      <c r="CJ34" s="713"/>
      <c r="CK34" s="713"/>
      <c r="CL34" s="713"/>
      <c r="CM34" s="713"/>
      <c r="CN34" s="714"/>
      <c r="CO34" s="713"/>
      <c r="CP34" s="713"/>
      <c r="CQ34" s="713"/>
      <c r="CR34" s="713"/>
      <c r="CS34" s="713"/>
      <c r="CT34" s="714"/>
      <c r="CU34" s="713"/>
      <c r="CV34" s="713"/>
      <c r="CW34" s="714"/>
      <c r="CX34" s="713"/>
      <c r="CY34" s="713"/>
      <c r="CZ34" s="714"/>
      <c r="DA34" s="713"/>
      <c r="DB34" s="713"/>
      <c r="DC34" s="713"/>
      <c r="DD34" s="713"/>
      <c r="DE34" s="30">
        <v>14</v>
      </c>
      <c r="DF34" s="714">
        <v>1758906.0999999996</v>
      </c>
      <c r="DG34" s="30">
        <v>257</v>
      </c>
      <c r="DH34" s="30">
        <v>0</v>
      </c>
      <c r="DI34" s="714">
        <v>0</v>
      </c>
      <c r="DJ34" s="30">
        <v>0</v>
      </c>
      <c r="DK34" s="713">
        <v>14</v>
      </c>
      <c r="DL34" s="714">
        <v>1758906.0999999996</v>
      </c>
      <c r="DM34" s="713">
        <v>257</v>
      </c>
    </row>
    <row r="35" spans="1:117" ht="80.25" hidden="1" customHeight="1" x14ac:dyDescent="0.25">
      <c r="A35">
        <v>1</v>
      </c>
      <c r="B35" s="707">
        <v>9</v>
      </c>
      <c r="C35" s="709">
        <v>470</v>
      </c>
      <c r="D35" s="710" t="s">
        <v>423</v>
      </c>
      <c r="E35" s="712" t="s">
        <v>424</v>
      </c>
      <c r="F35" s="796" t="s">
        <v>425</v>
      </c>
      <c r="G35" s="713"/>
      <c r="H35" s="714"/>
      <c r="I35" s="713"/>
      <c r="J35" s="713"/>
      <c r="K35" s="714"/>
      <c r="L35" s="713"/>
      <c r="M35" s="713"/>
      <c r="N35" s="714"/>
      <c r="O35" s="713"/>
      <c r="P35" s="713"/>
      <c r="Q35" s="713"/>
      <c r="R35" s="713"/>
      <c r="S35" s="713"/>
      <c r="T35" s="714"/>
      <c r="U35" s="713"/>
      <c r="V35" s="713"/>
      <c r="W35" s="714"/>
      <c r="X35" s="713"/>
      <c r="Y35" s="713"/>
      <c r="Z35" s="714"/>
      <c r="AA35" s="713"/>
      <c r="AB35" s="713"/>
      <c r="AC35" s="713"/>
      <c r="AD35" s="713"/>
      <c r="AE35" s="713">
        <v>31</v>
      </c>
      <c r="AF35" s="714">
        <v>3894720.649999998</v>
      </c>
      <c r="AG35" s="713">
        <v>161</v>
      </c>
      <c r="AH35" s="713"/>
      <c r="AI35" s="713"/>
      <c r="AJ35" s="713"/>
      <c r="AK35" s="713"/>
      <c r="AL35" s="714"/>
      <c r="AM35" s="713"/>
      <c r="AN35" s="713"/>
      <c r="AO35" s="714"/>
      <c r="AP35" s="713"/>
      <c r="AQ35" s="713"/>
      <c r="AR35" s="713"/>
      <c r="AS35" s="713"/>
      <c r="AT35" s="713"/>
      <c r="AU35" s="713"/>
      <c r="AV35" s="713"/>
      <c r="AW35" s="713"/>
      <c r="AX35" s="713"/>
      <c r="AY35" s="713"/>
      <c r="AZ35" s="713"/>
      <c r="BA35" s="713"/>
      <c r="BB35" s="713"/>
      <c r="BC35" s="713"/>
      <c r="BD35" s="713"/>
      <c r="BE35" s="713"/>
      <c r="BF35" s="713"/>
      <c r="BG35" s="713"/>
      <c r="BH35" s="713"/>
      <c r="BI35" s="713"/>
      <c r="BJ35" s="714"/>
      <c r="BK35" s="713"/>
      <c r="BL35" s="713"/>
      <c r="BM35" s="714"/>
      <c r="BN35" s="713"/>
      <c r="BO35" s="713"/>
      <c r="BP35" s="714"/>
      <c r="BQ35" s="713"/>
      <c r="BR35" s="713"/>
      <c r="BS35" s="714"/>
      <c r="BT35" s="713"/>
      <c r="BU35" s="713"/>
      <c r="BV35" s="714"/>
      <c r="BW35" s="713"/>
      <c r="BX35" s="713"/>
      <c r="BY35" s="713"/>
      <c r="BZ35" s="713"/>
      <c r="CA35" s="713"/>
      <c r="CB35" s="714"/>
      <c r="CC35" s="713"/>
      <c r="CD35" s="713"/>
      <c r="CE35" s="714"/>
      <c r="CF35" s="713"/>
      <c r="CG35" s="713"/>
      <c r="CH35" s="713"/>
      <c r="CI35" s="713"/>
      <c r="CJ35" s="713"/>
      <c r="CK35" s="713"/>
      <c r="CL35" s="713"/>
      <c r="CM35" s="713"/>
      <c r="CN35" s="714"/>
      <c r="CO35" s="713"/>
      <c r="CP35" s="713"/>
      <c r="CQ35" s="713"/>
      <c r="CR35" s="713"/>
      <c r="CS35" s="713"/>
      <c r="CT35" s="714"/>
      <c r="CU35" s="713"/>
      <c r="CV35" s="713"/>
      <c r="CW35" s="714"/>
      <c r="CX35" s="713"/>
      <c r="CY35" s="713"/>
      <c r="CZ35" s="714"/>
      <c r="DA35" s="713"/>
      <c r="DB35" s="713"/>
      <c r="DC35" s="713"/>
      <c r="DD35" s="713"/>
      <c r="DE35" s="30">
        <v>31</v>
      </c>
      <c r="DF35" s="714">
        <v>3894720.649999998</v>
      </c>
      <c r="DG35" s="30">
        <v>161</v>
      </c>
      <c r="DH35" s="30">
        <v>0</v>
      </c>
      <c r="DI35" s="714">
        <v>0</v>
      </c>
      <c r="DJ35" s="30">
        <v>0</v>
      </c>
      <c r="DK35" s="713">
        <v>31</v>
      </c>
      <c r="DL35" s="714">
        <v>3894720.649999998</v>
      </c>
      <c r="DM35" s="713">
        <v>161</v>
      </c>
    </row>
    <row r="36" spans="1:117" ht="15" hidden="1" x14ac:dyDescent="0.25">
      <c r="A36">
        <v>1</v>
      </c>
      <c r="B36" s="707"/>
      <c r="C36" s="709"/>
      <c r="D36" s="710"/>
      <c r="E36" s="759" t="s">
        <v>294</v>
      </c>
      <c r="F36" s="759" t="s">
        <v>294</v>
      </c>
      <c r="G36" s="713"/>
      <c r="H36" s="714"/>
      <c r="I36" s="713"/>
      <c r="J36" s="713"/>
      <c r="K36" s="714"/>
      <c r="L36" s="713"/>
      <c r="M36" s="713"/>
      <c r="N36" s="714"/>
      <c r="O36" s="713"/>
      <c r="P36" s="713"/>
      <c r="Q36" s="713"/>
      <c r="R36" s="713"/>
      <c r="S36" s="713"/>
      <c r="T36" s="714"/>
      <c r="U36" s="713"/>
      <c r="V36" s="713"/>
      <c r="W36" s="714"/>
      <c r="X36" s="713"/>
      <c r="Y36" s="713"/>
      <c r="Z36" s="714"/>
      <c r="AA36" s="713"/>
      <c r="AB36" s="713"/>
      <c r="AC36" s="713"/>
      <c r="AD36" s="713"/>
      <c r="AE36" s="713"/>
      <c r="AF36" s="714"/>
      <c r="AG36" s="713"/>
      <c r="AH36" s="713"/>
      <c r="AI36" s="713"/>
      <c r="AJ36" s="713"/>
      <c r="AK36" s="713"/>
      <c r="AL36" s="714"/>
      <c r="AM36" s="713"/>
      <c r="AN36" s="713"/>
      <c r="AO36" s="714"/>
      <c r="AP36" s="713"/>
      <c r="AQ36" s="713"/>
      <c r="AR36" s="713"/>
      <c r="AS36" s="713"/>
      <c r="AT36" s="713"/>
      <c r="AU36" s="713"/>
      <c r="AV36" s="713"/>
      <c r="AW36" s="713"/>
      <c r="AX36" s="713"/>
      <c r="AY36" s="713"/>
      <c r="AZ36" s="713"/>
      <c r="BA36" s="713"/>
      <c r="BB36" s="713"/>
      <c r="BC36" s="713"/>
      <c r="BD36" s="713"/>
      <c r="BE36" s="713"/>
      <c r="BF36" s="713"/>
      <c r="BG36" s="713"/>
      <c r="BH36" s="713"/>
      <c r="BI36" s="713"/>
      <c r="BJ36" s="714"/>
      <c r="BK36" s="713"/>
      <c r="BL36" s="713"/>
      <c r="BM36" s="714"/>
      <c r="BN36" s="713"/>
      <c r="BO36" s="713"/>
      <c r="BP36" s="714"/>
      <c r="BQ36" s="713"/>
      <c r="BR36" s="713"/>
      <c r="BS36" s="714"/>
      <c r="BT36" s="713"/>
      <c r="BU36" s="713"/>
      <c r="BV36" s="714"/>
      <c r="BW36" s="713"/>
      <c r="BX36" s="713"/>
      <c r="BY36" s="713"/>
      <c r="BZ36" s="713"/>
      <c r="CA36" s="713"/>
      <c r="CB36" s="714"/>
      <c r="CC36" s="713"/>
      <c r="CD36" s="713"/>
      <c r="CE36" s="714"/>
      <c r="CF36" s="713"/>
      <c r="CG36" s="713"/>
      <c r="CH36" s="713"/>
      <c r="CI36" s="713"/>
      <c r="CJ36" s="713"/>
      <c r="CK36" s="713"/>
      <c r="CL36" s="713"/>
      <c r="CM36" s="713"/>
      <c r="CN36" s="714"/>
      <c r="CO36" s="713"/>
      <c r="CP36" s="713"/>
      <c r="CQ36" s="713"/>
      <c r="CR36" s="713"/>
      <c r="CS36" s="713"/>
      <c r="CT36" s="714"/>
      <c r="CU36" s="713"/>
      <c r="CV36" s="713"/>
      <c r="CW36" s="714"/>
      <c r="CX36" s="713"/>
      <c r="CY36" s="713"/>
      <c r="CZ36" s="714"/>
      <c r="DA36" s="713"/>
      <c r="DB36" s="713"/>
      <c r="DC36" s="713"/>
      <c r="DD36" s="713"/>
      <c r="DE36" s="30"/>
      <c r="DF36" s="714"/>
      <c r="DG36" s="30"/>
      <c r="DH36" s="30"/>
      <c r="DI36" s="714"/>
      <c r="DJ36" s="30"/>
      <c r="DK36" s="713"/>
      <c r="DL36" s="714"/>
      <c r="DM36" s="713"/>
    </row>
    <row r="37" spans="1:117" ht="15" hidden="1" x14ac:dyDescent="0.25">
      <c r="A37">
        <v>1</v>
      </c>
      <c r="B37" s="807" t="s">
        <v>179</v>
      </c>
      <c r="C37" s="808"/>
      <c r="D37" s="809"/>
      <c r="E37" s="810"/>
      <c r="F37" s="811"/>
      <c r="G37" s="812"/>
      <c r="H37" s="813"/>
      <c r="I37" s="812"/>
      <c r="J37" s="812"/>
      <c r="K37" s="813"/>
      <c r="L37" s="812"/>
      <c r="M37" s="812"/>
      <c r="N37" s="813"/>
      <c r="O37" s="812"/>
      <c r="P37" s="812"/>
      <c r="Q37" s="812"/>
      <c r="R37" s="812"/>
      <c r="S37" s="812"/>
      <c r="T37" s="813"/>
      <c r="U37" s="812"/>
      <c r="V37" s="812"/>
      <c r="W37" s="813"/>
      <c r="X37" s="812"/>
      <c r="Y37" s="812"/>
      <c r="Z37" s="813"/>
      <c r="AA37" s="812"/>
      <c r="AB37" s="812"/>
      <c r="AC37" s="812"/>
      <c r="AD37" s="812"/>
      <c r="AE37" s="812">
        <v>45</v>
      </c>
      <c r="AF37" s="813">
        <v>5653626.7500000019</v>
      </c>
      <c r="AG37" s="812">
        <v>418</v>
      </c>
      <c r="AH37" s="812"/>
      <c r="AI37" s="812"/>
      <c r="AJ37" s="812"/>
      <c r="AK37" s="812"/>
      <c r="AL37" s="813"/>
      <c r="AM37" s="812"/>
      <c r="AN37" s="812"/>
      <c r="AO37" s="813"/>
      <c r="AP37" s="812"/>
      <c r="AQ37" s="812"/>
      <c r="AR37" s="812"/>
      <c r="AS37" s="812"/>
      <c r="AT37" s="812"/>
      <c r="AU37" s="812"/>
      <c r="AV37" s="812"/>
      <c r="AW37" s="812"/>
      <c r="AX37" s="812"/>
      <c r="AY37" s="812"/>
      <c r="AZ37" s="812"/>
      <c r="BA37" s="812"/>
      <c r="BB37" s="812"/>
      <c r="BC37" s="812"/>
      <c r="BD37" s="812"/>
      <c r="BE37" s="812"/>
      <c r="BF37" s="812"/>
      <c r="BG37" s="812"/>
      <c r="BH37" s="812"/>
      <c r="BI37" s="812"/>
      <c r="BJ37" s="813"/>
      <c r="BK37" s="812"/>
      <c r="BL37" s="812"/>
      <c r="BM37" s="813"/>
      <c r="BN37" s="812"/>
      <c r="BO37" s="812"/>
      <c r="BP37" s="813"/>
      <c r="BQ37" s="812"/>
      <c r="BR37" s="812"/>
      <c r="BS37" s="813"/>
      <c r="BT37" s="812"/>
      <c r="BU37" s="812"/>
      <c r="BV37" s="813"/>
      <c r="BW37" s="812"/>
      <c r="BX37" s="812"/>
      <c r="BY37" s="812"/>
      <c r="BZ37" s="812"/>
      <c r="CA37" s="812"/>
      <c r="CB37" s="813"/>
      <c r="CC37" s="812"/>
      <c r="CD37" s="812"/>
      <c r="CE37" s="813"/>
      <c r="CF37" s="812"/>
      <c r="CG37" s="812"/>
      <c r="CH37" s="812"/>
      <c r="CI37" s="812"/>
      <c r="CJ37" s="812"/>
      <c r="CK37" s="812"/>
      <c r="CL37" s="812"/>
      <c r="CM37" s="812"/>
      <c r="CN37" s="813"/>
      <c r="CO37" s="812"/>
      <c r="CP37" s="812"/>
      <c r="CQ37" s="812"/>
      <c r="CR37" s="812"/>
      <c r="CS37" s="812"/>
      <c r="CT37" s="813"/>
      <c r="CU37" s="812"/>
      <c r="CV37" s="812"/>
      <c r="CW37" s="813"/>
      <c r="CX37" s="812"/>
      <c r="CY37" s="812"/>
      <c r="CZ37" s="813"/>
      <c r="DA37" s="812"/>
      <c r="DB37" s="812"/>
      <c r="DC37" s="812"/>
      <c r="DD37" s="812"/>
      <c r="DE37" s="418">
        <v>45</v>
      </c>
      <c r="DF37" s="814">
        <v>5653626.7500000019</v>
      </c>
      <c r="DG37" s="418">
        <v>418</v>
      </c>
      <c r="DH37" s="418">
        <v>0</v>
      </c>
      <c r="DI37" s="814">
        <v>0</v>
      </c>
      <c r="DJ37" s="418">
        <v>0</v>
      </c>
      <c r="DK37" s="812">
        <v>45</v>
      </c>
      <c r="DL37" s="813">
        <v>5653626.7499999981</v>
      </c>
      <c r="DM37" s="812">
        <v>418</v>
      </c>
    </row>
    <row r="38" spans="1:117" ht="58.5" hidden="1" customHeight="1" x14ac:dyDescent="0.25">
      <c r="A38">
        <v>1</v>
      </c>
      <c r="B38" s="707">
        <v>10</v>
      </c>
      <c r="C38" s="709">
        <v>15</v>
      </c>
      <c r="D38" s="710" t="s">
        <v>706</v>
      </c>
      <c r="E38" s="712" t="s">
        <v>707</v>
      </c>
      <c r="F38" s="796" t="s">
        <v>708</v>
      </c>
      <c r="G38" s="713"/>
      <c r="H38" s="714"/>
      <c r="I38" s="713"/>
      <c r="J38" s="713"/>
      <c r="K38" s="714"/>
      <c r="L38" s="713"/>
      <c r="M38" s="713"/>
      <c r="N38" s="714"/>
      <c r="O38" s="713"/>
      <c r="P38" s="713"/>
      <c r="Q38" s="713"/>
      <c r="R38" s="713"/>
      <c r="S38" s="713">
        <v>1</v>
      </c>
      <c r="T38" s="714">
        <v>694568.86</v>
      </c>
      <c r="U38" s="713">
        <v>68</v>
      </c>
      <c r="V38" s="713"/>
      <c r="W38" s="714"/>
      <c r="X38" s="713"/>
      <c r="Y38" s="713"/>
      <c r="Z38" s="714"/>
      <c r="AA38" s="713"/>
      <c r="AB38" s="713"/>
      <c r="AC38" s="713"/>
      <c r="AD38" s="713"/>
      <c r="AE38" s="713"/>
      <c r="AF38" s="714"/>
      <c r="AG38" s="713"/>
      <c r="AH38" s="713"/>
      <c r="AI38" s="713"/>
      <c r="AJ38" s="713"/>
      <c r="AK38" s="713"/>
      <c r="AL38" s="714"/>
      <c r="AM38" s="713"/>
      <c r="AN38" s="713"/>
      <c r="AO38" s="714"/>
      <c r="AP38" s="713"/>
      <c r="AQ38" s="713"/>
      <c r="AR38" s="713"/>
      <c r="AS38" s="713"/>
      <c r="AT38" s="713"/>
      <c r="AU38" s="713"/>
      <c r="AV38" s="713"/>
      <c r="AW38" s="713"/>
      <c r="AX38" s="713"/>
      <c r="AY38" s="713"/>
      <c r="AZ38" s="713"/>
      <c r="BA38" s="713"/>
      <c r="BB38" s="713"/>
      <c r="BC38" s="713"/>
      <c r="BD38" s="713"/>
      <c r="BE38" s="713"/>
      <c r="BF38" s="713"/>
      <c r="BG38" s="713"/>
      <c r="BH38" s="713"/>
      <c r="BI38" s="713"/>
      <c r="BJ38" s="714"/>
      <c r="BK38" s="713"/>
      <c r="BL38" s="713"/>
      <c r="BM38" s="714"/>
      <c r="BN38" s="713"/>
      <c r="BO38" s="713"/>
      <c r="BP38" s="714"/>
      <c r="BQ38" s="713"/>
      <c r="BR38" s="713"/>
      <c r="BS38" s="714"/>
      <c r="BT38" s="713"/>
      <c r="BU38" s="713"/>
      <c r="BV38" s="714"/>
      <c r="BW38" s="713"/>
      <c r="BX38" s="713"/>
      <c r="BY38" s="713"/>
      <c r="BZ38" s="713"/>
      <c r="CA38" s="713"/>
      <c r="CB38" s="714"/>
      <c r="CC38" s="713"/>
      <c r="CD38" s="713"/>
      <c r="CE38" s="714"/>
      <c r="CF38" s="713"/>
      <c r="CG38" s="713"/>
      <c r="CH38" s="713"/>
      <c r="CI38" s="713"/>
      <c r="CJ38" s="713"/>
      <c r="CK38" s="713"/>
      <c r="CL38" s="713"/>
      <c r="CM38" s="713"/>
      <c r="CN38" s="714"/>
      <c r="CO38" s="713"/>
      <c r="CP38" s="713"/>
      <c r="CQ38" s="713"/>
      <c r="CR38" s="713"/>
      <c r="CS38" s="713"/>
      <c r="CT38" s="714"/>
      <c r="CU38" s="713"/>
      <c r="CV38" s="713"/>
      <c r="CW38" s="714"/>
      <c r="CX38" s="713"/>
      <c r="CY38" s="713"/>
      <c r="CZ38" s="714"/>
      <c r="DA38" s="713"/>
      <c r="DB38" s="713"/>
      <c r="DC38" s="713"/>
      <c r="DD38" s="713"/>
      <c r="DE38" s="30">
        <v>1</v>
      </c>
      <c r="DF38" s="714">
        <v>694568.86</v>
      </c>
      <c r="DG38" s="30">
        <v>68</v>
      </c>
      <c r="DH38" s="30">
        <v>0</v>
      </c>
      <c r="DI38" s="714">
        <v>0</v>
      </c>
      <c r="DJ38" s="30">
        <v>0</v>
      </c>
      <c r="DK38" s="713">
        <v>1</v>
      </c>
      <c r="DL38" s="714">
        <v>694568.86</v>
      </c>
      <c r="DM38" s="713">
        <v>68</v>
      </c>
    </row>
    <row r="39" spans="1:117" ht="18" hidden="1" customHeight="1" x14ac:dyDescent="0.25">
      <c r="A39">
        <v>1</v>
      </c>
      <c r="B39" s="807" t="s">
        <v>709</v>
      </c>
      <c r="C39" s="808"/>
      <c r="D39" s="809"/>
      <c r="E39" s="810"/>
      <c r="F39" s="811"/>
      <c r="G39" s="812"/>
      <c r="H39" s="813"/>
      <c r="I39" s="812"/>
      <c r="J39" s="812"/>
      <c r="K39" s="813"/>
      <c r="L39" s="812"/>
      <c r="M39" s="812"/>
      <c r="N39" s="813"/>
      <c r="O39" s="812"/>
      <c r="P39" s="812"/>
      <c r="Q39" s="812"/>
      <c r="R39" s="812"/>
      <c r="S39" s="812">
        <v>1</v>
      </c>
      <c r="T39" s="813">
        <v>694568.86</v>
      </c>
      <c r="U39" s="812">
        <v>68</v>
      </c>
      <c r="V39" s="812"/>
      <c r="W39" s="813"/>
      <c r="X39" s="812"/>
      <c r="Y39" s="812"/>
      <c r="Z39" s="813"/>
      <c r="AA39" s="812"/>
      <c r="AB39" s="812"/>
      <c r="AC39" s="812"/>
      <c r="AD39" s="812"/>
      <c r="AE39" s="812"/>
      <c r="AF39" s="813"/>
      <c r="AG39" s="812"/>
      <c r="AH39" s="812"/>
      <c r="AI39" s="812"/>
      <c r="AJ39" s="812"/>
      <c r="AK39" s="812"/>
      <c r="AL39" s="813"/>
      <c r="AM39" s="812"/>
      <c r="AN39" s="812"/>
      <c r="AO39" s="813"/>
      <c r="AP39" s="812"/>
      <c r="AQ39" s="812"/>
      <c r="AR39" s="812"/>
      <c r="AS39" s="812"/>
      <c r="AT39" s="812"/>
      <c r="AU39" s="812"/>
      <c r="AV39" s="812"/>
      <c r="AW39" s="812"/>
      <c r="AX39" s="812"/>
      <c r="AY39" s="812"/>
      <c r="AZ39" s="812"/>
      <c r="BA39" s="812"/>
      <c r="BB39" s="812"/>
      <c r="BC39" s="812"/>
      <c r="BD39" s="812"/>
      <c r="BE39" s="812"/>
      <c r="BF39" s="812"/>
      <c r="BG39" s="812"/>
      <c r="BH39" s="812"/>
      <c r="BI39" s="812"/>
      <c r="BJ39" s="813"/>
      <c r="BK39" s="812"/>
      <c r="BL39" s="812"/>
      <c r="BM39" s="813"/>
      <c r="BN39" s="812"/>
      <c r="BO39" s="812"/>
      <c r="BP39" s="813"/>
      <c r="BQ39" s="812"/>
      <c r="BR39" s="812"/>
      <c r="BS39" s="813"/>
      <c r="BT39" s="812"/>
      <c r="BU39" s="812"/>
      <c r="BV39" s="813"/>
      <c r="BW39" s="812"/>
      <c r="BX39" s="812"/>
      <c r="BY39" s="812"/>
      <c r="BZ39" s="812"/>
      <c r="CA39" s="812"/>
      <c r="CB39" s="813"/>
      <c r="CC39" s="812"/>
      <c r="CD39" s="812"/>
      <c r="CE39" s="813"/>
      <c r="CF39" s="812"/>
      <c r="CG39" s="812"/>
      <c r="CH39" s="812"/>
      <c r="CI39" s="812"/>
      <c r="CJ39" s="812"/>
      <c r="CK39" s="812"/>
      <c r="CL39" s="812"/>
      <c r="CM39" s="812"/>
      <c r="CN39" s="813"/>
      <c r="CO39" s="812"/>
      <c r="CP39" s="812"/>
      <c r="CQ39" s="812"/>
      <c r="CR39" s="812"/>
      <c r="CS39" s="812"/>
      <c r="CT39" s="813"/>
      <c r="CU39" s="812"/>
      <c r="CV39" s="812"/>
      <c r="CW39" s="813"/>
      <c r="CX39" s="812"/>
      <c r="CY39" s="812"/>
      <c r="CZ39" s="813"/>
      <c r="DA39" s="812"/>
      <c r="DB39" s="812"/>
      <c r="DC39" s="812"/>
      <c r="DD39" s="812"/>
      <c r="DE39" s="418">
        <v>1</v>
      </c>
      <c r="DF39" s="814">
        <v>694568.86</v>
      </c>
      <c r="DG39" s="418">
        <v>68</v>
      </c>
      <c r="DH39" s="418">
        <v>0</v>
      </c>
      <c r="DI39" s="814">
        <v>0</v>
      </c>
      <c r="DJ39" s="418">
        <v>0</v>
      </c>
      <c r="DK39" s="812">
        <v>1</v>
      </c>
      <c r="DL39" s="813">
        <v>694568.86</v>
      </c>
      <c r="DM39" s="812">
        <v>68</v>
      </c>
    </row>
    <row r="40" spans="1:117" s="355" customFormat="1" ht="33" hidden="1" customHeight="1" x14ac:dyDescent="0.25">
      <c r="A40">
        <v>1</v>
      </c>
      <c r="B40" s="707">
        <v>12</v>
      </c>
      <c r="C40" s="709">
        <v>17</v>
      </c>
      <c r="D40" s="710" t="s">
        <v>238</v>
      </c>
      <c r="E40" s="712" t="s">
        <v>360</v>
      </c>
      <c r="F40" s="796" t="s">
        <v>239</v>
      </c>
      <c r="G40" s="713"/>
      <c r="H40" s="714"/>
      <c r="I40" s="713"/>
      <c r="J40" s="713"/>
      <c r="K40" s="714"/>
      <c r="L40" s="713"/>
      <c r="M40" s="713"/>
      <c r="N40" s="714"/>
      <c r="O40" s="713"/>
      <c r="P40" s="713"/>
      <c r="Q40" s="713"/>
      <c r="R40" s="713"/>
      <c r="S40" s="713">
        <v>9</v>
      </c>
      <c r="T40" s="714">
        <v>1759626</v>
      </c>
      <c r="U40" s="713">
        <v>120</v>
      </c>
      <c r="V40" s="713"/>
      <c r="W40" s="714"/>
      <c r="X40" s="713"/>
      <c r="Y40" s="713"/>
      <c r="Z40" s="714"/>
      <c r="AA40" s="713"/>
      <c r="AB40" s="713"/>
      <c r="AC40" s="713"/>
      <c r="AD40" s="713"/>
      <c r="AE40" s="713"/>
      <c r="AF40" s="714"/>
      <c r="AG40" s="713"/>
      <c r="AH40" s="713"/>
      <c r="AI40" s="713"/>
      <c r="AJ40" s="713"/>
      <c r="AK40" s="713"/>
      <c r="AL40" s="714"/>
      <c r="AM40" s="713"/>
      <c r="AN40" s="713"/>
      <c r="AO40" s="714"/>
      <c r="AP40" s="713"/>
      <c r="AQ40" s="713"/>
      <c r="AR40" s="713"/>
      <c r="AS40" s="713"/>
      <c r="AT40" s="713"/>
      <c r="AU40" s="713"/>
      <c r="AV40" s="713"/>
      <c r="AW40" s="713"/>
      <c r="AX40" s="713"/>
      <c r="AY40" s="713"/>
      <c r="AZ40" s="713"/>
      <c r="BA40" s="713"/>
      <c r="BB40" s="713"/>
      <c r="BC40" s="713"/>
      <c r="BD40" s="713"/>
      <c r="BE40" s="713"/>
      <c r="BF40" s="713"/>
      <c r="BG40" s="713"/>
      <c r="BH40" s="713"/>
      <c r="BI40" s="713"/>
      <c r="BJ40" s="714"/>
      <c r="BK40" s="713"/>
      <c r="BL40" s="713"/>
      <c r="BM40" s="714"/>
      <c r="BN40" s="713"/>
      <c r="BO40" s="713"/>
      <c r="BP40" s="714"/>
      <c r="BQ40" s="713"/>
      <c r="BR40" s="713"/>
      <c r="BS40" s="714"/>
      <c r="BT40" s="713"/>
      <c r="BU40" s="713"/>
      <c r="BV40" s="714"/>
      <c r="BW40" s="713"/>
      <c r="BX40" s="713"/>
      <c r="BY40" s="713"/>
      <c r="BZ40" s="713"/>
      <c r="CA40" s="713"/>
      <c r="CB40" s="714"/>
      <c r="CC40" s="713"/>
      <c r="CD40" s="713"/>
      <c r="CE40" s="714"/>
      <c r="CF40" s="713"/>
      <c r="CG40" s="713"/>
      <c r="CH40" s="713"/>
      <c r="CI40" s="713"/>
      <c r="CJ40" s="713"/>
      <c r="CK40" s="713"/>
      <c r="CL40" s="713"/>
      <c r="CM40" s="713"/>
      <c r="CN40" s="714"/>
      <c r="CO40" s="713"/>
      <c r="CP40" s="713"/>
      <c r="CQ40" s="713"/>
      <c r="CR40" s="713"/>
      <c r="CS40" s="713"/>
      <c r="CT40" s="714"/>
      <c r="CU40" s="713"/>
      <c r="CV40" s="713"/>
      <c r="CW40" s="714"/>
      <c r="CX40" s="713"/>
      <c r="CY40" s="713"/>
      <c r="CZ40" s="714"/>
      <c r="DA40" s="713"/>
      <c r="DB40" s="713"/>
      <c r="DC40" s="713"/>
      <c r="DD40" s="713"/>
      <c r="DE40" s="30">
        <v>9</v>
      </c>
      <c r="DF40" s="714">
        <v>1759626</v>
      </c>
      <c r="DG40" s="30">
        <v>120</v>
      </c>
      <c r="DH40" s="30">
        <v>0</v>
      </c>
      <c r="DI40" s="714">
        <v>0</v>
      </c>
      <c r="DJ40" s="30">
        <v>0</v>
      </c>
      <c r="DK40" s="713">
        <v>9</v>
      </c>
      <c r="DL40" s="714">
        <v>1759626</v>
      </c>
      <c r="DM40" s="713">
        <v>120</v>
      </c>
    </row>
    <row r="41" spans="1:117" s="355" customFormat="1" ht="33" hidden="1" customHeight="1" x14ac:dyDescent="0.25">
      <c r="A41">
        <v>1</v>
      </c>
      <c r="B41" s="707">
        <v>12</v>
      </c>
      <c r="C41" s="709">
        <v>17</v>
      </c>
      <c r="D41" s="710" t="s">
        <v>238</v>
      </c>
      <c r="E41" s="712" t="s">
        <v>429</v>
      </c>
      <c r="F41" s="796" t="s">
        <v>430</v>
      </c>
      <c r="G41" s="713"/>
      <c r="H41" s="714"/>
      <c r="I41" s="713"/>
      <c r="J41" s="713"/>
      <c r="K41" s="714"/>
      <c r="L41" s="713"/>
      <c r="M41" s="713"/>
      <c r="N41" s="714"/>
      <c r="O41" s="713"/>
      <c r="P41" s="713"/>
      <c r="Q41" s="713"/>
      <c r="R41" s="713"/>
      <c r="S41" s="713">
        <v>1</v>
      </c>
      <c r="T41" s="714">
        <v>195514</v>
      </c>
      <c r="U41" s="713">
        <v>13</v>
      </c>
      <c r="V41" s="713"/>
      <c r="W41" s="714"/>
      <c r="X41" s="713"/>
      <c r="Y41" s="713"/>
      <c r="Z41" s="714"/>
      <c r="AA41" s="713"/>
      <c r="AB41" s="713"/>
      <c r="AC41" s="713"/>
      <c r="AD41" s="713"/>
      <c r="AE41" s="713"/>
      <c r="AF41" s="714"/>
      <c r="AG41" s="713"/>
      <c r="AH41" s="713"/>
      <c r="AI41" s="713"/>
      <c r="AJ41" s="713"/>
      <c r="AK41" s="713"/>
      <c r="AL41" s="714"/>
      <c r="AM41" s="713"/>
      <c r="AN41" s="713"/>
      <c r="AO41" s="714"/>
      <c r="AP41" s="713"/>
      <c r="AQ41" s="713"/>
      <c r="AR41" s="713"/>
      <c r="AS41" s="713"/>
      <c r="AT41" s="713"/>
      <c r="AU41" s="713"/>
      <c r="AV41" s="713"/>
      <c r="AW41" s="713"/>
      <c r="AX41" s="713"/>
      <c r="AY41" s="713"/>
      <c r="AZ41" s="713"/>
      <c r="BA41" s="713"/>
      <c r="BB41" s="713"/>
      <c r="BC41" s="713"/>
      <c r="BD41" s="713"/>
      <c r="BE41" s="713"/>
      <c r="BF41" s="713"/>
      <c r="BG41" s="713"/>
      <c r="BH41" s="713"/>
      <c r="BI41" s="713"/>
      <c r="BJ41" s="714"/>
      <c r="BK41" s="713"/>
      <c r="BL41" s="713"/>
      <c r="BM41" s="714"/>
      <c r="BN41" s="713"/>
      <c r="BO41" s="713"/>
      <c r="BP41" s="714"/>
      <c r="BQ41" s="713"/>
      <c r="BR41" s="713"/>
      <c r="BS41" s="714"/>
      <c r="BT41" s="713"/>
      <c r="BU41" s="713"/>
      <c r="BV41" s="714"/>
      <c r="BW41" s="713"/>
      <c r="BX41" s="713"/>
      <c r="BY41" s="713"/>
      <c r="BZ41" s="713"/>
      <c r="CA41" s="713"/>
      <c r="CB41" s="714"/>
      <c r="CC41" s="713"/>
      <c r="CD41" s="713"/>
      <c r="CE41" s="714"/>
      <c r="CF41" s="713"/>
      <c r="CG41" s="713"/>
      <c r="CH41" s="713"/>
      <c r="CI41" s="713"/>
      <c r="CJ41" s="713"/>
      <c r="CK41" s="713"/>
      <c r="CL41" s="713"/>
      <c r="CM41" s="713"/>
      <c r="CN41" s="714"/>
      <c r="CO41" s="713"/>
      <c r="CP41" s="713"/>
      <c r="CQ41" s="713"/>
      <c r="CR41" s="713"/>
      <c r="CS41" s="713"/>
      <c r="CT41" s="714"/>
      <c r="CU41" s="713"/>
      <c r="CV41" s="713"/>
      <c r="CW41" s="714"/>
      <c r="CX41" s="713"/>
      <c r="CY41" s="713"/>
      <c r="CZ41" s="714"/>
      <c r="DA41" s="713"/>
      <c r="DB41" s="713"/>
      <c r="DC41" s="713"/>
      <c r="DD41" s="713"/>
      <c r="DE41" s="30">
        <v>1</v>
      </c>
      <c r="DF41" s="714">
        <v>195514</v>
      </c>
      <c r="DG41" s="30">
        <v>13</v>
      </c>
      <c r="DH41" s="30">
        <v>0</v>
      </c>
      <c r="DI41" s="714">
        <v>0</v>
      </c>
      <c r="DJ41" s="30">
        <v>0</v>
      </c>
      <c r="DK41" s="713">
        <v>1</v>
      </c>
      <c r="DL41" s="714">
        <v>195514</v>
      </c>
      <c r="DM41" s="713">
        <v>13</v>
      </c>
    </row>
    <row r="42" spans="1:117" s="355" customFormat="1" ht="33" hidden="1" customHeight="1" x14ac:dyDescent="0.25">
      <c r="A42">
        <v>1</v>
      </c>
      <c r="B42" s="707">
        <v>12</v>
      </c>
      <c r="C42" s="709">
        <v>18</v>
      </c>
      <c r="D42" s="710" t="s">
        <v>281</v>
      </c>
      <c r="E42" s="712" t="s">
        <v>552</v>
      </c>
      <c r="F42" s="796" t="s">
        <v>239</v>
      </c>
      <c r="G42" s="713"/>
      <c r="H42" s="714"/>
      <c r="I42" s="713"/>
      <c r="J42" s="713"/>
      <c r="K42" s="714"/>
      <c r="L42" s="713"/>
      <c r="M42" s="713"/>
      <c r="N42" s="714"/>
      <c r="O42" s="713"/>
      <c r="P42" s="713"/>
      <c r="Q42" s="713"/>
      <c r="R42" s="713"/>
      <c r="S42" s="713">
        <v>1</v>
      </c>
      <c r="T42" s="714">
        <v>195514</v>
      </c>
      <c r="U42" s="713">
        <v>19</v>
      </c>
      <c r="V42" s="713"/>
      <c r="W42" s="714"/>
      <c r="X42" s="713"/>
      <c r="Y42" s="713"/>
      <c r="Z42" s="714"/>
      <c r="AA42" s="713"/>
      <c r="AB42" s="713"/>
      <c r="AC42" s="713"/>
      <c r="AD42" s="713"/>
      <c r="AE42" s="713"/>
      <c r="AF42" s="714"/>
      <c r="AG42" s="713"/>
      <c r="AH42" s="713"/>
      <c r="AI42" s="713"/>
      <c r="AJ42" s="713"/>
      <c r="AK42" s="713"/>
      <c r="AL42" s="714"/>
      <c r="AM42" s="713"/>
      <c r="AN42" s="713"/>
      <c r="AO42" s="714"/>
      <c r="AP42" s="713"/>
      <c r="AQ42" s="713"/>
      <c r="AR42" s="713"/>
      <c r="AS42" s="713"/>
      <c r="AT42" s="713"/>
      <c r="AU42" s="713"/>
      <c r="AV42" s="713"/>
      <c r="AW42" s="713"/>
      <c r="AX42" s="713"/>
      <c r="AY42" s="713"/>
      <c r="AZ42" s="713"/>
      <c r="BA42" s="713"/>
      <c r="BB42" s="713"/>
      <c r="BC42" s="713"/>
      <c r="BD42" s="713"/>
      <c r="BE42" s="713"/>
      <c r="BF42" s="713"/>
      <c r="BG42" s="713"/>
      <c r="BH42" s="713"/>
      <c r="BI42" s="713"/>
      <c r="BJ42" s="714"/>
      <c r="BK42" s="713"/>
      <c r="BL42" s="713"/>
      <c r="BM42" s="714"/>
      <c r="BN42" s="713"/>
      <c r="BO42" s="713"/>
      <c r="BP42" s="714"/>
      <c r="BQ42" s="713"/>
      <c r="BR42" s="713"/>
      <c r="BS42" s="714"/>
      <c r="BT42" s="713"/>
      <c r="BU42" s="713"/>
      <c r="BV42" s="714"/>
      <c r="BW42" s="713"/>
      <c r="BX42" s="713"/>
      <c r="BY42" s="713"/>
      <c r="BZ42" s="713"/>
      <c r="CA42" s="713"/>
      <c r="CB42" s="714"/>
      <c r="CC42" s="713"/>
      <c r="CD42" s="713"/>
      <c r="CE42" s="714"/>
      <c r="CF42" s="713"/>
      <c r="CG42" s="713"/>
      <c r="CH42" s="713"/>
      <c r="CI42" s="713"/>
      <c r="CJ42" s="713"/>
      <c r="CK42" s="713"/>
      <c r="CL42" s="713"/>
      <c r="CM42" s="713"/>
      <c r="CN42" s="714"/>
      <c r="CO42" s="713"/>
      <c r="CP42" s="713"/>
      <c r="CQ42" s="713"/>
      <c r="CR42" s="713"/>
      <c r="CS42" s="713"/>
      <c r="CT42" s="714"/>
      <c r="CU42" s="713"/>
      <c r="CV42" s="713"/>
      <c r="CW42" s="714"/>
      <c r="CX42" s="713"/>
      <c r="CY42" s="713"/>
      <c r="CZ42" s="714"/>
      <c r="DA42" s="713"/>
      <c r="DB42" s="713"/>
      <c r="DC42" s="713"/>
      <c r="DD42" s="713"/>
      <c r="DE42" s="30">
        <v>1</v>
      </c>
      <c r="DF42" s="714">
        <v>195514</v>
      </c>
      <c r="DG42" s="30">
        <v>19</v>
      </c>
      <c r="DH42" s="30">
        <v>0</v>
      </c>
      <c r="DI42" s="714">
        <v>0</v>
      </c>
      <c r="DJ42" s="30">
        <v>0</v>
      </c>
      <c r="DK42" s="713">
        <v>1</v>
      </c>
      <c r="DL42" s="714">
        <v>195514</v>
      </c>
      <c r="DM42" s="713">
        <v>19</v>
      </c>
    </row>
    <row r="43" spans="1:117" s="355" customFormat="1" ht="33" hidden="1" customHeight="1" x14ac:dyDescent="0.25">
      <c r="A43">
        <v>1</v>
      </c>
      <c r="B43" s="707">
        <v>12</v>
      </c>
      <c r="C43" s="709">
        <v>18</v>
      </c>
      <c r="D43" s="710" t="s">
        <v>281</v>
      </c>
      <c r="E43" s="712" t="s">
        <v>361</v>
      </c>
      <c r="F43" s="796" t="s">
        <v>279</v>
      </c>
      <c r="G43" s="713"/>
      <c r="H43" s="714"/>
      <c r="I43" s="713"/>
      <c r="J43" s="713"/>
      <c r="K43" s="714"/>
      <c r="L43" s="713"/>
      <c r="M43" s="713"/>
      <c r="N43" s="714"/>
      <c r="O43" s="713"/>
      <c r="P43" s="713"/>
      <c r="Q43" s="713"/>
      <c r="R43" s="713"/>
      <c r="S43" s="713">
        <v>6</v>
      </c>
      <c r="T43" s="714">
        <v>1173084</v>
      </c>
      <c r="U43" s="713">
        <v>121</v>
      </c>
      <c r="V43" s="713"/>
      <c r="W43" s="714"/>
      <c r="X43" s="713"/>
      <c r="Y43" s="713"/>
      <c r="Z43" s="714"/>
      <c r="AA43" s="713"/>
      <c r="AB43" s="713"/>
      <c r="AC43" s="713"/>
      <c r="AD43" s="713"/>
      <c r="AE43" s="713"/>
      <c r="AF43" s="714"/>
      <c r="AG43" s="713"/>
      <c r="AH43" s="713"/>
      <c r="AI43" s="713"/>
      <c r="AJ43" s="713"/>
      <c r="AK43" s="713"/>
      <c r="AL43" s="714"/>
      <c r="AM43" s="713"/>
      <c r="AN43" s="713"/>
      <c r="AO43" s="714"/>
      <c r="AP43" s="713"/>
      <c r="AQ43" s="713"/>
      <c r="AR43" s="713"/>
      <c r="AS43" s="713"/>
      <c r="AT43" s="713"/>
      <c r="AU43" s="713"/>
      <c r="AV43" s="713"/>
      <c r="AW43" s="713"/>
      <c r="AX43" s="713"/>
      <c r="AY43" s="713"/>
      <c r="AZ43" s="713"/>
      <c r="BA43" s="713"/>
      <c r="BB43" s="713"/>
      <c r="BC43" s="713"/>
      <c r="BD43" s="713"/>
      <c r="BE43" s="713"/>
      <c r="BF43" s="713"/>
      <c r="BG43" s="713"/>
      <c r="BH43" s="713"/>
      <c r="BI43" s="713"/>
      <c r="BJ43" s="714"/>
      <c r="BK43" s="713"/>
      <c r="BL43" s="713"/>
      <c r="BM43" s="714"/>
      <c r="BN43" s="713"/>
      <c r="BO43" s="713"/>
      <c r="BP43" s="714"/>
      <c r="BQ43" s="713"/>
      <c r="BR43" s="713"/>
      <c r="BS43" s="714"/>
      <c r="BT43" s="713"/>
      <c r="BU43" s="713"/>
      <c r="BV43" s="714"/>
      <c r="BW43" s="713"/>
      <c r="BX43" s="713"/>
      <c r="BY43" s="713"/>
      <c r="BZ43" s="713"/>
      <c r="CA43" s="713"/>
      <c r="CB43" s="714"/>
      <c r="CC43" s="713"/>
      <c r="CD43" s="713"/>
      <c r="CE43" s="714"/>
      <c r="CF43" s="713"/>
      <c r="CG43" s="713"/>
      <c r="CH43" s="713"/>
      <c r="CI43" s="713"/>
      <c r="CJ43" s="713"/>
      <c r="CK43" s="713"/>
      <c r="CL43" s="713"/>
      <c r="CM43" s="713"/>
      <c r="CN43" s="714"/>
      <c r="CO43" s="713"/>
      <c r="CP43" s="713"/>
      <c r="CQ43" s="713"/>
      <c r="CR43" s="713"/>
      <c r="CS43" s="713"/>
      <c r="CT43" s="714"/>
      <c r="CU43" s="713"/>
      <c r="CV43" s="713"/>
      <c r="CW43" s="714"/>
      <c r="CX43" s="713"/>
      <c r="CY43" s="713"/>
      <c r="CZ43" s="714"/>
      <c r="DA43" s="713"/>
      <c r="DB43" s="713"/>
      <c r="DC43" s="713"/>
      <c r="DD43" s="713"/>
      <c r="DE43" s="30">
        <v>6</v>
      </c>
      <c r="DF43" s="714">
        <v>1173084</v>
      </c>
      <c r="DG43" s="30">
        <v>121</v>
      </c>
      <c r="DH43" s="30">
        <v>0</v>
      </c>
      <c r="DI43" s="714">
        <v>0</v>
      </c>
      <c r="DJ43" s="30">
        <v>0</v>
      </c>
      <c r="DK43" s="713">
        <v>6</v>
      </c>
      <c r="DL43" s="714">
        <v>1173084</v>
      </c>
      <c r="DM43" s="713">
        <v>121</v>
      </c>
    </row>
    <row r="44" spans="1:117" s="355" customFormat="1" ht="33" hidden="1" customHeight="1" x14ac:dyDescent="0.25">
      <c r="A44">
        <v>1</v>
      </c>
      <c r="B44" s="707">
        <v>12</v>
      </c>
      <c r="C44" s="709">
        <v>22</v>
      </c>
      <c r="D44" s="710" t="s">
        <v>240</v>
      </c>
      <c r="E44" s="712" t="s">
        <v>362</v>
      </c>
      <c r="F44" s="796" t="s">
        <v>241</v>
      </c>
      <c r="G44" s="713"/>
      <c r="H44" s="714"/>
      <c r="I44" s="713"/>
      <c r="J44" s="713"/>
      <c r="K44" s="714"/>
      <c r="L44" s="713"/>
      <c r="M44" s="713"/>
      <c r="N44" s="714"/>
      <c r="O44" s="713"/>
      <c r="P44" s="713"/>
      <c r="Q44" s="713"/>
      <c r="R44" s="713"/>
      <c r="S44" s="713">
        <v>6</v>
      </c>
      <c r="T44" s="714">
        <v>1173084</v>
      </c>
      <c r="U44" s="713">
        <v>79</v>
      </c>
      <c r="V44" s="713"/>
      <c r="W44" s="714"/>
      <c r="X44" s="713"/>
      <c r="Y44" s="713"/>
      <c r="Z44" s="714"/>
      <c r="AA44" s="713"/>
      <c r="AB44" s="713"/>
      <c r="AC44" s="713"/>
      <c r="AD44" s="713"/>
      <c r="AE44" s="713"/>
      <c r="AF44" s="714"/>
      <c r="AG44" s="713"/>
      <c r="AH44" s="713"/>
      <c r="AI44" s="713"/>
      <c r="AJ44" s="713"/>
      <c r="AK44" s="713"/>
      <c r="AL44" s="714"/>
      <c r="AM44" s="713"/>
      <c r="AN44" s="713"/>
      <c r="AO44" s="714"/>
      <c r="AP44" s="713"/>
      <c r="AQ44" s="713"/>
      <c r="AR44" s="713"/>
      <c r="AS44" s="713"/>
      <c r="AT44" s="713"/>
      <c r="AU44" s="713"/>
      <c r="AV44" s="713"/>
      <c r="AW44" s="713"/>
      <c r="AX44" s="713"/>
      <c r="AY44" s="713"/>
      <c r="AZ44" s="713"/>
      <c r="BA44" s="713"/>
      <c r="BB44" s="713"/>
      <c r="BC44" s="713"/>
      <c r="BD44" s="713"/>
      <c r="BE44" s="713"/>
      <c r="BF44" s="713"/>
      <c r="BG44" s="713"/>
      <c r="BH44" s="713"/>
      <c r="BI44" s="713"/>
      <c r="BJ44" s="714"/>
      <c r="BK44" s="713"/>
      <c r="BL44" s="713"/>
      <c r="BM44" s="714"/>
      <c r="BN44" s="713"/>
      <c r="BO44" s="713"/>
      <c r="BP44" s="714"/>
      <c r="BQ44" s="713"/>
      <c r="BR44" s="713"/>
      <c r="BS44" s="714"/>
      <c r="BT44" s="713"/>
      <c r="BU44" s="713"/>
      <c r="BV44" s="714"/>
      <c r="BW44" s="713"/>
      <c r="BX44" s="713"/>
      <c r="BY44" s="713"/>
      <c r="BZ44" s="713"/>
      <c r="CA44" s="713"/>
      <c r="CB44" s="714"/>
      <c r="CC44" s="713"/>
      <c r="CD44" s="713"/>
      <c r="CE44" s="714"/>
      <c r="CF44" s="713"/>
      <c r="CG44" s="713"/>
      <c r="CH44" s="713"/>
      <c r="CI44" s="713"/>
      <c r="CJ44" s="713"/>
      <c r="CK44" s="713"/>
      <c r="CL44" s="713"/>
      <c r="CM44" s="713"/>
      <c r="CN44" s="714"/>
      <c r="CO44" s="713"/>
      <c r="CP44" s="713"/>
      <c r="CQ44" s="713"/>
      <c r="CR44" s="713"/>
      <c r="CS44" s="713"/>
      <c r="CT44" s="714"/>
      <c r="CU44" s="713"/>
      <c r="CV44" s="713"/>
      <c r="CW44" s="714"/>
      <c r="CX44" s="713"/>
      <c r="CY44" s="713"/>
      <c r="CZ44" s="714"/>
      <c r="DA44" s="713"/>
      <c r="DB44" s="713"/>
      <c r="DC44" s="713"/>
      <c r="DD44" s="713"/>
      <c r="DE44" s="30">
        <v>6</v>
      </c>
      <c r="DF44" s="714">
        <v>1173084</v>
      </c>
      <c r="DG44" s="30">
        <v>79</v>
      </c>
      <c r="DH44" s="30">
        <v>0</v>
      </c>
      <c r="DI44" s="714">
        <v>0</v>
      </c>
      <c r="DJ44" s="30">
        <v>0</v>
      </c>
      <c r="DK44" s="713">
        <v>6</v>
      </c>
      <c r="DL44" s="714">
        <v>1173084</v>
      </c>
      <c r="DM44" s="713">
        <v>79</v>
      </c>
    </row>
    <row r="45" spans="1:117" s="355" customFormat="1" ht="33" hidden="1" customHeight="1" x14ac:dyDescent="0.25">
      <c r="A45">
        <v>1</v>
      </c>
      <c r="B45" s="707">
        <v>12</v>
      </c>
      <c r="C45" s="709">
        <v>24</v>
      </c>
      <c r="D45" s="710" t="s">
        <v>280</v>
      </c>
      <c r="E45" s="712" t="s">
        <v>363</v>
      </c>
      <c r="F45" s="796" t="s">
        <v>364</v>
      </c>
      <c r="G45" s="713"/>
      <c r="H45" s="714"/>
      <c r="I45" s="713"/>
      <c r="J45" s="713"/>
      <c r="K45" s="714"/>
      <c r="L45" s="713"/>
      <c r="M45" s="713"/>
      <c r="N45" s="714"/>
      <c r="O45" s="713"/>
      <c r="P45" s="713"/>
      <c r="Q45" s="713"/>
      <c r="R45" s="713"/>
      <c r="S45" s="713">
        <v>13</v>
      </c>
      <c r="T45" s="714">
        <v>2541682</v>
      </c>
      <c r="U45" s="713">
        <v>122</v>
      </c>
      <c r="V45" s="713"/>
      <c r="W45" s="714"/>
      <c r="X45" s="713"/>
      <c r="Y45" s="713"/>
      <c r="Z45" s="714"/>
      <c r="AA45" s="713"/>
      <c r="AB45" s="713"/>
      <c r="AC45" s="713"/>
      <c r="AD45" s="713"/>
      <c r="AE45" s="713"/>
      <c r="AF45" s="714"/>
      <c r="AG45" s="713"/>
      <c r="AH45" s="713"/>
      <c r="AI45" s="713"/>
      <c r="AJ45" s="713"/>
      <c r="AK45" s="713"/>
      <c r="AL45" s="714"/>
      <c r="AM45" s="713"/>
      <c r="AN45" s="713"/>
      <c r="AO45" s="714"/>
      <c r="AP45" s="713"/>
      <c r="AQ45" s="713"/>
      <c r="AR45" s="713"/>
      <c r="AS45" s="713"/>
      <c r="AT45" s="713"/>
      <c r="AU45" s="713"/>
      <c r="AV45" s="713"/>
      <c r="AW45" s="713"/>
      <c r="AX45" s="713"/>
      <c r="AY45" s="713"/>
      <c r="AZ45" s="713"/>
      <c r="BA45" s="713"/>
      <c r="BB45" s="713"/>
      <c r="BC45" s="713"/>
      <c r="BD45" s="713"/>
      <c r="BE45" s="713"/>
      <c r="BF45" s="713"/>
      <c r="BG45" s="713"/>
      <c r="BH45" s="713"/>
      <c r="BI45" s="713"/>
      <c r="BJ45" s="714"/>
      <c r="BK45" s="713"/>
      <c r="BL45" s="713"/>
      <c r="BM45" s="714"/>
      <c r="BN45" s="713"/>
      <c r="BO45" s="713"/>
      <c r="BP45" s="714"/>
      <c r="BQ45" s="713"/>
      <c r="BR45" s="713"/>
      <c r="BS45" s="714"/>
      <c r="BT45" s="713"/>
      <c r="BU45" s="713"/>
      <c r="BV45" s="714"/>
      <c r="BW45" s="713"/>
      <c r="BX45" s="713"/>
      <c r="BY45" s="713"/>
      <c r="BZ45" s="713"/>
      <c r="CA45" s="713"/>
      <c r="CB45" s="714"/>
      <c r="CC45" s="713"/>
      <c r="CD45" s="713"/>
      <c r="CE45" s="714"/>
      <c r="CF45" s="713"/>
      <c r="CG45" s="713"/>
      <c r="CH45" s="713"/>
      <c r="CI45" s="713"/>
      <c r="CJ45" s="713"/>
      <c r="CK45" s="713"/>
      <c r="CL45" s="713"/>
      <c r="CM45" s="713"/>
      <c r="CN45" s="714"/>
      <c r="CO45" s="713"/>
      <c r="CP45" s="713"/>
      <c r="CQ45" s="713"/>
      <c r="CR45" s="713"/>
      <c r="CS45" s="713"/>
      <c r="CT45" s="714"/>
      <c r="CU45" s="713"/>
      <c r="CV45" s="713"/>
      <c r="CW45" s="714"/>
      <c r="CX45" s="713"/>
      <c r="CY45" s="713"/>
      <c r="CZ45" s="714"/>
      <c r="DA45" s="713"/>
      <c r="DB45" s="713"/>
      <c r="DC45" s="713"/>
      <c r="DD45" s="713"/>
      <c r="DE45" s="30">
        <v>13</v>
      </c>
      <c r="DF45" s="714">
        <v>2541682</v>
      </c>
      <c r="DG45" s="30">
        <v>122</v>
      </c>
      <c r="DH45" s="30">
        <v>0</v>
      </c>
      <c r="DI45" s="714">
        <v>0</v>
      </c>
      <c r="DJ45" s="30">
        <v>0</v>
      </c>
      <c r="DK45" s="713">
        <v>13</v>
      </c>
      <c r="DL45" s="714">
        <v>2541682</v>
      </c>
      <c r="DM45" s="713">
        <v>122</v>
      </c>
    </row>
    <row r="46" spans="1:117" s="355" customFormat="1" ht="33" hidden="1" customHeight="1" x14ac:dyDescent="0.25">
      <c r="A46">
        <v>1</v>
      </c>
      <c r="B46" s="707">
        <v>12</v>
      </c>
      <c r="C46" s="709">
        <v>19</v>
      </c>
      <c r="D46" s="710" t="s">
        <v>710</v>
      </c>
      <c r="E46" s="795" t="s">
        <v>711</v>
      </c>
      <c r="F46" s="796" t="s">
        <v>712</v>
      </c>
      <c r="G46" s="713"/>
      <c r="H46" s="714"/>
      <c r="I46" s="713"/>
      <c r="J46" s="713"/>
      <c r="K46" s="714"/>
      <c r="L46" s="713"/>
      <c r="M46" s="713"/>
      <c r="N46" s="714"/>
      <c r="O46" s="713"/>
      <c r="P46" s="713"/>
      <c r="Q46" s="713"/>
      <c r="R46" s="713"/>
      <c r="S46" s="713">
        <v>1</v>
      </c>
      <c r="T46" s="714">
        <v>195514</v>
      </c>
      <c r="U46" s="713">
        <v>8</v>
      </c>
      <c r="V46" s="713"/>
      <c r="W46" s="714"/>
      <c r="X46" s="713"/>
      <c r="Y46" s="713"/>
      <c r="Z46" s="714"/>
      <c r="AA46" s="713"/>
      <c r="AB46" s="713"/>
      <c r="AC46" s="713"/>
      <c r="AD46" s="713"/>
      <c r="AE46" s="713"/>
      <c r="AF46" s="714"/>
      <c r="AG46" s="713"/>
      <c r="AH46" s="713"/>
      <c r="AI46" s="713"/>
      <c r="AJ46" s="713"/>
      <c r="AK46" s="713"/>
      <c r="AL46" s="714"/>
      <c r="AM46" s="713"/>
      <c r="AN46" s="713"/>
      <c r="AO46" s="714"/>
      <c r="AP46" s="713"/>
      <c r="AQ46" s="713"/>
      <c r="AR46" s="713"/>
      <c r="AS46" s="713"/>
      <c r="AT46" s="713"/>
      <c r="AU46" s="713"/>
      <c r="AV46" s="713"/>
      <c r="AW46" s="713"/>
      <c r="AX46" s="713"/>
      <c r="AY46" s="713"/>
      <c r="AZ46" s="713"/>
      <c r="BA46" s="713"/>
      <c r="BB46" s="713"/>
      <c r="BC46" s="713"/>
      <c r="BD46" s="713"/>
      <c r="BE46" s="713"/>
      <c r="BF46" s="713"/>
      <c r="BG46" s="713"/>
      <c r="BH46" s="713"/>
      <c r="BI46" s="713"/>
      <c r="BJ46" s="714"/>
      <c r="BK46" s="713"/>
      <c r="BL46" s="713"/>
      <c r="BM46" s="714"/>
      <c r="BN46" s="713"/>
      <c r="BO46" s="713"/>
      <c r="BP46" s="714"/>
      <c r="BQ46" s="713"/>
      <c r="BR46" s="713"/>
      <c r="BS46" s="714"/>
      <c r="BT46" s="713"/>
      <c r="BU46" s="713"/>
      <c r="BV46" s="714"/>
      <c r="BW46" s="713"/>
      <c r="BX46" s="713"/>
      <c r="BY46" s="713"/>
      <c r="BZ46" s="713"/>
      <c r="CA46" s="713"/>
      <c r="CB46" s="714"/>
      <c r="CC46" s="713"/>
      <c r="CD46" s="713"/>
      <c r="CE46" s="714"/>
      <c r="CF46" s="713"/>
      <c r="CG46" s="713"/>
      <c r="CH46" s="713"/>
      <c r="CI46" s="713"/>
      <c r="CJ46" s="713"/>
      <c r="CK46" s="713"/>
      <c r="CL46" s="713"/>
      <c r="CM46" s="713"/>
      <c r="CN46" s="714"/>
      <c r="CO46" s="713"/>
      <c r="CP46" s="713"/>
      <c r="CQ46" s="713"/>
      <c r="CR46" s="713"/>
      <c r="CS46" s="713"/>
      <c r="CT46" s="714"/>
      <c r="CU46" s="713"/>
      <c r="CV46" s="713"/>
      <c r="CW46" s="714"/>
      <c r="CX46" s="713"/>
      <c r="CY46" s="713"/>
      <c r="CZ46" s="714"/>
      <c r="DA46" s="713"/>
      <c r="DB46" s="713"/>
      <c r="DC46" s="713"/>
      <c r="DD46" s="713"/>
      <c r="DE46" s="30">
        <v>1</v>
      </c>
      <c r="DF46" s="714">
        <v>195514</v>
      </c>
      <c r="DG46" s="30">
        <v>8</v>
      </c>
      <c r="DH46" s="30">
        <v>0</v>
      </c>
      <c r="DI46" s="714">
        <v>0</v>
      </c>
      <c r="DJ46" s="30">
        <v>0</v>
      </c>
      <c r="DK46" s="713">
        <v>1</v>
      </c>
      <c r="DL46" s="714">
        <v>195514</v>
      </c>
      <c r="DM46" s="713">
        <v>8</v>
      </c>
    </row>
    <row r="47" spans="1:117" s="355" customFormat="1" ht="15.75" hidden="1" customHeight="1" x14ac:dyDescent="0.25">
      <c r="A47">
        <v>1</v>
      </c>
      <c r="B47" s="807" t="s">
        <v>180</v>
      </c>
      <c r="C47" s="808"/>
      <c r="D47" s="809"/>
      <c r="E47" s="810"/>
      <c r="F47" s="811"/>
      <c r="G47" s="812"/>
      <c r="H47" s="813"/>
      <c r="I47" s="812"/>
      <c r="J47" s="812"/>
      <c r="K47" s="813"/>
      <c r="L47" s="812"/>
      <c r="M47" s="812"/>
      <c r="N47" s="813"/>
      <c r="O47" s="812"/>
      <c r="P47" s="812"/>
      <c r="Q47" s="812"/>
      <c r="R47" s="812"/>
      <c r="S47" s="812">
        <v>37</v>
      </c>
      <c r="T47" s="813">
        <v>7234018</v>
      </c>
      <c r="U47" s="812">
        <v>482</v>
      </c>
      <c r="V47" s="812"/>
      <c r="W47" s="813"/>
      <c r="X47" s="812"/>
      <c r="Y47" s="812"/>
      <c r="Z47" s="813"/>
      <c r="AA47" s="812"/>
      <c r="AB47" s="812"/>
      <c r="AC47" s="812"/>
      <c r="AD47" s="812"/>
      <c r="AE47" s="812"/>
      <c r="AF47" s="813"/>
      <c r="AG47" s="812"/>
      <c r="AH47" s="812"/>
      <c r="AI47" s="812"/>
      <c r="AJ47" s="812"/>
      <c r="AK47" s="812"/>
      <c r="AL47" s="813"/>
      <c r="AM47" s="812"/>
      <c r="AN47" s="812"/>
      <c r="AO47" s="813"/>
      <c r="AP47" s="812"/>
      <c r="AQ47" s="812"/>
      <c r="AR47" s="812"/>
      <c r="AS47" s="812"/>
      <c r="AT47" s="812"/>
      <c r="AU47" s="812"/>
      <c r="AV47" s="812"/>
      <c r="AW47" s="812"/>
      <c r="AX47" s="812"/>
      <c r="AY47" s="812"/>
      <c r="AZ47" s="812"/>
      <c r="BA47" s="812"/>
      <c r="BB47" s="812"/>
      <c r="BC47" s="812"/>
      <c r="BD47" s="812"/>
      <c r="BE47" s="812"/>
      <c r="BF47" s="812"/>
      <c r="BG47" s="812"/>
      <c r="BH47" s="812"/>
      <c r="BI47" s="812"/>
      <c r="BJ47" s="813"/>
      <c r="BK47" s="812"/>
      <c r="BL47" s="812"/>
      <c r="BM47" s="813"/>
      <c r="BN47" s="812"/>
      <c r="BO47" s="812"/>
      <c r="BP47" s="813"/>
      <c r="BQ47" s="812"/>
      <c r="BR47" s="812"/>
      <c r="BS47" s="813"/>
      <c r="BT47" s="812"/>
      <c r="BU47" s="812"/>
      <c r="BV47" s="813"/>
      <c r="BW47" s="812"/>
      <c r="BX47" s="812"/>
      <c r="BY47" s="812"/>
      <c r="BZ47" s="812"/>
      <c r="CA47" s="812"/>
      <c r="CB47" s="813"/>
      <c r="CC47" s="812"/>
      <c r="CD47" s="812"/>
      <c r="CE47" s="813"/>
      <c r="CF47" s="812"/>
      <c r="CG47" s="812"/>
      <c r="CH47" s="812"/>
      <c r="CI47" s="812"/>
      <c r="CJ47" s="812"/>
      <c r="CK47" s="812"/>
      <c r="CL47" s="812"/>
      <c r="CM47" s="812"/>
      <c r="CN47" s="813"/>
      <c r="CO47" s="812"/>
      <c r="CP47" s="812"/>
      <c r="CQ47" s="812"/>
      <c r="CR47" s="812"/>
      <c r="CS47" s="812"/>
      <c r="CT47" s="813"/>
      <c r="CU47" s="812"/>
      <c r="CV47" s="812"/>
      <c r="CW47" s="813"/>
      <c r="CX47" s="812"/>
      <c r="CY47" s="812"/>
      <c r="CZ47" s="813"/>
      <c r="DA47" s="812"/>
      <c r="DB47" s="812"/>
      <c r="DC47" s="812"/>
      <c r="DD47" s="812"/>
      <c r="DE47" s="418">
        <v>37</v>
      </c>
      <c r="DF47" s="814">
        <v>7234018</v>
      </c>
      <c r="DG47" s="418">
        <v>482</v>
      </c>
      <c r="DH47" s="418">
        <v>0</v>
      </c>
      <c r="DI47" s="814">
        <v>0</v>
      </c>
      <c r="DJ47" s="418">
        <v>0</v>
      </c>
      <c r="DK47" s="812">
        <v>37</v>
      </c>
      <c r="DL47" s="813">
        <v>7234018</v>
      </c>
      <c r="DM47" s="812">
        <v>482</v>
      </c>
    </row>
    <row r="48" spans="1:117" s="29" customFormat="1" ht="15" hidden="1" x14ac:dyDescent="0.25">
      <c r="A48">
        <v>1</v>
      </c>
      <c r="B48" s="815"/>
      <c r="C48" s="816"/>
      <c r="D48" s="817"/>
      <c r="E48" s="404" t="s">
        <v>270</v>
      </c>
      <c r="F48" s="404" t="s">
        <v>270</v>
      </c>
      <c r="G48" s="818"/>
      <c r="H48" s="819"/>
      <c r="I48" s="818"/>
      <c r="J48" s="818"/>
      <c r="K48" s="819"/>
      <c r="L48" s="818"/>
      <c r="M48" s="818"/>
      <c r="N48" s="819"/>
      <c r="O48" s="818"/>
      <c r="P48" s="818"/>
      <c r="Q48" s="818"/>
      <c r="R48" s="818"/>
      <c r="S48" s="818"/>
      <c r="T48" s="819"/>
      <c r="U48" s="818"/>
      <c r="V48" s="818"/>
      <c r="W48" s="819"/>
      <c r="X48" s="818"/>
      <c r="Y48" s="818"/>
      <c r="Z48" s="819"/>
      <c r="AA48" s="818"/>
      <c r="AB48" s="818"/>
      <c r="AC48" s="818"/>
      <c r="AD48" s="818"/>
      <c r="AE48" s="818"/>
      <c r="AF48" s="819"/>
      <c r="AG48" s="818"/>
      <c r="AH48" s="818"/>
      <c r="AI48" s="818"/>
      <c r="AJ48" s="818"/>
      <c r="AK48" s="818"/>
      <c r="AL48" s="819"/>
      <c r="AM48" s="818"/>
      <c r="AN48" s="818"/>
      <c r="AO48" s="819"/>
      <c r="AP48" s="818"/>
      <c r="AQ48" s="818"/>
      <c r="AR48" s="818"/>
      <c r="AS48" s="818"/>
      <c r="AT48" s="818"/>
      <c r="AU48" s="818"/>
      <c r="AV48" s="818"/>
      <c r="AW48" s="818"/>
      <c r="AX48" s="818"/>
      <c r="AY48" s="818"/>
      <c r="AZ48" s="818"/>
      <c r="BA48" s="818"/>
      <c r="BB48" s="818"/>
      <c r="BC48" s="818"/>
      <c r="BD48" s="818"/>
      <c r="BE48" s="818"/>
      <c r="BF48" s="818"/>
      <c r="BG48" s="818"/>
      <c r="BH48" s="818"/>
      <c r="BI48" s="818"/>
      <c r="BJ48" s="819"/>
      <c r="BK48" s="818"/>
      <c r="BL48" s="818"/>
      <c r="BM48" s="819"/>
      <c r="BN48" s="818"/>
      <c r="BO48" s="818"/>
      <c r="BP48" s="819"/>
      <c r="BQ48" s="818"/>
      <c r="BR48" s="818"/>
      <c r="BS48" s="819"/>
      <c r="BT48" s="818"/>
      <c r="BU48" s="818"/>
      <c r="BV48" s="819"/>
      <c r="BW48" s="818"/>
      <c r="BX48" s="818"/>
      <c r="BY48" s="818"/>
      <c r="BZ48" s="818"/>
      <c r="CA48" s="818"/>
      <c r="CB48" s="819"/>
      <c r="CC48" s="818"/>
      <c r="CD48" s="818"/>
      <c r="CE48" s="819"/>
      <c r="CF48" s="818"/>
      <c r="CG48" s="818"/>
      <c r="CH48" s="818"/>
      <c r="CI48" s="818"/>
      <c r="CJ48" s="818"/>
      <c r="CK48" s="818"/>
      <c r="CL48" s="818"/>
      <c r="CM48" s="818"/>
      <c r="CN48" s="819"/>
      <c r="CO48" s="818"/>
      <c r="CP48" s="818"/>
      <c r="CQ48" s="818"/>
      <c r="CR48" s="818"/>
      <c r="CS48" s="818"/>
      <c r="CT48" s="819"/>
      <c r="CU48" s="818"/>
      <c r="CV48" s="818"/>
      <c r="CW48" s="819"/>
      <c r="CX48" s="818"/>
      <c r="CY48" s="818"/>
      <c r="CZ48" s="819"/>
      <c r="DA48" s="818"/>
      <c r="DB48" s="818"/>
      <c r="DC48" s="818"/>
      <c r="DD48" s="818"/>
      <c r="DE48" s="45"/>
      <c r="DF48" s="820"/>
      <c r="DG48" s="45"/>
      <c r="DH48" s="45"/>
      <c r="DI48" s="820"/>
      <c r="DJ48" s="45"/>
      <c r="DK48" s="818"/>
      <c r="DL48" s="819"/>
      <c r="DM48" s="818"/>
    </row>
    <row r="49" spans="1:117" s="29" customFormat="1" ht="165" hidden="1" x14ac:dyDescent="0.25">
      <c r="A49">
        <v>1</v>
      </c>
      <c r="B49" s="707">
        <v>14</v>
      </c>
      <c r="C49" s="709">
        <v>26</v>
      </c>
      <c r="D49" s="710" t="s">
        <v>431</v>
      </c>
      <c r="E49" s="712" t="s">
        <v>432</v>
      </c>
      <c r="F49" s="796" t="s">
        <v>433</v>
      </c>
      <c r="G49" s="713"/>
      <c r="H49" s="714"/>
      <c r="I49" s="713"/>
      <c r="J49" s="713"/>
      <c r="K49" s="714"/>
      <c r="L49" s="713"/>
      <c r="M49" s="713"/>
      <c r="N49" s="714"/>
      <c r="O49" s="713"/>
      <c r="P49" s="713"/>
      <c r="Q49" s="713"/>
      <c r="R49" s="713"/>
      <c r="S49" s="713">
        <v>5</v>
      </c>
      <c r="T49" s="714">
        <v>931749.9</v>
      </c>
      <c r="U49" s="713">
        <v>73</v>
      </c>
      <c r="V49" s="713"/>
      <c r="W49" s="714"/>
      <c r="X49" s="713"/>
      <c r="Y49" s="713"/>
      <c r="Z49" s="714"/>
      <c r="AA49" s="713"/>
      <c r="AB49" s="713"/>
      <c r="AC49" s="713"/>
      <c r="AD49" s="713"/>
      <c r="AE49" s="713"/>
      <c r="AF49" s="714"/>
      <c r="AG49" s="713"/>
      <c r="AH49" s="713"/>
      <c r="AI49" s="713"/>
      <c r="AJ49" s="713"/>
      <c r="AK49" s="713"/>
      <c r="AL49" s="714"/>
      <c r="AM49" s="713"/>
      <c r="AN49" s="713"/>
      <c r="AO49" s="714"/>
      <c r="AP49" s="713"/>
      <c r="AQ49" s="713"/>
      <c r="AR49" s="713"/>
      <c r="AS49" s="713"/>
      <c r="AT49" s="713"/>
      <c r="AU49" s="713"/>
      <c r="AV49" s="713"/>
      <c r="AW49" s="713"/>
      <c r="AX49" s="713"/>
      <c r="AY49" s="713"/>
      <c r="AZ49" s="713"/>
      <c r="BA49" s="713"/>
      <c r="BB49" s="713"/>
      <c r="BC49" s="713"/>
      <c r="BD49" s="713"/>
      <c r="BE49" s="713"/>
      <c r="BF49" s="713"/>
      <c r="BG49" s="713"/>
      <c r="BH49" s="713"/>
      <c r="BI49" s="713"/>
      <c r="BJ49" s="714"/>
      <c r="BK49" s="713"/>
      <c r="BL49" s="713"/>
      <c r="BM49" s="714"/>
      <c r="BN49" s="713"/>
      <c r="BO49" s="713"/>
      <c r="BP49" s="714"/>
      <c r="BQ49" s="713"/>
      <c r="BR49" s="713"/>
      <c r="BS49" s="714"/>
      <c r="BT49" s="713"/>
      <c r="BU49" s="713"/>
      <c r="BV49" s="714"/>
      <c r="BW49" s="713"/>
      <c r="BX49" s="713"/>
      <c r="BY49" s="713"/>
      <c r="BZ49" s="713"/>
      <c r="CA49" s="713"/>
      <c r="CB49" s="714"/>
      <c r="CC49" s="713"/>
      <c r="CD49" s="713"/>
      <c r="CE49" s="714"/>
      <c r="CF49" s="713"/>
      <c r="CG49" s="713"/>
      <c r="CH49" s="713"/>
      <c r="CI49" s="713"/>
      <c r="CJ49" s="713"/>
      <c r="CK49" s="713"/>
      <c r="CL49" s="713"/>
      <c r="CM49" s="713"/>
      <c r="CN49" s="714"/>
      <c r="CO49" s="713"/>
      <c r="CP49" s="713"/>
      <c r="CQ49" s="713"/>
      <c r="CR49" s="713"/>
      <c r="CS49" s="713"/>
      <c r="CT49" s="714"/>
      <c r="CU49" s="713"/>
      <c r="CV49" s="713"/>
      <c r="CW49" s="714"/>
      <c r="CX49" s="713"/>
      <c r="CY49" s="713"/>
      <c r="CZ49" s="714"/>
      <c r="DA49" s="713"/>
      <c r="DB49" s="713"/>
      <c r="DC49" s="713"/>
      <c r="DD49" s="713"/>
      <c r="DE49" s="30">
        <v>5</v>
      </c>
      <c r="DF49" s="714">
        <v>931749.9</v>
      </c>
      <c r="DG49" s="30">
        <v>73</v>
      </c>
      <c r="DH49" s="30">
        <v>0</v>
      </c>
      <c r="DI49" s="714">
        <v>0</v>
      </c>
      <c r="DJ49" s="30">
        <v>0</v>
      </c>
      <c r="DK49" s="713">
        <v>5</v>
      </c>
      <c r="DL49" s="714">
        <v>931749.9</v>
      </c>
      <c r="DM49" s="713">
        <v>73</v>
      </c>
    </row>
    <row r="50" spans="1:117" ht="15" hidden="1" x14ac:dyDescent="0.25">
      <c r="A50">
        <v>1</v>
      </c>
      <c r="B50" s="807" t="s">
        <v>201</v>
      </c>
      <c r="C50" s="808"/>
      <c r="D50" s="809"/>
      <c r="E50" s="810"/>
      <c r="F50" s="811"/>
      <c r="G50" s="812"/>
      <c r="H50" s="813"/>
      <c r="I50" s="812"/>
      <c r="J50" s="812"/>
      <c r="K50" s="813"/>
      <c r="L50" s="812"/>
      <c r="M50" s="812"/>
      <c r="N50" s="813"/>
      <c r="O50" s="812"/>
      <c r="P50" s="812"/>
      <c r="Q50" s="812"/>
      <c r="R50" s="812"/>
      <c r="S50" s="812">
        <v>5</v>
      </c>
      <c r="T50" s="813">
        <v>931749.9</v>
      </c>
      <c r="U50" s="812">
        <v>73</v>
      </c>
      <c r="V50" s="812"/>
      <c r="W50" s="813"/>
      <c r="X50" s="812"/>
      <c r="Y50" s="812"/>
      <c r="Z50" s="813"/>
      <c r="AA50" s="812"/>
      <c r="AB50" s="812"/>
      <c r="AC50" s="812"/>
      <c r="AD50" s="812"/>
      <c r="AE50" s="812"/>
      <c r="AF50" s="813"/>
      <c r="AG50" s="812"/>
      <c r="AH50" s="812"/>
      <c r="AI50" s="812"/>
      <c r="AJ50" s="812"/>
      <c r="AK50" s="812"/>
      <c r="AL50" s="813"/>
      <c r="AM50" s="812"/>
      <c r="AN50" s="812"/>
      <c r="AO50" s="813"/>
      <c r="AP50" s="812"/>
      <c r="AQ50" s="812"/>
      <c r="AR50" s="812"/>
      <c r="AS50" s="812"/>
      <c r="AT50" s="812"/>
      <c r="AU50" s="812"/>
      <c r="AV50" s="812"/>
      <c r="AW50" s="812"/>
      <c r="AX50" s="812"/>
      <c r="AY50" s="812"/>
      <c r="AZ50" s="812"/>
      <c r="BA50" s="812"/>
      <c r="BB50" s="812"/>
      <c r="BC50" s="812"/>
      <c r="BD50" s="812"/>
      <c r="BE50" s="812"/>
      <c r="BF50" s="812"/>
      <c r="BG50" s="812"/>
      <c r="BH50" s="812"/>
      <c r="BI50" s="812"/>
      <c r="BJ50" s="813"/>
      <c r="BK50" s="812"/>
      <c r="BL50" s="812"/>
      <c r="BM50" s="813"/>
      <c r="BN50" s="812"/>
      <c r="BO50" s="812"/>
      <c r="BP50" s="813"/>
      <c r="BQ50" s="812"/>
      <c r="BR50" s="812"/>
      <c r="BS50" s="813"/>
      <c r="BT50" s="812"/>
      <c r="BU50" s="812"/>
      <c r="BV50" s="813"/>
      <c r="BW50" s="812"/>
      <c r="BX50" s="812"/>
      <c r="BY50" s="812"/>
      <c r="BZ50" s="812"/>
      <c r="CA50" s="812"/>
      <c r="CB50" s="813"/>
      <c r="CC50" s="812"/>
      <c r="CD50" s="812"/>
      <c r="CE50" s="813"/>
      <c r="CF50" s="812"/>
      <c r="CG50" s="812"/>
      <c r="CH50" s="812"/>
      <c r="CI50" s="812"/>
      <c r="CJ50" s="812"/>
      <c r="CK50" s="812"/>
      <c r="CL50" s="812"/>
      <c r="CM50" s="812"/>
      <c r="CN50" s="813"/>
      <c r="CO50" s="812"/>
      <c r="CP50" s="812"/>
      <c r="CQ50" s="812"/>
      <c r="CR50" s="812"/>
      <c r="CS50" s="812"/>
      <c r="CT50" s="813"/>
      <c r="CU50" s="812"/>
      <c r="CV50" s="812"/>
      <c r="CW50" s="813"/>
      <c r="CX50" s="812"/>
      <c r="CY50" s="812"/>
      <c r="CZ50" s="813"/>
      <c r="DA50" s="812"/>
      <c r="DB50" s="812"/>
      <c r="DC50" s="812"/>
      <c r="DD50" s="812"/>
      <c r="DE50" s="418">
        <v>5</v>
      </c>
      <c r="DF50" s="814">
        <v>931749.9</v>
      </c>
      <c r="DG50" s="418">
        <v>73</v>
      </c>
      <c r="DH50" s="418">
        <v>0</v>
      </c>
      <c r="DI50" s="814">
        <v>0</v>
      </c>
      <c r="DJ50" s="418">
        <v>0</v>
      </c>
      <c r="DK50" s="812">
        <v>5</v>
      </c>
      <c r="DL50" s="813">
        <v>931749.9</v>
      </c>
      <c r="DM50" s="812">
        <v>73</v>
      </c>
    </row>
    <row r="51" spans="1:117" ht="150" hidden="1" x14ac:dyDescent="0.25">
      <c r="A51">
        <v>1</v>
      </c>
      <c r="B51" s="707">
        <v>15</v>
      </c>
      <c r="C51" s="709">
        <v>27</v>
      </c>
      <c r="D51" s="710" t="s">
        <v>614</v>
      </c>
      <c r="E51" s="712" t="s">
        <v>615</v>
      </c>
      <c r="F51" s="796" t="s">
        <v>433</v>
      </c>
      <c r="G51" s="713"/>
      <c r="H51" s="714"/>
      <c r="I51" s="713"/>
      <c r="J51" s="713"/>
      <c r="K51" s="714"/>
      <c r="L51" s="713"/>
      <c r="M51" s="713"/>
      <c r="N51" s="714"/>
      <c r="O51" s="713"/>
      <c r="P51" s="713"/>
      <c r="Q51" s="713"/>
      <c r="R51" s="713"/>
      <c r="S51" s="713">
        <v>3</v>
      </c>
      <c r="T51" s="714">
        <v>803294.07000000007</v>
      </c>
      <c r="U51" s="713">
        <v>90</v>
      </c>
      <c r="V51" s="713"/>
      <c r="W51" s="714"/>
      <c r="X51" s="713"/>
      <c r="Y51" s="713"/>
      <c r="Z51" s="714"/>
      <c r="AA51" s="713"/>
      <c r="AB51" s="713"/>
      <c r="AC51" s="713"/>
      <c r="AD51" s="713"/>
      <c r="AE51" s="713"/>
      <c r="AF51" s="714"/>
      <c r="AG51" s="713"/>
      <c r="AH51" s="713"/>
      <c r="AI51" s="713"/>
      <c r="AJ51" s="713"/>
      <c r="AK51" s="713"/>
      <c r="AL51" s="714"/>
      <c r="AM51" s="713"/>
      <c r="AN51" s="713"/>
      <c r="AO51" s="714"/>
      <c r="AP51" s="713"/>
      <c r="AQ51" s="713"/>
      <c r="AR51" s="713"/>
      <c r="AS51" s="713"/>
      <c r="AT51" s="713"/>
      <c r="AU51" s="713"/>
      <c r="AV51" s="713"/>
      <c r="AW51" s="713"/>
      <c r="AX51" s="713"/>
      <c r="AY51" s="713"/>
      <c r="AZ51" s="713"/>
      <c r="BA51" s="713"/>
      <c r="BB51" s="713"/>
      <c r="BC51" s="713"/>
      <c r="BD51" s="713"/>
      <c r="BE51" s="713"/>
      <c r="BF51" s="713"/>
      <c r="BG51" s="713"/>
      <c r="BH51" s="713"/>
      <c r="BI51" s="713"/>
      <c r="BJ51" s="714"/>
      <c r="BK51" s="713"/>
      <c r="BL51" s="713"/>
      <c r="BM51" s="714"/>
      <c r="BN51" s="713"/>
      <c r="BO51" s="713"/>
      <c r="BP51" s="714"/>
      <c r="BQ51" s="713"/>
      <c r="BR51" s="713"/>
      <c r="BS51" s="714"/>
      <c r="BT51" s="713"/>
      <c r="BU51" s="713"/>
      <c r="BV51" s="714"/>
      <c r="BW51" s="713"/>
      <c r="BX51" s="713"/>
      <c r="BY51" s="713"/>
      <c r="BZ51" s="713"/>
      <c r="CA51" s="713"/>
      <c r="CB51" s="714"/>
      <c r="CC51" s="713"/>
      <c r="CD51" s="713"/>
      <c r="CE51" s="714"/>
      <c r="CF51" s="713"/>
      <c r="CG51" s="713"/>
      <c r="CH51" s="713"/>
      <c r="CI51" s="713"/>
      <c r="CJ51" s="713"/>
      <c r="CK51" s="713"/>
      <c r="CL51" s="713"/>
      <c r="CM51" s="713"/>
      <c r="CN51" s="714"/>
      <c r="CO51" s="713"/>
      <c r="CP51" s="713"/>
      <c r="CQ51" s="713"/>
      <c r="CR51" s="713"/>
      <c r="CS51" s="713"/>
      <c r="CT51" s="714"/>
      <c r="CU51" s="713"/>
      <c r="CV51" s="713"/>
      <c r="CW51" s="714"/>
      <c r="CX51" s="713"/>
      <c r="CY51" s="713"/>
      <c r="CZ51" s="714"/>
      <c r="DA51" s="713"/>
      <c r="DB51" s="713"/>
      <c r="DC51" s="713"/>
      <c r="DD51" s="713"/>
      <c r="DE51" s="30">
        <v>3</v>
      </c>
      <c r="DF51" s="714">
        <v>803294.07000000007</v>
      </c>
      <c r="DG51" s="30">
        <v>90</v>
      </c>
      <c r="DH51" s="30">
        <v>0</v>
      </c>
      <c r="DI51" s="714">
        <v>0</v>
      </c>
      <c r="DJ51" s="30">
        <v>0</v>
      </c>
      <c r="DK51" s="713">
        <v>3</v>
      </c>
      <c r="DL51" s="714">
        <v>803294.07000000007</v>
      </c>
      <c r="DM51" s="713">
        <v>90</v>
      </c>
    </row>
    <row r="52" spans="1:117" ht="15" hidden="1" x14ac:dyDescent="0.25">
      <c r="A52">
        <v>1</v>
      </c>
      <c r="B52" s="707"/>
      <c r="C52" s="709"/>
      <c r="D52" s="710"/>
      <c r="E52" s="404" t="s">
        <v>282</v>
      </c>
      <c r="F52" s="404" t="s">
        <v>282</v>
      </c>
      <c r="G52" s="713"/>
      <c r="H52" s="714"/>
      <c r="I52" s="713"/>
      <c r="J52" s="713"/>
      <c r="K52" s="714"/>
      <c r="L52" s="713"/>
      <c r="M52" s="713"/>
      <c r="N52" s="714"/>
      <c r="O52" s="713"/>
      <c r="P52" s="713"/>
      <c r="Q52" s="713"/>
      <c r="R52" s="713"/>
      <c r="S52" s="713"/>
      <c r="T52" s="714"/>
      <c r="U52" s="713"/>
      <c r="V52" s="713"/>
      <c r="W52" s="714"/>
      <c r="X52" s="713"/>
      <c r="Y52" s="713"/>
      <c r="Z52" s="714"/>
      <c r="AA52" s="713"/>
      <c r="AB52" s="713"/>
      <c r="AC52" s="713"/>
      <c r="AD52" s="713"/>
      <c r="AE52" s="713"/>
      <c r="AF52" s="714"/>
      <c r="AG52" s="713"/>
      <c r="AH52" s="713"/>
      <c r="AI52" s="713"/>
      <c r="AJ52" s="713"/>
      <c r="AK52" s="713"/>
      <c r="AL52" s="714"/>
      <c r="AM52" s="713"/>
      <c r="AN52" s="713"/>
      <c r="AO52" s="714"/>
      <c r="AP52" s="713"/>
      <c r="AQ52" s="713"/>
      <c r="AR52" s="713"/>
      <c r="AS52" s="713"/>
      <c r="AT52" s="713"/>
      <c r="AU52" s="713"/>
      <c r="AV52" s="713"/>
      <c r="AW52" s="713"/>
      <c r="AX52" s="713"/>
      <c r="AY52" s="713"/>
      <c r="AZ52" s="713"/>
      <c r="BA52" s="713"/>
      <c r="BB52" s="713"/>
      <c r="BC52" s="713"/>
      <c r="BD52" s="713"/>
      <c r="BE52" s="713"/>
      <c r="BF52" s="713"/>
      <c r="BG52" s="713"/>
      <c r="BH52" s="713"/>
      <c r="BI52" s="713"/>
      <c r="BJ52" s="714"/>
      <c r="BK52" s="713"/>
      <c r="BL52" s="713"/>
      <c r="BM52" s="714"/>
      <c r="BN52" s="713"/>
      <c r="BO52" s="713"/>
      <c r="BP52" s="714"/>
      <c r="BQ52" s="713"/>
      <c r="BR52" s="713"/>
      <c r="BS52" s="714"/>
      <c r="BT52" s="713"/>
      <c r="BU52" s="713"/>
      <c r="BV52" s="714"/>
      <c r="BW52" s="713"/>
      <c r="BX52" s="713"/>
      <c r="BY52" s="713"/>
      <c r="BZ52" s="713"/>
      <c r="CA52" s="713"/>
      <c r="CB52" s="714"/>
      <c r="CC52" s="713"/>
      <c r="CD52" s="713"/>
      <c r="CE52" s="714"/>
      <c r="CF52" s="713"/>
      <c r="CG52" s="713"/>
      <c r="CH52" s="713"/>
      <c r="CI52" s="713"/>
      <c r="CJ52" s="713"/>
      <c r="CK52" s="713"/>
      <c r="CL52" s="713"/>
      <c r="CM52" s="713"/>
      <c r="CN52" s="714"/>
      <c r="CO52" s="713"/>
      <c r="CP52" s="713"/>
      <c r="CQ52" s="713"/>
      <c r="CR52" s="713"/>
      <c r="CS52" s="713"/>
      <c r="CT52" s="714"/>
      <c r="CU52" s="713"/>
      <c r="CV52" s="713"/>
      <c r="CW52" s="714"/>
      <c r="CX52" s="713"/>
      <c r="CY52" s="713"/>
      <c r="CZ52" s="714"/>
      <c r="DA52" s="713"/>
      <c r="DB52" s="713"/>
      <c r="DC52" s="713"/>
      <c r="DD52" s="713"/>
      <c r="DE52" s="30"/>
      <c r="DF52" s="714"/>
      <c r="DG52" s="30"/>
      <c r="DH52" s="30"/>
      <c r="DI52" s="714"/>
      <c r="DJ52" s="30"/>
      <c r="DK52" s="713"/>
      <c r="DL52" s="714"/>
      <c r="DM52" s="713"/>
    </row>
    <row r="53" spans="1:117" s="29" customFormat="1" ht="15" hidden="1" x14ac:dyDescent="0.25">
      <c r="A53">
        <v>1</v>
      </c>
      <c r="B53" s="807" t="s">
        <v>207</v>
      </c>
      <c r="C53" s="808"/>
      <c r="D53" s="809"/>
      <c r="E53" s="810"/>
      <c r="F53" s="811"/>
      <c r="G53" s="812"/>
      <c r="H53" s="813"/>
      <c r="I53" s="812"/>
      <c r="J53" s="812"/>
      <c r="K53" s="813"/>
      <c r="L53" s="812"/>
      <c r="M53" s="812"/>
      <c r="N53" s="813"/>
      <c r="O53" s="812"/>
      <c r="P53" s="812"/>
      <c r="Q53" s="812"/>
      <c r="R53" s="812"/>
      <c r="S53" s="812">
        <v>3</v>
      </c>
      <c r="T53" s="813">
        <v>803294.07000000007</v>
      </c>
      <c r="U53" s="812">
        <v>90</v>
      </c>
      <c r="V53" s="812"/>
      <c r="W53" s="813"/>
      <c r="X53" s="812"/>
      <c r="Y53" s="812"/>
      <c r="Z53" s="813"/>
      <c r="AA53" s="812"/>
      <c r="AB53" s="812"/>
      <c r="AC53" s="812"/>
      <c r="AD53" s="812"/>
      <c r="AE53" s="812"/>
      <c r="AF53" s="813"/>
      <c r="AG53" s="812"/>
      <c r="AH53" s="812"/>
      <c r="AI53" s="812"/>
      <c r="AJ53" s="812"/>
      <c r="AK53" s="812"/>
      <c r="AL53" s="813"/>
      <c r="AM53" s="812"/>
      <c r="AN53" s="812"/>
      <c r="AO53" s="813"/>
      <c r="AP53" s="812"/>
      <c r="AQ53" s="812"/>
      <c r="AR53" s="812"/>
      <c r="AS53" s="812"/>
      <c r="AT53" s="812"/>
      <c r="AU53" s="812"/>
      <c r="AV53" s="812"/>
      <c r="AW53" s="812"/>
      <c r="AX53" s="812"/>
      <c r="AY53" s="812"/>
      <c r="AZ53" s="812"/>
      <c r="BA53" s="812"/>
      <c r="BB53" s="812"/>
      <c r="BC53" s="812"/>
      <c r="BD53" s="812"/>
      <c r="BE53" s="812"/>
      <c r="BF53" s="812"/>
      <c r="BG53" s="812"/>
      <c r="BH53" s="812"/>
      <c r="BI53" s="812"/>
      <c r="BJ53" s="813"/>
      <c r="BK53" s="812"/>
      <c r="BL53" s="812"/>
      <c r="BM53" s="813"/>
      <c r="BN53" s="812"/>
      <c r="BO53" s="812"/>
      <c r="BP53" s="813"/>
      <c r="BQ53" s="812"/>
      <c r="BR53" s="812"/>
      <c r="BS53" s="813"/>
      <c r="BT53" s="812"/>
      <c r="BU53" s="812"/>
      <c r="BV53" s="813"/>
      <c r="BW53" s="812"/>
      <c r="BX53" s="812"/>
      <c r="BY53" s="812"/>
      <c r="BZ53" s="812"/>
      <c r="CA53" s="812"/>
      <c r="CB53" s="813"/>
      <c r="CC53" s="812"/>
      <c r="CD53" s="812"/>
      <c r="CE53" s="813"/>
      <c r="CF53" s="812"/>
      <c r="CG53" s="812"/>
      <c r="CH53" s="812"/>
      <c r="CI53" s="812"/>
      <c r="CJ53" s="812"/>
      <c r="CK53" s="812"/>
      <c r="CL53" s="812"/>
      <c r="CM53" s="812"/>
      <c r="CN53" s="813"/>
      <c r="CO53" s="812"/>
      <c r="CP53" s="812"/>
      <c r="CQ53" s="812"/>
      <c r="CR53" s="812"/>
      <c r="CS53" s="812"/>
      <c r="CT53" s="813"/>
      <c r="CU53" s="812"/>
      <c r="CV53" s="812"/>
      <c r="CW53" s="813"/>
      <c r="CX53" s="812"/>
      <c r="CY53" s="812"/>
      <c r="CZ53" s="813"/>
      <c r="DA53" s="812"/>
      <c r="DB53" s="812"/>
      <c r="DC53" s="812"/>
      <c r="DD53" s="812"/>
      <c r="DE53" s="418">
        <v>3</v>
      </c>
      <c r="DF53" s="814">
        <v>803294.07000000007</v>
      </c>
      <c r="DG53" s="418">
        <v>90</v>
      </c>
      <c r="DH53" s="418">
        <v>0</v>
      </c>
      <c r="DI53" s="814">
        <v>0</v>
      </c>
      <c r="DJ53" s="418">
        <v>0</v>
      </c>
      <c r="DK53" s="812">
        <v>3</v>
      </c>
      <c r="DL53" s="813">
        <v>803294.07000000007</v>
      </c>
      <c r="DM53" s="812">
        <v>90</v>
      </c>
    </row>
    <row r="54" spans="1:117" s="355" customFormat="1" ht="57" hidden="1" customHeight="1" x14ac:dyDescent="0.25">
      <c r="A54">
        <v>1</v>
      </c>
      <c r="B54" s="707">
        <v>16</v>
      </c>
      <c r="C54" s="709">
        <v>28</v>
      </c>
      <c r="D54" s="710" t="s">
        <v>242</v>
      </c>
      <c r="E54" s="712" t="s">
        <v>365</v>
      </c>
      <c r="F54" s="796" t="s">
        <v>243</v>
      </c>
      <c r="G54" s="713"/>
      <c r="H54" s="714"/>
      <c r="I54" s="713"/>
      <c r="J54" s="713"/>
      <c r="K54" s="714"/>
      <c r="L54" s="713"/>
      <c r="M54" s="713"/>
      <c r="N54" s="714"/>
      <c r="O54" s="713"/>
      <c r="P54" s="713"/>
      <c r="Q54" s="713"/>
      <c r="R54" s="713"/>
      <c r="S54" s="713">
        <v>60</v>
      </c>
      <c r="T54" s="714">
        <v>22112890.79999999</v>
      </c>
      <c r="U54" s="713">
        <v>665</v>
      </c>
      <c r="V54" s="713">
        <v>2</v>
      </c>
      <c r="W54" s="714">
        <v>737096.36</v>
      </c>
      <c r="X54" s="713">
        <v>17</v>
      </c>
      <c r="Y54" s="713"/>
      <c r="Z54" s="714"/>
      <c r="AA54" s="713"/>
      <c r="AB54" s="713"/>
      <c r="AC54" s="713"/>
      <c r="AD54" s="713"/>
      <c r="AE54" s="713"/>
      <c r="AF54" s="714"/>
      <c r="AG54" s="713"/>
      <c r="AH54" s="713"/>
      <c r="AI54" s="713"/>
      <c r="AJ54" s="713"/>
      <c r="AK54" s="713"/>
      <c r="AL54" s="714"/>
      <c r="AM54" s="713"/>
      <c r="AN54" s="713"/>
      <c r="AO54" s="714"/>
      <c r="AP54" s="713"/>
      <c r="AQ54" s="713"/>
      <c r="AR54" s="713"/>
      <c r="AS54" s="713"/>
      <c r="AT54" s="713"/>
      <c r="AU54" s="713"/>
      <c r="AV54" s="713"/>
      <c r="AW54" s="713"/>
      <c r="AX54" s="713"/>
      <c r="AY54" s="713"/>
      <c r="AZ54" s="713"/>
      <c r="BA54" s="713"/>
      <c r="BB54" s="713"/>
      <c r="BC54" s="713"/>
      <c r="BD54" s="713"/>
      <c r="BE54" s="713"/>
      <c r="BF54" s="713"/>
      <c r="BG54" s="713"/>
      <c r="BH54" s="713"/>
      <c r="BI54" s="713"/>
      <c r="BJ54" s="714"/>
      <c r="BK54" s="713"/>
      <c r="BL54" s="713"/>
      <c r="BM54" s="714"/>
      <c r="BN54" s="713"/>
      <c r="BO54" s="713"/>
      <c r="BP54" s="714"/>
      <c r="BQ54" s="713"/>
      <c r="BR54" s="713"/>
      <c r="BS54" s="714"/>
      <c r="BT54" s="713"/>
      <c r="BU54" s="713"/>
      <c r="BV54" s="714"/>
      <c r="BW54" s="713"/>
      <c r="BX54" s="713"/>
      <c r="BY54" s="713"/>
      <c r="BZ54" s="713"/>
      <c r="CA54" s="713"/>
      <c r="CB54" s="714"/>
      <c r="CC54" s="713"/>
      <c r="CD54" s="713"/>
      <c r="CE54" s="714"/>
      <c r="CF54" s="713"/>
      <c r="CG54" s="713"/>
      <c r="CH54" s="713"/>
      <c r="CI54" s="713"/>
      <c r="CJ54" s="713"/>
      <c r="CK54" s="713"/>
      <c r="CL54" s="713"/>
      <c r="CM54" s="713"/>
      <c r="CN54" s="714"/>
      <c r="CO54" s="713"/>
      <c r="CP54" s="713"/>
      <c r="CQ54" s="713"/>
      <c r="CR54" s="713"/>
      <c r="CS54" s="713"/>
      <c r="CT54" s="714"/>
      <c r="CU54" s="713"/>
      <c r="CV54" s="713"/>
      <c r="CW54" s="714"/>
      <c r="CX54" s="713"/>
      <c r="CY54" s="713"/>
      <c r="CZ54" s="714"/>
      <c r="DA54" s="713"/>
      <c r="DB54" s="713"/>
      <c r="DC54" s="713"/>
      <c r="DD54" s="713"/>
      <c r="DE54" s="30">
        <v>60</v>
      </c>
      <c r="DF54" s="714">
        <v>22112890.79999999</v>
      </c>
      <c r="DG54" s="30">
        <v>665</v>
      </c>
      <c r="DH54" s="30">
        <v>2</v>
      </c>
      <c r="DI54" s="714">
        <v>737096.36</v>
      </c>
      <c r="DJ54" s="30">
        <v>17</v>
      </c>
      <c r="DK54" s="713">
        <v>62</v>
      </c>
      <c r="DL54" s="714">
        <v>22849987.159999989</v>
      </c>
      <c r="DM54" s="713">
        <v>682</v>
      </c>
    </row>
    <row r="55" spans="1:117" s="355" customFormat="1" ht="15" hidden="1" x14ac:dyDescent="0.25">
      <c r="A55">
        <v>1</v>
      </c>
      <c r="B55" s="807" t="s">
        <v>208</v>
      </c>
      <c r="C55" s="808"/>
      <c r="D55" s="809"/>
      <c r="E55" s="810"/>
      <c r="F55" s="811"/>
      <c r="G55" s="812"/>
      <c r="H55" s="813"/>
      <c r="I55" s="812"/>
      <c r="J55" s="812"/>
      <c r="K55" s="813"/>
      <c r="L55" s="812"/>
      <c r="M55" s="812"/>
      <c r="N55" s="813"/>
      <c r="O55" s="812"/>
      <c r="P55" s="812"/>
      <c r="Q55" s="812"/>
      <c r="R55" s="812"/>
      <c r="S55" s="812">
        <v>60</v>
      </c>
      <c r="T55" s="813">
        <v>22112890.79999999</v>
      </c>
      <c r="U55" s="812">
        <v>665</v>
      </c>
      <c r="V55" s="812">
        <v>2</v>
      </c>
      <c r="W55" s="813">
        <v>737096.36</v>
      </c>
      <c r="X55" s="812">
        <v>17</v>
      </c>
      <c r="Y55" s="812"/>
      <c r="Z55" s="813"/>
      <c r="AA55" s="812"/>
      <c r="AB55" s="812"/>
      <c r="AC55" s="812"/>
      <c r="AD55" s="812"/>
      <c r="AE55" s="812"/>
      <c r="AF55" s="813"/>
      <c r="AG55" s="812"/>
      <c r="AH55" s="812"/>
      <c r="AI55" s="812"/>
      <c r="AJ55" s="812"/>
      <c r="AK55" s="812"/>
      <c r="AL55" s="813"/>
      <c r="AM55" s="812"/>
      <c r="AN55" s="812"/>
      <c r="AO55" s="813"/>
      <c r="AP55" s="812"/>
      <c r="AQ55" s="812"/>
      <c r="AR55" s="812"/>
      <c r="AS55" s="812"/>
      <c r="AT55" s="812"/>
      <c r="AU55" s="812"/>
      <c r="AV55" s="812"/>
      <c r="AW55" s="812"/>
      <c r="AX55" s="812"/>
      <c r="AY55" s="812"/>
      <c r="AZ55" s="812"/>
      <c r="BA55" s="812"/>
      <c r="BB55" s="812"/>
      <c r="BC55" s="812"/>
      <c r="BD55" s="812"/>
      <c r="BE55" s="812"/>
      <c r="BF55" s="812"/>
      <c r="BG55" s="812"/>
      <c r="BH55" s="812"/>
      <c r="BI55" s="812"/>
      <c r="BJ55" s="813"/>
      <c r="BK55" s="812"/>
      <c r="BL55" s="812"/>
      <c r="BM55" s="813"/>
      <c r="BN55" s="812"/>
      <c r="BO55" s="812"/>
      <c r="BP55" s="813"/>
      <c r="BQ55" s="812"/>
      <c r="BR55" s="812"/>
      <c r="BS55" s="813"/>
      <c r="BT55" s="812"/>
      <c r="BU55" s="812"/>
      <c r="BV55" s="813"/>
      <c r="BW55" s="812"/>
      <c r="BX55" s="812"/>
      <c r="BY55" s="812"/>
      <c r="BZ55" s="812"/>
      <c r="CA55" s="812"/>
      <c r="CB55" s="813"/>
      <c r="CC55" s="812"/>
      <c r="CD55" s="812"/>
      <c r="CE55" s="813"/>
      <c r="CF55" s="812"/>
      <c r="CG55" s="812"/>
      <c r="CH55" s="812"/>
      <c r="CI55" s="812"/>
      <c r="CJ55" s="812"/>
      <c r="CK55" s="812"/>
      <c r="CL55" s="812"/>
      <c r="CM55" s="812"/>
      <c r="CN55" s="813"/>
      <c r="CO55" s="812"/>
      <c r="CP55" s="812"/>
      <c r="CQ55" s="812"/>
      <c r="CR55" s="812"/>
      <c r="CS55" s="812"/>
      <c r="CT55" s="813"/>
      <c r="CU55" s="812"/>
      <c r="CV55" s="812"/>
      <c r="CW55" s="813"/>
      <c r="CX55" s="812"/>
      <c r="CY55" s="812"/>
      <c r="CZ55" s="813"/>
      <c r="DA55" s="812"/>
      <c r="DB55" s="812"/>
      <c r="DC55" s="812"/>
      <c r="DD55" s="812"/>
      <c r="DE55" s="418">
        <v>60</v>
      </c>
      <c r="DF55" s="814">
        <v>22112890.79999999</v>
      </c>
      <c r="DG55" s="418">
        <v>665</v>
      </c>
      <c r="DH55" s="418">
        <v>2</v>
      </c>
      <c r="DI55" s="814">
        <v>737096.36</v>
      </c>
      <c r="DJ55" s="418">
        <v>17</v>
      </c>
      <c r="DK55" s="812">
        <v>62</v>
      </c>
      <c r="DL55" s="813">
        <v>22849987.159999989</v>
      </c>
      <c r="DM55" s="812">
        <v>682</v>
      </c>
    </row>
    <row r="56" spans="1:117" s="355" customFormat="1" ht="48" hidden="1" customHeight="1" x14ac:dyDescent="0.25">
      <c r="A56">
        <v>1</v>
      </c>
      <c r="B56" s="707">
        <v>17</v>
      </c>
      <c r="C56" s="709">
        <v>29</v>
      </c>
      <c r="D56" s="710" t="s">
        <v>244</v>
      </c>
      <c r="E56" s="712" t="s">
        <v>366</v>
      </c>
      <c r="F56" s="796" t="s">
        <v>245</v>
      </c>
      <c r="G56" s="713"/>
      <c r="H56" s="714"/>
      <c r="I56" s="713"/>
      <c r="J56" s="713"/>
      <c r="K56" s="714"/>
      <c r="L56" s="713"/>
      <c r="M56" s="713"/>
      <c r="N56" s="714"/>
      <c r="O56" s="713"/>
      <c r="P56" s="713"/>
      <c r="Q56" s="713"/>
      <c r="R56" s="713"/>
      <c r="S56" s="713">
        <v>2</v>
      </c>
      <c r="T56" s="714">
        <v>964335.3</v>
      </c>
      <c r="U56" s="713">
        <v>31</v>
      </c>
      <c r="V56" s="713"/>
      <c r="W56" s="714"/>
      <c r="X56" s="713"/>
      <c r="Y56" s="713"/>
      <c r="Z56" s="714"/>
      <c r="AA56" s="713"/>
      <c r="AB56" s="713"/>
      <c r="AC56" s="713"/>
      <c r="AD56" s="713"/>
      <c r="AE56" s="713"/>
      <c r="AF56" s="714"/>
      <c r="AG56" s="713"/>
      <c r="AH56" s="713"/>
      <c r="AI56" s="713"/>
      <c r="AJ56" s="713"/>
      <c r="AK56" s="713"/>
      <c r="AL56" s="714"/>
      <c r="AM56" s="713"/>
      <c r="AN56" s="713"/>
      <c r="AO56" s="714"/>
      <c r="AP56" s="713"/>
      <c r="AQ56" s="713"/>
      <c r="AR56" s="713"/>
      <c r="AS56" s="713"/>
      <c r="AT56" s="713"/>
      <c r="AU56" s="713"/>
      <c r="AV56" s="713"/>
      <c r="AW56" s="713"/>
      <c r="AX56" s="713"/>
      <c r="AY56" s="713"/>
      <c r="AZ56" s="713"/>
      <c r="BA56" s="713"/>
      <c r="BB56" s="713"/>
      <c r="BC56" s="713"/>
      <c r="BD56" s="713"/>
      <c r="BE56" s="713"/>
      <c r="BF56" s="713"/>
      <c r="BG56" s="713"/>
      <c r="BH56" s="713"/>
      <c r="BI56" s="713"/>
      <c r="BJ56" s="714"/>
      <c r="BK56" s="713"/>
      <c r="BL56" s="713"/>
      <c r="BM56" s="714"/>
      <c r="BN56" s="713"/>
      <c r="BO56" s="713"/>
      <c r="BP56" s="714"/>
      <c r="BQ56" s="713"/>
      <c r="BR56" s="713"/>
      <c r="BS56" s="714"/>
      <c r="BT56" s="713"/>
      <c r="BU56" s="713"/>
      <c r="BV56" s="714"/>
      <c r="BW56" s="713"/>
      <c r="BX56" s="713"/>
      <c r="BY56" s="713"/>
      <c r="BZ56" s="713"/>
      <c r="CA56" s="713"/>
      <c r="CB56" s="714"/>
      <c r="CC56" s="713"/>
      <c r="CD56" s="713"/>
      <c r="CE56" s="714"/>
      <c r="CF56" s="713"/>
      <c r="CG56" s="713"/>
      <c r="CH56" s="713"/>
      <c r="CI56" s="713"/>
      <c r="CJ56" s="713"/>
      <c r="CK56" s="713"/>
      <c r="CL56" s="713"/>
      <c r="CM56" s="713"/>
      <c r="CN56" s="714"/>
      <c r="CO56" s="713"/>
      <c r="CP56" s="713"/>
      <c r="CQ56" s="713"/>
      <c r="CR56" s="713"/>
      <c r="CS56" s="713"/>
      <c r="CT56" s="714"/>
      <c r="CU56" s="713"/>
      <c r="CV56" s="713"/>
      <c r="CW56" s="714"/>
      <c r="CX56" s="713"/>
      <c r="CY56" s="713"/>
      <c r="CZ56" s="714"/>
      <c r="DA56" s="713"/>
      <c r="DB56" s="713"/>
      <c r="DC56" s="713"/>
      <c r="DD56" s="713"/>
      <c r="DE56" s="30">
        <v>2</v>
      </c>
      <c r="DF56" s="714">
        <v>964335.3</v>
      </c>
      <c r="DG56" s="30">
        <v>31</v>
      </c>
      <c r="DH56" s="30">
        <v>0</v>
      </c>
      <c r="DI56" s="714">
        <v>0</v>
      </c>
      <c r="DJ56" s="30">
        <v>0</v>
      </c>
      <c r="DK56" s="713">
        <v>2</v>
      </c>
      <c r="DL56" s="714">
        <v>964335.3</v>
      </c>
      <c r="DM56" s="713">
        <v>31</v>
      </c>
    </row>
    <row r="57" spans="1:117" s="355" customFormat="1" ht="15" hidden="1" x14ac:dyDescent="0.25">
      <c r="A57">
        <v>1</v>
      </c>
      <c r="B57" s="807" t="s">
        <v>202</v>
      </c>
      <c r="C57" s="808"/>
      <c r="D57" s="809"/>
      <c r="E57" s="810"/>
      <c r="F57" s="811"/>
      <c r="G57" s="812"/>
      <c r="H57" s="813"/>
      <c r="I57" s="812"/>
      <c r="J57" s="812"/>
      <c r="K57" s="813"/>
      <c r="L57" s="812"/>
      <c r="M57" s="812"/>
      <c r="N57" s="813"/>
      <c r="O57" s="812"/>
      <c r="P57" s="812"/>
      <c r="Q57" s="812"/>
      <c r="R57" s="812"/>
      <c r="S57" s="812">
        <v>2</v>
      </c>
      <c r="T57" s="813">
        <v>964335.3</v>
      </c>
      <c r="U57" s="812">
        <v>31</v>
      </c>
      <c r="V57" s="812"/>
      <c r="W57" s="813"/>
      <c r="X57" s="812"/>
      <c r="Y57" s="812"/>
      <c r="Z57" s="813"/>
      <c r="AA57" s="812"/>
      <c r="AB57" s="812"/>
      <c r="AC57" s="812"/>
      <c r="AD57" s="812"/>
      <c r="AE57" s="812"/>
      <c r="AF57" s="813"/>
      <c r="AG57" s="812"/>
      <c r="AH57" s="812"/>
      <c r="AI57" s="812"/>
      <c r="AJ57" s="812"/>
      <c r="AK57" s="812"/>
      <c r="AL57" s="813"/>
      <c r="AM57" s="812"/>
      <c r="AN57" s="812"/>
      <c r="AO57" s="813"/>
      <c r="AP57" s="812"/>
      <c r="AQ57" s="812"/>
      <c r="AR57" s="812"/>
      <c r="AS57" s="812"/>
      <c r="AT57" s="812"/>
      <c r="AU57" s="812"/>
      <c r="AV57" s="812"/>
      <c r="AW57" s="812"/>
      <c r="AX57" s="812"/>
      <c r="AY57" s="812"/>
      <c r="AZ57" s="812"/>
      <c r="BA57" s="812"/>
      <c r="BB57" s="812"/>
      <c r="BC57" s="812"/>
      <c r="BD57" s="812"/>
      <c r="BE57" s="812"/>
      <c r="BF57" s="812"/>
      <c r="BG57" s="812"/>
      <c r="BH57" s="812"/>
      <c r="BI57" s="812"/>
      <c r="BJ57" s="813"/>
      <c r="BK57" s="812"/>
      <c r="BL57" s="812"/>
      <c r="BM57" s="813"/>
      <c r="BN57" s="812"/>
      <c r="BO57" s="812"/>
      <c r="BP57" s="813"/>
      <c r="BQ57" s="812"/>
      <c r="BR57" s="812"/>
      <c r="BS57" s="813"/>
      <c r="BT57" s="812"/>
      <c r="BU57" s="812"/>
      <c r="BV57" s="813"/>
      <c r="BW57" s="812"/>
      <c r="BX57" s="812"/>
      <c r="BY57" s="812"/>
      <c r="BZ57" s="812"/>
      <c r="CA57" s="812"/>
      <c r="CB57" s="813"/>
      <c r="CC57" s="812"/>
      <c r="CD57" s="812"/>
      <c r="CE57" s="813"/>
      <c r="CF57" s="812"/>
      <c r="CG57" s="812"/>
      <c r="CH57" s="812"/>
      <c r="CI57" s="812"/>
      <c r="CJ57" s="812"/>
      <c r="CK57" s="812"/>
      <c r="CL57" s="812"/>
      <c r="CM57" s="812"/>
      <c r="CN57" s="813"/>
      <c r="CO57" s="812"/>
      <c r="CP57" s="812"/>
      <c r="CQ57" s="812"/>
      <c r="CR57" s="812"/>
      <c r="CS57" s="812"/>
      <c r="CT57" s="813"/>
      <c r="CU57" s="812"/>
      <c r="CV57" s="812"/>
      <c r="CW57" s="813"/>
      <c r="CX57" s="812"/>
      <c r="CY57" s="812"/>
      <c r="CZ57" s="813"/>
      <c r="DA57" s="812"/>
      <c r="DB57" s="812"/>
      <c r="DC57" s="812"/>
      <c r="DD57" s="812"/>
      <c r="DE57" s="418">
        <v>2</v>
      </c>
      <c r="DF57" s="814">
        <v>964335.3</v>
      </c>
      <c r="DG57" s="418">
        <v>31</v>
      </c>
      <c r="DH57" s="418">
        <v>0</v>
      </c>
      <c r="DI57" s="814">
        <v>0</v>
      </c>
      <c r="DJ57" s="418">
        <v>0</v>
      </c>
      <c r="DK57" s="812">
        <v>2</v>
      </c>
      <c r="DL57" s="813">
        <v>964335.3</v>
      </c>
      <c r="DM57" s="812">
        <v>31</v>
      </c>
    </row>
    <row r="58" spans="1:117" s="355" customFormat="1" ht="38.25" hidden="1" customHeight="1" x14ac:dyDescent="0.25">
      <c r="A58">
        <v>1</v>
      </c>
      <c r="B58" s="707">
        <v>20</v>
      </c>
      <c r="C58" s="709">
        <v>33</v>
      </c>
      <c r="D58" s="710" t="s">
        <v>283</v>
      </c>
      <c r="E58" s="712" t="s">
        <v>369</v>
      </c>
      <c r="F58" s="796" t="s">
        <v>284</v>
      </c>
      <c r="G58" s="713"/>
      <c r="H58" s="714"/>
      <c r="I58" s="713"/>
      <c r="J58" s="713"/>
      <c r="K58" s="714"/>
      <c r="L58" s="713"/>
      <c r="M58" s="713"/>
      <c r="N58" s="714"/>
      <c r="O58" s="713"/>
      <c r="P58" s="713"/>
      <c r="Q58" s="713"/>
      <c r="R58" s="713"/>
      <c r="S58" s="713"/>
      <c r="T58" s="714"/>
      <c r="U58" s="713"/>
      <c r="V58" s="713"/>
      <c r="W58" s="714"/>
      <c r="X58" s="713"/>
      <c r="Y58" s="713">
        <v>48</v>
      </c>
      <c r="Z58" s="714">
        <v>6955222.0799999991</v>
      </c>
      <c r="AA58" s="713">
        <v>662</v>
      </c>
      <c r="AB58" s="713"/>
      <c r="AC58" s="713"/>
      <c r="AD58" s="713"/>
      <c r="AE58" s="713"/>
      <c r="AF58" s="714"/>
      <c r="AG58" s="713"/>
      <c r="AH58" s="713"/>
      <c r="AI58" s="713"/>
      <c r="AJ58" s="713"/>
      <c r="AK58" s="713"/>
      <c r="AL58" s="714"/>
      <c r="AM58" s="713"/>
      <c r="AN58" s="713"/>
      <c r="AO58" s="714"/>
      <c r="AP58" s="713"/>
      <c r="AQ58" s="713"/>
      <c r="AR58" s="713"/>
      <c r="AS58" s="713"/>
      <c r="AT58" s="713"/>
      <c r="AU58" s="713"/>
      <c r="AV58" s="713"/>
      <c r="AW58" s="713"/>
      <c r="AX58" s="713"/>
      <c r="AY58" s="713"/>
      <c r="AZ58" s="713"/>
      <c r="BA58" s="713"/>
      <c r="BB58" s="713"/>
      <c r="BC58" s="713"/>
      <c r="BD58" s="713"/>
      <c r="BE58" s="713"/>
      <c r="BF58" s="713"/>
      <c r="BG58" s="713"/>
      <c r="BH58" s="713"/>
      <c r="BI58" s="713"/>
      <c r="BJ58" s="714"/>
      <c r="BK58" s="713"/>
      <c r="BL58" s="713"/>
      <c r="BM58" s="714"/>
      <c r="BN58" s="713"/>
      <c r="BO58" s="713"/>
      <c r="BP58" s="714"/>
      <c r="BQ58" s="713"/>
      <c r="BR58" s="713"/>
      <c r="BS58" s="714"/>
      <c r="BT58" s="713"/>
      <c r="BU58" s="713"/>
      <c r="BV58" s="714"/>
      <c r="BW58" s="713"/>
      <c r="BX58" s="713"/>
      <c r="BY58" s="713"/>
      <c r="BZ58" s="713"/>
      <c r="CA58" s="713"/>
      <c r="CB58" s="714"/>
      <c r="CC58" s="713"/>
      <c r="CD58" s="713"/>
      <c r="CE58" s="714"/>
      <c r="CF58" s="713"/>
      <c r="CG58" s="713"/>
      <c r="CH58" s="713"/>
      <c r="CI58" s="713"/>
      <c r="CJ58" s="713"/>
      <c r="CK58" s="713"/>
      <c r="CL58" s="713"/>
      <c r="CM58" s="713">
        <v>1</v>
      </c>
      <c r="CN58" s="714">
        <v>156090.28</v>
      </c>
      <c r="CO58" s="713">
        <v>14</v>
      </c>
      <c r="CP58" s="713"/>
      <c r="CQ58" s="713"/>
      <c r="CR58" s="713"/>
      <c r="CS58" s="713"/>
      <c r="CT58" s="714"/>
      <c r="CU58" s="713"/>
      <c r="CV58" s="713"/>
      <c r="CW58" s="714"/>
      <c r="CX58" s="713"/>
      <c r="CY58" s="713"/>
      <c r="CZ58" s="714"/>
      <c r="DA58" s="713"/>
      <c r="DB58" s="713"/>
      <c r="DC58" s="713"/>
      <c r="DD58" s="713"/>
      <c r="DE58" s="30">
        <v>49</v>
      </c>
      <c r="DF58" s="714">
        <v>7111312.3599999994</v>
      </c>
      <c r="DG58" s="30">
        <v>676</v>
      </c>
      <c r="DH58" s="30">
        <v>0</v>
      </c>
      <c r="DI58" s="714">
        <v>0</v>
      </c>
      <c r="DJ58" s="30">
        <v>0</v>
      </c>
      <c r="DK58" s="713">
        <v>49</v>
      </c>
      <c r="DL58" s="714">
        <v>7111312.3599999994</v>
      </c>
      <c r="DM58" s="713">
        <v>676</v>
      </c>
    </row>
    <row r="59" spans="1:117" s="355" customFormat="1" ht="38.25" hidden="1" customHeight="1" x14ac:dyDescent="0.25">
      <c r="A59">
        <v>1</v>
      </c>
      <c r="B59" s="707">
        <v>20</v>
      </c>
      <c r="C59" s="709">
        <v>33</v>
      </c>
      <c r="D59" s="710" t="s">
        <v>283</v>
      </c>
      <c r="E59" s="712" t="s">
        <v>553</v>
      </c>
      <c r="F59" s="796" t="s">
        <v>554</v>
      </c>
      <c r="G59" s="713"/>
      <c r="H59" s="714"/>
      <c r="I59" s="713"/>
      <c r="J59" s="713"/>
      <c r="K59" s="714"/>
      <c r="L59" s="713"/>
      <c r="M59" s="713"/>
      <c r="N59" s="714"/>
      <c r="O59" s="713"/>
      <c r="P59" s="713"/>
      <c r="Q59" s="713"/>
      <c r="R59" s="713"/>
      <c r="S59" s="713"/>
      <c r="T59" s="714"/>
      <c r="U59" s="713"/>
      <c r="V59" s="713"/>
      <c r="W59" s="714"/>
      <c r="X59" s="713"/>
      <c r="Y59" s="713">
        <v>9</v>
      </c>
      <c r="Z59" s="714">
        <v>1304104.1399999999</v>
      </c>
      <c r="AA59" s="713">
        <v>155</v>
      </c>
      <c r="AB59" s="713"/>
      <c r="AC59" s="713"/>
      <c r="AD59" s="713"/>
      <c r="AE59" s="713"/>
      <c r="AF59" s="714"/>
      <c r="AG59" s="713"/>
      <c r="AH59" s="713"/>
      <c r="AI59" s="713"/>
      <c r="AJ59" s="713"/>
      <c r="AK59" s="713"/>
      <c r="AL59" s="714"/>
      <c r="AM59" s="713"/>
      <c r="AN59" s="713"/>
      <c r="AO59" s="714"/>
      <c r="AP59" s="713"/>
      <c r="AQ59" s="713"/>
      <c r="AR59" s="713"/>
      <c r="AS59" s="713"/>
      <c r="AT59" s="713"/>
      <c r="AU59" s="713"/>
      <c r="AV59" s="713"/>
      <c r="AW59" s="713"/>
      <c r="AX59" s="713"/>
      <c r="AY59" s="713"/>
      <c r="AZ59" s="713"/>
      <c r="BA59" s="713"/>
      <c r="BB59" s="713"/>
      <c r="BC59" s="713"/>
      <c r="BD59" s="713"/>
      <c r="BE59" s="713"/>
      <c r="BF59" s="713"/>
      <c r="BG59" s="713"/>
      <c r="BH59" s="713"/>
      <c r="BI59" s="713"/>
      <c r="BJ59" s="714"/>
      <c r="BK59" s="713"/>
      <c r="BL59" s="713"/>
      <c r="BM59" s="714"/>
      <c r="BN59" s="713"/>
      <c r="BO59" s="713"/>
      <c r="BP59" s="714"/>
      <c r="BQ59" s="713"/>
      <c r="BR59" s="713"/>
      <c r="BS59" s="714"/>
      <c r="BT59" s="713"/>
      <c r="BU59" s="713"/>
      <c r="BV59" s="714"/>
      <c r="BW59" s="713"/>
      <c r="BX59" s="713"/>
      <c r="BY59" s="713"/>
      <c r="BZ59" s="713"/>
      <c r="CA59" s="713"/>
      <c r="CB59" s="714"/>
      <c r="CC59" s="713"/>
      <c r="CD59" s="713"/>
      <c r="CE59" s="714"/>
      <c r="CF59" s="713"/>
      <c r="CG59" s="713"/>
      <c r="CH59" s="713"/>
      <c r="CI59" s="713"/>
      <c r="CJ59" s="713"/>
      <c r="CK59" s="713"/>
      <c r="CL59" s="713"/>
      <c r="CM59" s="713"/>
      <c r="CN59" s="714"/>
      <c r="CO59" s="713"/>
      <c r="CP59" s="713"/>
      <c r="CQ59" s="713"/>
      <c r="CR59" s="713"/>
      <c r="CS59" s="713"/>
      <c r="CT59" s="714"/>
      <c r="CU59" s="713"/>
      <c r="CV59" s="713"/>
      <c r="CW59" s="714"/>
      <c r="CX59" s="713"/>
      <c r="CY59" s="713"/>
      <c r="CZ59" s="714"/>
      <c r="DA59" s="713"/>
      <c r="DB59" s="713"/>
      <c r="DC59" s="713"/>
      <c r="DD59" s="713"/>
      <c r="DE59" s="30">
        <v>9</v>
      </c>
      <c r="DF59" s="714">
        <v>1304104.1399999999</v>
      </c>
      <c r="DG59" s="30">
        <v>155</v>
      </c>
      <c r="DH59" s="30">
        <v>0</v>
      </c>
      <c r="DI59" s="714">
        <v>0</v>
      </c>
      <c r="DJ59" s="30">
        <v>0</v>
      </c>
      <c r="DK59" s="713">
        <v>9</v>
      </c>
      <c r="DL59" s="714">
        <v>1304104.1399999999</v>
      </c>
      <c r="DM59" s="713">
        <v>155</v>
      </c>
    </row>
    <row r="60" spans="1:117" s="355" customFormat="1" ht="38.25" hidden="1" customHeight="1" x14ac:dyDescent="0.25">
      <c r="A60">
        <v>1</v>
      </c>
      <c r="B60" s="707">
        <v>20</v>
      </c>
      <c r="C60" s="709">
        <v>33</v>
      </c>
      <c r="D60" s="710" t="s">
        <v>283</v>
      </c>
      <c r="E60" s="712" t="s">
        <v>434</v>
      </c>
      <c r="F60" s="796" t="s">
        <v>435</v>
      </c>
      <c r="G60" s="713"/>
      <c r="H60" s="714"/>
      <c r="I60" s="713"/>
      <c r="J60" s="713"/>
      <c r="K60" s="714"/>
      <c r="L60" s="713"/>
      <c r="M60" s="713"/>
      <c r="N60" s="714"/>
      <c r="O60" s="713"/>
      <c r="P60" s="713"/>
      <c r="Q60" s="713"/>
      <c r="R60" s="713"/>
      <c r="S60" s="713"/>
      <c r="T60" s="714"/>
      <c r="U60" s="713"/>
      <c r="V60" s="713"/>
      <c r="W60" s="714"/>
      <c r="X60" s="713"/>
      <c r="Y60" s="713">
        <v>21</v>
      </c>
      <c r="Z60" s="714">
        <v>3042909.6599999997</v>
      </c>
      <c r="AA60" s="713">
        <v>353</v>
      </c>
      <c r="AB60" s="713"/>
      <c r="AC60" s="713"/>
      <c r="AD60" s="713"/>
      <c r="AE60" s="713"/>
      <c r="AF60" s="714"/>
      <c r="AG60" s="713"/>
      <c r="AH60" s="713"/>
      <c r="AI60" s="713"/>
      <c r="AJ60" s="713"/>
      <c r="AK60" s="713"/>
      <c r="AL60" s="714"/>
      <c r="AM60" s="713"/>
      <c r="AN60" s="713"/>
      <c r="AO60" s="714"/>
      <c r="AP60" s="713"/>
      <c r="AQ60" s="713"/>
      <c r="AR60" s="713"/>
      <c r="AS60" s="713"/>
      <c r="AT60" s="713"/>
      <c r="AU60" s="713"/>
      <c r="AV60" s="713"/>
      <c r="AW60" s="713"/>
      <c r="AX60" s="713"/>
      <c r="AY60" s="713"/>
      <c r="AZ60" s="713"/>
      <c r="BA60" s="713"/>
      <c r="BB60" s="713"/>
      <c r="BC60" s="713"/>
      <c r="BD60" s="713"/>
      <c r="BE60" s="713"/>
      <c r="BF60" s="713"/>
      <c r="BG60" s="713"/>
      <c r="BH60" s="713"/>
      <c r="BI60" s="713"/>
      <c r="BJ60" s="714"/>
      <c r="BK60" s="713"/>
      <c r="BL60" s="713"/>
      <c r="BM60" s="714"/>
      <c r="BN60" s="713"/>
      <c r="BO60" s="713"/>
      <c r="BP60" s="714"/>
      <c r="BQ60" s="713"/>
      <c r="BR60" s="713"/>
      <c r="BS60" s="714"/>
      <c r="BT60" s="713"/>
      <c r="BU60" s="713"/>
      <c r="BV60" s="714"/>
      <c r="BW60" s="713"/>
      <c r="BX60" s="713"/>
      <c r="BY60" s="713"/>
      <c r="BZ60" s="713"/>
      <c r="CA60" s="713"/>
      <c r="CB60" s="714"/>
      <c r="CC60" s="713"/>
      <c r="CD60" s="713"/>
      <c r="CE60" s="714"/>
      <c r="CF60" s="713"/>
      <c r="CG60" s="713"/>
      <c r="CH60" s="713"/>
      <c r="CI60" s="713"/>
      <c r="CJ60" s="713"/>
      <c r="CK60" s="713"/>
      <c r="CL60" s="713"/>
      <c r="CM60" s="713"/>
      <c r="CN60" s="714"/>
      <c r="CO60" s="713"/>
      <c r="CP60" s="713"/>
      <c r="CQ60" s="713"/>
      <c r="CR60" s="713"/>
      <c r="CS60" s="713"/>
      <c r="CT60" s="714"/>
      <c r="CU60" s="713"/>
      <c r="CV60" s="713"/>
      <c r="CW60" s="714"/>
      <c r="CX60" s="713"/>
      <c r="CY60" s="713"/>
      <c r="CZ60" s="714"/>
      <c r="DA60" s="713"/>
      <c r="DB60" s="713"/>
      <c r="DC60" s="713"/>
      <c r="DD60" s="713"/>
      <c r="DE60" s="30">
        <v>21</v>
      </c>
      <c r="DF60" s="714">
        <v>3042909.6599999997</v>
      </c>
      <c r="DG60" s="30">
        <v>353</v>
      </c>
      <c r="DH60" s="30">
        <v>0</v>
      </c>
      <c r="DI60" s="714">
        <v>0</v>
      </c>
      <c r="DJ60" s="30">
        <v>0</v>
      </c>
      <c r="DK60" s="713">
        <v>21</v>
      </c>
      <c r="DL60" s="714">
        <v>3042909.6599999997</v>
      </c>
      <c r="DM60" s="713">
        <v>353</v>
      </c>
    </row>
    <row r="61" spans="1:117" s="355" customFormat="1" ht="38.25" hidden="1" customHeight="1" x14ac:dyDescent="0.25">
      <c r="A61">
        <v>1</v>
      </c>
      <c r="B61" s="707">
        <v>20</v>
      </c>
      <c r="C61" s="709">
        <v>33</v>
      </c>
      <c r="D61" s="710" t="s">
        <v>283</v>
      </c>
      <c r="E61" s="712" t="s">
        <v>370</v>
      </c>
      <c r="F61" s="796" t="s">
        <v>319</v>
      </c>
      <c r="G61" s="713"/>
      <c r="H61" s="714"/>
      <c r="I61" s="713"/>
      <c r="J61" s="713"/>
      <c r="K61" s="714"/>
      <c r="L61" s="713"/>
      <c r="M61" s="713"/>
      <c r="N61" s="714"/>
      <c r="O61" s="713"/>
      <c r="P61" s="713"/>
      <c r="Q61" s="713"/>
      <c r="R61" s="713"/>
      <c r="S61" s="713"/>
      <c r="T61" s="714"/>
      <c r="U61" s="713"/>
      <c r="V61" s="713"/>
      <c r="W61" s="714"/>
      <c r="X61" s="713"/>
      <c r="Y61" s="713">
        <v>22</v>
      </c>
      <c r="Z61" s="714">
        <v>3187810.1199999996</v>
      </c>
      <c r="AA61" s="713">
        <v>392</v>
      </c>
      <c r="AB61" s="713"/>
      <c r="AC61" s="713"/>
      <c r="AD61" s="713"/>
      <c r="AE61" s="713"/>
      <c r="AF61" s="714"/>
      <c r="AG61" s="713"/>
      <c r="AH61" s="713"/>
      <c r="AI61" s="713"/>
      <c r="AJ61" s="713"/>
      <c r="AK61" s="713"/>
      <c r="AL61" s="714"/>
      <c r="AM61" s="713"/>
      <c r="AN61" s="713"/>
      <c r="AO61" s="714"/>
      <c r="AP61" s="713"/>
      <c r="AQ61" s="713"/>
      <c r="AR61" s="713"/>
      <c r="AS61" s="713"/>
      <c r="AT61" s="713"/>
      <c r="AU61" s="713"/>
      <c r="AV61" s="713"/>
      <c r="AW61" s="713"/>
      <c r="AX61" s="713"/>
      <c r="AY61" s="713"/>
      <c r="AZ61" s="713"/>
      <c r="BA61" s="713"/>
      <c r="BB61" s="713"/>
      <c r="BC61" s="713"/>
      <c r="BD61" s="713"/>
      <c r="BE61" s="713"/>
      <c r="BF61" s="713"/>
      <c r="BG61" s="713"/>
      <c r="BH61" s="713"/>
      <c r="BI61" s="713"/>
      <c r="BJ61" s="714"/>
      <c r="BK61" s="713"/>
      <c r="BL61" s="713"/>
      <c r="BM61" s="714"/>
      <c r="BN61" s="713"/>
      <c r="BO61" s="713"/>
      <c r="BP61" s="714"/>
      <c r="BQ61" s="713"/>
      <c r="BR61" s="713"/>
      <c r="BS61" s="714"/>
      <c r="BT61" s="713"/>
      <c r="BU61" s="713"/>
      <c r="BV61" s="714"/>
      <c r="BW61" s="713"/>
      <c r="BX61" s="713"/>
      <c r="BY61" s="713"/>
      <c r="BZ61" s="713"/>
      <c r="CA61" s="713"/>
      <c r="CB61" s="714"/>
      <c r="CC61" s="713"/>
      <c r="CD61" s="713"/>
      <c r="CE61" s="714"/>
      <c r="CF61" s="713"/>
      <c r="CG61" s="713"/>
      <c r="CH61" s="713"/>
      <c r="CI61" s="713"/>
      <c r="CJ61" s="713"/>
      <c r="CK61" s="713"/>
      <c r="CL61" s="713"/>
      <c r="CM61" s="713"/>
      <c r="CN61" s="714"/>
      <c r="CO61" s="713"/>
      <c r="CP61" s="713"/>
      <c r="CQ61" s="713"/>
      <c r="CR61" s="713"/>
      <c r="CS61" s="713"/>
      <c r="CT61" s="714"/>
      <c r="CU61" s="713"/>
      <c r="CV61" s="713"/>
      <c r="CW61" s="714"/>
      <c r="CX61" s="713"/>
      <c r="CY61" s="713"/>
      <c r="CZ61" s="714"/>
      <c r="DA61" s="713"/>
      <c r="DB61" s="713"/>
      <c r="DC61" s="713"/>
      <c r="DD61" s="713"/>
      <c r="DE61" s="30">
        <v>22</v>
      </c>
      <c r="DF61" s="714">
        <v>3187810.1199999996</v>
      </c>
      <c r="DG61" s="30">
        <v>392</v>
      </c>
      <c r="DH61" s="30">
        <v>0</v>
      </c>
      <c r="DI61" s="714">
        <v>0</v>
      </c>
      <c r="DJ61" s="30">
        <v>0</v>
      </c>
      <c r="DK61" s="713">
        <v>22</v>
      </c>
      <c r="DL61" s="714">
        <v>3187810.1199999996</v>
      </c>
      <c r="DM61" s="713">
        <v>392</v>
      </c>
    </row>
    <row r="62" spans="1:117" s="355" customFormat="1" ht="38.25" hidden="1" customHeight="1" x14ac:dyDescent="0.25">
      <c r="A62">
        <v>1</v>
      </c>
      <c r="B62" s="707">
        <v>20</v>
      </c>
      <c r="C62" s="709">
        <v>33</v>
      </c>
      <c r="D62" s="710" t="s">
        <v>283</v>
      </c>
      <c r="E62" s="712" t="s">
        <v>436</v>
      </c>
      <c r="F62" s="796" t="s">
        <v>437</v>
      </c>
      <c r="G62" s="713"/>
      <c r="H62" s="714"/>
      <c r="I62" s="713"/>
      <c r="J62" s="713"/>
      <c r="K62" s="714"/>
      <c r="L62" s="713"/>
      <c r="M62" s="713"/>
      <c r="N62" s="714"/>
      <c r="O62" s="713"/>
      <c r="P62" s="713"/>
      <c r="Q62" s="713"/>
      <c r="R62" s="713"/>
      <c r="S62" s="713"/>
      <c r="T62" s="714"/>
      <c r="U62" s="713"/>
      <c r="V62" s="713"/>
      <c r="W62" s="714"/>
      <c r="X62" s="713"/>
      <c r="Y62" s="713">
        <v>8</v>
      </c>
      <c r="Z62" s="714">
        <v>1159203.68</v>
      </c>
      <c r="AA62" s="713">
        <v>74</v>
      </c>
      <c r="AB62" s="713"/>
      <c r="AC62" s="713"/>
      <c r="AD62" s="713"/>
      <c r="AE62" s="713"/>
      <c r="AF62" s="714"/>
      <c r="AG62" s="713"/>
      <c r="AH62" s="713"/>
      <c r="AI62" s="713"/>
      <c r="AJ62" s="713"/>
      <c r="AK62" s="713"/>
      <c r="AL62" s="714"/>
      <c r="AM62" s="713"/>
      <c r="AN62" s="713"/>
      <c r="AO62" s="714"/>
      <c r="AP62" s="713"/>
      <c r="AQ62" s="713"/>
      <c r="AR62" s="713"/>
      <c r="AS62" s="713"/>
      <c r="AT62" s="713"/>
      <c r="AU62" s="713"/>
      <c r="AV62" s="713"/>
      <c r="AW62" s="713"/>
      <c r="AX62" s="713"/>
      <c r="AY62" s="713"/>
      <c r="AZ62" s="713"/>
      <c r="BA62" s="713"/>
      <c r="BB62" s="713"/>
      <c r="BC62" s="713"/>
      <c r="BD62" s="713"/>
      <c r="BE62" s="713"/>
      <c r="BF62" s="713"/>
      <c r="BG62" s="713"/>
      <c r="BH62" s="713"/>
      <c r="BI62" s="713"/>
      <c r="BJ62" s="714"/>
      <c r="BK62" s="713"/>
      <c r="BL62" s="713"/>
      <c r="BM62" s="714"/>
      <c r="BN62" s="713"/>
      <c r="BO62" s="713"/>
      <c r="BP62" s="714"/>
      <c r="BQ62" s="713"/>
      <c r="BR62" s="713"/>
      <c r="BS62" s="714"/>
      <c r="BT62" s="713"/>
      <c r="BU62" s="713"/>
      <c r="BV62" s="714"/>
      <c r="BW62" s="713"/>
      <c r="BX62" s="713"/>
      <c r="BY62" s="713"/>
      <c r="BZ62" s="713"/>
      <c r="CA62" s="713"/>
      <c r="CB62" s="714"/>
      <c r="CC62" s="713"/>
      <c r="CD62" s="713"/>
      <c r="CE62" s="714"/>
      <c r="CF62" s="713"/>
      <c r="CG62" s="713"/>
      <c r="CH62" s="713"/>
      <c r="CI62" s="713"/>
      <c r="CJ62" s="713"/>
      <c r="CK62" s="713"/>
      <c r="CL62" s="713"/>
      <c r="CM62" s="713"/>
      <c r="CN62" s="714"/>
      <c r="CO62" s="713"/>
      <c r="CP62" s="713"/>
      <c r="CQ62" s="713"/>
      <c r="CR62" s="713"/>
      <c r="CS62" s="713"/>
      <c r="CT62" s="714"/>
      <c r="CU62" s="713"/>
      <c r="CV62" s="713"/>
      <c r="CW62" s="714"/>
      <c r="CX62" s="713"/>
      <c r="CY62" s="713"/>
      <c r="CZ62" s="714"/>
      <c r="DA62" s="713"/>
      <c r="DB62" s="713"/>
      <c r="DC62" s="713"/>
      <c r="DD62" s="713"/>
      <c r="DE62" s="30">
        <v>8</v>
      </c>
      <c r="DF62" s="714">
        <v>1159203.68</v>
      </c>
      <c r="DG62" s="30">
        <v>74</v>
      </c>
      <c r="DH62" s="30">
        <v>0</v>
      </c>
      <c r="DI62" s="714">
        <v>0</v>
      </c>
      <c r="DJ62" s="30">
        <v>0</v>
      </c>
      <c r="DK62" s="713">
        <v>8</v>
      </c>
      <c r="DL62" s="714">
        <v>1159203.68</v>
      </c>
      <c r="DM62" s="713">
        <v>74</v>
      </c>
    </row>
    <row r="63" spans="1:117" s="355" customFormat="1" ht="38.25" hidden="1" customHeight="1" x14ac:dyDescent="0.25">
      <c r="A63">
        <v>1</v>
      </c>
      <c r="B63" s="707">
        <v>20</v>
      </c>
      <c r="C63" s="709">
        <v>33</v>
      </c>
      <c r="D63" s="710" t="s">
        <v>283</v>
      </c>
      <c r="E63" s="712" t="s">
        <v>654</v>
      </c>
      <c r="F63" s="796" t="s">
        <v>655</v>
      </c>
      <c r="G63" s="713"/>
      <c r="H63" s="714"/>
      <c r="I63" s="713"/>
      <c r="J63" s="713"/>
      <c r="K63" s="714"/>
      <c r="L63" s="713"/>
      <c r="M63" s="713"/>
      <c r="N63" s="714"/>
      <c r="O63" s="713"/>
      <c r="P63" s="713"/>
      <c r="Q63" s="713"/>
      <c r="R63" s="713"/>
      <c r="S63" s="713"/>
      <c r="T63" s="714"/>
      <c r="U63" s="713"/>
      <c r="V63" s="713"/>
      <c r="W63" s="714"/>
      <c r="X63" s="713"/>
      <c r="Y63" s="713">
        <v>1</v>
      </c>
      <c r="Z63" s="714">
        <v>144900.46</v>
      </c>
      <c r="AA63" s="713">
        <v>14</v>
      </c>
      <c r="AB63" s="713"/>
      <c r="AC63" s="713"/>
      <c r="AD63" s="713"/>
      <c r="AE63" s="713"/>
      <c r="AF63" s="714"/>
      <c r="AG63" s="713"/>
      <c r="AH63" s="713"/>
      <c r="AI63" s="713"/>
      <c r="AJ63" s="713"/>
      <c r="AK63" s="713"/>
      <c r="AL63" s="714"/>
      <c r="AM63" s="713"/>
      <c r="AN63" s="713"/>
      <c r="AO63" s="714"/>
      <c r="AP63" s="713"/>
      <c r="AQ63" s="713"/>
      <c r="AR63" s="713"/>
      <c r="AS63" s="713"/>
      <c r="AT63" s="713"/>
      <c r="AU63" s="713"/>
      <c r="AV63" s="713"/>
      <c r="AW63" s="713"/>
      <c r="AX63" s="713"/>
      <c r="AY63" s="713"/>
      <c r="AZ63" s="713"/>
      <c r="BA63" s="713"/>
      <c r="BB63" s="713"/>
      <c r="BC63" s="713"/>
      <c r="BD63" s="713"/>
      <c r="BE63" s="713"/>
      <c r="BF63" s="713"/>
      <c r="BG63" s="713"/>
      <c r="BH63" s="713"/>
      <c r="BI63" s="713"/>
      <c r="BJ63" s="714"/>
      <c r="BK63" s="713"/>
      <c r="BL63" s="713"/>
      <c r="BM63" s="714"/>
      <c r="BN63" s="713"/>
      <c r="BO63" s="713"/>
      <c r="BP63" s="714"/>
      <c r="BQ63" s="713"/>
      <c r="BR63" s="713"/>
      <c r="BS63" s="714"/>
      <c r="BT63" s="713"/>
      <c r="BU63" s="713"/>
      <c r="BV63" s="714"/>
      <c r="BW63" s="713"/>
      <c r="BX63" s="713"/>
      <c r="BY63" s="713"/>
      <c r="BZ63" s="713"/>
      <c r="CA63" s="713"/>
      <c r="CB63" s="714"/>
      <c r="CC63" s="713"/>
      <c r="CD63" s="713"/>
      <c r="CE63" s="714"/>
      <c r="CF63" s="713"/>
      <c r="CG63" s="713"/>
      <c r="CH63" s="713"/>
      <c r="CI63" s="713"/>
      <c r="CJ63" s="713"/>
      <c r="CK63" s="713"/>
      <c r="CL63" s="713"/>
      <c r="CM63" s="713"/>
      <c r="CN63" s="714"/>
      <c r="CO63" s="713"/>
      <c r="CP63" s="713"/>
      <c r="CQ63" s="713"/>
      <c r="CR63" s="713"/>
      <c r="CS63" s="713"/>
      <c r="CT63" s="714"/>
      <c r="CU63" s="713"/>
      <c r="CV63" s="713"/>
      <c r="CW63" s="714"/>
      <c r="CX63" s="713"/>
      <c r="CY63" s="713"/>
      <c r="CZ63" s="714"/>
      <c r="DA63" s="713"/>
      <c r="DB63" s="713"/>
      <c r="DC63" s="713"/>
      <c r="DD63" s="713"/>
      <c r="DE63" s="30">
        <v>1</v>
      </c>
      <c r="DF63" s="714">
        <v>144900.46</v>
      </c>
      <c r="DG63" s="30">
        <v>14</v>
      </c>
      <c r="DH63" s="30">
        <v>0</v>
      </c>
      <c r="DI63" s="714">
        <v>0</v>
      </c>
      <c r="DJ63" s="30">
        <v>0</v>
      </c>
      <c r="DK63" s="713">
        <v>1</v>
      </c>
      <c r="DL63" s="714">
        <v>144900.46</v>
      </c>
      <c r="DM63" s="713">
        <v>14</v>
      </c>
    </row>
    <row r="64" spans="1:117" s="355" customFormat="1" ht="38.25" hidden="1" customHeight="1" x14ac:dyDescent="0.25">
      <c r="A64">
        <v>1</v>
      </c>
      <c r="B64" s="707">
        <v>20</v>
      </c>
      <c r="C64" s="709">
        <v>33</v>
      </c>
      <c r="D64" s="710" t="s">
        <v>283</v>
      </c>
      <c r="E64" s="712" t="s">
        <v>555</v>
      </c>
      <c r="F64" s="796" t="s">
        <v>556</v>
      </c>
      <c r="G64" s="713"/>
      <c r="H64" s="714"/>
      <c r="I64" s="713"/>
      <c r="J64" s="713"/>
      <c r="K64" s="714"/>
      <c r="L64" s="713"/>
      <c r="M64" s="713"/>
      <c r="N64" s="714"/>
      <c r="O64" s="713"/>
      <c r="P64" s="713"/>
      <c r="Q64" s="713"/>
      <c r="R64" s="713"/>
      <c r="S64" s="713"/>
      <c r="T64" s="714"/>
      <c r="U64" s="713"/>
      <c r="V64" s="713"/>
      <c r="W64" s="714"/>
      <c r="X64" s="713"/>
      <c r="Y64" s="713">
        <v>2</v>
      </c>
      <c r="Z64" s="714">
        <v>289800.92</v>
      </c>
      <c r="AA64" s="713">
        <v>36</v>
      </c>
      <c r="AB64" s="713"/>
      <c r="AC64" s="713"/>
      <c r="AD64" s="713"/>
      <c r="AE64" s="713"/>
      <c r="AF64" s="714"/>
      <c r="AG64" s="713"/>
      <c r="AH64" s="713"/>
      <c r="AI64" s="713"/>
      <c r="AJ64" s="713"/>
      <c r="AK64" s="713"/>
      <c r="AL64" s="714"/>
      <c r="AM64" s="713"/>
      <c r="AN64" s="713"/>
      <c r="AO64" s="714"/>
      <c r="AP64" s="713"/>
      <c r="AQ64" s="713"/>
      <c r="AR64" s="713"/>
      <c r="AS64" s="713"/>
      <c r="AT64" s="713"/>
      <c r="AU64" s="713"/>
      <c r="AV64" s="713"/>
      <c r="AW64" s="713"/>
      <c r="AX64" s="713"/>
      <c r="AY64" s="713"/>
      <c r="AZ64" s="713"/>
      <c r="BA64" s="713"/>
      <c r="BB64" s="713"/>
      <c r="BC64" s="713"/>
      <c r="BD64" s="713"/>
      <c r="BE64" s="713"/>
      <c r="BF64" s="713"/>
      <c r="BG64" s="713"/>
      <c r="BH64" s="713"/>
      <c r="BI64" s="713"/>
      <c r="BJ64" s="714"/>
      <c r="BK64" s="713"/>
      <c r="BL64" s="713"/>
      <c r="BM64" s="714"/>
      <c r="BN64" s="713"/>
      <c r="BO64" s="713"/>
      <c r="BP64" s="714"/>
      <c r="BQ64" s="713"/>
      <c r="BR64" s="713"/>
      <c r="BS64" s="714"/>
      <c r="BT64" s="713"/>
      <c r="BU64" s="713"/>
      <c r="BV64" s="714"/>
      <c r="BW64" s="713"/>
      <c r="BX64" s="713"/>
      <c r="BY64" s="713"/>
      <c r="BZ64" s="713"/>
      <c r="CA64" s="713"/>
      <c r="CB64" s="714"/>
      <c r="CC64" s="713"/>
      <c r="CD64" s="713"/>
      <c r="CE64" s="714"/>
      <c r="CF64" s="713"/>
      <c r="CG64" s="713"/>
      <c r="CH64" s="713"/>
      <c r="CI64" s="713"/>
      <c r="CJ64" s="713"/>
      <c r="CK64" s="713"/>
      <c r="CL64" s="713"/>
      <c r="CM64" s="713"/>
      <c r="CN64" s="714"/>
      <c r="CO64" s="713"/>
      <c r="CP64" s="713"/>
      <c r="CQ64" s="713"/>
      <c r="CR64" s="713"/>
      <c r="CS64" s="713"/>
      <c r="CT64" s="714"/>
      <c r="CU64" s="713"/>
      <c r="CV64" s="713"/>
      <c r="CW64" s="714"/>
      <c r="CX64" s="713"/>
      <c r="CY64" s="713"/>
      <c r="CZ64" s="714"/>
      <c r="DA64" s="713"/>
      <c r="DB64" s="713"/>
      <c r="DC64" s="713"/>
      <c r="DD64" s="713"/>
      <c r="DE64" s="30">
        <v>2</v>
      </c>
      <c r="DF64" s="714">
        <v>289800.92</v>
      </c>
      <c r="DG64" s="30">
        <v>36</v>
      </c>
      <c r="DH64" s="30">
        <v>0</v>
      </c>
      <c r="DI64" s="714">
        <v>0</v>
      </c>
      <c r="DJ64" s="30">
        <v>0</v>
      </c>
      <c r="DK64" s="713">
        <v>2</v>
      </c>
      <c r="DL64" s="714">
        <v>289800.92</v>
      </c>
      <c r="DM64" s="713">
        <v>36</v>
      </c>
    </row>
    <row r="65" spans="1:117" s="355" customFormat="1" ht="38.25" hidden="1" customHeight="1" x14ac:dyDescent="0.25">
      <c r="A65">
        <v>1</v>
      </c>
      <c r="B65" s="707">
        <v>20</v>
      </c>
      <c r="C65" s="709">
        <v>33</v>
      </c>
      <c r="D65" s="710" t="s">
        <v>283</v>
      </c>
      <c r="E65" s="795" t="s">
        <v>713</v>
      </c>
      <c r="F65" s="806" t="s">
        <v>714</v>
      </c>
      <c r="G65" s="713"/>
      <c r="H65" s="714"/>
      <c r="I65" s="713"/>
      <c r="J65" s="713"/>
      <c r="K65" s="714"/>
      <c r="L65" s="713"/>
      <c r="M65" s="713"/>
      <c r="N65" s="714"/>
      <c r="O65" s="713"/>
      <c r="P65" s="713"/>
      <c r="Q65" s="713"/>
      <c r="R65" s="713"/>
      <c r="S65" s="713"/>
      <c r="T65" s="714"/>
      <c r="U65" s="713"/>
      <c r="V65" s="713"/>
      <c r="W65" s="714"/>
      <c r="X65" s="713"/>
      <c r="Y65" s="713">
        <v>1</v>
      </c>
      <c r="Z65" s="714">
        <v>144900.46</v>
      </c>
      <c r="AA65" s="713">
        <v>54</v>
      </c>
      <c r="AB65" s="713"/>
      <c r="AC65" s="713"/>
      <c r="AD65" s="713"/>
      <c r="AE65" s="713"/>
      <c r="AF65" s="714"/>
      <c r="AG65" s="713"/>
      <c r="AH65" s="713"/>
      <c r="AI65" s="713"/>
      <c r="AJ65" s="713"/>
      <c r="AK65" s="713"/>
      <c r="AL65" s="714"/>
      <c r="AM65" s="713"/>
      <c r="AN65" s="713"/>
      <c r="AO65" s="714"/>
      <c r="AP65" s="713"/>
      <c r="AQ65" s="713"/>
      <c r="AR65" s="713"/>
      <c r="AS65" s="713"/>
      <c r="AT65" s="713"/>
      <c r="AU65" s="713"/>
      <c r="AV65" s="713"/>
      <c r="AW65" s="713"/>
      <c r="AX65" s="713"/>
      <c r="AY65" s="713"/>
      <c r="AZ65" s="713"/>
      <c r="BA65" s="713"/>
      <c r="BB65" s="713"/>
      <c r="BC65" s="713"/>
      <c r="BD65" s="713"/>
      <c r="BE65" s="713"/>
      <c r="BF65" s="713"/>
      <c r="BG65" s="713"/>
      <c r="BH65" s="713"/>
      <c r="BI65" s="713"/>
      <c r="BJ65" s="714"/>
      <c r="BK65" s="713"/>
      <c r="BL65" s="713"/>
      <c r="BM65" s="714"/>
      <c r="BN65" s="713"/>
      <c r="BO65" s="713"/>
      <c r="BP65" s="714"/>
      <c r="BQ65" s="713"/>
      <c r="BR65" s="713"/>
      <c r="BS65" s="714"/>
      <c r="BT65" s="713"/>
      <c r="BU65" s="713"/>
      <c r="BV65" s="714"/>
      <c r="BW65" s="713"/>
      <c r="BX65" s="713"/>
      <c r="BY65" s="713"/>
      <c r="BZ65" s="713"/>
      <c r="CA65" s="713"/>
      <c r="CB65" s="714"/>
      <c r="CC65" s="713"/>
      <c r="CD65" s="713"/>
      <c r="CE65" s="714"/>
      <c r="CF65" s="713"/>
      <c r="CG65" s="713"/>
      <c r="CH65" s="713"/>
      <c r="CI65" s="713"/>
      <c r="CJ65" s="713"/>
      <c r="CK65" s="713"/>
      <c r="CL65" s="713"/>
      <c r="CM65" s="713"/>
      <c r="CN65" s="714"/>
      <c r="CO65" s="713"/>
      <c r="CP65" s="713"/>
      <c r="CQ65" s="713"/>
      <c r="CR65" s="713"/>
      <c r="CS65" s="713"/>
      <c r="CT65" s="714"/>
      <c r="CU65" s="713"/>
      <c r="CV65" s="713"/>
      <c r="CW65" s="714"/>
      <c r="CX65" s="713"/>
      <c r="CY65" s="713"/>
      <c r="CZ65" s="714"/>
      <c r="DA65" s="713"/>
      <c r="DB65" s="713"/>
      <c r="DC65" s="713"/>
      <c r="DD65" s="713"/>
      <c r="DE65" s="30">
        <v>1</v>
      </c>
      <c r="DF65" s="714">
        <v>144900.46</v>
      </c>
      <c r="DG65" s="30">
        <v>54</v>
      </c>
      <c r="DH65" s="30">
        <v>0</v>
      </c>
      <c r="DI65" s="714">
        <v>0</v>
      </c>
      <c r="DJ65" s="30">
        <v>0</v>
      </c>
      <c r="DK65" s="713">
        <v>1</v>
      </c>
      <c r="DL65" s="714">
        <v>144900.46</v>
      </c>
      <c r="DM65" s="713">
        <v>54</v>
      </c>
    </row>
    <row r="66" spans="1:117" s="355" customFormat="1" ht="38.25" hidden="1" customHeight="1" x14ac:dyDescent="0.25">
      <c r="A66">
        <v>1</v>
      </c>
      <c r="B66" s="707">
        <v>20</v>
      </c>
      <c r="C66" s="709">
        <v>33</v>
      </c>
      <c r="D66" s="710" t="s">
        <v>283</v>
      </c>
      <c r="E66" s="712" t="s">
        <v>438</v>
      </c>
      <c r="F66" s="796" t="s">
        <v>439</v>
      </c>
      <c r="G66" s="713"/>
      <c r="H66" s="714"/>
      <c r="I66" s="713"/>
      <c r="J66" s="713"/>
      <c r="K66" s="714"/>
      <c r="L66" s="713"/>
      <c r="M66" s="713"/>
      <c r="N66" s="714"/>
      <c r="O66" s="713"/>
      <c r="P66" s="713"/>
      <c r="Q66" s="713"/>
      <c r="R66" s="713"/>
      <c r="S66" s="713"/>
      <c r="T66" s="714"/>
      <c r="U66" s="713"/>
      <c r="V66" s="713"/>
      <c r="W66" s="714"/>
      <c r="X66" s="713"/>
      <c r="Y66" s="713">
        <v>3</v>
      </c>
      <c r="Z66" s="714">
        <v>434701.38</v>
      </c>
      <c r="AA66" s="713">
        <v>73</v>
      </c>
      <c r="AB66" s="713"/>
      <c r="AC66" s="713"/>
      <c r="AD66" s="713"/>
      <c r="AE66" s="713"/>
      <c r="AF66" s="714"/>
      <c r="AG66" s="713"/>
      <c r="AH66" s="713"/>
      <c r="AI66" s="713"/>
      <c r="AJ66" s="713"/>
      <c r="AK66" s="713"/>
      <c r="AL66" s="714"/>
      <c r="AM66" s="713"/>
      <c r="AN66" s="713"/>
      <c r="AO66" s="714"/>
      <c r="AP66" s="713"/>
      <c r="AQ66" s="713"/>
      <c r="AR66" s="713"/>
      <c r="AS66" s="713"/>
      <c r="AT66" s="713"/>
      <c r="AU66" s="713"/>
      <c r="AV66" s="713"/>
      <c r="AW66" s="713"/>
      <c r="AX66" s="713"/>
      <c r="AY66" s="713"/>
      <c r="AZ66" s="713"/>
      <c r="BA66" s="713"/>
      <c r="BB66" s="713"/>
      <c r="BC66" s="713"/>
      <c r="BD66" s="713"/>
      <c r="BE66" s="713"/>
      <c r="BF66" s="713"/>
      <c r="BG66" s="713"/>
      <c r="BH66" s="713"/>
      <c r="BI66" s="713"/>
      <c r="BJ66" s="714"/>
      <c r="BK66" s="713"/>
      <c r="BL66" s="713"/>
      <c r="BM66" s="714"/>
      <c r="BN66" s="713"/>
      <c r="BO66" s="713"/>
      <c r="BP66" s="714"/>
      <c r="BQ66" s="713"/>
      <c r="BR66" s="713"/>
      <c r="BS66" s="714"/>
      <c r="BT66" s="713"/>
      <c r="BU66" s="713"/>
      <c r="BV66" s="714"/>
      <c r="BW66" s="713"/>
      <c r="BX66" s="713"/>
      <c r="BY66" s="713"/>
      <c r="BZ66" s="713"/>
      <c r="CA66" s="713"/>
      <c r="CB66" s="714"/>
      <c r="CC66" s="713"/>
      <c r="CD66" s="713"/>
      <c r="CE66" s="714"/>
      <c r="CF66" s="713"/>
      <c r="CG66" s="713"/>
      <c r="CH66" s="713"/>
      <c r="CI66" s="713"/>
      <c r="CJ66" s="713"/>
      <c r="CK66" s="713"/>
      <c r="CL66" s="713"/>
      <c r="CM66" s="713"/>
      <c r="CN66" s="714"/>
      <c r="CO66" s="713"/>
      <c r="CP66" s="713"/>
      <c r="CQ66" s="713"/>
      <c r="CR66" s="713"/>
      <c r="CS66" s="713"/>
      <c r="CT66" s="714"/>
      <c r="CU66" s="713"/>
      <c r="CV66" s="713"/>
      <c r="CW66" s="714"/>
      <c r="CX66" s="713"/>
      <c r="CY66" s="713"/>
      <c r="CZ66" s="714"/>
      <c r="DA66" s="713"/>
      <c r="DB66" s="713"/>
      <c r="DC66" s="713"/>
      <c r="DD66" s="713"/>
      <c r="DE66" s="30">
        <v>3</v>
      </c>
      <c r="DF66" s="714">
        <v>434701.38</v>
      </c>
      <c r="DG66" s="30">
        <v>73</v>
      </c>
      <c r="DH66" s="30">
        <v>0</v>
      </c>
      <c r="DI66" s="714">
        <v>0</v>
      </c>
      <c r="DJ66" s="30">
        <v>0</v>
      </c>
      <c r="DK66" s="713">
        <v>3</v>
      </c>
      <c r="DL66" s="714">
        <v>434701.38</v>
      </c>
      <c r="DM66" s="713">
        <v>73</v>
      </c>
    </row>
    <row r="67" spans="1:117" s="355" customFormat="1" ht="38.25" hidden="1" customHeight="1" x14ac:dyDescent="0.25">
      <c r="A67">
        <v>1</v>
      </c>
      <c r="B67" s="707">
        <v>20</v>
      </c>
      <c r="C67" s="709">
        <v>32</v>
      </c>
      <c r="D67" s="710" t="s">
        <v>246</v>
      </c>
      <c r="E67" s="712" t="s">
        <v>440</v>
      </c>
      <c r="F67" s="796" t="s">
        <v>441</v>
      </c>
      <c r="G67" s="713"/>
      <c r="H67" s="714"/>
      <c r="I67" s="713"/>
      <c r="J67" s="713"/>
      <c r="K67" s="714"/>
      <c r="L67" s="713"/>
      <c r="M67" s="713"/>
      <c r="N67" s="714"/>
      <c r="O67" s="713"/>
      <c r="P67" s="713"/>
      <c r="Q67" s="713"/>
      <c r="R67" s="713"/>
      <c r="S67" s="713"/>
      <c r="T67" s="714"/>
      <c r="U67" s="713"/>
      <c r="V67" s="713"/>
      <c r="W67" s="714"/>
      <c r="X67" s="713"/>
      <c r="Y67" s="713"/>
      <c r="Z67" s="714"/>
      <c r="AA67" s="713"/>
      <c r="AB67" s="713"/>
      <c r="AC67" s="713"/>
      <c r="AD67" s="713"/>
      <c r="AE67" s="713"/>
      <c r="AF67" s="714"/>
      <c r="AG67" s="713"/>
      <c r="AH67" s="713"/>
      <c r="AI67" s="713"/>
      <c r="AJ67" s="713"/>
      <c r="AK67" s="713">
        <v>9</v>
      </c>
      <c r="AL67" s="714">
        <v>1304104.1399999999</v>
      </c>
      <c r="AM67" s="713">
        <v>109</v>
      </c>
      <c r="AN67" s="713">
        <v>1</v>
      </c>
      <c r="AO67" s="714">
        <v>144900.46</v>
      </c>
      <c r="AP67" s="713">
        <v>7</v>
      </c>
      <c r="AQ67" s="713"/>
      <c r="AR67" s="713"/>
      <c r="AS67" s="713"/>
      <c r="AT67" s="713"/>
      <c r="AU67" s="713"/>
      <c r="AV67" s="713"/>
      <c r="AW67" s="713"/>
      <c r="AX67" s="713"/>
      <c r="AY67" s="713"/>
      <c r="AZ67" s="713"/>
      <c r="BA67" s="713"/>
      <c r="BB67" s="713"/>
      <c r="BC67" s="713"/>
      <c r="BD67" s="713"/>
      <c r="BE67" s="713"/>
      <c r="BF67" s="713"/>
      <c r="BG67" s="713"/>
      <c r="BH67" s="713"/>
      <c r="BI67" s="713"/>
      <c r="BJ67" s="714"/>
      <c r="BK67" s="713"/>
      <c r="BL67" s="713"/>
      <c r="BM67" s="714"/>
      <c r="BN67" s="713"/>
      <c r="BO67" s="713"/>
      <c r="BP67" s="714"/>
      <c r="BQ67" s="713"/>
      <c r="BR67" s="713"/>
      <c r="BS67" s="714"/>
      <c r="BT67" s="713"/>
      <c r="BU67" s="713"/>
      <c r="BV67" s="714"/>
      <c r="BW67" s="713"/>
      <c r="BX67" s="713"/>
      <c r="BY67" s="713"/>
      <c r="BZ67" s="713"/>
      <c r="CA67" s="713"/>
      <c r="CB67" s="714"/>
      <c r="CC67" s="713"/>
      <c r="CD67" s="713"/>
      <c r="CE67" s="714"/>
      <c r="CF67" s="713"/>
      <c r="CG67" s="713"/>
      <c r="CH67" s="713"/>
      <c r="CI67" s="713"/>
      <c r="CJ67" s="713"/>
      <c r="CK67" s="713"/>
      <c r="CL67" s="713"/>
      <c r="CM67" s="713"/>
      <c r="CN67" s="714"/>
      <c r="CO67" s="713"/>
      <c r="CP67" s="713"/>
      <c r="CQ67" s="713"/>
      <c r="CR67" s="713"/>
      <c r="CS67" s="713"/>
      <c r="CT67" s="714"/>
      <c r="CU67" s="713"/>
      <c r="CV67" s="713"/>
      <c r="CW67" s="714"/>
      <c r="CX67" s="713"/>
      <c r="CY67" s="713"/>
      <c r="CZ67" s="714"/>
      <c r="DA67" s="713"/>
      <c r="DB67" s="713"/>
      <c r="DC67" s="713"/>
      <c r="DD67" s="713"/>
      <c r="DE67" s="30">
        <v>9</v>
      </c>
      <c r="DF67" s="714">
        <v>1304104.1399999999</v>
      </c>
      <c r="DG67" s="30">
        <v>109</v>
      </c>
      <c r="DH67" s="30">
        <v>1</v>
      </c>
      <c r="DI67" s="714">
        <v>144900.46</v>
      </c>
      <c r="DJ67" s="30">
        <v>7</v>
      </c>
      <c r="DK67" s="713">
        <v>10</v>
      </c>
      <c r="DL67" s="714">
        <v>1449004.5999999999</v>
      </c>
      <c r="DM67" s="713">
        <v>116</v>
      </c>
    </row>
    <row r="68" spans="1:117" s="355" customFormat="1" ht="38.25" hidden="1" customHeight="1" x14ac:dyDescent="0.25">
      <c r="A68">
        <v>1</v>
      </c>
      <c r="B68" s="707">
        <v>20</v>
      </c>
      <c r="C68" s="709">
        <v>32</v>
      </c>
      <c r="D68" s="710" t="s">
        <v>246</v>
      </c>
      <c r="E68" s="712" t="s">
        <v>496</v>
      </c>
      <c r="F68" s="796" t="s">
        <v>497</v>
      </c>
      <c r="G68" s="713"/>
      <c r="H68" s="714"/>
      <c r="I68" s="713"/>
      <c r="J68" s="713"/>
      <c r="K68" s="714"/>
      <c r="L68" s="713"/>
      <c r="M68" s="713"/>
      <c r="N68" s="714"/>
      <c r="O68" s="713"/>
      <c r="P68" s="713"/>
      <c r="Q68" s="713"/>
      <c r="R68" s="713"/>
      <c r="S68" s="713"/>
      <c r="T68" s="714"/>
      <c r="U68" s="713"/>
      <c r="V68" s="713"/>
      <c r="W68" s="714"/>
      <c r="X68" s="713"/>
      <c r="Y68" s="713">
        <v>1</v>
      </c>
      <c r="Z68" s="714">
        <v>144900.46</v>
      </c>
      <c r="AA68" s="713">
        <v>23</v>
      </c>
      <c r="AB68" s="713"/>
      <c r="AC68" s="713"/>
      <c r="AD68" s="713"/>
      <c r="AE68" s="713"/>
      <c r="AF68" s="714"/>
      <c r="AG68" s="713"/>
      <c r="AH68" s="713"/>
      <c r="AI68" s="713"/>
      <c r="AJ68" s="713"/>
      <c r="AK68" s="713"/>
      <c r="AL68" s="714"/>
      <c r="AM68" s="713"/>
      <c r="AN68" s="713"/>
      <c r="AO68" s="714"/>
      <c r="AP68" s="713"/>
      <c r="AQ68" s="713"/>
      <c r="AR68" s="713"/>
      <c r="AS68" s="713"/>
      <c r="AT68" s="713"/>
      <c r="AU68" s="713"/>
      <c r="AV68" s="713"/>
      <c r="AW68" s="713"/>
      <c r="AX68" s="713"/>
      <c r="AY68" s="713"/>
      <c r="AZ68" s="713"/>
      <c r="BA68" s="713"/>
      <c r="BB68" s="713"/>
      <c r="BC68" s="713"/>
      <c r="BD68" s="713"/>
      <c r="BE68" s="713"/>
      <c r="BF68" s="713"/>
      <c r="BG68" s="713"/>
      <c r="BH68" s="713"/>
      <c r="BI68" s="713"/>
      <c r="BJ68" s="714"/>
      <c r="BK68" s="713"/>
      <c r="BL68" s="713"/>
      <c r="BM68" s="714"/>
      <c r="BN68" s="713"/>
      <c r="BO68" s="713"/>
      <c r="BP68" s="714"/>
      <c r="BQ68" s="713"/>
      <c r="BR68" s="713"/>
      <c r="BS68" s="714"/>
      <c r="BT68" s="713"/>
      <c r="BU68" s="713"/>
      <c r="BV68" s="714"/>
      <c r="BW68" s="713"/>
      <c r="BX68" s="713"/>
      <c r="BY68" s="713"/>
      <c r="BZ68" s="713"/>
      <c r="CA68" s="713"/>
      <c r="CB68" s="714"/>
      <c r="CC68" s="713"/>
      <c r="CD68" s="713"/>
      <c r="CE68" s="714"/>
      <c r="CF68" s="713"/>
      <c r="CG68" s="713"/>
      <c r="CH68" s="713"/>
      <c r="CI68" s="713"/>
      <c r="CJ68" s="713"/>
      <c r="CK68" s="713"/>
      <c r="CL68" s="713"/>
      <c r="CM68" s="713"/>
      <c r="CN68" s="714"/>
      <c r="CO68" s="713"/>
      <c r="CP68" s="713"/>
      <c r="CQ68" s="713"/>
      <c r="CR68" s="713"/>
      <c r="CS68" s="713"/>
      <c r="CT68" s="714"/>
      <c r="CU68" s="713"/>
      <c r="CV68" s="713"/>
      <c r="CW68" s="714"/>
      <c r="CX68" s="713"/>
      <c r="CY68" s="713"/>
      <c r="CZ68" s="714"/>
      <c r="DA68" s="713"/>
      <c r="DB68" s="713"/>
      <c r="DC68" s="713"/>
      <c r="DD68" s="713"/>
      <c r="DE68" s="30">
        <v>1</v>
      </c>
      <c r="DF68" s="714">
        <v>144900.46</v>
      </c>
      <c r="DG68" s="30">
        <v>23</v>
      </c>
      <c r="DH68" s="30">
        <v>0</v>
      </c>
      <c r="DI68" s="714">
        <v>0</v>
      </c>
      <c r="DJ68" s="30">
        <v>0</v>
      </c>
      <c r="DK68" s="713">
        <v>1</v>
      </c>
      <c r="DL68" s="714">
        <v>144900.46</v>
      </c>
      <c r="DM68" s="713">
        <v>23</v>
      </c>
    </row>
    <row r="69" spans="1:117" s="355" customFormat="1" ht="38.25" hidden="1" customHeight="1" x14ac:dyDescent="0.25">
      <c r="A69">
        <v>1</v>
      </c>
      <c r="B69" s="707">
        <v>20</v>
      </c>
      <c r="C69" s="709">
        <v>32</v>
      </c>
      <c r="D69" s="710" t="s">
        <v>246</v>
      </c>
      <c r="E69" s="712" t="s">
        <v>616</v>
      </c>
      <c r="F69" s="796" t="s">
        <v>617</v>
      </c>
      <c r="G69" s="713"/>
      <c r="H69" s="714"/>
      <c r="I69" s="713"/>
      <c r="J69" s="713"/>
      <c r="K69" s="714"/>
      <c r="L69" s="713"/>
      <c r="M69" s="713"/>
      <c r="N69" s="714"/>
      <c r="O69" s="713"/>
      <c r="P69" s="713"/>
      <c r="Q69" s="713"/>
      <c r="R69" s="713"/>
      <c r="S69" s="713"/>
      <c r="T69" s="714"/>
      <c r="U69" s="713"/>
      <c r="V69" s="713"/>
      <c r="W69" s="714"/>
      <c r="X69" s="713"/>
      <c r="Y69" s="713"/>
      <c r="Z69" s="714"/>
      <c r="AA69" s="713"/>
      <c r="AB69" s="713"/>
      <c r="AC69" s="713"/>
      <c r="AD69" s="713"/>
      <c r="AE69" s="713"/>
      <c r="AF69" s="714"/>
      <c r="AG69" s="713"/>
      <c r="AH69" s="713"/>
      <c r="AI69" s="713"/>
      <c r="AJ69" s="713"/>
      <c r="AK69" s="713">
        <v>1</v>
      </c>
      <c r="AL69" s="714">
        <v>144900.46</v>
      </c>
      <c r="AM69" s="713">
        <v>12</v>
      </c>
      <c r="AN69" s="713"/>
      <c r="AO69" s="714"/>
      <c r="AP69" s="713"/>
      <c r="AQ69" s="713"/>
      <c r="AR69" s="713"/>
      <c r="AS69" s="713"/>
      <c r="AT69" s="713"/>
      <c r="AU69" s="713"/>
      <c r="AV69" s="713"/>
      <c r="AW69" s="713"/>
      <c r="AX69" s="713"/>
      <c r="AY69" s="713"/>
      <c r="AZ69" s="713"/>
      <c r="BA69" s="713"/>
      <c r="BB69" s="713"/>
      <c r="BC69" s="713"/>
      <c r="BD69" s="713"/>
      <c r="BE69" s="713"/>
      <c r="BF69" s="713"/>
      <c r="BG69" s="713"/>
      <c r="BH69" s="713"/>
      <c r="BI69" s="713"/>
      <c r="BJ69" s="714"/>
      <c r="BK69" s="713"/>
      <c r="BL69" s="713"/>
      <c r="BM69" s="714"/>
      <c r="BN69" s="713"/>
      <c r="BO69" s="713"/>
      <c r="BP69" s="714"/>
      <c r="BQ69" s="713"/>
      <c r="BR69" s="713"/>
      <c r="BS69" s="714"/>
      <c r="BT69" s="713"/>
      <c r="BU69" s="713"/>
      <c r="BV69" s="714"/>
      <c r="BW69" s="713"/>
      <c r="BX69" s="713"/>
      <c r="BY69" s="713"/>
      <c r="BZ69" s="713"/>
      <c r="CA69" s="713"/>
      <c r="CB69" s="714"/>
      <c r="CC69" s="713"/>
      <c r="CD69" s="713"/>
      <c r="CE69" s="714"/>
      <c r="CF69" s="713"/>
      <c r="CG69" s="713"/>
      <c r="CH69" s="713"/>
      <c r="CI69" s="713"/>
      <c r="CJ69" s="713"/>
      <c r="CK69" s="713"/>
      <c r="CL69" s="713"/>
      <c r="CM69" s="713"/>
      <c r="CN69" s="714"/>
      <c r="CO69" s="713"/>
      <c r="CP69" s="713"/>
      <c r="CQ69" s="713"/>
      <c r="CR69" s="713"/>
      <c r="CS69" s="713"/>
      <c r="CT69" s="714"/>
      <c r="CU69" s="713"/>
      <c r="CV69" s="713"/>
      <c r="CW69" s="714"/>
      <c r="CX69" s="713"/>
      <c r="CY69" s="713"/>
      <c r="CZ69" s="714"/>
      <c r="DA69" s="713"/>
      <c r="DB69" s="713"/>
      <c r="DC69" s="713"/>
      <c r="DD69" s="713"/>
      <c r="DE69" s="30">
        <v>1</v>
      </c>
      <c r="DF69" s="714">
        <v>144900.46</v>
      </c>
      <c r="DG69" s="30">
        <v>12</v>
      </c>
      <c r="DH69" s="30">
        <v>0</v>
      </c>
      <c r="DI69" s="714">
        <v>0</v>
      </c>
      <c r="DJ69" s="30">
        <v>0</v>
      </c>
      <c r="DK69" s="713">
        <v>1</v>
      </c>
      <c r="DL69" s="714">
        <v>144900.46</v>
      </c>
      <c r="DM69" s="713">
        <v>12</v>
      </c>
    </row>
    <row r="70" spans="1:117" s="355" customFormat="1" ht="38.25" hidden="1" customHeight="1" x14ac:dyDescent="0.25">
      <c r="A70">
        <v>1</v>
      </c>
      <c r="B70" s="707">
        <v>20</v>
      </c>
      <c r="C70" s="709">
        <v>32</v>
      </c>
      <c r="D70" s="710" t="s">
        <v>246</v>
      </c>
      <c r="E70" s="712" t="s">
        <v>498</v>
      </c>
      <c r="F70" s="796" t="s">
        <v>499</v>
      </c>
      <c r="G70" s="713"/>
      <c r="H70" s="714"/>
      <c r="I70" s="713"/>
      <c r="J70" s="713"/>
      <c r="K70" s="714"/>
      <c r="L70" s="713"/>
      <c r="M70" s="713"/>
      <c r="N70" s="714"/>
      <c r="O70" s="713"/>
      <c r="P70" s="713"/>
      <c r="Q70" s="713"/>
      <c r="R70" s="713"/>
      <c r="S70" s="713"/>
      <c r="T70" s="714"/>
      <c r="U70" s="713"/>
      <c r="V70" s="713"/>
      <c r="W70" s="714"/>
      <c r="X70" s="713"/>
      <c r="Y70" s="713"/>
      <c r="Z70" s="714"/>
      <c r="AA70" s="713"/>
      <c r="AB70" s="713"/>
      <c r="AC70" s="713"/>
      <c r="AD70" s="713"/>
      <c r="AE70" s="713"/>
      <c r="AF70" s="714"/>
      <c r="AG70" s="713"/>
      <c r="AH70" s="713"/>
      <c r="AI70" s="713"/>
      <c r="AJ70" s="713"/>
      <c r="AK70" s="713">
        <v>1</v>
      </c>
      <c r="AL70" s="714">
        <v>144900.46</v>
      </c>
      <c r="AM70" s="713">
        <v>7</v>
      </c>
      <c r="AN70" s="713"/>
      <c r="AO70" s="714"/>
      <c r="AP70" s="713"/>
      <c r="AQ70" s="713"/>
      <c r="AR70" s="713"/>
      <c r="AS70" s="713"/>
      <c r="AT70" s="713"/>
      <c r="AU70" s="713"/>
      <c r="AV70" s="713"/>
      <c r="AW70" s="713"/>
      <c r="AX70" s="713"/>
      <c r="AY70" s="713"/>
      <c r="AZ70" s="713"/>
      <c r="BA70" s="713"/>
      <c r="BB70" s="713"/>
      <c r="BC70" s="713"/>
      <c r="BD70" s="713"/>
      <c r="BE70" s="713"/>
      <c r="BF70" s="713"/>
      <c r="BG70" s="713"/>
      <c r="BH70" s="713"/>
      <c r="BI70" s="713"/>
      <c r="BJ70" s="714"/>
      <c r="BK70" s="713"/>
      <c r="BL70" s="713"/>
      <c r="BM70" s="714"/>
      <c r="BN70" s="713"/>
      <c r="BO70" s="713"/>
      <c r="BP70" s="714"/>
      <c r="BQ70" s="713"/>
      <c r="BR70" s="713"/>
      <c r="BS70" s="714"/>
      <c r="BT70" s="713"/>
      <c r="BU70" s="713"/>
      <c r="BV70" s="714"/>
      <c r="BW70" s="713"/>
      <c r="BX70" s="713"/>
      <c r="BY70" s="713"/>
      <c r="BZ70" s="713"/>
      <c r="CA70" s="713"/>
      <c r="CB70" s="714"/>
      <c r="CC70" s="713"/>
      <c r="CD70" s="713"/>
      <c r="CE70" s="714"/>
      <c r="CF70" s="713"/>
      <c r="CG70" s="713"/>
      <c r="CH70" s="713"/>
      <c r="CI70" s="713"/>
      <c r="CJ70" s="713"/>
      <c r="CK70" s="713"/>
      <c r="CL70" s="713"/>
      <c r="CM70" s="713"/>
      <c r="CN70" s="714"/>
      <c r="CO70" s="713"/>
      <c r="CP70" s="713"/>
      <c r="CQ70" s="713"/>
      <c r="CR70" s="713"/>
      <c r="CS70" s="713"/>
      <c r="CT70" s="714"/>
      <c r="CU70" s="713"/>
      <c r="CV70" s="713"/>
      <c r="CW70" s="714"/>
      <c r="CX70" s="713"/>
      <c r="CY70" s="713"/>
      <c r="CZ70" s="714"/>
      <c r="DA70" s="713"/>
      <c r="DB70" s="713"/>
      <c r="DC70" s="713"/>
      <c r="DD70" s="713"/>
      <c r="DE70" s="30">
        <v>1</v>
      </c>
      <c r="DF70" s="714">
        <v>144900.46</v>
      </c>
      <c r="DG70" s="30">
        <v>7</v>
      </c>
      <c r="DH70" s="30">
        <v>0</v>
      </c>
      <c r="DI70" s="714">
        <v>0</v>
      </c>
      <c r="DJ70" s="30">
        <v>0</v>
      </c>
      <c r="DK70" s="713">
        <v>1</v>
      </c>
      <c r="DL70" s="714">
        <v>144900.46</v>
      </c>
      <c r="DM70" s="713">
        <v>7</v>
      </c>
    </row>
    <row r="71" spans="1:117" s="355" customFormat="1" ht="38.25" hidden="1" customHeight="1" x14ac:dyDescent="0.25">
      <c r="A71">
        <v>1</v>
      </c>
      <c r="B71" s="707">
        <v>20</v>
      </c>
      <c r="C71" s="709">
        <v>32</v>
      </c>
      <c r="D71" s="710" t="s">
        <v>246</v>
      </c>
      <c r="E71" s="712" t="s">
        <v>557</v>
      </c>
      <c r="F71" s="796" t="s">
        <v>558</v>
      </c>
      <c r="G71" s="713"/>
      <c r="H71" s="714"/>
      <c r="I71" s="713"/>
      <c r="J71" s="713"/>
      <c r="K71" s="714"/>
      <c r="L71" s="713"/>
      <c r="M71" s="713"/>
      <c r="N71" s="714"/>
      <c r="O71" s="713"/>
      <c r="P71" s="713"/>
      <c r="Q71" s="713"/>
      <c r="R71" s="713"/>
      <c r="S71" s="713"/>
      <c r="T71" s="714"/>
      <c r="U71" s="713"/>
      <c r="V71" s="713"/>
      <c r="W71" s="714"/>
      <c r="X71" s="713"/>
      <c r="Y71" s="713">
        <v>8</v>
      </c>
      <c r="Z71" s="714">
        <v>1159203.68</v>
      </c>
      <c r="AA71" s="713">
        <v>182</v>
      </c>
      <c r="AB71" s="713"/>
      <c r="AC71" s="713"/>
      <c r="AD71" s="713"/>
      <c r="AE71" s="713"/>
      <c r="AF71" s="714"/>
      <c r="AG71" s="713"/>
      <c r="AH71" s="713"/>
      <c r="AI71" s="713"/>
      <c r="AJ71" s="713"/>
      <c r="AK71" s="713">
        <v>1</v>
      </c>
      <c r="AL71" s="714">
        <v>144900.46</v>
      </c>
      <c r="AM71" s="713">
        <v>29</v>
      </c>
      <c r="AN71" s="713">
        <v>2</v>
      </c>
      <c r="AO71" s="714">
        <v>289800.92</v>
      </c>
      <c r="AP71" s="713">
        <v>28</v>
      </c>
      <c r="AQ71" s="713"/>
      <c r="AR71" s="713"/>
      <c r="AS71" s="713"/>
      <c r="AT71" s="713"/>
      <c r="AU71" s="713"/>
      <c r="AV71" s="713"/>
      <c r="AW71" s="713"/>
      <c r="AX71" s="713"/>
      <c r="AY71" s="713"/>
      <c r="AZ71" s="713"/>
      <c r="BA71" s="713"/>
      <c r="BB71" s="713"/>
      <c r="BC71" s="713"/>
      <c r="BD71" s="713"/>
      <c r="BE71" s="713"/>
      <c r="BF71" s="713"/>
      <c r="BG71" s="713"/>
      <c r="BH71" s="713"/>
      <c r="BI71" s="713"/>
      <c r="BJ71" s="714"/>
      <c r="BK71" s="713"/>
      <c r="BL71" s="713"/>
      <c r="BM71" s="714"/>
      <c r="BN71" s="713"/>
      <c r="BO71" s="713"/>
      <c r="BP71" s="714"/>
      <c r="BQ71" s="713"/>
      <c r="BR71" s="713"/>
      <c r="BS71" s="714"/>
      <c r="BT71" s="713"/>
      <c r="BU71" s="713"/>
      <c r="BV71" s="714"/>
      <c r="BW71" s="713"/>
      <c r="BX71" s="713"/>
      <c r="BY71" s="713"/>
      <c r="BZ71" s="713"/>
      <c r="CA71" s="713"/>
      <c r="CB71" s="714"/>
      <c r="CC71" s="713"/>
      <c r="CD71" s="713"/>
      <c r="CE71" s="714"/>
      <c r="CF71" s="713"/>
      <c r="CG71" s="713"/>
      <c r="CH71" s="713"/>
      <c r="CI71" s="713"/>
      <c r="CJ71" s="713"/>
      <c r="CK71" s="713"/>
      <c r="CL71" s="713"/>
      <c r="CM71" s="713"/>
      <c r="CN71" s="714"/>
      <c r="CO71" s="713"/>
      <c r="CP71" s="713"/>
      <c r="CQ71" s="713"/>
      <c r="CR71" s="713"/>
      <c r="CS71" s="713"/>
      <c r="CT71" s="714"/>
      <c r="CU71" s="713"/>
      <c r="CV71" s="713"/>
      <c r="CW71" s="714"/>
      <c r="CX71" s="713"/>
      <c r="CY71" s="713"/>
      <c r="CZ71" s="714"/>
      <c r="DA71" s="713"/>
      <c r="DB71" s="713"/>
      <c r="DC71" s="713"/>
      <c r="DD71" s="713"/>
      <c r="DE71" s="30">
        <v>9</v>
      </c>
      <c r="DF71" s="714">
        <v>1304104.1399999999</v>
      </c>
      <c r="DG71" s="30">
        <v>211</v>
      </c>
      <c r="DH71" s="30">
        <v>2</v>
      </c>
      <c r="DI71" s="714">
        <v>289800.92</v>
      </c>
      <c r="DJ71" s="30">
        <v>28</v>
      </c>
      <c r="DK71" s="713">
        <v>11</v>
      </c>
      <c r="DL71" s="714">
        <v>1593905.0599999998</v>
      </c>
      <c r="DM71" s="713">
        <v>239</v>
      </c>
    </row>
    <row r="72" spans="1:117" s="355" customFormat="1" ht="38.25" hidden="1" customHeight="1" x14ac:dyDescent="0.25">
      <c r="A72">
        <v>1</v>
      </c>
      <c r="B72" s="707">
        <v>20</v>
      </c>
      <c r="C72" s="709">
        <v>32</v>
      </c>
      <c r="D72" s="710" t="s">
        <v>246</v>
      </c>
      <c r="E72" s="712" t="s">
        <v>442</v>
      </c>
      <c r="F72" s="796" t="s">
        <v>443</v>
      </c>
      <c r="G72" s="713"/>
      <c r="H72" s="714"/>
      <c r="I72" s="713"/>
      <c r="J72" s="713"/>
      <c r="K72" s="714"/>
      <c r="L72" s="713"/>
      <c r="M72" s="713"/>
      <c r="N72" s="714"/>
      <c r="O72" s="713"/>
      <c r="P72" s="713"/>
      <c r="Q72" s="713"/>
      <c r="R72" s="713"/>
      <c r="S72" s="713"/>
      <c r="T72" s="714"/>
      <c r="U72" s="713"/>
      <c r="V72" s="713"/>
      <c r="W72" s="714"/>
      <c r="X72" s="713"/>
      <c r="Y72" s="713"/>
      <c r="Z72" s="714"/>
      <c r="AA72" s="713"/>
      <c r="AB72" s="713"/>
      <c r="AC72" s="713"/>
      <c r="AD72" s="713"/>
      <c r="AE72" s="713"/>
      <c r="AF72" s="714"/>
      <c r="AG72" s="713"/>
      <c r="AH72" s="713"/>
      <c r="AI72" s="713"/>
      <c r="AJ72" s="713"/>
      <c r="AK72" s="713">
        <v>1</v>
      </c>
      <c r="AL72" s="714">
        <v>144900.46</v>
      </c>
      <c r="AM72" s="713">
        <v>3</v>
      </c>
      <c r="AN72" s="713"/>
      <c r="AO72" s="714"/>
      <c r="AP72" s="713"/>
      <c r="AQ72" s="713"/>
      <c r="AR72" s="713"/>
      <c r="AS72" s="713"/>
      <c r="AT72" s="713"/>
      <c r="AU72" s="713"/>
      <c r="AV72" s="713"/>
      <c r="AW72" s="713"/>
      <c r="AX72" s="713"/>
      <c r="AY72" s="713"/>
      <c r="AZ72" s="713"/>
      <c r="BA72" s="713"/>
      <c r="BB72" s="713"/>
      <c r="BC72" s="713"/>
      <c r="BD72" s="713"/>
      <c r="BE72" s="713"/>
      <c r="BF72" s="713"/>
      <c r="BG72" s="713"/>
      <c r="BH72" s="713"/>
      <c r="BI72" s="713"/>
      <c r="BJ72" s="714"/>
      <c r="BK72" s="713"/>
      <c r="BL72" s="713"/>
      <c r="BM72" s="714"/>
      <c r="BN72" s="713"/>
      <c r="BO72" s="713"/>
      <c r="BP72" s="714"/>
      <c r="BQ72" s="713"/>
      <c r="BR72" s="713"/>
      <c r="BS72" s="714"/>
      <c r="BT72" s="713"/>
      <c r="BU72" s="713"/>
      <c r="BV72" s="714"/>
      <c r="BW72" s="713"/>
      <c r="BX72" s="713"/>
      <c r="BY72" s="713"/>
      <c r="BZ72" s="713"/>
      <c r="CA72" s="713"/>
      <c r="CB72" s="714"/>
      <c r="CC72" s="713"/>
      <c r="CD72" s="713"/>
      <c r="CE72" s="714"/>
      <c r="CF72" s="713"/>
      <c r="CG72" s="713"/>
      <c r="CH72" s="713"/>
      <c r="CI72" s="713"/>
      <c r="CJ72" s="713"/>
      <c r="CK72" s="713"/>
      <c r="CL72" s="713"/>
      <c r="CM72" s="713"/>
      <c r="CN72" s="714"/>
      <c r="CO72" s="713"/>
      <c r="CP72" s="713"/>
      <c r="CQ72" s="713"/>
      <c r="CR72" s="713"/>
      <c r="CS72" s="713"/>
      <c r="CT72" s="714"/>
      <c r="CU72" s="713"/>
      <c r="CV72" s="713"/>
      <c r="CW72" s="714"/>
      <c r="CX72" s="713"/>
      <c r="CY72" s="713"/>
      <c r="CZ72" s="714"/>
      <c r="DA72" s="713"/>
      <c r="DB72" s="713"/>
      <c r="DC72" s="713"/>
      <c r="DD72" s="713"/>
      <c r="DE72" s="30">
        <v>1</v>
      </c>
      <c r="DF72" s="714">
        <v>144900.46</v>
      </c>
      <c r="DG72" s="30">
        <v>3</v>
      </c>
      <c r="DH72" s="30">
        <v>0</v>
      </c>
      <c r="DI72" s="714">
        <v>0</v>
      </c>
      <c r="DJ72" s="30">
        <v>0</v>
      </c>
      <c r="DK72" s="713">
        <v>1</v>
      </c>
      <c r="DL72" s="714">
        <v>144900.46</v>
      </c>
      <c r="DM72" s="713">
        <v>3</v>
      </c>
    </row>
    <row r="73" spans="1:117" s="355" customFormat="1" ht="38.25" hidden="1" customHeight="1" x14ac:dyDescent="0.25">
      <c r="A73">
        <v>1</v>
      </c>
      <c r="B73" s="707">
        <v>20</v>
      </c>
      <c r="C73" s="709">
        <v>32</v>
      </c>
      <c r="D73" s="710" t="s">
        <v>246</v>
      </c>
      <c r="E73" s="712" t="s">
        <v>444</v>
      </c>
      <c r="F73" s="796" t="s">
        <v>445</v>
      </c>
      <c r="G73" s="713"/>
      <c r="H73" s="714"/>
      <c r="I73" s="713"/>
      <c r="J73" s="713"/>
      <c r="K73" s="714"/>
      <c r="L73" s="713"/>
      <c r="M73" s="713"/>
      <c r="N73" s="714"/>
      <c r="O73" s="713"/>
      <c r="P73" s="713"/>
      <c r="Q73" s="713"/>
      <c r="R73" s="713"/>
      <c r="S73" s="713"/>
      <c r="T73" s="714"/>
      <c r="U73" s="713"/>
      <c r="V73" s="713"/>
      <c r="W73" s="714"/>
      <c r="X73" s="713"/>
      <c r="Y73" s="713"/>
      <c r="Z73" s="714"/>
      <c r="AA73" s="713"/>
      <c r="AB73" s="713"/>
      <c r="AC73" s="713"/>
      <c r="AD73" s="713"/>
      <c r="AE73" s="713"/>
      <c r="AF73" s="714"/>
      <c r="AG73" s="713"/>
      <c r="AH73" s="713"/>
      <c r="AI73" s="713"/>
      <c r="AJ73" s="713"/>
      <c r="AK73" s="713">
        <v>1</v>
      </c>
      <c r="AL73" s="714">
        <v>144900.46</v>
      </c>
      <c r="AM73" s="713">
        <v>2</v>
      </c>
      <c r="AN73" s="713"/>
      <c r="AO73" s="714"/>
      <c r="AP73" s="713"/>
      <c r="AQ73" s="713"/>
      <c r="AR73" s="713"/>
      <c r="AS73" s="713"/>
      <c r="AT73" s="713"/>
      <c r="AU73" s="713"/>
      <c r="AV73" s="713"/>
      <c r="AW73" s="713"/>
      <c r="AX73" s="713"/>
      <c r="AY73" s="713"/>
      <c r="AZ73" s="713"/>
      <c r="BA73" s="713"/>
      <c r="BB73" s="713"/>
      <c r="BC73" s="713"/>
      <c r="BD73" s="713"/>
      <c r="BE73" s="713"/>
      <c r="BF73" s="713"/>
      <c r="BG73" s="713"/>
      <c r="BH73" s="713"/>
      <c r="BI73" s="713"/>
      <c r="BJ73" s="714"/>
      <c r="BK73" s="713"/>
      <c r="BL73" s="713"/>
      <c r="BM73" s="714"/>
      <c r="BN73" s="713"/>
      <c r="BO73" s="713"/>
      <c r="BP73" s="714"/>
      <c r="BQ73" s="713"/>
      <c r="BR73" s="713"/>
      <c r="BS73" s="714"/>
      <c r="BT73" s="713"/>
      <c r="BU73" s="713"/>
      <c r="BV73" s="714"/>
      <c r="BW73" s="713"/>
      <c r="BX73" s="713"/>
      <c r="BY73" s="713"/>
      <c r="BZ73" s="713"/>
      <c r="CA73" s="713"/>
      <c r="CB73" s="714"/>
      <c r="CC73" s="713"/>
      <c r="CD73" s="713"/>
      <c r="CE73" s="714"/>
      <c r="CF73" s="713"/>
      <c r="CG73" s="713"/>
      <c r="CH73" s="713"/>
      <c r="CI73" s="713"/>
      <c r="CJ73" s="713"/>
      <c r="CK73" s="713"/>
      <c r="CL73" s="713"/>
      <c r="CM73" s="713"/>
      <c r="CN73" s="714"/>
      <c r="CO73" s="713"/>
      <c r="CP73" s="713"/>
      <c r="CQ73" s="713"/>
      <c r="CR73" s="713"/>
      <c r="CS73" s="713"/>
      <c r="CT73" s="714"/>
      <c r="CU73" s="713"/>
      <c r="CV73" s="713"/>
      <c r="CW73" s="714"/>
      <c r="CX73" s="713"/>
      <c r="CY73" s="713"/>
      <c r="CZ73" s="714"/>
      <c r="DA73" s="713"/>
      <c r="DB73" s="713"/>
      <c r="DC73" s="713"/>
      <c r="DD73" s="713"/>
      <c r="DE73" s="30">
        <v>1</v>
      </c>
      <c r="DF73" s="714">
        <v>144900.46</v>
      </c>
      <c r="DG73" s="30">
        <v>2</v>
      </c>
      <c r="DH73" s="30">
        <v>0</v>
      </c>
      <c r="DI73" s="714">
        <v>0</v>
      </c>
      <c r="DJ73" s="30">
        <v>0</v>
      </c>
      <c r="DK73" s="713">
        <v>1</v>
      </c>
      <c r="DL73" s="714">
        <v>144900.46</v>
      </c>
      <c r="DM73" s="713">
        <v>2</v>
      </c>
    </row>
    <row r="74" spans="1:117" s="355" customFormat="1" ht="38.25" hidden="1" customHeight="1" x14ac:dyDescent="0.25">
      <c r="A74">
        <v>1</v>
      </c>
      <c r="B74" s="707">
        <v>20</v>
      </c>
      <c r="C74" s="709">
        <v>34</v>
      </c>
      <c r="D74" s="710" t="s">
        <v>500</v>
      </c>
      <c r="E74" s="712" t="s">
        <v>503</v>
      </c>
      <c r="F74" s="796" t="s">
        <v>501</v>
      </c>
      <c r="G74" s="713"/>
      <c r="H74" s="714"/>
      <c r="I74" s="713"/>
      <c r="J74" s="713"/>
      <c r="K74" s="714"/>
      <c r="L74" s="713"/>
      <c r="M74" s="713"/>
      <c r="N74" s="714"/>
      <c r="O74" s="713"/>
      <c r="P74" s="713"/>
      <c r="Q74" s="713"/>
      <c r="R74" s="713"/>
      <c r="S74" s="713"/>
      <c r="T74" s="714"/>
      <c r="U74" s="713"/>
      <c r="V74" s="713"/>
      <c r="W74" s="714"/>
      <c r="X74" s="713"/>
      <c r="Y74" s="713"/>
      <c r="Z74" s="714"/>
      <c r="AA74" s="713"/>
      <c r="AB74" s="713"/>
      <c r="AC74" s="713"/>
      <c r="AD74" s="713"/>
      <c r="AE74" s="713"/>
      <c r="AF74" s="714"/>
      <c r="AG74" s="713"/>
      <c r="AH74" s="713"/>
      <c r="AI74" s="713"/>
      <c r="AJ74" s="713"/>
      <c r="AK74" s="713"/>
      <c r="AL74" s="714"/>
      <c r="AM74" s="713"/>
      <c r="AN74" s="713"/>
      <c r="AO74" s="714"/>
      <c r="AP74" s="713"/>
      <c r="AQ74" s="713"/>
      <c r="AR74" s="713"/>
      <c r="AS74" s="713"/>
      <c r="AT74" s="713"/>
      <c r="AU74" s="713"/>
      <c r="AV74" s="713"/>
      <c r="AW74" s="713"/>
      <c r="AX74" s="713"/>
      <c r="AY74" s="713"/>
      <c r="AZ74" s="713"/>
      <c r="BA74" s="713"/>
      <c r="BB74" s="713"/>
      <c r="BC74" s="713"/>
      <c r="BD74" s="713"/>
      <c r="BE74" s="713"/>
      <c r="BF74" s="713"/>
      <c r="BG74" s="713"/>
      <c r="BH74" s="713"/>
      <c r="BI74" s="713"/>
      <c r="BJ74" s="714"/>
      <c r="BK74" s="713"/>
      <c r="BL74" s="713"/>
      <c r="BM74" s="714"/>
      <c r="BN74" s="713"/>
      <c r="BO74" s="713"/>
      <c r="BP74" s="714"/>
      <c r="BQ74" s="713"/>
      <c r="BR74" s="713"/>
      <c r="BS74" s="714"/>
      <c r="BT74" s="713"/>
      <c r="BU74" s="713"/>
      <c r="BV74" s="714"/>
      <c r="BW74" s="713"/>
      <c r="BX74" s="713"/>
      <c r="BY74" s="713"/>
      <c r="BZ74" s="713"/>
      <c r="CA74" s="713"/>
      <c r="CB74" s="714"/>
      <c r="CC74" s="713"/>
      <c r="CD74" s="713"/>
      <c r="CE74" s="714"/>
      <c r="CF74" s="713"/>
      <c r="CG74" s="713"/>
      <c r="CH74" s="713"/>
      <c r="CI74" s="713"/>
      <c r="CJ74" s="713"/>
      <c r="CK74" s="713"/>
      <c r="CL74" s="713"/>
      <c r="CM74" s="713">
        <v>2</v>
      </c>
      <c r="CN74" s="714">
        <v>312180.56</v>
      </c>
      <c r="CO74" s="713">
        <v>40</v>
      </c>
      <c r="CP74" s="713"/>
      <c r="CQ74" s="713"/>
      <c r="CR74" s="713"/>
      <c r="CS74" s="713"/>
      <c r="CT74" s="714"/>
      <c r="CU74" s="713"/>
      <c r="CV74" s="713"/>
      <c r="CW74" s="714"/>
      <c r="CX74" s="713"/>
      <c r="CY74" s="713"/>
      <c r="CZ74" s="714"/>
      <c r="DA74" s="713"/>
      <c r="DB74" s="713"/>
      <c r="DC74" s="713"/>
      <c r="DD74" s="713"/>
      <c r="DE74" s="30">
        <v>2</v>
      </c>
      <c r="DF74" s="714">
        <v>312180.56</v>
      </c>
      <c r="DG74" s="30">
        <v>40</v>
      </c>
      <c r="DH74" s="30">
        <v>0</v>
      </c>
      <c r="DI74" s="714">
        <v>0</v>
      </c>
      <c r="DJ74" s="30">
        <v>0</v>
      </c>
      <c r="DK74" s="713">
        <v>2</v>
      </c>
      <c r="DL74" s="714">
        <v>312180.56</v>
      </c>
      <c r="DM74" s="713">
        <v>40</v>
      </c>
    </row>
    <row r="75" spans="1:117" s="355" customFormat="1" ht="38.25" hidden="1" customHeight="1" x14ac:dyDescent="0.25">
      <c r="A75">
        <v>1</v>
      </c>
      <c r="B75" s="707">
        <v>20</v>
      </c>
      <c r="C75" s="709">
        <v>32</v>
      </c>
      <c r="D75" s="710" t="s">
        <v>246</v>
      </c>
      <c r="E75" s="712" t="s">
        <v>650</v>
      </c>
      <c r="F75" s="796" t="s">
        <v>651</v>
      </c>
      <c r="G75" s="713"/>
      <c r="H75" s="714"/>
      <c r="I75" s="713"/>
      <c r="J75" s="713"/>
      <c r="K75" s="714"/>
      <c r="L75" s="713"/>
      <c r="M75" s="713"/>
      <c r="N75" s="714"/>
      <c r="O75" s="713"/>
      <c r="P75" s="713"/>
      <c r="Q75" s="713"/>
      <c r="R75" s="713"/>
      <c r="S75" s="713"/>
      <c r="T75" s="714"/>
      <c r="U75" s="713"/>
      <c r="V75" s="713"/>
      <c r="W75" s="714"/>
      <c r="X75" s="713"/>
      <c r="Y75" s="713"/>
      <c r="Z75" s="714"/>
      <c r="AA75" s="713"/>
      <c r="AB75" s="713"/>
      <c r="AC75" s="713"/>
      <c r="AD75" s="713"/>
      <c r="AE75" s="713"/>
      <c r="AF75" s="714"/>
      <c r="AG75" s="713"/>
      <c r="AH75" s="713"/>
      <c r="AI75" s="713"/>
      <c r="AJ75" s="713"/>
      <c r="AK75" s="713">
        <v>1</v>
      </c>
      <c r="AL75" s="714">
        <v>144900.46</v>
      </c>
      <c r="AM75" s="713">
        <v>23</v>
      </c>
      <c r="AN75" s="713"/>
      <c r="AO75" s="714"/>
      <c r="AP75" s="713"/>
      <c r="AQ75" s="713"/>
      <c r="AR75" s="713"/>
      <c r="AS75" s="713"/>
      <c r="AT75" s="713"/>
      <c r="AU75" s="713"/>
      <c r="AV75" s="713"/>
      <c r="AW75" s="713"/>
      <c r="AX75" s="713"/>
      <c r="AY75" s="713"/>
      <c r="AZ75" s="713"/>
      <c r="BA75" s="713"/>
      <c r="BB75" s="713"/>
      <c r="BC75" s="713"/>
      <c r="BD75" s="713"/>
      <c r="BE75" s="713"/>
      <c r="BF75" s="713"/>
      <c r="BG75" s="713"/>
      <c r="BH75" s="713"/>
      <c r="BI75" s="713"/>
      <c r="BJ75" s="714"/>
      <c r="BK75" s="713"/>
      <c r="BL75" s="713"/>
      <c r="BM75" s="714"/>
      <c r="BN75" s="713"/>
      <c r="BO75" s="713"/>
      <c r="BP75" s="714"/>
      <c r="BQ75" s="713"/>
      <c r="BR75" s="713"/>
      <c r="BS75" s="714"/>
      <c r="BT75" s="713"/>
      <c r="BU75" s="713"/>
      <c r="BV75" s="714"/>
      <c r="BW75" s="713"/>
      <c r="BX75" s="713"/>
      <c r="BY75" s="713"/>
      <c r="BZ75" s="713"/>
      <c r="CA75" s="713"/>
      <c r="CB75" s="714"/>
      <c r="CC75" s="713"/>
      <c r="CD75" s="713"/>
      <c r="CE75" s="714"/>
      <c r="CF75" s="713"/>
      <c r="CG75" s="713"/>
      <c r="CH75" s="713"/>
      <c r="CI75" s="713"/>
      <c r="CJ75" s="713"/>
      <c r="CK75" s="713"/>
      <c r="CL75" s="713"/>
      <c r="CM75" s="713"/>
      <c r="CN75" s="714"/>
      <c r="CO75" s="713"/>
      <c r="CP75" s="713"/>
      <c r="CQ75" s="713"/>
      <c r="CR75" s="713"/>
      <c r="CS75" s="713"/>
      <c r="CT75" s="714"/>
      <c r="CU75" s="713"/>
      <c r="CV75" s="713"/>
      <c r="CW75" s="714"/>
      <c r="CX75" s="713"/>
      <c r="CY75" s="713"/>
      <c r="CZ75" s="714"/>
      <c r="DA75" s="713"/>
      <c r="DB75" s="713"/>
      <c r="DC75" s="713"/>
      <c r="DD75" s="713"/>
      <c r="DE75" s="30">
        <v>1</v>
      </c>
      <c r="DF75" s="714">
        <v>144900.46</v>
      </c>
      <c r="DG75" s="30">
        <v>23</v>
      </c>
      <c r="DH75" s="30">
        <v>0</v>
      </c>
      <c r="DI75" s="714">
        <v>0</v>
      </c>
      <c r="DJ75" s="30">
        <v>0</v>
      </c>
      <c r="DK75" s="713">
        <v>1</v>
      </c>
      <c r="DL75" s="714">
        <v>144900.46</v>
      </c>
      <c r="DM75" s="713">
        <v>23</v>
      </c>
    </row>
    <row r="76" spans="1:117" s="355" customFormat="1" ht="38.25" hidden="1" customHeight="1" x14ac:dyDescent="0.25">
      <c r="A76">
        <v>1</v>
      </c>
      <c r="B76" s="707">
        <v>20</v>
      </c>
      <c r="C76" s="709">
        <v>32</v>
      </c>
      <c r="D76" s="710" t="s">
        <v>246</v>
      </c>
      <c r="E76" s="712" t="s">
        <v>504</v>
      </c>
      <c r="F76" s="796" t="s">
        <v>502</v>
      </c>
      <c r="G76" s="713"/>
      <c r="H76" s="714"/>
      <c r="I76" s="713"/>
      <c r="J76" s="713"/>
      <c r="K76" s="714"/>
      <c r="L76" s="713"/>
      <c r="M76" s="713"/>
      <c r="N76" s="714"/>
      <c r="O76" s="713"/>
      <c r="P76" s="713"/>
      <c r="Q76" s="713"/>
      <c r="R76" s="713"/>
      <c r="S76" s="713"/>
      <c r="T76" s="714"/>
      <c r="U76" s="713"/>
      <c r="V76" s="713"/>
      <c r="W76" s="714"/>
      <c r="X76" s="713"/>
      <c r="Y76" s="713"/>
      <c r="Z76" s="714"/>
      <c r="AA76" s="713"/>
      <c r="AB76" s="713"/>
      <c r="AC76" s="713"/>
      <c r="AD76" s="713"/>
      <c r="AE76" s="713"/>
      <c r="AF76" s="714"/>
      <c r="AG76" s="713"/>
      <c r="AH76" s="713"/>
      <c r="AI76" s="713"/>
      <c r="AJ76" s="713"/>
      <c r="AK76" s="713">
        <v>6</v>
      </c>
      <c r="AL76" s="714">
        <v>869402.75999999989</v>
      </c>
      <c r="AM76" s="713">
        <v>57</v>
      </c>
      <c r="AN76" s="713"/>
      <c r="AO76" s="714"/>
      <c r="AP76" s="713"/>
      <c r="AQ76" s="713"/>
      <c r="AR76" s="713"/>
      <c r="AS76" s="713"/>
      <c r="AT76" s="713"/>
      <c r="AU76" s="713"/>
      <c r="AV76" s="713"/>
      <c r="AW76" s="713"/>
      <c r="AX76" s="713"/>
      <c r="AY76" s="713"/>
      <c r="AZ76" s="713"/>
      <c r="BA76" s="713"/>
      <c r="BB76" s="713"/>
      <c r="BC76" s="713"/>
      <c r="BD76" s="713"/>
      <c r="BE76" s="713"/>
      <c r="BF76" s="713"/>
      <c r="BG76" s="713"/>
      <c r="BH76" s="713"/>
      <c r="BI76" s="713"/>
      <c r="BJ76" s="714"/>
      <c r="BK76" s="713"/>
      <c r="BL76" s="713"/>
      <c r="BM76" s="714"/>
      <c r="BN76" s="713"/>
      <c r="BO76" s="713"/>
      <c r="BP76" s="714"/>
      <c r="BQ76" s="713"/>
      <c r="BR76" s="713"/>
      <c r="BS76" s="714"/>
      <c r="BT76" s="713"/>
      <c r="BU76" s="713"/>
      <c r="BV76" s="714"/>
      <c r="BW76" s="713"/>
      <c r="BX76" s="713"/>
      <c r="BY76" s="713"/>
      <c r="BZ76" s="713"/>
      <c r="CA76" s="713"/>
      <c r="CB76" s="714"/>
      <c r="CC76" s="713"/>
      <c r="CD76" s="713"/>
      <c r="CE76" s="714"/>
      <c r="CF76" s="713"/>
      <c r="CG76" s="713"/>
      <c r="CH76" s="713"/>
      <c r="CI76" s="713"/>
      <c r="CJ76" s="713"/>
      <c r="CK76" s="713"/>
      <c r="CL76" s="713"/>
      <c r="CM76" s="713"/>
      <c r="CN76" s="714"/>
      <c r="CO76" s="713"/>
      <c r="CP76" s="713"/>
      <c r="CQ76" s="713"/>
      <c r="CR76" s="713"/>
      <c r="CS76" s="713"/>
      <c r="CT76" s="714"/>
      <c r="CU76" s="713"/>
      <c r="CV76" s="713"/>
      <c r="CW76" s="714"/>
      <c r="CX76" s="713"/>
      <c r="CY76" s="713"/>
      <c r="CZ76" s="714"/>
      <c r="DA76" s="713"/>
      <c r="DB76" s="713"/>
      <c r="DC76" s="713"/>
      <c r="DD76" s="713"/>
      <c r="DE76" s="30">
        <v>6</v>
      </c>
      <c r="DF76" s="714">
        <v>869402.75999999989</v>
      </c>
      <c r="DG76" s="30">
        <v>57</v>
      </c>
      <c r="DH76" s="30">
        <v>0</v>
      </c>
      <c r="DI76" s="714">
        <v>0</v>
      </c>
      <c r="DJ76" s="30">
        <v>0</v>
      </c>
      <c r="DK76" s="713">
        <v>6</v>
      </c>
      <c r="DL76" s="714">
        <v>869402.75999999989</v>
      </c>
      <c r="DM76" s="713">
        <v>57</v>
      </c>
    </row>
    <row r="77" spans="1:117" s="355" customFormat="1" ht="38.25" hidden="1" customHeight="1" x14ac:dyDescent="0.25">
      <c r="A77">
        <v>1</v>
      </c>
      <c r="B77" s="707">
        <v>20</v>
      </c>
      <c r="C77" s="709">
        <v>32</v>
      </c>
      <c r="D77" s="710" t="s">
        <v>246</v>
      </c>
      <c r="E77" s="712" t="s">
        <v>446</v>
      </c>
      <c r="F77" s="796" t="s">
        <v>447</v>
      </c>
      <c r="G77" s="713"/>
      <c r="H77" s="714"/>
      <c r="I77" s="713"/>
      <c r="J77" s="713"/>
      <c r="K77" s="714"/>
      <c r="L77" s="713"/>
      <c r="M77" s="713"/>
      <c r="N77" s="714"/>
      <c r="O77" s="713"/>
      <c r="P77" s="713"/>
      <c r="Q77" s="713"/>
      <c r="R77" s="713"/>
      <c r="S77" s="713"/>
      <c r="T77" s="714"/>
      <c r="U77" s="713"/>
      <c r="V77" s="713"/>
      <c r="W77" s="714"/>
      <c r="X77" s="713"/>
      <c r="Y77" s="713"/>
      <c r="Z77" s="714"/>
      <c r="AA77" s="713"/>
      <c r="AB77" s="713"/>
      <c r="AC77" s="713"/>
      <c r="AD77" s="713"/>
      <c r="AE77" s="713"/>
      <c r="AF77" s="714"/>
      <c r="AG77" s="713"/>
      <c r="AH77" s="713"/>
      <c r="AI77" s="713"/>
      <c r="AJ77" s="713"/>
      <c r="AK77" s="713">
        <v>2</v>
      </c>
      <c r="AL77" s="714">
        <v>289800.92</v>
      </c>
      <c r="AM77" s="713">
        <v>26</v>
      </c>
      <c r="AN77" s="713"/>
      <c r="AO77" s="714"/>
      <c r="AP77" s="713"/>
      <c r="AQ77" s="713"/>
      <c r="AR77" s="713"/>
      <c r="AS77" s="713"/>
      <c r="AT77" s="713"/>
      <c r="AU77" s="713"/>
      <c r="AV77" s="713"/>
      <c r="AW77" s="713"/>
      <c r="AX77" s="713"/>
      <c r="AY77" s="713"/>
      <c r="AZ77" s="713"/>
      <c r="BA77" s="713"/>
      <c r="BB77" s="713"/>
      <c r="BC77" s="713"/>
      <c r="BD77" s="713"/>
      <c r="BE77" s="713"/>
      <c r="BF77" s="713"/>
      <c r="BG77" s="713"/>
      <c r="BH77" s="713"/>
      <c r="BI77" s="713"/>
      <c r="BJ77" s="714"/>
      <c r="BK77" s="713"/>
      <c r="BL77" s="713"/>
      <c r="BM77" s="714"/>
      <c r="BN77" s="713"/>
      <c r="BO77" s="713">
        <v>1</v>
      </c>
      <c r="BP77" s="714">
        <v>144900.46</v>
      </c>
      <c r="BQ77" s="713">
        <v>6</v>
      </c>
      <c r="BR77" s="713"/>
      <c r="BS77" s="714"/>
      <c r="BT77" s="713"/>
      <c r="BU77" s="713"/>
      <c r="BV77" s="714"/>
      <c r="BW77" s="713"/>
      <c r="BX77" s="713"/>
      <c r="BY77" s="713"/>
      <c r="BZ77" s="713"/>
      <c r="CA77" s="713"/>
      <c r="CB77" s="714"/>
      <c r="CC77" s="713"/>
      <c r="CD77" s="713"/>
      <c r="CE77" s="714"/>
      <c r="CF77" s="713"/>
      <c r="CG77" s="713"/>
      <c r="CH77" s="713"/>
      <c r="CI77" s="713"/>
      <c r="CJ77" s="713"/>
      <c r="CK77" s="713"/>
      <c r="CL77" s="713"/>
      <c r="CM77" s="713"/>
      <c r="CN77" s="714"/>
      <c r="CO77" s="713"/>
      <c r="CP77" s="713"/>
      <c r="CQ77" s="713"/>
      <c r="CR77" s="713"/>
      <c r="CS77" s="713"/>
      <c r="CT77" s="714"/>
      <c r="CU77" s="713"/>
      <c r="CV77" s="713"/>
      <c r="CW77" s="714"/>
      <c r="CX77" s="713"/>
      <c r="CY77" s="713"/>
      <c r="CZ77" s="714"/>
      <c r="DA77" s="713"/>
      <c r="DB77" s="713"/>
      <c r="DC77" s="713"/>
      <c r="DD77" s="713"/>
      <c r="DE77" s="30">
        <v>3</v>
      </c>
      <c r="DF77" s="714">
        <v>434701.38</v>
      </c>
      <c r="DG77" s="30">
        <v>32</v>
      </c>
      <c r="DH77" s="30">
        <v>0</v>
      </c>
      <c r="DI77" s="714">
        <v>0</v>
      </c>
      <c r="DJ77" s="30">
        <v>0</v>
      </c>
      <c r="DK77" s="713">
        <v>3</v>
      </c>
      <c r="DL77" s="714">
        <v>434701.38</v>
      </c>
      <c r="DM77" s="713">
        <v>32</v>
      </c>
    </row>
    <row r="78" spans="1:117" s="355" customFormat="1" ht="38.25" hidden="1" customHeight="1" x14ac:dyDescent="0.25">
      <c r="A78">
        <v>1</v>
      </c>
      <c r="B78" s="707">
        <v>20</v>
      </c>
      <c r="C78" s="709">
        <v>33</v>
      </c>
      <c r="D78" s="710" t="s">
        <v>283</v>
      </c>
      <c r="E78" s="712" t="s">
        <v>448</v>
      </c>
      <c r="F78" s="796" t="s">
        <v>449</v>
      </c>
      <c r="G78" s="713"/>
      <c r="H78" s="714"/>
      <c r="I78" s="713"/>
      <c r="J78" s="713"/>
      <c r="K78" s="714"/>
      <c r="L78" s="713"/>
      <c r="M78" s="713"/>
      <c r="N78" s="714"/>
      <c r="O78" s="713"/>
      <c r="P78" s="713"/>
      <c r="Q78" s="713"/>
      <c r="R78" s="713"/>
      <c r="S78" s="713"/>
      <c r="T78" s="714"/>
      <c r="U78" s="713"/>
      <c r="V78" s="713"/>
      <c r="W78" s="714"/>
      <c r="X78" s="713"/>
      <c r="Y78" s="713">
        <v>9</v>
      </c>
      <c r="Z78" s="714">
        <v>1304104.1399999999</v>
      </c>
      <c r="AA78" s="713">
        <v>275</v>
      </c>
      <c r="AB78" s="713"/>
      <c r="AC78" s="713"/>
      <c r="AD78" s="713"/>
      <c r="AE78" s="713"/>
      <c r="AF78" s="714"/>
      <c r="AG78" s="713"/>
      <c r="AH78" s="713"/>
      <c r="AI78" s="713"/>
      <c r="AJ78" s="713"/>
      <c r="AK78" s="713"/>
      <c r="AL78" s="714"/>
      <c r="AM78" s="713"/>
      <c r="AN78" s="713"/>
      <c r="AO78" s="714"/>
      <c r="AP78" s="713"/>
      <c r="AQ78" s="713"/>
      <c r="AR78" s="713"/>
      <c r="AS78" s="713"/>
      <c r="AT78" s="713"/>
      <c r="AU78" s="713"/>
      <c r="AV78" s="713"/>
      <c r="AW78" s="713"/>
      <c r="AX78" s="713"/>
      <c r="AY78" s="713"/>
      <c r="AZ78" s="713"/>
      <c r="BA78" s="713"/>
      <c r="BB78" s="713"/>
      <c r="BC78" s="713"/>
      <c r="BD78" s="713"/>
      <c r="BE78" s="713"/>
      <c r="BF78" s="713"/>
      <c r="BG78" s="713"/>
      <c r="BH78" s="713"/>
      <c r="BI78" s="713"/>
      <c r="BJ78" s="714"/>
      <c r="BK78" s="713"/>
      <c r="BL78" s="713"/>
      <c r="BM78" s="714"/>
      <c r="BN78" s="713"/>
      <c r="BO78" s="713"/>
      <c r="BP78" s="714"/>
      <c r="BQ78" s="713"/>
      <c r="BR78" s="713"/>
      <c r="BS78" s="714"/>
      <c r="BT78" s="713"/>
      <c r="BU78" s="713"/>
      <c r="BV78" s="714"/>
      <c r="BW78" s="713"/>
      <c r="BX78" s="713"/>
      <c r="BY78" s="713"/>
      <c r="BZ78" s="713"/>
      <c r="CA78" s="713"/>
      <c r="CB78" s="714"/>
      <c r="CC78" s="713"/>
      <c r="CD78" s="713"/>
      <c r="CE78" s="714"/>
      <c r="CF78" s="713"/>
      <c r="CG78" s="713"/>
      <c r="CH78" s="713"/>
      <c r="CI78" s="713"/>
      <c r="CJ78" s="713"/>
      <c r="CK78" s="713"/>
      <c r="CL78" s="713"/>
      <c r="CM78" s="713"/>
      <c r="CN78" s="714"/>
      <c r="CO78" s="713"/>
      <c r="CP78" s="713"/>
      <c r="CQ78" s="713"/>
      <c r="CR78" s="713"/>
      <c r="CS78" s="713"/>
      <c r="CT78" s="714"/>
      <c r="CU78" s="713"/>
      <c r="CV78" s="713"/>
      <c r="CW78" s="714"/>
      <c r="CX78" s="713"/>
      <c r="CY78" s="713"/>
      <c r="CZ78" s="714"/>
      <c r="DA78" s="713"/>
      <c r="DB78" s="713"/>
      <c r="DC78" s="713"/>
      <c r="DD78" s="713"/>
      <c r="DE78" s="30">
        <v>9</v>
      </c>
      <c r="DF78" s="714">
        <v>1304104.1399999999</v>
      </c>
      <c r="DG78" s="30">
        <v>275</v>
      </c>
      <c r="DH78" s="30">
        <v>0</v>
      </c>
      <c r="DI78" s="714">
        <v>0</v>
      </c>
      <c r="DJ78" s="30">
        <v>0</v>
      </c>
      <c r="DK78" s="713">
        <v>9</v>
      </c>
      <c r="DL78" s="714">
        <v>1304104.1399999999</v>
      </c>
      <c r="DM78" s="713">
        <v>275</v>
      </c>
    </row>
    <row r="79" spans="1:117" s="355" customFormat="1" ht="38.25" hidden="1" customHeight="1" x14ac:dyDescent="0.25">
      <c r="A79">
        <v>1</v>
      </c>
      <c r="B79" s="707">
        <v>20</v>
      </c>
      <c r="C79" s="709">
        <v>33</v>
      </c>
      <c r="D79" s="710" t="s">
        <v>283</v>
      </c>
      <c r="E79" s="712" t="s">
        <v>618</v>
      </c>
      <c r="F79" s="796" t="s">
        <v>619</v>
      </c>
      <c r="G79" s="713"/>
      <c r="H79" s="714"/>
      <c r="I79" s="713"/>
      <c r="J79" s="713"/>
      <c r="K79" s="714"/>
      <c r="L79" s="713"/>
      <c r="M79" s="713"/>
      <c r="N79" s="714"/>
      <c r="O79" s="713"/>
      <c r="P79" s="713"/>
      <c r="Q79" s="713"/>
      <c r="R79" s="713"/>
      <c r="S79" s="713"/>
      <c r="T79" s="714"/>
      <c r="U79" s="713"/>
      <c r="V79" s="713"/>
      <c r="W79" s="714"/>
      <c r="X79" s="713"/>
      <c r="Y79" s="713">
        <v>1</v>
      </c>
      <c r="Z79" s="714">
        <v>144900.46</v>
      </c>
      <c r="AA79" s="713">
        <v>28</v>
      </c>
      <c r="AB79" s="713"/>
      <c r="AC79" s="713"/>
      <c r="AD79" s="713"/>
      <c r="AE79" s="713"/>
      <c r="AF79" s="714"/>
      <c r="AG79" s="713"/>
      <c r="AH79" s="713"/>
      <c r="AI79" s="713"/>
      <c r="AJ79" s="713"/>
      <c r="AK79" s="713"/>
      <c r="AL79" s="714"/>
      <c r="AM79" s="713"/>
      <c r="AN79" s="713"/>
      <c r="AO79" s="714"/>
      <c r="AP79" s="713"/>
      <c r="AQ79" s="713"/>
      <c r="AR79" s="713"/>
      <c r="AS79" s="713"/>
      <c r="AT79" s="713"/>
      <c r="AU79" s="713"/>
      <c r="AV79" s="713"/>
      <c r="AW79" s="713"/>
      <c r="AX79" s="713"/>
      <c r="AY79" s="713"/>
      <c r="AZ79" s="713"/>
      <c r="BA79" s="713"/>
      <c r="BB79" s="713"/>
      <c r="BC79" s="713"/>
      <c r="BD79" s="713"/>
      <c r="BE79" s="713"/>
      <c r="BF79" s="713"/>
      <c r="BG79" s="713"/>
      <c r="BH79" s="713"/>
      <c r="BI79" s="713"/>
      <c r="BJ79" s="714"/>
      <c r="BK79" s="713"/>
      <c r="BL79" s="713"/>
      <c r="BM79" s="714"/>
      <c r="BN79" s="713"/>
      <c r="BO79" s="713"/>
      <c r="BP79" s="714"/>
      <c r="BQ79" s="713"/>
      <c r="BR79" s="713"/>
      <c r="BS79" s="714"/>
      <c r="BT79" s="713"/>
      <c r="BU79" s="713"/>
      <c r="BV79" s="714"/>
      <c r="BW79" s="713"/>
      <c r="BX79" s="713"/>
      <c r="BY79" s="713"/>
      <c r="BZ79" s="713"/>
      <c r="CA79" s="713"/>
      <c r="CB79" s="714"/>
      <c r="CC79" s="713"/>
      <c r="CD79" s="713"/>
      <c r="CE79" s="714"/>
      <c r="CF79" s="713"/>
      <c r="CG79" s="713"/>
      <c r="CH79" s="713"/>
      <c r="CI79" s="713"/>
      <c r="CJ79" s="713"/>
      <c r="CK79" s="713"/>
      <c r="CL79" s="713"/>
      <c r="CM79" s="713"/>
      <c r="CN79" s="714"/>
      <c r="CO79" s="713"/>
      <c r="CP79" s="713"/>
      <c r="CQ79" s="713"/>
      <c r="CR79" s="713"/>
      <c r="CS79" s="713"/>
      <c r="CT79" s="714"/>
      <c r="CU79" s="713"/>
      <c r="CV79" s="713"/>
      <c r="CW79" s="714"/>
      <c r="CX79" s="713"/>
      <c r="CY79" s="713"/>
      <c r="CZ79" s="714"/>
      <c r="DA79" s="713"/>
      <c r="DB79" s="713"/>
      <c r="DC79" s="713"/>
      <c r="DD79" s="713"/>
      <c r="DE79" s="30">
        <v>1</v>
      </c>
      <c r="DF79" s="714">
        <v>144900.46</v>
      </c>
      <c r="DG79" s="30">
        <v>28</v>
      </c>
      <c r="DH79" s="30">
        <v>0</v>
      </c>
      <c r="DI79" s="714">
        <v>0</v>
      </c>
      <c r="DJ79" s="30">
        <v>0</v>
      </c>
      <c r="DK79" s="713">
        <v>1</v>
      </c>
      <c r="DL79" s="714">
        <v>144900.46</v>
      </c>
      <c r="DM79" s="713">
        <v>28</v>
      </c>
    </row>
    <row r="80" spans="1:117" s="355" customFormat="1" ht="38.25" hidden="1" customHeight="1" x14ac:dyDescent="0.25">
      <c r="A80">
        <v>1</v>
      </c>
      <c r="B80" s="707">
        <v>20</v>
      </c>
      <c r="C80" s="709">
        <v>33</v>
      </c>
      <c r="D80" s="710" t="s">
        <v>283</v>
      </c>
      <c r="E80" s="712" t="s">
        <v>559</v>
      </c>
      <c r="F80" s="796" t="s">
        <v>560</v>
      </c>
      <c r="G80" s="713"/>
      <c r="H80" s="714"/>
      <c r="I80" s="713"/>
      <c r="J80" s="713"/>
      <c r="K80" s="714"/>
      <c r="L80" s="713"/>
      <c r="M80" s="713"/>
      <c r="N80" s="714"/>
      <c r="O80" s="713"/>
      <c r="P80" s="713"/>
      <c r="Q80" s="713"/>
      <c r="R80" s="713"/>
      <c r="S80" s="713"/>
      <c r="T80" s="714"/>
      <c r="U80" s="713"/>
      <c r="V80" s="713"/>
      <c r="W80" s="714"/>
      <c r="X80" s="713"/>
      <c r="Y80" s="713">
        <v>6</v>
      </c>
      <c r="Z80" s="714">
        <v>869402.75999999989</v>
      </c>
      <c r="AA80" s="713">
        <v>120</v>
      </c>
      <c r="AB80" s="713"/>
      <c r="AC80" s="713"/>
      <c r="AD80" s="713"/>
      <c r="AE80" s="713"/>
      <c r="AF80" s="714"/>
      <c r="AG80" s="713"/>
      <c r="AH80" s="713"/>
      <c r="AI80" s="713"/>
      <c r="AJ80" s="713"/>
      <c r="AK80" s="713"/>
      <c r="AL80" s="714"/>
      <c r="AM80" s="713"/>
      <c r="AN80" s="713"/>
      <c r="AO80" s="714"/>
      <c r="AP80" s="713"/>
      <c r="AQ80" s="713"/>
      <c r="AR80" s="713"/>
      <c r="AS80" s="713"/>
      <c r="AT80" s="713"/>
      <c r="AU80" s="713"/>
      <c r="AV80" s="713"/>
      <c r="AW80" s="713"/>
      <c r="AX80" s="713"/>
      <c r="AY80" s="713"/>
      <c r="AZ80" s="713"/>
      <c r="BA80" s="713"/>
      <c r="BB80" s="713"/>
      <c r="BC80" s="713"/>
      <c r="BD80" s="713"/>
      <c r="BE80" s="713"/>
      <c r="BF80" s="713"/>
      <c r="BG80" s="713"/>
      <c r="BH80" s="713"/>
      <c r="BI80" s="713"/>
      <c r="BJ80" s="714"/>
      <c r="BK80" s="713"/>
      <c r="BL80" s="713"/>
      <c r="BM80" s="714"/>
      <c r="BN80" s="713"/>
      <c r="BO80" s="713"/>
      <c r="BP80" s="714"/>
      <c r="BQ80" s="713"/>
      <c r="BR80" s="713"/>
      <c r="BS80" s="714"/>
      <c r="BT80" s="713"/>
      <c r="BU80" s="713"/>
      <c r="BV80" s="714"/>
      <c r="BW80" s="713"/>
      <c r="BX80" s="713"/>
      <c r="BY80" s="713"/>
      <c r="BZ80" s="713"/>
      <c r="CA80" s="713"/>
      <c r="CB80" s="714"/>
      <c r="CC80" s="713"/>
      <c r="CD80" s="713"/>
      <c r="CE80" s="714"/>
      <c r="CF80" s="713"/>
      <c r="CG80" s="713"/>
      <c r="CH80" s="713"/>
      <c r="CI80" s="713"/>
      <c r="CJ80" s="713"/>
      <c r="CK80" s="713"/>
      <c r="CL80" s="713"/>
      <c r="CM80" s="713"/>
      <c r="CN80" s="714"/>
      <c r="CO80" s="713"/>
      <c r="CP80" s="713"/>
      <c r="CQ80" s="713"/>
      <c r="CR80" s="713"/>
      <c r="CS80" s="713"/>
      <c r="CT80" s="714"/>
      <c r="CU80" s="713"/>
      <c r="CV80" s="713"/>
      <c r="CW80" s="714"/>
      <c r="CX80" s="713"/>
      <c r="CY80" s="713"/>
      <c r="CZ80" s="714"/>
      <c r="DA80" s="713"/>
      <c r="DB80" s="713"/>
      <c r="DC80" s="713"/>
      <c r="DD80" s="713"/>
      <c r="DE80" s="30">
        <v>6</v>
      </c>
      <c r="DF80" s="714">
        <v>869402.75999999989</v>
      </c>
      <c r="DG80" s="30">
        <v>120</v>
      </c>
      <c r="DH80" s="30">
        <v>0</v>
      </c>
      <c r="DI80" s="714">
        <v>0</v>
      </c>
      <c r="DJ80" s="30">
        <v>0</v>
      </c>
      <c r="DK80" s="713">
        <v>6</v>
      </c>
      <c r="DL80" s="714">
        <v>869402.75999999989</v>
      </c>
      <c r="DM80" s="713">
        <v>120</v>
      </c>
    </row>
    <row r="81" spans="1:117" s="355" customFormat="1" ht="38.25" hidden="1" customHeight="1" x14ac:dyDescent="0.25">
      <c r="A81">
        <v>1</v>
      </c>
      <c r="B81" s="707">
        <v>20</v>
      </c>
      <c r="C81" s="709">
        <v>33</v>
      </c>
      <c r="D81" s="710" t="s">
        <v>283</v>
      </c>
      <c r="E81" s="712" t="s">
        <v>658</v>
      </c>
      <c r="F81" s="796" t="s">
        <v>285</v>
      </c>
      <c r="G81" s="713"/>
      <c r="H81" s="714"/>
      <c r="I81" s="713"/>
      <c r="J81" s="713"/>
      <c r="K81" s="714"/>
      <c r="L81" s="713"/>
      <c r="M81" s="713"/>
      <c r="N81" s="714"/>
      <c r="O81" s="713"/>
      <c r="P81" s="713"/>
      <c r="Q81" s="713"/>
      <c r="R81" s="713"/>
      <c r="S81" s="713"/>
      <c r="T81" s="714"/>
      <c r="U81" s="713"/>
      <c r="V81" s="713"/>
      <c r="W81" s="714"/>
      <c r="X81" s="713"/>
      <c r="Y81" s="713">
        <v>10</v>
      </c>
      <c r="Z81" s="714">
        <v>1449004.5999999999</v>
      </c>
      <c r="AA81" s="713">
        <v>227</v>
      </c>
      <c r="AB81" s="713"/>
      <c r="AC81" s="713"/>
      <c r="AD81" s="713"/>
      <c r="AE81" s="713"/>
      <c r="AF81" s="714"/>
      <c r="AG81" s="713"/>
      <c r="AH81" s="713"/>
      <c r="AI81" s="713"/>
      <c r="AJ81" s="713"/>
      <c r="AK81" s="713"/>
      <c r="AL81" s="714"/>
      <c r="AM81" s="713"/>
      <c r="AN81" s="713">
        <v>1</v>
      </c>
      <c r="AO81" s="714">
        <v>144900.46</v>
      </c>
      <c r="AP81" s="713">
        <v>42</v>
      </c>
      <c r="AQ81" s="713"/>
      <c r="AR81" s="713"/>
      <c r="AS81" s="713"/>
      <c r="AT81" s="713"/>
      <c r="AU81" s="713"/>
      <c r="AV81" s="713"/>
      <c r="AW81" s="713"/>
      <c r="AX81" s="713"/>
      <c r="AY81" s="713"/>
      <c r="AZ81" s="713"/>
      <c r="BA81" s="713"/>
      <c r="BB81" s="713"/>
      <c r="BC81" s="713"/>
      <c r="BD81" s="713"/>
      <c r="BE81" s="713"/>
      <c r="BF81" s="713"/>
      <c r="BG81" s="713"/>
      <c r="BH81" s="713"/>
      <c r="BI81" s="713"/>
      <c r="BJ81" s="714"/>
      <c r="BK81" s="713"/>
      <c r="BL81" s="713"/>
      <c r="BM81" s="714"/>
      <c r="BN81" s="713"/>
      <c r="BO81" s="713"/>
      <c r="BP81" s="714"/>
      <c r="BQ81" s="713"/>
      <c r="BR81" s="713"/>
      <c r="BS81" s="714"/>
      <c r="BT81" s="713"/>
      <c r="BU81" s="713"/>
      <c r="BV81" s="714"/>
      <c r="BW81" s="713"/>
      <c r="BX81" s="713"/>
      <c r="BY81" s="713"/>
      <c r="BZ81" s="713"/>
      <c r="CA81" s="713"/>
      <c r="CB81" s="714"/>
      <c r="CC81" s="713"/>
      <c r="CD81" s="713"/>
      <c r="CE81" s="714"/>
      <c r="CF81" s="713"/>
      <c r="CG81" s="713"/>
      <c r="CH81" s="713"/>
      <c r="CI81" s="713"/>
      <c r="CJ81" s="713"/>
      <c r="CK81" s="713"/>
      <c r="CL81" s="713"/>
      <c r="CM81" s="713"/>
      <c r="CN81" s="714"/>
      <c r="CO81" s="713"/>
      <c r="CP81" s="713"/>
      <c r="CQ81" s="713"/>
      <c r="CR81" s="713"/>
      <c r="CS81" s="713"/>
      <c r="CT81" s="714"/>
      <c r="CU81" s="713"/>
      <c r="CV81" s="713"/>
      <c r="CW81" s="714"/>
      <c r="CX81" s="713"/>
      <c r="CY81" s="713"/>
      <c r="CZ81" s="714"/>
      <c r="DA81" s="713"/>
      <c r="DB81" s="713"/>
      <c r="DC81" s="713"/>
      <c r="DD81" s="713"/>
      <c r="DE81" s="30">
        <v>10</v>
      </c>
      <c r="DF81" s="714">
        <v>1449004.5999999999</v>
      </c>
      <c r="DG81" s="30">
        <v>227</v>
      </c>
      <c r="DH81" s="30">
        <v>1</v>
      </c>
      <c r="DI81" s="714">
        <v>144900.46</v>
      </c>
      <c r="DJ81" s="30">
        <v>42</v>
      </c>
      <c r="DK81" s="713">
        <v>11</v>
      </c>
      <c r="DL81" s="714">
        <v>1593905.0599999998</v>
      </c>
      <c r="DM81" s="713">
        <v>269</v>
      </c>
    </row>
    <row r="82" spans="1:117" s="355" customFormat="1" ht="38.25" hidden="1" customHeight="1" x14ac:dyDescent="0.25">
      <c r="A82">
        <v>1</v>
      </c>
      <c r="B82" s="707">
        <v>20</v>
      </c>
      <c r="C82" s="709">
        <v>33</v>
      </c>
      <c r="D82" s="710" t="s">
        <v>283</v>
      </c>
      <c r="E82" s="712" t="s">
        <v>659</v>
      </c>
      <c r="F82" s="796" t="s">
        <v>505</v>
      </c>
      <c r="G82" s="713"/>
      <c r="H82" s="714"/>
      <c r="I82" s="713"/>
      <c r="J82" s="713"/>
      <c r="K82" s="714"/>
      <c r="L82" s="713"/>
      <c r="M82" s="713"/>
      <c r="N82" s="714"/>
      <c r="O82" s="713"/>
      <c r="P82" s="713"/>
      <c r="Q82" s="713"/>
      <c r="R82" s="713"/>
      <c r="S82" s="713"/>
      <c r="T82" s="714"/>
      <c r="U82" s="713"/>
      <c r="V82" s="713"/>
      <c r="W82" s="714"/>
      <c r="X82" s="713"/>
      <c r="Y82" s="713">
        <v>2</v>
      </c>
      <c r="Z82" s="714">
        <v>289800.92</v>
      </c>
      <c r="AA82" s="713">
        <v>38</v>
      </c>
      <c r="AB82" s="713"/>
      <c r="AC82" s="713"/>
      <c r="AD82" s="713"/>
      <c r="AE82" s="713"/>
      <c r="AF82" s="714"/>
      <c r="AG82" s="713"/>
      <c r="AH82" s="713"/>
      <c r="AI82" s="713"/>
      <c r="AJ82" s="713"/>
      <c r="AK82" s="713">
        <v>1</v>
      </c>
      <c r="AL82" s="714">
        <v>144900.46</v>
      </c>
      <c r="AM82" s="713">
        <v>40</v>
      </c>
      <c r="AN82" s="713"/>
      <c r="AO82" s="714"/>
      <c r="AP82" s="713"/>
      <c r="AQ82" s="713"/>
      <c r="AR82" s="713"/>
      <c r="AS82" s="713"/>
      <c r="AT82" s="713"/>
      <c r="AU82" s="713"/>
      <c r="AV82" s="713"/>
      <c r="AW82" s="713"/>
      <c r="AX82" s="713"/>
      <c r="AY82" s="713"/>
      <c r="AZ82" s="713"/>
      <c r="BA82" s="713"/>
      <c r="BB82" s="713"/>
      <c r="BC82" s="713"/>
      <c r="BD82" s="713"/>
      <c r="BE82" s="713"/>
      <c r="BF82" s="713"/>
      <c r="BG82" s="713"/>
      <c r="BH82" s="713"/>
      <c r="BI82" s="713"/>
      <c r="BJ82" s="714"/>
      <c r="BK82" s="713"/>
      <c r="BL82" s="713"/>
      <c r="BM82" s="714"/>
      <c r="BN82" s="713"/>
      <c r="BO82" s="713"/>
      <c r="BP82" s="714"/>
      <c r="BQ82" s="713"/>
      <c r="BR82" s="713"/>
      <c r="BS82" s="714"/>
      <c r="BT82" s="713"/>
      <c r="BU82" s="713"/>
      <c r="BV82" s="714"/>
      <c r="BW82" s="713"/>
      <c r="BX82" s="713"/>
      <c r="BY82" s="713"/>
      <c r="BZ82" s="713"/>
      <c r="CA82" s="713"/>
      <c r="CB82" s="714"/>
      <c r="CC82" s="713"/>
      <c r="CD82" s="713"/>
      <c r="CE82" s="714"/>
      <c r="CF82" s="713"/>
      <c r="CG82" s="713"/>
      <c r="CH82" s="713"/>
      <c r="CI82" s="713"/>
      <c r="CJ82" s="713"/>
      <c r="CK82" s="713"/>
      <c r="CL82" s="713"/>
      <c r="CM82" s="713"/>
      <c r="CN82" s="714"/>
      <c r="CO82" s="713"/>
      <c r="CP82" s="713"/>
      <c r="CQ82" s="713"/>
      <c r="CR82" s="713"/>
      <c r="CS82" s="713"/>
      <c r="CT82" s="714"/>
      <c r="CU82" s="713"/>
      <c r="CV82" s="713"/>
      <c r="CW82" s="714"/>
      <c r="CX82" s="713"/>
      <c r="CY82" s="713"/>
      <c r="CZ82" s="714"/>
      <c r="DA82" s="713"/>
      <c r="DB82" s="713"/>
      <c r="DC82" s="713"/>
      <c r="DD82" s="713"/>
      <c r="DE82" s="30">
        <v>3</v>
      </c>
      <c r="DF82" s="714">
        <v>434701.38</v>
      </c>
      <c r="DG82" s="30">
        <v>78</v>
      </c>
      <c r="DH82" s="30">
        <v>0</v>
      </c>
      <c r="DI82" s="714">
        <v>0</v>
      </c>
      <c r="DJ82" s="30">
        <v>0</v>
      </c>
      <c r="DK82" s="713">
        <v>3</v>
      </c>
      <c r="DL82" s="714">
        <v>434701.38</v>
      </c>
      <c r="DM82" s="713">
        <v>78</v>
      </c>
    </row>
    <row r="83" spans="1:117" s="355" customFormat="1" ht="38.25" hidden="1" customHeight="1" x14ac:dyDescent="0.25">
      <c r="A83">
        <v>1</v>
      </c>
      <c r="B83" s="707">
        <v>20</v>
      </c>
      <c r="C83" s="709">
        <v>33</v>
      </c>
      <c r="D83" s="710" t="s">
        <v>283</v>
      </c>
      <c r="E83" s="712" t="s">
        <v>620</v>
      </c>
      <c r="F83" s="796" t="s">
        <v>621</v>
      </c>
      <c r="G83" s="713"/>
      <c r="H83" s="714"/>
      <c r="I83" s="713"/>
      <c r="J83" s="713"/>
      <c r="K83" s="714"/>
      <c r="L83" s="713"/>
      <c r="M83" s="713"/>
      <c r="N83" s="714"/>
      <c r="O83" s="713"/>
      <c r="P83" s="713"/>
      <c r="Q83" s="713"/>
      <c r="R83" s="713"/>
      <c r="S83" s="713"/>
      <c r="T83" s="714"/>
      <c r="U83" s="713"/>
      <c r="V83" s="713"/>
      <c r="W83" s="714"/>
      <c r="X83" s="713"/>
      <c r="Y83" s="713">
        <v>8</v>
      </c>
      <c r="Z83" s="714">
        <v>1159203.68</v>
      </c>
      <c r="AA83" s="713">
        <v>189</v>
      </c>
      <c r="AB83" s="713"/>
      <c r="AC83" s="713"/>
      <c r="AD83" s="713"/>
      <c r="AE83" s="713"/>
      <c r="AF83" s="714"/>
      <c r="AG83" s="713"/>
      <c r="AH83" s="713"/>
      <c r="AI83" s="713"/>
      <c r="AJ83" s="713"/>
      <c r="AK83" s="713"/>
      <c r="AL83" s="714"/>
      <c r="AM83" s="713"/>
      <c r="AN83" s="713"/>
      <c r="AO83" s="714"/>
      <c r="AP83" s="713"/>
      <c r="AQ83" s="713"/>
      <c r="AR83" s="713"/>
      <c r="AS83" s="713"/>
      <c r="AT83" s="713"/>
      <c r="AU83" s="713"/>
      <c r="AV83" s="713"/>
      <c r="AW83" s="713"/>
      <c r="AX83" s="713"/>
      <c r="AY83" s="713"/>
      <c r="AZ83" s="713"/>
      <c r="BA83" s="713"/>
      <c r="BB83" s="713"/>
      <c r="BC83" s="713"/>
      <c r="BD83" s="713"/>
      <c r="BE83" s="713"/>
      <c r="BF83" s="713"/>
      <c r="BG83" s="713"/>
      <c r="BH83" s="713"/>
      <c r="BI83" s="713"/>
      <c r="BJ83" s="714"/>
      <c r="BK83" s="713"/>
      <c r="BL83" s="713"/>
      <c r="BM83" s="714"/>
      <c r="BN83" s="713"/>
      <c r="BO83" s="713"/>
      <c r="BP83" s="714"/>
      <c r="BQ83" s="713"/>
      <c r="BR83" s="713"/>
      <c r="BS83" s="714"/>
      <c r="BT83" s="713"/>
      <c r="BU83" s="713"/>
      <c r="BV83" s="714"/>
      <c r="BW83" s="713"/>
      <c r="BX83" s="713"/>
      <c r="BY83" s="713"/>
      <c r="BZ83" s="713"/>
      <c r="CA83" s="713"/>
      <c r="CB83" s="714"/>
      <c r="CC83" s="713"/>
      <c r="CD83" s="713"/>
      <c r="CE83" s="714"/>
      <c r="CF83" s="713"/>
      <c r="CG83" s="713"/>
      <c r="CH83" s="713"/>
      <c r="CI83" s="713"/>
      <c r="CJ83" s="713"/>
      <c r="CK83" s="713"/>
      <c r="CL83" s="713"/>
      <c r="CM83" s="713"/>
      <c r="CN83" s="714"/>
      <c r="CO83" s="713"/>
      <c r="CP83" s="713"/>
      <c r="CQ83" s="713"/>
      <c r="CR83" s="713"/>
      <c r="CS83" s="713"/>
      <c r="CT83" s="714"/>
      <c r="CU83" s="713"/>
      <c r="CV83" s="713"/>
      <c r="CW83" s="714"/>
      <c r="CX83" s="713"/>
      <c r="CY83" s="713"/>
      <c r="CZ83" s="714"/>
      <c r="DA83" s="713"/>
      <c r="DB83" s="713"/>
      <c r="DC83" s="713"/>
      <c r="DD83" s="713"/>
      <c r="DE83" s="30">
        <v>8</v>
      </c>
      <c r="DF83" s="714">
        <v>1159203.68</v>
      </c>
      <c r="DG83" s="30">
        <v>189</v>
      </c>
      <c r="DH83" s="30">
        <v>0</v>
      </c>
      <c r="DI83" s="714">
        <v>0</v>
      </c>
      <c r="DJ83" s="30">
        <v>0</v>
      </c>
      <c r="DK83" s="713">
        <v>8</v>
      </c>
      <c r="DL83" s="714">
        <v>1159203.68</v>
      </c>
      <c r="DM83" s="713">
        <v>189</v>
      </c>
    </row>
    <row r="84" spans="1:117" s="355" customFormat="1" ht="38.25" hidden="1" customHeight="1" x14ac:dyDescent="0.25">
      <c r="A84">
        <v>1</v>
      </c>
      <c r="B84" s="707">
        <v>20</v>
      </c>
      <c r="C84" s="709">
        <v>33</v>
      </c>
      <c r="D84" s="710" t="s">
        <v>283</v>
      </c>
      <c r="E84" s="712" t="s">
        <v>561</v>
      </c>
      <c r="F84" s="796" t="s">
        <v>562</v>
      </c>
      <c r="G84" s="713"/>
      <c r="H84" s="714"/>
      <c r="I84" s="713"/>
      <c r="J84" s="713"/>
      <c r="K84" s="714"/>
      <c r="L84" s="713"/>
      <c r="M84" s="713"/>
      <c r="N84" s="714"/>
      <c r="O84" s="713"/>
      <c r="P84" s="713"/>
      <c r="Q84" s="713"/>
      <c r="R84" s="713"/>
      <c r="S84" s="713"/>
      <c r="T84" s="714"/>
      <c r="U84" s="713"/>
      <c r="V84" s="713"/>
      <c r="W84" s="714"/>
      <c r="X84" s="713"/>
      <c r="Y84" s="713"/>
      <c r="Z84" s="714"/>
      <c r="AA84" s="713"/>
      <c r="AB84" s="713"/>
      <c r="AC84" s="713"/>
      <c r="AD84" s="713"/>
      <c r="AE84" s="713"/>
      <c r="AF84" s="714"/>
      <c r="AG84" s="713"/>
      <c r="AH84" s="713"/>
      <c r="AI84" s="713"/>
      <c r="AJ84" s="713"/>
      <c r="AK84" s="713"/>
      <c r="AL84" s="714"/>
      <c r="AM84" s="713"/>
      <c r="AN84" s="713"/>
      <c r="AO84" s="714"/>
      <c r="AP84" s="713"/>
      <c r="AQ84" s="713"/>
      <c r="AR84" s="713"/>
      <c r="AS84" s="713"/>
      <c r="AT84" s="713"/>
      <c r="AU84" s="713"/>
      <c r="AV84" s="713"/>
      <c r="AW84" s="713"/>
      <c r="AX84" s="713"/>
      <c r="AY84" s="713"/>
      <c r="AZ84" s="713"/>
      <c r="BA84" s="713"/>
      <c r="BB84" s="713"/>
      <c r="BC84" s="713"/>
      <c r="BD84" s="713"/>
      <c r="BE84" s="713"/>
      <c r="BF84" s="713"/>
      <c r="BG84" s="713"/>
      <c r="BH84" s="713"/>
      <c r="BI84" s="713"/>
      <c r="BJ84" s="714"/>
      <c r="BK84" s="713"/>
      <c r="BL84" s="713"/>
      <c r="BM84" s="714"/>
      <c r="BN84" s="713"/>
      <c r="BO84" s="713">
        <v>1</v>
      </c>
      <c r="BP84" s="714">
        <v>144900.46</v>
      </c>
      <c r="BQ84" s="713">
        <v>16</v>
      </c>
      <c r="BR84" s="713"/>
      <c r="BS84" s="714"/>
      <c r="BT84" s="713"/>
      <c r="BU84" s="713"/>
      <c r="BV84" s="714"/>
      <c r="BW84" s="713"/>
      <c r="BX84" s="713"/>
      <c r="BY84" s="713"/>
      <c r="BZ84" s="713"/>
      <c r="CA84" s="713"/>
      <c r="CB84" s="714"/>
      <c r="CC84" s="713"/>
      <c r="CD84" s="713"/>
      <c r="CE84" s="714"/>
      <c r="CF84" s="713"/>
      <c r="CG84" s="713"/>
      <c r="CH84" s="713"/>
      <c r="CI84" s="713"/>
      <c r="CJ84" s="713"/>
      <c r="CK84" s="713"/>
      <c r="CL84" s="713"/>
      <c r="CM84" s="713">
        <v>3</v>
      </c>
      <c r="CN84" s="714">
        <v>468270.83999999997</v>
      </c>
      <c r="CO84" s="713">
        <v>71</v>
      </c>
      <c r="CP84" s="713"/>
      <c r="CQ84" s="713"/>
      <c r="CR84" s="713"/>
      <c r="CS84" s="713"/>
      <c r="CT84" s="714"/>
      <c r="CU84" s="713"/>
      <c r="CV84" s="713"/>
      <c r="CW84" s="714"/>
      <c r="CX84" s="713"/>
      <c r="CY84" s="713"/>
      <c r="CZ84" s="714"/>
      <c r="DA84" s="713"/>
      <c r="DB84" s="713"/>
      <c r="DC84" s="713"/>
      <c r="DD84" s="713"/>
      <c r="DE84" s="30">
        <v>4</v>
      </c>
      <c r="DF84" s="714">
        <v>613171.29999999993</v>
      </c>
      <c r="DG84" s="30">
        <v>87</v>
      </c>
      <c r="DH84" s="30">
        <v>0</v>
      </c>
      <c r="DI84" s="714">
        <v>0</v>
      </c>
      <c r="DJ84" s="30">
        <v>0</v>
      </c>
      <c r="DK84" s="713">
        <v>4</v>
      </c>
      <c r="DL84" s="714">
        <v>613171.30000000005</v>
      </c>
      <c r="DM84" s="713">
        <v>87</v>
      </c>
    </row>
    <row r="85" spans="1:117" s="355" customFormat="1" ht="38.25" hidden="1" customHeight="1" x14ac:dyDescent="0.25">
      <c r="A85">
        <v>1</v>
      </c>
      <c r="B85" s="707">
        <v>20</v>
      </c>
      <c r="C85" s="709">
        <v>33</v>
      </c>
      <c r="D85" s="710" t="s">
        <v>283</v>
      </c>
      <c r="E85" s="712" t="s">
        <v>652</v>
      </c>
      <c r="F85" s="796" t="s">
        <v>653</v>
      </c>
      <c r="G85" s="713"/>
      <c r="H85" s="714"/>
      <c r="I85" s="713"/>
      <c r="J85" s="713"/>
      <c r="K85" s="714"/>
      <c r="L85" s="713"/>
      <c r="M85" s="713"/>
      <c r="N85" s="714"/>
      <c r="O85" s="713"/>
      <c r="P85" s="713"/>
      <c r="Q85" s="713"/>
      <c r="R85" s="713"/>
      <c r="S85" s="713"/>
      <c r="T85" s="714"/>
      <c r="U85" s="713"/>
      <c r="V85" s="713"/>
      <c r="W85" s="714"/>
      <c r="X85" s="713"/>
      <c r="Y85" s="713">
        <v>1</v>
      </c>
      <c r="Z85" s="714">
        <v>144900.46</v>
      </c>
      <c r="AA85" s="713">
        <v>17</v>
      </c>
      <c r="AB85" s="713"/>
      <c r="AC85" s="713"/>
      <c r="AD85" s="713"/>
      <c r="AE85" s="713"/>
      <c r="AF85" s="714"/>
      <c r="AG85" s="713"/>
      <c r="AH85" s="713"/>
      <c r="AI85" s="713"/>
      <c r="AJ85" s="713"/>
      <c r="AK85" s="713"/>
      <c r="AL85" s="714"/>
      <c r="AM85" s="713"/>
      <c r="AN85" s="713"/>
      <c r="AO85" s="714"/>
      <c r="AP85" s="713"/>
      <c r="AQ85" s="713"/>
      <c r="AR85" s="713"/>
      <c r="AS85" s="713"/>
      <c r="AT85" s="713"/>
      <c r="AU85" s="713"/>
      <c r="AV85" s="713"/>
      <c r="AW85" s="713"/>
      <c r="AX85" s="713"/>
      <c r="AY85" s="713"/>
      <c r="AZ85" s="713"/>
      <c r="BA85" s="713"/>
      <c r="BB85" s="713"/>
      <c r="BC85" s="713"/>
      <c r="BD85" s="713"/>
      <c r="BE85" s="713"/>
      <c r="BF85" s="713"/>
      <c r="BG85" s="713"/>
      <c r="BH85" s="713"/>
      <c r="BI85" s="713"/>
      <c r="BJ85" s="714"/>
      <c r="BK85" s="713"/>
      <c r="BL85" s="713"/>
      <c r="BM85" s="714"/>
      <c r="BN85" s="713"/>
      <c r="BO85" s="713"/>
      <c r="BP85" s="714"/>
      <c r="BQ85" s="713"/>
      <c r="BR85" s="713"/>
      <c r="BS85" s="714"/>
      <c r="BT85" s="713"/>
      <c r="BU85" s="713"/>
      <c r="BV85" s="714"/>
      <c r="BW85" s="713"/>
      <c r="BX85" s="713"/>
      <c r="BY85" s="713"/>
      <c r="BZ85" s="713"/>
      <c r="CA85" s="713"/>
      <c r="CB85" s="714"/>
      <c r="CC85" s="713"/>
      <c r="CD85" s="713"/>
      <c r="CE85" s="714"/>
      <c r="CF85" s="713"/>
      <c r="CG85" s="713"/>
      <c r="CH85" s="713"/>
      <c r="CI85" s="713"/>
      <c r="CJ85" s="713"/>
      <c r="CK85" s="713"/>
      <c r="CL85" s="713"/>
      <c r="CM85" s="713"/>
      <c r="CN85" s="714"/>
      <c r="CO85" s="713"/>
      <c r="CP85" s="713"/>
      <c r="CQ85" s="713"/>
      <c r="CR85" s="713"/>
      <c r="CS85" s="713"/>
      <c r="CT85" s="714"/>
      <c r="CU85" s="713"/>
      <c r="CV85" s="713"/>
      <c r="CW85" s="714"/>
      <c r="CX85" s="713"/>
      <c r="CY85" s="713"/>
      <c r="CZ85" s="714"/>
      <c r="DA85" s="713"/>
      <c r="DB85" s="713"/>
      <c r="DC85" s="713"/>
      <c r="DD85" s="713"/>
      <c r="DE85" s="30">
        <v>1</v>
      </c>
      <c r="DF85" s="714">
        <v>144900.46</v>
      </c>
      <c r="DG85" s="30">
        <v>17</v>
      </c>
      <c r="DH85" s="30">
        <v>0</v>
      </c>
      <c r="DI85" s="714">
        <v>0</v>
      </c>
      <c r="DJ85" s="30">
        <v>0</v>
      </c>
      <c r="DK85" s="713">
        <v>1</v>
      </c>
      <c r="DL85" s="714">
        <v>144900.46</v>
      </c>
      <c r="DM85" s="713">
        <v>17</v>
      </c>
    </row>
    <row r="86" spans="1:117" s="355" customFormat="1" ht="38.25" hidden="1" customHeight="1" x14ac:dyDescent="0.25">
      <c r="A86">
        <v>1</v>
      </c>
      <c r="B86" s="707">
        <v>20</v>
      </c>
      <c r="C86" s="709">
        <v>33</v>
      </c>
      <c r="D86" s="710" t="s">
        <v>283</v>
      </c>
      <c r="E86" s="712" t="s">
        <v>506</v>
      </c>
      <c r="F86" s="796" t="s">
        <v>507</v>
      </c>
      <c r="G86" s="713"/>
      <c r="H86" s="714"/>
      <c r="I86" s="713"/>
      <c r="J86" s="713"/>
      <c r="K86" s="714"/>
      <c r="L86" s="713"/>
      <c r="M86" s="713"/>
      <c r="N86" s="714"/>
      <c r="O86" s="713"/>
      <c r="P86" s="713"/>
      <c r="Q86" s="713"/>
      <c r="R86" s="713"/>
      <c r="S86" s="713"/>
      <c r="T86" s="714"/>
      <c r="U86" s="713"/>
      <c r="V86" s="713"/>
      <c r="W86" s="714"/>
      <c r="X86" s="713"/>
      <c r="Y86" s="713"/>
      <c r="Z86" s="714"/>
      <c r="AA86" s="713"/>
      <c r="AB86" s="713"/>
      <c r="AC86" s="713"/>
      <c r="AD86" s="713"/>
      <c r="AE86" s="713"/>
      <c r="AF86" s="714"/>
      <c r="AG86" s="713"/>
      <c r="AH86" s="713"/>
      <c r="AI86" s="713"/>
      <c r="AJ86" s="713"/>
      <c r="AK86" s="713"/>
      <c r="AL86" s="714"/>
      <c r="AM86" s="713"/>
      <c r="AN86" s="713"/>
      <c r="AO86" s="714"/>
      <c r="AP86" s="713"/>
      <c r="AQ86" s="713"/>
      <c r="AR86" s="713"/>
      <c r="AS86" s="713"/>
      <c r="AT86" s="713"/>
      <c r="AU86" s="713"/>
      <c r="AV86" s="713"/>
      <c r="AW86" s="713"/>
      <c r="AX86" s="713"/>
      <c r="AY86" s="713"/>
      <c r="AZ86" s="713"/>
      <c r="BA86" s="713"/>
      <c r="BB86" s="713"/>
      <c r="BC86" s="713"/>
      <c r="BD86" s="713"/>
      <c r="BE86" s="713"/>
      <c r="BF86" s="713"/>
      <c r="BG86" s="713"/>
      <c r="BH86" s="713"/>
      <c r="BI86" s="713"/>
      <c r="BJ86" s="714"/>
      <c r="BK86" s="713"/>
      <c r="BL86" s="713"/>
      <c r="BM86" s="714"/>
      <c r="BN86" s="713"/>
      <c r="BO86" s="713"/>
      <c r="BP86" s="714"/>
      <c r="BQ86" s="713"/>
      <c r="BR86" s="713"/>
      <c r="BS86" s="714"/>
      <c r="BT86" s="713"/>
      <c r="BU86" s="713"/>
      <c r="BV86" s="714"/>
      <c r="BW86" s="713"/>
      <c r="BX86" s="713"/>
      <c r="BY86" s="713"/>
      <c r="BZ86" s="713"/>
      <c r="CA86" s="713"/>
      <c r="CB86" s="714"/>
      <c r="CC86" s="713"/>
      <c r="CD86" s="713"/>
      <c r="CE86" s="714"/>
      <c r="CF86" s="713"/>
      <c r="CG86" s="713"/>
      <c r="CH86" s="713"/>
      <c r="CI86" s="713"/>
      <c r="CJ86" s="713"/>
      <c r="CK86" s="713"/>
      <c r="CL86" s="713"/>
      <c r="CM86" s="713">
        <v>1</v>
      </c>
      <c r="CN86" s="714">
        <v>156090.28</v>
      </c>
      <c r="CO86" s="713">
        <v>15</v>
      </c>
      <c r="CP86" s="713"/>
      <c r="CQ86" s="713"/>
      <c r="CR86" s="713"/>
      <c r="CS86" s="713"/>
      <c r="CT86" s="714"/>
      <c r="CU86" s="713"/>
      <c r="CV86" s="713"/>
      <c r="CW86" s="714"/>
      <c r="CX86" s="713"/>
      <c r="CY86" s="713"/>
      <c r="CZ86" s="714"/>
      <c r="DA86" s="713"/>
      <c r="DB86" s="713"/>
      <c r="DC86" s="713"/>
      <c r="DD86" s="713"/>
      <c r="DE86" s="30">
        <v>1</v>
      </c>
      <c r="DF86" s="714">
        <v>156090.28</v>
      </c>
      <c r="DG86" s="30">
        <v>15</v>
      </c>
      <c r="DH86" s="30">
        <v>0</v>
      </c>
      <c r="DI86" s="714">
        <v>0</v>
      </c>
      <c r="DJ86" s="30">
        <v>0</v>
      </c>
      <c r="DK86" s="713">
        <v>1</v>
      </c>
      <c r="DL86" s="714">
        <v>156090.28</v>
      </c>
      <c r="DM86" s="713">
        <v>15</v>
      </c>
    </row>
    <row r="87" spans="1:117" s="355" customFormat="1" ht="38.25" hidden="1" customHeight="1" x14ac:dyDescent="0.25">
      <c r="A87">
        <v>1</v>
      </c>
      <c r="B87" s="707">
        <v>20</v>
      </c>
      <c r="C87" s="709">
        <v>33</v>
      </c>
      <c r="D87" s="710" t="s">
        <v>283</v>
      </c>
      <c r="E87" s="712" t="s">
        <v>622</v>
      </c>
      <c r="F87" s="796" t="s">
        <v>623</v>
      </c>
      <c r="G87" s="713"/>
      <c r="H87" s="714"/>
      <c r="I87" s="713"/>
      <c r="J87" s="713"/>
      <c r="K87" s="714"/>
      <c r="L87" s="713"/>
      <c r="M87" s="713"/>
      <c r="N87" s="714"/>
      <c r="O87" s="713"/>
      <c r="P87" s="713"/>
      <c r="Q87" s="713"/>
      <c r="R87" s="713"/>
      <c r="S87" s="713"/>
      <c r="T87" s="714"/>
      <c r="U87" s="713"/>
      <c r="V87" s="713"/>
      <c r="W87" s="714"/>
      <c r="X87" s="713"/>
      <c r="Y87" s="713">
        <v>4</v>
      </c>
      <c r="Z87" s="714">
        <v>579601.84</v>
      </c>
      <c r="AA87" s="713">
        <v>75</v>
      </c>
      <c r="AB87" s="713"/>
      <c r="AC87" s="713"/>
      <c r="AD87" s="713"/>
      <c r="AE87" s="713"/>
      <c r="AF87" s="714"/>
      <c r="AG87" s="713"/>
      <c r="AH87" s="713"/>
      <c r="AI87" s="713"/>
      <c r="AJ87" s="713"/>
      <c r="AK87" s="713"/>
      <c r="AL87" s="714"/>
      <c r="AM87" s="713"/>
      <c r="AN87" s="713"/>
      <c r="AO87" s="714"/>
      <c r="AP87" s="713"/>
      <c r="AQ87" s="713"/>
      <c r="AR87" s="713"/>
      <c r="AS87" s="713"/>
      <c r="AT87" s="713"/>
      <c r="AU87" s="713"/>
      <c r="AV87" s="713"/>
      <c r="AW87" s="713"/>
      <c r="AX87" s="713"/>
      <c r="AY87" s="713"/>
      <c r="AZ87" s="713"/>
      <c r="BA87" s="713"/>
      <c r="BB87" s="713"/>
      <c r="BC87" s="713"/>
      <c r="BD87" s="713"/>
      <c r="BE87" s="713"/>
      <c r="BF87" s="713"/>
      <c r="BG87" s="713"/>
      <c r="BH87" s="713"/>
      <c r="BI87" s="713"/>
      <c r="BJ87" s="714"/>
      <c r="BK87" s="713"/>
      <c r="BL87" s="713"/>
      <c r="BM87" s="714"/>
      <c r="BN87" s="713"/>
      <c r="BO87" s="713"/>
      <c r="BP87" s="714"/>
      <c r="BQ87" s="713"/>
      <c r="BR87" s="713"/>
      <c r="BS87" s="714"/>
      <c r="BT87" s="713"/>
      <c r="BU87" s="713"/>
      <c r="BV87" s="714"/>
      <c r="BW87" s="713"/>
      <c r="BX87" s="713"/>
      <c r="BY87" s="713"/>
      <c r="BZ87" s="713"/>
      <c r="CA87" s="713"/>
      <c r="CB87" s="714"/>
      <c r="CC87" s="713"/>
      <c r="CD87" s="713"/>
      <c r="CE87" s="714"/>
      <c r="CF87" s="713"/>
      <c r="CG87" s="713"/>
      <c r="CH87" s="713"/>
      <c r="CI87" s="713"/>
      <c r="CJ87" s="713"/>
      <c r="CK87" s="713"/>
      <c r="CL87" s="713"/>
      <c r="CM87" s="713"/>
      <c r="CN87" s="714"/>
      <c r="CO87" s="713"/>
      <c r="CP87" s="713"/>
      <c r="CQ87" s="713"/>
      <c r="CR87" s="713"/>
      <c r="CS87" s="713"/>
      <c r="CT87" s="714"/>
      <c r="CU87" s="713"/>
      <c r="CV87" s="713"/>
      <c r="CW87" s="714"/>
      <c r="CX87" s="713"/>
      <c r="CY87" s="713"/>
      <c r="CZ87" s="714"/>
      <c r="DA87" s="713"/>
      <c r="DB87" s="713"/>
      <c r="DC87" s="713"/>
      <c r="DD87" s="713"/>
      <c r="DE87" s="30">
        <v>4</v>
      </c>
      <c r="DF87" s="714">
        <v>579601.84</v>
      </c>
      <c r="DG87" s="30">
        <v>75</v>
      </c>
      <c r="DH87" s="30">
        <v>0</v>
      </c>
      <c r="DI87" s="714">
        <v>0</v>
      </c>
      <c r="DJ87" s="30">
        <v>0</v>
      </c>
      <c r="DK87" s="713">
        <v>4</v>
      </c>
      <c r="DL87" s="714">
        <v>579601.84</v>
      </c>
      <c r="DM87" s="713">
        <v>75</v>
      </c>
    </row>
    <row r="88" spans="1:117" s="355" customFormat="1" ht="38.25" hidden="1" customHeight="1" x14ac:dyDescent="0.25">
      <c r="A88">
        <v>1</v>
      </c>
      <c r="B88" s="707">
        <v>20</v>
      </c>
      <c r="C88" s="709">
        <v>32</v>
      </c>
      <c r="D88" s="710" t="s">
        <v>246</v>
      </c>
      <c r="E88" s="712" t="s">
        <v>450</v>
      </c>
      <c r="F88" s="796" t="s">
        <v>451</v>
      </c>
      <c r="G88" s="713"/>
      <c r="H88" s="714"/>
      <c r="I88" s="713"/>
      <c r="J88" s="713"/>
      <c r="K88" s="714"/>
      <c r="L88" s="713"/>
      <c r="M88" s="713"/>
      <c r="N88" s="714"/>
      <c r="O88" s="713"/>
      <c r="P88" s="713"/>
      <c r="Q88" s="713"/>
      <c r="R88" s="713"/>
      <c r="S88" s="713"/>
      <c r="T88" s="714"/>
      <c r="U88" s="713"/>
      <c r="V88" s="713"/>
      <c r="W88" s="714"/>
      <c r="X88" s="713"/>
      <c r="Y88" s="713">
        <v>7</v>
      </c>
      <c r="Z88" s="714">
        <v>1014303.2199999999</v>
      </c>
      <c r="AA88" s="713">
        <v>81</v>
      </c>
      <c r="AB88" s="713"/>
      <c r="AC88" s="713"/>
      <c r="AD88" s="713"/>
      <c r="AE88" s="713"/>
      <c r="AF88" s="714"/>
      <c r="AG88" s="713"/>
      <c r="AH88" s="713"/>
      <c r="AI88" s="713"/>
      <c r="AJ88" s="713"/>
      <c r="AK88" s="713"/>
      <c r="AL88" s="714"/>
      <c r="AM88" s="713"/>
      <c r="AN88" s="713"/>
      <c r="AO88" s="714"/>
      <c r="AP88" s="713"/>
      <c r="AQ88" s="713"/>
      <c r="AR88" s="713"/>
      <c r="AS88" s="713"/>
      <c r="AT88" s="713"/>
      <c r="AU88" s="713"/>
      <c r="AV88" s="713"/>
      <c r="AW88" s="713"/>
      <c r="AX88" s="713"/>
      <c r="AY88" s="713"/>
      <c r="AZ88" s="713"/>
      <c r="BA88" s="713"/>
      <c r="BB88" s="713"/>
      <c r="BC88" s="713"/>
      <c r="BD88" s="713"/>
      <c r="BE88" s="713"/>
      <c r="BF88" s="713"/>
      <c r="BG88" s="713"/>
      <c r="BH88" s="713"/>
      <c r="BI88" s="713"/>
      <c r="BJ88" s="714"/>
      <c r="BK88" s="713"/>
      <c r="BL88" s="713"/>
      <c r="BM88" s="714"/>
      <c r="BN88" s="713"/>
      <c r="BO88" s="713"/>
      <c r="BP88" s="714"/>
      <c r="BQ88" s="713"/>
      <c r="BR88" s="713"/>
      <c r="BS88" s="714"/>
      <c r="BT88" s="713"/>
      <c r="BU88" s="713"/>
      <c r="BV88" s="714"/>
      <c r="BW88" s="713"/>
      <c r="BX88" s="713"/>
      <c r="BY88" s="713"/>
      <c r="BZ88" s="713"/>
      <c r="CA88" s="713"/>
      <c r="CB88" s="714"/>
      <c r="CC88" s="713"/>
      <c r="CD88" s="713"/>
      <c r="CE88" s="714"/>
      <c r="CF88" s="713"/>
      <c r="CG88" s="713"/>
      <c r="CH88" s="713"/>
      <c r="CI88" s="713"/>
      <c r="CJ88" s="713"/>
      <c r="CK88" s="713"/>
      <c r="CL88" s="713"/>
      <c r="CM88" s="713"/>
      <c r="CN88" s="714"/>
      <c r="CO88" s="713"/>
      <c r="CP88" s="713"/>
      <c r="CQ88" s="713"/>
      <c r="CR88" s="713"/>
      <c r="CS88" s="713"/>
      <c r="CT88" s="714"/>
      <c r="CU88" s="713"/>
      <c r="CV88" s="713"/>
      <c r="CW88" s="714"/>
      <c r="CX88" s="713"/>
      <c r="CY88" s="713"/>
      <c r="CZ88" s="714"/>
      <c r="DA88" s="713"/>
      <c r="DB88" s="713"/>
      <c r="DC88" s="713"/>
      <c r="DD88" s="713"/>
      <c r="DE88" s="30">
        <v>7</v>
      </c>
      <c r="DF88" s="714">
        <v>1014303.2199999999</v>
      </c>
      <c r="DG88" s="30">
        <v>81</v>
      </c>
      <c r="DH88" s="30">
        <v>0</v>
      </c>
      <c r="DI88" s="714">
        <v>0</v>
      </c>
      <c r="DJ88" s="30">
        <v>0</v>
      </c>
      <c r="DK88" s="713">
        <v>7</v>
      </c>
      <c r="DL88" s="714">
        <v>1014303.2199999999</v>
      </c>
      <c r="DM88" s="713">
        <v>81</v>
      </c>
    </row>
    <row r="89" spans="1:117" s="355" customFormat="1" ht="38.25" hidden="1" customHeight="1" x14ac:dyDescent="0.25">
      <c r="A89">
        <v>1</v>
      </c>
      <c r="B89" s="707">
        <v>20</v>
      </c>
      <c r="C89" s="709">
        <v>32</v>
      </c>
      <c r="D89" s="710" t="s">
        <v>246</v>
      </c>
      <c r="E89" s="712" t="s">
        <v>508</v>
      </c>
      <c r="F89" s="796" t="s">
        <v>509</v>
      </c>
      <c r="G89" s="713"/>
      <c r="H89" s="714"/>
      <c r="I89" s="713"/>
      <c r="J89" s="713"/>
      <c r="K89" s="714"/>
      <c r="L89" s="713"/>
      <c r="M89" s="713"/>
      <c r="N89" s="714"/>
      <c r="O89" s="713"/>
      <c r="P89" s="713"/>
      <c r="Q89" s="713"/>
      <c r="R89" s="713"/>
      <c r="S89" s="713"/>
      <c r="T89" s="714"/>
      <c r="U89" s="713"/>
      <c r="V89" s="713"/>
      <c r="W89" s="714"/>
      <c r="X89" s="713"/>
      <c r="Y89" s="713">
        <v>1</v>
      </c>
      <c r="Z89" s="714">
        <v>144900.46</v>
      </c>
      <c r="AA89" s="713">
        <v>20</v>
      </c>
      <c r="AB89" s="713"/>
      <c r="AC89" s="713"/>
      <c r="AD89" s="713"/>
      <c r="AE89" s="713"/>
      <c r="AF89" s="714"/>
      <c r="AG89" s="713"/>
      <c r="AH89" s="713"/>
      <c r="AI89" s="713"/>
      <c r="AJ89" s="713"/>
      <c r="AK89" s="713"/>
      <c r="AL89" s="714"/>
      <c r="AM89" s="713"/>
      <c r="AN89" s="713"/>
      <c r="AO89" s="714"/>
      <c r="AP89" s="713"/>
      <c r="AQ89" s="713"/>
      <c r="AR89" s="713"/>
      <c r="AS89" s="713"/>
      <c r="AT89" s="713"/>
      <c r="AU89" s="713"/>
      <c r="AV89" s="713"/>
      <c r="AW89" s="713"/>
      <c r="AX89" s="713"/>
      <c r="AY89" s="713"/>
      <c r="AZ89" s="713"/>
      <c r="BA89" s="713"/>
      <c r="BB89" s="713"/>
      <c r="BC89" s="713"/>
      <c r="BD89" s="713"/>
      <c r="BE89" s="713"/>
      <c r="BF89" s="713"/>
      <c r="BG89" s="713"/>
      <c r="BH89" s="713"/>
      <c r="BI89" s="713"/>
      <c r="BJ89" s="714"/>
      <c r="BK89" s="713"/>
      <c r="BL89" s="713"/>
      <c r="BM89" s="714"/>
      <c r="BN89" s="713"/>
      <c r="BO89" s="713"/>
      <c r="BP89" s="714"/>
      <c r="BQ89" s="713"/>
      <c r="BR89" s="713"/>
      <c r="BS89" s="714"/>
      <c r="BT89" s="713"/>
      <c r="BU89" s="713"/>
      <c r="BV89" s="714"/>
      <c r="BW89" s="713"/>
      <c r="BX89" s="713"/>
      <c r="BY89" s="713"/>
      <c r="BZ89" s="713"/>
      <c r="CA89" s="713"/>
      <c r="CB89" s="714"/>
      <c r="CC89" s="713"/>
      <c r="CD89" s="713"/>
      <c r="CE89" s="714"/>
      <c r="CF89" s="713"/>
      <c r="CG89" s="713"/>
      <c r="CH89" s="713"/>
      <c r="CI89" s="713"/>
      <c r="CJ89" s="713"/>
      <c r="CK89" s="713"/>
      <c r="CL89" s="713"/>
      <c r="CM89" s="713"/>
      <c r="CN89" s="714"/>
      <c r="CO89" s="713"/>
      <c r="CP89" s="713"/>
      <c r="CQ89" s="713"/>
      <c r="CR89" s="713"/>
      <c r="CS89" s="713"/>
      <c r="CT89" s="714"/>
      <c r="CU89" s="713"/>
      <c r="CV89" s="713"/>
      <c r="CW89" s="714"/>
      <c r="CX89" s="713"/>
      <c r="CY89" s="713"/>
      <c r="CZ89" s="714"/>
      <c r="DA89" s="713"/>
      <c r="DB89" s="713"/>
      <c r="DC89" s="713"/>
      <c r="DD89" s="713"/>
      <c r="DE89" s="30">
        <v>1</v>
      </c>
      <c r="DF89" s="714">
        <v>144900.46</v>
      </c>
      <c r="DG89" s="30">
        <v>20</v>
      </c>
      <c r="DH89" s="30">
        <v>0</v>
      </c>
      <c r="DI89" s="714">
        <v>0</v>
      </c>
      <c r="DJ89" s="30">
        <v>0</v>
      </c>
      <c r="DK89" s="713">
        <v>1</v>
      </c>
      <c r="DL89" s="714">
        <v>144900.46</v>
      </c>
      <c r="DM89" s="713">
        <v>20</v>
      </c>
    </row>
    <row r="90" spans="1:117" s="355" customFormat="1" ht="38.25" hidden="1" customHeight="1" x14ac:dyDescent="0.25">
      <c r="A90">
        <v>1</v>
      </c>
      <c r="B90" s="707">
        <v>20</v>
      </c>
      <c r="C90" s="709">
        <v>32</v>
      </c>
      <c r="D90" s="710" t="s">
        <v>246</v>
      </c>
      <c r="E90" s="712" t="s">
        <v>656</v>
      </c>
      <c r="F90" s="796" t="s">
        <v>657</v>
      </c>
      <c r="G90" s="713"/>
      <c r="H90" s="714"/>
      <c r="I90" s="713"/>
      <c r="J90" s="713"/>
      <c r="K90" s="714"/>
      <c r="L90" s="713"/>
      <c r="M90" s="713"/>
      <c r="N90" s="714"/>
      <c r="O90" s="713"/>
      <c r="P90" s="713"/>
      <c r="Q90" s="713"/>
      <c r="R90" s="713"/>
      <c r="S90" s="713"/>
      <c r="T90" s="714"/>
      <c r="U90" s="713"/>
      <c r="V90" s="713"/>
      <c r="W90" s="714"/>
      <c r="X90" s="713"/>
      <c r="Y90" s="713"/>
      <c r="Z90" s="714"/>
      <c r="AA90" s="713"/>
      <c r="AB90" s="713"/>
      <c r="AC90" s="713"/>
      <c r="AD90" s="713"/>
      <c r="AE90" s="713"/>
      <c r="AF90" s="714"/>
      <c r="AG90" s="713"/>
      <c r="AH90" s="713"/>
      <c r="AI90" s="713"/>
      <c r="AJ90" s="713"/>
      <c r="AK90" s="713">
        <v>1</v>
      </c>
      <c r="AL90" s="714">
        <v>144900.46</v>
      </c>
      <c r="AM90" s="713">
        <v>10</v>
      </c>
      <c r="AN90" s="713"/>
      <c r="AO90" s="714"/>
      <c r="AP90" s="713"/>
      <c r="AQ90" s="713"/>
      <c r="AR90" s="713"/>
      <c r="AS90" s="713"/>
      <c r="AT90" s="713"/>
      <c r="AU90" s="713"/>
      <c r="AV90" s="713"/>
      <c r="AW90" s="713"/>
      <c r="AX90" s="713"/>
      <c r="AY90" s="713"/>
      <c r="AZ90" s="713"/>
      <c r="BA90" s="713"/>
      <c r="BB90" s="713"/>
      <c r="BC90" s="713"/>
      <c r="BD90" s="713"/>
      <c r="BE90" s="713"/>
      <c r="BF90" s="713"/>
      <c r="BG90" s="713"/>
      <c r="BH90" s="713"/>
      <c r="BI90" s="713"/>
      <c r="BJ90" s="714"/>
      <c r="BK90" s="713"/>
      <c r="BL90" s="713"/>
      <c r="BM90" s="714"/>
      <c r="BN90" s="713"/>
      <c r="BO90" s="713"/>
      <c r="BP90" s="714"/>
      <c r="BQ90" s="713"/>
      <c r="BR90" s="713"/>
      <c r="BS90" s="714"/>
      <c r="BT90" s="713"/>
      <c r="BU90" s="713"/>
      <c r="BV90" s="714"/>
      <c r="BW90" s="713"/>
      <c r="BX90" s="713"/>
      <c r="BY90" s="713"/>
      <c r="BZ90" s="713"/>
      <c r="CA90" s="713"/>
      <c r="CB90" s="714"/>
      <c r="CC90" s="713"/>
      <c r="CD90" s="713"/>
      <c r="CE90" s="714"/>
      <c r="CF90" s="713"/>
      <c r="CG90" s="713"/>
      <c r="CH90" s="713"/>
      <c r="CI90" s="713"/>
      <c r="CJ90" s="713"/>
      <c r="CK90" s="713"/>
      <c r="CL90" s="713"/>
      <c r="CM90" s="713"/>
      <c r="CN90" s="714"/>
      <c r="CO90" s="713"/>
      <c r="CP90" s="713"/>
      <c r="CQ90" s="713"/>
      <c r="CR90" s="713"/>
      <c r="CS90" s="713"/>
      <c r="CT90" s="714"/>
      <c r="CU90" s="713"/>
      <c r="CV90" s="713"/>
      <c r="CW90" s="714"/>
      <c r="CX90" s="713"/>
      <c r="CY90" s="713"/>
      <c r="CZ90" s="714"/>
      <c r="DA90" s="713"/>
      <c r="DB90" s="713"/>
      <c r="DC90" s="713"/>
      <c r="DD90" s="713"/>
      <c r="DE90" s="30">
        <v>1</v>
      </c>
      <c r="DF90" s="714">
        <v>144900.46</v>
      </c>
      <c r="DG90" s="30">
        <v>10</v>
      </c>
      <c r="DH90" s="30">
        <v>0</v>
      </c>
      <c r="DI90" s="714">
        <v>0</v>
      </c>
      <c r="DJ90" s="30">
        <v>0</v>
      </c>
      <c r="DK90" s="713">
        <v>1</v>
      </c>
      <c r="DL90" s="714">
        <v>144900.46</v>
      </c>
      <c r="DM90" s="713">
        <v>10</v>
      </c>
    </row>
    <row r="91" spans="1:117" s="355" customFormat="1" ht="38.25" hidden="1" customHeight="1" x14ac:dyDescent="0.25">
      <c r="A91">
        <v>1</v>
      </c>
      <c r="B91" s="707">
        <v>20</v>
      </c>
      <c r="C91" s="709">
        <v>32</v>
      </c>
      <c r="D91" s="710" t="s">
        <v>246</v>
      </c>
      <c r="E91" s="712" t="s">
        <v>564</v>
      </c>
      <c r="F91" s="796" t="s">
        <v>563</v>
      </c>
      <c r="G91" s="713"/>
      <c r="H91" s="714"/>
      <c r="I91" s="713"/>
      <c r="J91" s="713"/>
      <c r="K91" s="714"/>
      <c r="L91" s="713"/>
      <c r="M91" s="713"/>
      <c r="N91" s="714"/>
      <c r="O91" s="713"/>
      <c r="P91" s="713"/>
      <c r="Q91" s="713"/>
      <c r="R91" s="713"/>
      <c r="S91" s="713"/>
      <c r="T91" s="714"/>
      <c r="U91" s="713"/>
      <c r="V91" s="713"/>
      <c r="W91" s="714"/>
      <c r="X91" s="713"/>
      <c r="Y91" s="713"/>
      <c r="Z91" s="714"/>
      <c r="AA91" s="713"/>
      <c r="AB91" s="713"/>
      <c r="AC91" s="713"/>
      <c r="AD91" s="713"/>
      <c r="AE91" s="713"/>
      <c r="AF91" s="714"/>
      <c r="AG91" s="713"/>
      <c r="AH91" s="713"/>
      <c r="AI91" s="713"/>
      <c r="AJ91" s="713"/>
      <c r="AK91" s="713"/>
      <c r="AL91" s="714"/>
      <c r="AM91" s="713"/>
      <c r="AN91" s="713"/>
      <c r="AO91" s="714"/>
      <c r="AP91" s="713"/>
      <c r="AQ91" s="713"/>
      <c r="AR91" s="713"/>
      <c r="AS91" s="713"/>
      <c r="AT91" s="713"/>
      <c r="AU91" s="713"/>
      <c r="AV91" s="713"/>
      <c r="AW91" s="713"/>
      <c r="AX91" s="713"/>
      <c r="AY91" s="713"/>
      <c r="AZ91" s="713"/>
      <c r="BA91" s="713"/>
      <c r="BB91" s="713"/>
      <c r="BC91" s="713"/>
      <c r="BD91" s="713"/>
      <c r="BE91" s="713"/>
      <c r="BF91" s="713"/>
      <c r="BG91" s="713"/>
      <c r="BH91" s="713"/>
      <c r="BI91" s="713"/>
      <c r="BJ91" s="714"/>
      <c r="BK91" s="713"/>
      <c r="BL91" s="713"/>
      <c r="BM91" s="714"/>
      <c r="BN91" s="713"/>
      <c r="BO91" s="713">
        <v>1</v>
      </c>
      <c r="BP91" s="714">
        <v>144900.46</v>
      </c>
      <c r="BQ91" s="713">
        <v>13</v>
      </c>
      <c r="BR91" s="713"/>
      <c r="BS91" s="714"/>
      <c r="BT91" s="713"/>
      <c r="BU91" s="713"/>
      <c r="BV91" s="714"/>
      <c r="BW91" s="713"/>
      <c r="BX91" s="713"/>
      <c r="BY91" s="713"/>
      <c r="BZ91" s="713"/>
      <c r="CA91" s="713"/>
      <c r="CB91" s="714"/>
      <c r="CC91" s="713"/>
      <c r="CD91" s="713"/>
      <c r="CE91" s="714"/>
      <c r="CF91" s="713"/>
      <c r="CG91" s="713"/>
      <c r="CH91" s="713"/>
      <c r="CI91" s="713"/>
      <c r="CJ91" s="713"/>
      <c r="CK91" s="713"/>
      <c r="CL91" s="713"/>
      <c r="CM91" s="713"/>
      <c r="CN91" s="714"/>
      <c r="CO91" s="713"/>
      <c r="CP91" s="713"/>
      <c r="CQ91" s="713"/>
      <c r="CR91" s="713"/>
      <c r="CS91" s="713"/>
      <c r="CT91" s="714"/>
      <c r="CU91" s="713"/>
      <c r="CV91" s="713"/>
      <c r="CW91" s="714"/>
      <c r="CX91" s="713"/>
      <c r="CY91" s="713"/>
      <c r="CZ91" s="714"/>
      <c r="DA91" s="713"/>
      <c r="DB91" s="713"/>
      <c r="DC91" s="713"/>
      <c r="DD91" s="713"/>
      <c r="DE91" s="30">
        <v>1</v>
      </c>
      <c r="DF91" s="714">
        <v>144900.46</v>
      </c>
      <c r="DG91" s="30">
        <v>13</v>
      </c>
      <c r="DH91" s="30">
        <v>0</v>
      </c>
      <c r="DI91" s="714">
        <v>0</v>
      </c>
      <c r="DJ91" s="30">
        <v>0</v>
      </c>
      <c r="DK91" s="713">
        <v>1</v>
      </c>
      <c r="DL91" s="714">
        <v>144900.46</v>
      </c>
      <c r="DM91" s="713">
        <v>13</v>
      </c>
    </row>
    <row r="92" spans="1:117" s="355" customFormat="1" ht="38.25" hidden="1" customHeight="1" x14ac:dyDescent="0.25">
      <c r="A92">
        <v>1</v>
      </c>
      <c r="B92" s="707">
        <v>20</v>
      </c>
      <c r="C92" s="709">
        <v>32</v>
      </c>
      <c r="D92" s="710" t="s">
        <v>246</v>
      </c>
      <c r="E92" s="712" t="s">
        <v>660</v>
      </c>
      <c r="F92" s="796" t="s">
        <v>661</v>
      </c>
      <c r="G92" s="713"/>
      <c r="H92" s="714"/>
      <c r="I92" s="713"/>
      <c r="J92" s="713"/>
      <c r="K92" s="714"/>
      <c r="L92" s="713"/>
      <c r="M92" s="713"/>
      <c r="N92" s="714"/>
      <c r="O92" s="713"/>
      <c r="P92" s="713"/>
      <c r="Q92" s="713"/>
      <c r="R92" s="713"/>
      <c r="S92" s="713"/>
      <c r="T92" s="714"/>
      <c r="U92" s="713"/>
      <c r="V92" s="713"/>
      <c r="W92" s="714"/>
      <c r="X92" s="713"/>
      <c r="Y92" s="713"/>
      <c r="Z92" s="714"/>
      <c r="AA92" s="713"/>
      <c r="AB92" s="713"/>
      <c r="AC92" s="713"/>
      <c r="AD92" s="713"/>
      <c r="AE92" s="713"/>
      <c r="AF92" s="714"/>
      <c r="AG92" s="713"/>
      <c r="AH92" s="713"/>
      <c r="AI92" s="713"/>
      <c r="AJ92" s="713"/>
      <c r="AK92" s="713"/>
      <c r="AL92" s="714"/>
      <c r="AM92" s="713"/>
      <c r="AN92" s="713"/>
      <c r="AO92" s="714"/>
      <c r="AP92" s="713"/>
      <c r="AQ92" s="713"/>
      <c r="AR92" s="713"/>
      <c r="AS92" s="713"/>
      <c r="AT92" s="713"/>
      <c r="AU92" s="713"/>
      <c r="AV92" s="713"/>
      <c r="AW92" s="713"/>
      <c r="AX92" s="713"/>
      <c r="AY92" s="713"/>
      <c r="AZ92" s="713"/>
      <c r="BA92" s="713"/>
      <c r="BB92" s="713"/>
      <c r="BC92" s="713"/>
      <c r="BD92" s="713"/>
      <c r="BE92" s="713"/>
      <c r="BF92" s="713"/>
      <c r="BG92" s="713"/>
      <c r="BH92" s="713"/>
      <c r="BI92" s="713"/>
      <c r="BJ92" s="714"/>
      <c r="BK92" s="713"/>
      <c r="BL92" s="713"/>
      <c r="BM92" s="714"/>
      <c r="BN92" s="713"/>
      <c r="BO92" s="713">
        <v>1</v>
      </c>
      <c r="BP92" s="714">
        <v>144900.46</v>
      </c>
      <c r="BQ92" s="713">
        <v>30</v>
      </c>
      <c r="BR92" s="713"/>
      <c r="BS92" s="714"/>
      <c r="BT92" s="713"/>
      <c r="BU92" s="713"/>
      <c r="BV92" s="714"/>
      <c r="BW92" s="713"/>
      <c r="BX92" s="713"/>
      <c r="BY92" s="713"/>
      <c r="BZ92" s="713"/>
      <c r="CA92" s="713"/>
      <c r="CB92" s="714"/>
      <c r="CC92" s="713"/>
      <c r="CD92" s="713"/>
      <c r="CE92" s="714"/>
      <c r="CF92" s="713"/>
      <c r="CG92" s="713"/>
      <c r="CH92" s="713"/>
      <c r="CI92" s="713"/>
      <c r="CJ92" s="713"/>
      <c r="CK92" s="713"/>
      <c r="CL92" s="713"/>
      <c r="CM92" s="713"/>
      <c r="CN92" s="714"/>
      <c r="CO92" s="713"/>
      <c r="CP92" s="713"/>
      <c r="CQ92" s="713"/>
      <c r="CR92" s="713"/>
      <c r="CS92" s="713"/>
      <c r="CT92" s="714"/>
      <c r="CU92" s="713"/>
      <c r="CV92" s="713"/>
      <c r="CW92" s="714"/>
      <c r="CX92" s="713"/>
      <c r="CY92" s="713"/>
      <c r="CZ92" s="714"/>
      <c r="DA92" s="713"/>
      <c r="DB92" s="713"/>
      <c r="DC92" s="713"/>
      <c r="DD92" s="713"/>
      <c r="DE92" s="30">
        <v>1</v>
      </c>
      <c r="DF92" s="714">
        <v>144900.46</v>
      </c>
      <c r="DG92" s="30">
        <v>30</v>
      </c>
      <c r="DH92" s="30">
        <v>0</v>
      </c>
      <c r="DI92" s="714">
        <v>0</v>
      </c>
      <c r="DJ92" s="30">
        <v>0</v>
      </c>
      <c r="DK92" s="713">
        <v>1</v>
      </c>
      <c r="DL92" s="714">
        <v>144900.46</v>
      </c>
      <c r="DM92" s="713">
        <v>30</v>
      </c>
    </row>
    <row r="93" spans="1:117" s="355" customFormat="1" ht="38.25" hidden="1" customHeight="1" x14ac:dyDescent="0.25">
      <c r="A93">
        <v>1</v>
      </c>
      <c r="B93" s="707">
        <v>20</v>
      </c>
      <c r="C93" s="709">
        <v>32</v>
      </c>
      <c r="D93" s="710" t="s">
        <v>246</v>
      </c>
      <c r="E93" s="712" t="s">
        <v>662</v>
      </c>
      <c r="F93" s="796" t="s">
        <v>663</v>
      </c>
      <c r="G93" s="713"/>
      <c r="H93" s="714"/>
      <c r="I93" s="713"/>
      <c r="J93" s="713"/>
      <c r="K93" s="714"/>
      <c r="L93" s="713"/>
      <c r="M93" s="713"/>
      <c r="N93" s="714"/>
      <c r="O93" s="713"/>
      <c r="P93" s="713"/>
      <c r="Q93" s="713"/>
      <c r="R93" s="713"/>
      <c r="S93" s="713"/>
      <c r="T93" s="714"/>
      <c r="U93" s="713"/>
      <c r="V93" s="713"/>
      <c r="W93" s="714"/>
      <c r="X93" s="713"/>
      <c r="Y93" s="713"/>
      <c r="Z93" s="714"/>
      <c r="AA93" s="713"/>
      <c r="AB93" s="713"/>
      <c r="AC93" s="713"/>
      <c r="AD93" s="713"/>
      <c r="AE93" s="713"/>
      <c r="AF93" s="714"/>
      <c r="AG93" s="713"/>
      <c r="AH93" s="713"/>
      <c r="AI93" s="713"/>
      <c r="AJ93" s="713"/>
      <c r="AK93" s="713">
        <v>1</v>
      </c>
      <c r="AL93" s="714">
        <v>144900.46</v>
      </c>
      <c r="AM93" s="713">
        <v>8</v>
      </c>
      <c r="AN93" s="713"/>
      <c r="AO93" s="714"/>
      <c r="AP93" s="713"/>
      <c r="AQ93" s="713"/>
      <c r="AR93" s="713"/>
      <c r="AS93" s="713"/>
      <c r="AT93" s="713"/>
      <c r="AU93" s="713"/>
      <c r="AV93" s="713"/>
      <c r="AW93" s="713"/>
      <c r="AX93" s="713"/>
      <c r="AY93" s="713"/>
      <c r="AZ93" s="713"/>
      <c r="BA93" s="713"/>
      <c r="BB93" s="713"/>
      <c r="BC93" s="713"/>
      <c r="BD93" s="713"/>
      <c r="BE93" s="713"/>
      <c r="BF93" s="713"/>
      <c r="BG93" s="713"/>
      <c r="BH93" s="713"/>
      <c r="BI93" s="713"/>
      <c r="BJ93" s="714"/>
      <c r="BK93" s="713"/>
      <c r="BL93" s="713"/>
      <c r="BM93" s="714"/>
      <c r="BN93" s="713"/>
      <c r="BO93" s="713">
        <v>1</v>
      </c>
      <c r="BP93" s="714">
        <v>144900.46</v>
      </c>
      <c r="BQ93" s="713">
        <v>10</v>
      </c>
      <c r="BR93" s="713"/>
      <c r="BS93" s="714"/>
      <c r="BT93" s="713"/>
      <c r="BU93" s="713"/>
      <c r="BV93" s="714"/>
      <c r="BW93" s="713"/>
      <c r="BX93" s="713"/>
      <c r="BY93" s="713"/>
      <c r="BZ93" s="713"/>
      <c r="CA93" s="713"/>
      <c r="CB93" s="714"/>
      <c r="CC93" s="713"/>
      <c r="CD93" s="713"/>
      <c r="CE93" s="714"/>
      <c r="CF93" s="713"/>
      <c r="CG93" s="713"/>
      <c r="CH93" s="713"/>
      <c r="CI93" s="713"/>
      <c r="CJ93" s="713"/>
      <c r="CK93" s="713"/>
      <c r="CL93" s="713"/>
      <c r="CM93" s="713"/>
      <c r="CN93" s="714"/>
      <c r="CO93" s="713"/>
      <c r="CP93" s="713"/>
      <c r="CQ93" s="713"/>
      <c r="CR93" s="713"/>
      <c r="CS93" s="713"/>
      <c r="CT93" s="714"/>
      <c r="CU93" s="713"/>
      <c r="CV93" s="713"/>
      <c r="CW93" s="714"/>
      <c r="CX93" s="713"/>
      <c r="CY93" s="713"/>
      <c r="CZ93" s="714"/>
      <c r="DA93" s="713"/>
      <c r="DB93" s="713"/>
      <c r="DC93" s="713"/>
      <c r="DD93" s="713"/>
      <c r="DE93" s="30">
        <v>2</v>
      </c>
      <c r="DF93" s="714">
        <v>289800.92</v>
      </c>
      <c r="DG93" s="30">
        <v>18</v>
      </c>
      <c r="DH93" s="30">
        <v>0</v>
      </c>
      <c r="DI93" s="714">
        <v>0</v>
      </c>
      <c r="DJ93" s="30">
        <v>0</v>
      </c>
      <c r="DK93" s="713">
        <v>2</v>
      </c>
      <c r="DL93" s="714">
        <v>289800.92</v>
      </c>
      <c r="DM93" s="713">
        <v>18</v>
      </c>
    </row>
    <row r="94" spans="1:117" s="355" customFormat="1" ht="38.25" hidden="1" customHeight="1" x14ac:dyDescent="0.25">
      <c r="A94">
        <v>1</v>
      </c>
      <c r="B94" s="707">
        <v>20</v>
      </c>
      <c r="C94" s="709">
        <v>32</v>
      </c>
      <c r="D94" s="710" t="s">
        <v>246</v>
      </c>
      <c r="E94" s="712" t="s">
        <v>367</v>
      </c>
      <c r="F94" s="796" t="s">
        <v>368</v>
      </c>
      <c r="G94" s="713"/>
      <c r="H94" s="714"/>
      <c r="I94" s="713"/>
      <c r="J94" s="713"/>
      <c r="K94" s="714"/>
      <c r="L94" s="713"/>
      <c r="M94" s="713"/>
      <c r="N94" s="714"/>
      <c r="O94" s="713"/>
      <c r="P94" s="713"/>
      <c r="Q94" s="713"/>
      <c r="R94" s="713"/>
      <c r="S94" s="713"/>
      <c r="T94" s="714"/>
      <c r="U94" s="713"/>
      <c r="V94" s="713"/>
      <c r="W94" s="714"/>
      <c r="X94" s="713"/>
      <c r="Y94" s="713"/>
      <c r="Z94" s="714"/>
      <c r="AA94" s="713"/>
      <c r="AB94" s="713"/>
      <c r="AC94" s="713"/>
      <c r="AD94" s="713"/>
      <c r="AE94" s="713"/>
      <c r="AF94" s="714"/>
      <c r="AG94" s="713"/>
      <c r="AH94" s="713"/>
      <c r="AI94" s="713"/>
      <c r="AJ94" s="713"/>
      <c r="AK94" s="713">
        <v>1</v>
      </c>
      <c r="AL94" s="714">
        <v>144900.46</v>
      </c>
      <c r="AM94" s="713">
        <v>15</v>
      </c>
      <c r="AN94" s="713"/>
      <c r="AO94" s="714"/>
      <c r="AP94" s="713"/>
      <c r="AQ94" s="713"/>
      <c r="AR94" s="713"/>
      <c r="AS94" s="713"/>
      <c r="AT94" s="713"/>
      <c r="AU94" s="713"/>
      <c r="AV94" s="713"/>
      <c r="AW94" s="713"/>
      <c r="AX94" s="713"/>
      <c r="AY94" s="713"/>
      <c r="AZ94" s="713"/>
      <c r="BA94" s="713"/>
      <c r="BB94" s="713"/>
      <c r="BC94" s="713"/>
      <c r="BD94" s="713"/>
      <c r="BE94" s="713"/>
      <c r="BF94" s="713"/>
      <c r="BG94" s="713"/>
      <c r="BH94" s="713"/>
      <c r="BI94" s="713"/>
      <c r="BJ94" s="714"/>
      <c r="BK94" s="713"/>
      <c r="BL94" s="713"/>
      <c r="BM94" s="714"/>
      <c r="BN94" s="713"/>
      <c r="BO94" s="713"/>
      <c r="BP94" s="714"/>
      <c r="BQ94" s="713"/>
      <c r="BR94" s="713"/>
      <c r="BS94" s="714"/>
      <c r="BT94" s="713"/>
      <c r="BU94" s="713"/>
      <c r="BV94" s="714"/>
      <c r="BW94" s="713"/>
      <c r="BX94" s="713"/>
      <c r="BY94" s="713"/>
      <c r="BZ94" s="713"/>
      <c r="CA94" s="713"/>
      <c r="CB94" s="714"/>
      <c r="CC94" s="713"/>
      <c r="CD94" s="713"/>
      <c r="CE94" s="714"/>
      <c r="CF94" s="713"/>
      <c r="CG94" s="713"/>
      <c r="CH94" s="713"/>
      <c r="CI94" s="713"/>
      <c r="CJ94" s="713"/>
      <c r="CK94" s="713"/>
      <c r="CL94" s="713"/>
      <c r="CM94" s="713"/>
      <c r="CN94" s="714"/>
      <c r="CO94" s="713"/>
      <c r="CP94" s="713"/>
      <c r="CQ94" s="713"/>
      <c r="CR94" s="713"/>
      <c r="CS94" s="713"/>
      <c r="CT94" s="714"/>
      <c r="CU94" s="713"/>
      <c r="CV94" s="713"/>
      <c r="CW94" s="714"/>
      <c r="CX94" s="713"/>
      <c r="CY94" s="713"/>
      <c r="CZ94" s="714"/>
      <c r="DA94" s="713"/>
      <c r="DB94" s="713"/>
      <c r="DC94" s="713"/>
      <c r="DD94" s="713"/>
      <c r="DE94" s="30">
        <v>1</v>
      </c>
      <c r="DF94" s="714">
        <v>144900.46</v>
      </c>
      <c r="DG94" s="30">
        <v>15</v>
      </c>
      <c r="DH94" s="30">
        <v>0</v>
      </c>
      <c r="DI94" s="714">
        <v>0</v>
      </c>
      <c r="DJ94" s="30">
        <v>0</v>
      </c>
      <c r="DK94" s="713">
        <v>1</v>
      </c>
      <c r="DL94" s="714">
        <v>144900.46</v>
      </c>
      <c r="DM94" s="713">
        <v>15</v>
      </c>
    </row>
    <row r="95" spans="1:117" s="355" customFormat="1" ht="15" hidden="1" x14ac:dyDescent="0.25">
      <c r="A95">
        <v>1</v>
      </c>
      <c r="B95" s="807" t="s">
        <v>181</v>
      </c>
      <c r="C95" s="808"/>
      <c r="D95" s="809"/>
      <c r="E95" s="810"/>
      <c r="F95" s="811"/>
      <c r="G95" s="812"/>
      <c r="H95" s="813"/>
      <c r="I95" s="812"/>
      <c r="J95" s="812"/>
      <c r="K95" s="813"/>
      <c r="L95" s="812"/>
      <c r="M95" s="812"/>
      <c r="N95" s="813"/>
      <c r="O95" s="812"/>
      <c r="P95" s="812"/>
      <c r="Q95" s="812"/>
      <c r="R95" s="812"/>
      <c r="S95" s="812"/>
      <c r="T95" s="813"/>
      <c r="U95" s="812"/>
      <c r="V95" s="812"/>
      <c r="W95" s="813"/>
      <c r="X95" s="812"/>
      <c r="Y95" s="812">
        <v>173</v>
      </c>
      <c r="Z95" s="813">
        <v>25067779.580000103</v>
      </c>
      <c r="AA95" s="812">
        <v>3088</v>
      </c>
      <c r="AB95" s="812"/>
      <c r="AC95" s="812"/>
      <c r="AD95" s="812"/>
      <c r="AE95" s="812"/>
      <c r="AF95" s="813"/>
      <c r="AG95" s="812"/>
      <c r="AH95" s="812"/>
      <c r="AI95" s="812"/>
      <c r="AJ95" s="812"/>
      <c r="AK95" s="812">
        <v>27</v>
      </c>
      <c r="AL95" s="813">
        <v>3912312.4199999995</v>
      </c>
      <c r="AM95" s="812">
        <v>341</v>
      </c>
      <c r="AN95" s="812">
        <v>4</v>
      </c>
      <c r="AO95" s="813">
        <v>579601.84</v>
      </c>
      <c r="AP95" s="812">
        <v>77</v>
      </c>
      <c r="AQ95" s="812"/>
      <c r="AR95" s="812"/>
      <c r="AS95" s="812"/>
      <c r="AT95" s="812"/>
      <c r="AU95" s="812"/>
      <c r="AV95" s="812"/>
      <c r="AW95" s="812"/>
      <c r="AX95" s="812"/>
      <c r="AY95" s="812"/>
      <c r="AZ95" s="812"/>
      <c r="BA95" s="812"/>
      <c r="BB95" s="812"/>
      <c r="BC95" s="812"/>
      <c r="BD95" s="812"/>
      <c r="BE95" s="812"/>
      <c r="BF95" s="812"/>
      <c r="BG95" s="812"/>
      <c r="BH95" s="812"/>
      <c r="BI95" s="812"/>
      <c r="BJ95" s="813"/>
      <c r="BK95" s="812"/>
      <c r="BL95" s="812"/>
      <c r="BM95" s="813"/>
      <c r="BN95" s="812"/>
      <c r="BO95" s="812">
        <v>5</v>
      </c>
      <c r="BP95" s="813">
        <v>724502.29999999993</v>
      </c>
      <c r="BQ95" s="812">
        <v>75</v>
      </c>
      <c r="BR95" s="812"/>
      <c r="BS95" s="813"/>
      <c r="BT95" s="812"/>
      <c r="BU95" s="812"/>
      <c r="BV95" s="813"/>
      <c r="BW95" s="812"/>
      <c r="BX95" s="812"/>
      <c r="BY95" s="812"/>
      <c r="BZ95" s="812"/>
      <c r="CA95" s="812"/>
      <c r="CB95" s="813"/>
      <c r="CC95" s="812"/>
      <c r="CD95" s="812"/>
      <c r="CE95" s="813"/>
      <c r="CF95" s="812"/>
      <c r="CG95" s="812"/>
      <c r="CH95" s="812"/>
      <c r="CI95" s="812"/>
      <c r="CJ95" s="812"/>
      <c r="CK95" s="812"/>
      <c r="CL95" s="812"/>
      <c r="CM95" s="812">
        <v>7</v>
      </c>
      <c r="CN95" s="813">
        <v>1092631.96</v>
      </c>
      <c r="CO95" s="812">
        <v>140</v>
      </c>
      <c r="CP95" s="812"/>
      <c r="CQ95" s="812"/>
      <c r="CR95" s="812"/>
      <c r="CS95" s="812"/>
      <c r="CT95" s="813"/>
      <c r="CU95" s="812"/>
      <c r="CV95" s="812"/>
      <c r="CW95" s="813"/>
      <c r="CX95" s="812"/>
      <c r="CY95" s="812"/>
      <c r="CZ95" s="813"/>
      <c r="DA95" s="812"/>
      <c r="DB95" s="812"/>
      <c r="DC95" s="812"/>
      <c r="DD95" s="812"/>
      <c r="DE95" s="418">
        <v>212</v>
      </c>
      <c r="DF95" s="814">
        <v>30797226.260000102</v>
      </c>
      <c r="DG95" s="418">
        <v>3644</v>
      </c>
      <c r="DH95" s="418">
        <v>4</v>
      </c>
      <c r="DI95" s="814">
        <v>579601.84</v>
      </c>
      <c r="DJ95" s="418">
        <v>77</v>
      </c>
      <c r="DK95" s="812">
        <v>216</v>
      </c>
      <c r="DL95" s="813">
        <v>31376828.100000005</v>
      </c>
      <c r="DM95" s="812">
        <v>3721</v>
      </c>
    </row>
    <row r="96" spans="1:117" s="355" customFormat="1" ht="46.5" hidden="1" customHeight="1" x14ac:dyDescent="0.25">
      <c r="A96">
        <v>1</v>
      </c>
      <c r="B96" s="707">
        <v>22</v>
      </c>
      <c r="C96" s="709">
        <v>36</v>
      </c>
      <c r="D96" s="710" t="s">
        <v>286</v>
      </c>
      <c r="E96" s="712" t="s">
        <v>371</v>
      </c>
      <c r="F96" s="796" t="s">
        <v>287</v>
      </c>
      <c r="G96" s="713"/>
      <c r="H96" s="714"/>
      <c r="I96" s="713"/>
      <c r="J96" s="713"/>
      <c r="K96" s="714"/>
      <c r="L96" s="713"/>
      <c r="M96" s="713"/>
      <c r="N96" s="714"/>
      <c r="O96" s="713"/>
      <c r="P96" s="713"/>
      <c r="Q96" s="713"/>
      <c r="R96" s="713"/>
      <c r="S96" s="713"/>
      <c r="T96" s="714"/>
      <c r="U96" s="713"/>
      <c r="V96" s="713"/>
      <c r="W96" s="714"/>
      <c r="X96" s="713"/>
      <c r="Y96" s="713"/>
      <c r="Z96" s="714"/>
      <c r="AA96" s="713"/>
      <c r="AB96" s="713"/>
      <c r="AC96" s="713"/>
      <c r="AD96" s="713"/>
      <c r="AE96" s="713"/>
      <c r="AF96" s="714"/>
      <c r="AG96" s="713"/>
      <c r="AH96" s="713"/>
      <c r="AI96" s="713"/>
      <c r="AJ96" s="713"/>
      <c r="AK96" s="713">
        <v>66</v>
      </c>
      <c r="AL96" s="714">
        <v>11172100.5</v>
      </c>
      <c r="AM96" s="713">
        <v>965</v>
      </c>
      <c r="AN96" s="713">
        <v>1</v>
      </c>
      <c r="AO96" s="714">
        <v>169274.25</v>
      </c>
      <c r="AP96" s="713">
        <v>9</v>
      </c>
      <c r="AQ96" s="713"/>
      <c r="AR96" s="713"/>
      <c r="AS96" s="713"/>
      <c r="AT96" s="713"/>
      <c r="AU96" s="713"/>
      <c r="AV96" s="713"/>
      <c r="AW96" s="713"/>
      <c r="AX96" s="713"/>
      <c r="AY96" s="713"/>
      <c r="AZ96" s="713"/>
      <c r="BA96" s="713"/>
      <c r="BB96" s="713"/>
      <c r="BC96" s="713"/>
      <c r="BD96" s="713"/>
      <c r="BE96" s="713"/>
      <c r="BF96" s="713"/>
      <c r="BG96" s="713"/>
      <c r="BH96" s="713"/>
      <c r="BI96" s="713"/>
      <c r="BJ96" s="714"/>
      <c r="BK96" s="713"/>
      <c r="BL96" s="713"/>
      <c r="BM96" s="714"/>
      <c r="BN96" s="713"/>
      <c r="BO96" s="713"/>
      <c r="BP96" s="714"/>
      <c r="BQ96" s="713"/>
      <c r="BR96" s="713"/>
      <c r="BS96" s="714"/>
      <c r="BT96" s="713"/>
      <c r="BU96" s="713"/>
      <c r="BV96" s="714"/>
      <c r="BW96" s="713"/>
      <c r="BX96" s="713"/>
      <c r="BY96" s="713"/>
      <c r="BZ96" s="713"/>
      <c r="CA96" s="713"/>
      <c r="CB96" s="714"/>
      <c r="CC96" s="713"/>
      <c r="CD96" s="713"/>
      <c r="CE96" s="714"/>
      <c r="CF96" s="713"/>
      <c r="CG96" s="713"/>
      <c r="CH96" s="713"/>
      <c r="CI96" s="713"/>
      <c r="CJ96" s="713"/>
      <c r="CK96" s="713"/>
      <c r="CL96" s="713"/>
      <c r="CM96" s="713">
        <v>23</v>
      </c>
      <c r="CN96" s="714">
        <v>4236354.3599999985</v>
      </c>
      <c r="CO96" s="713">
        <v>149</v>
      </c>
      <c r="CP96" s="713"/>
      <c r="CQ96" s="713"/>
      <c r="CR96" s="713"/>
      <c r="CS96" s="713"/>
      <c r="CT96" s="714"/>
      <c r="CU96" s="713"/>
      <c r="CV96" s="713"/>
      <c r="CW96" s="714"/>
      <c r="CX96" s="713"/>
      <c r="CY96" s="713"/>
      <c r="CZ96" s="714"/>
      <c r="DA96" s="713"/>
      <c r="DB96" s="713"/>
      <c r="DC96" s="713"/>
      <c r="DD96" s="713"/>
      <c r="DE96" s="30">
        <v>89</v>
      </c>
      <c r="DF96" s="714">
        <v>15408454.859999999</v>
      </c>
      <c r="DG96" s="30">
        <v>1114</v>
      </c>
      <c r="DH96" s="30">
        <v>1</v>
      </c>
      <c r="DI96" s="714">
        <v>169274.25</v>
      </c>
      <c r="DJ96" s="30">
        <v>9</v>
      </c>
      <c r="DK96" s="713">
        <v>90</v>
      </c>
      <c r="DL96" s="714">
        <v>15577729.110000007</v>
      </c>
      <c r="DM96" s="713">
        <v>1123</v>
      </c>
    </row>
    <row r="97" spans="1:117" s="355" customFormat="1" ht="15" hidden="1" x14ac:dyDescent="0.25">
      <c r="A97">
        <v>1</v>
      </c>
      <c r="B97" s="807" t="s">
        <v>203</v>
      </c>
      <c r="C97" s="808"/>
      <c r="D97" s="809"/>
      <c r="E97" s="810"/>
      <c r="F97" s="811"/>
      <c r="G97" s="812"/>
      <c r="H97" s="813"/>
      <c r="I97" s="812"/>
      <c r="J97" s="812"/>
      <c r="K97" s="813"/>
      <c r="L97" s="812"/>
      <c r="M97" s="812"/>
      <c r="N97" s="813"/>
      <c r="O97" s="812"/>
      <c r="P97" s="812"/>
      <c r="Q97" s="812"/>
      <c r="R97" s="812"/>
      <c r="S97" s="812"/>
      <c r="T97" s="813"/>
      <c r="U97" s="812"/>
      <c r="V97" s="812"/>
      <c r="W97" s="813"/>
      <c r="X97" s="812"/>
      <c r="Y97" s="812"/>
      <c r="Z97" s="813"/>
      <c r="AA97" s="812"/>
      <c r="AB97" s="812"/>
      <c r="AC97" s="812"/>
      <c r="AD97" s="812"/>
      <c r="AE97" s="812"/>
      <c r="AF97" s="813"/>
      <c r="AG97" s="812"/>
      <c r="AH97" s="812"/>
      <c r="AI97" s="812"/>
      <c r="AJ97" s="812"/>
      <c r="AK97" s="812">
        <v>66</v>
      </c>
      <c r="AL97" s="813">
        <v>11172100.5</v>
      </c>
      <c r="AM97" s="812">
        <v>965</v>
      </c>
      <c r="AN97" s="812">
        <v>1</v>
      </c>
      <c r="AO97" s="813">
        <v>169274.25</v>
      </c>
      <c r="AP97" s="812">
        <v>9</v>
      </c>
      <c r="AQ97" s="812"/>
      <c r="AR97" s="812"/>
      <c r="AS97" s="812"/>
      <c r="AT97" s="812"/>
      <c r="AU97" s="812"/>
      <c r="AV97" s="812"/>
      <c r="AW97" s="812"/>
      <c r="AX97" s="812"/>
      <c r="AY97" s="812"/>
      <c r="AZ97" s="812"/>
      <c r="BA97" s="812"/>
      <c r="BB97" s="812"/>
      <c r="BC97" s="812"/>
      <c r="BD97" s="812"/>
      <c r="BE97" s="812"/>
      <c r="BF97" s="812"/>
      <c r="BG97" s="812"/>
      <c r="BH97" s="812"/>
      <c r="BI97" s="812"/>
      <c r="BJ97" s="813"/>
      <c r="BK97" s="812"/>
      <c r="BL97" s="812"/>
      <c r="BM97" s="813"/>
      <c r="BN97" s="812"/>
      <c r="BO97" s="812"/>
      <c r="BP97" s="813"/>
      <c r="BQ97" s="812"/>
      <c r="BR97" s="812"/>
      <c r="BS97" s="813"/>
      <c r="BT97" s="812"/>
      <c r="BU97" s="812"/>
      <c r="BV97" s="813"/>
      <c r="BW97" s="812"/>
      <c r="BX97" s="812"/>
      <c r="BY97" s="812"/>
      <c r="BZ97" s="812"/>
      <c r="CA97" s="812"/>
      <c r="CB97" s="813"/>
      <c r="CC97" s="812"/>
      <c r="CD97" s="812"/>
      <c r="CE97" s="813"/>
      <c r="CF97" s="812"/>
      <c r="CG97" s="812"/>
      <c r="CH97" s="812"/>
      <c r="CI97" s="812"/>
      <c r="CJ97" s="812"/>
      <c r="CK97" s="812"/>
      <c r="CL97" s="812"/>
      <c r="CM97" s="812">
        <v>23</v>
      </c>
      <c r="CN97" s="813">
        <v>4236354.3599999985</v>
      </c>
      <c r="CO97" s="812">
        <v>149</v>
      </c>
      <c r="CP97" s="812"/>
      <c r="CQ97" s="812"/>
      <c r="CR97" s="812"/>
      <c r="CS97" s="812"/>
      <c r="CT97" s="813"/>
      <c r="CU97" s="812"/>
      <c r="CV97" s="812"/>
      <c r="CW97" s="813"/>
      <c r="CX97" s="812"/>
      <c r="CY97" s="812"/>
      <c r="CZ97" s="813"/>
      <c r="DA97" s="812"/>
      <c r="DB97" s="812"/>
      <c r="DC97" s="812"/>
      <c r="DD97" s="812"/>
      <c r="DE97" s="418">
        <v>89</v>
      </c>
      <c r="DF97" s="814">
        <v>15408454.859999999</v>
      </c>
      <c r="DG97" s="418">
        <v>1114</v>
      </c>
      <c r="DH97" s="418">
        <v>1</v>
      </c>
      <c r="DI97" s="814">
        <v>169274.25</v>
      </c>
      <c r="DJ97" s="418">
        <v>9</v>
      </c>
      <c r="DK97" s="812">
        <v>90</v>
      </c>
      <c r="DL97" s="813">
        <v>15577729.110000007</v>
      </c>
      <c r="DM97" s="812">
        <v>1123</v>
      </c>
    </row>
    <row r="98" spans="1:117" ht="195" hidden="1" x14ac:dyDescent="0.25">
      <c r="A98">
        <v>1</v>
      </c>
      <c r="B98" s="707">
        <v>23</v>
      </c>
      <c r="C98" s="709">
        <v>178</v>
      </c>
      <c r="D98" s="710" t="s">
        <v>510</v>
      </c>
      <c r="E98" s="712" t="s">
        <v>715</v>
      </c>
      <c r="F98" s="796" t="s">
        <v>716</v>
      </c>
      <c r="G98" s="713"/>
      <c r="H98" s="714"/>
      <c r="I98" s="713"/>
      <c r="J98" s="713"/>
      <c r="K98" s="714"/>
      <c r="L98" s="713"/>
      <c r="M98" s="713"/>
      <c r="N98" s="714"/>
      <c r="O98" s="713"/>
      <c r="P98" s="713"/>
      <c r="Q98" s="713"/>
      <c r="R98" s="713"/>
      <c r="S98" s="713"/>
      <c r="T98" s="714"/>
      <c r="U98" s="713"/>
      <c r="V98" s="713"/>
      <c r="W98" s="714"/>
      <c r="X98" s="713"/>
      <c r="Y98" s="713"/>
      <c r="Z98" s="714"/>
      <c r="AA98" s="713"/>
      <c r="AB98" s="713"/>
      <c r="AC98" s="713"/>
      <c r="AD98" s="713"/>
      <c r="AE98" s="713"/>
      <c r="AF98" s="714"/>
      <c r="AG98" s="713"/>
      <c r="AH98" s="713"/>
      <c r="AI98" s="713"/>
      <c r="AJ98" s="713"/>
      <c r="AK98" s="713">
        <v>1</v>
      </c>
      <c r="AL98" s="714">
        <v>90210.99</v>
      </c>
      <c r="AM98" s="713">
        <v>17</v>
      </c>
      <c r="AN98" s="713"/>
      <c r="AO98" s="714"/>
      <c r="AP98" s="713"/>
      <c r="AQ98" s="713"/>
      <c r="AR98" s="713"/>
      <c r="AS98" s="713"/>
      <c r="AT98" s="713"/>
      <c r="AU98" s="713"/>
      <c r="AV98" s="713"/>
      <c r="AW98" s="713"/>
      <c r="AX98" s="713"/>
      <c r="AY98" s="713"/>
      <c r="AZ98" s="713"/>
      <c r="BA98" s="713"/>
      <c r="BB98" s="713"/>
      <c r="BC98" s="713"/>
      <c r="BD98" s="713"/>
      <c r="BE98" s="713"/>
      <c r="BF98" s="713"/>
      <c r="BG98" s="713"/>
      <c r="BH98" s="713"/>
      <c r="BI98" s="713"/>
      <c r="BJ98" s="714"/>
      <c r="BK98" s="713"/>
      <c r="BL98" s="713"/>
      <c r="BM98" s="714"/>
      <c r="BN98" s="713"/>
      <c r="BO98" s="713"/>
      <c r="BP98" s="714"/>
      <c r="BQ98" s="713"/>
      <c r="BR98" s="713"/>
      <c r="BS98" s="714"/>
      <c r="BT98" s="713"/>
      <c r="BU98" s="713"/>
      <c r="BV98" s="714"/>
      <c r="BW98" s="713"/>
      <c r="BX98" s="713"/>
      <c r="BY98" s="713"/>
      <c r="BZ98" s="713"/>
      <c r="CA98" s="713"/>
      <c r="CB98" s="714"/>
      <c r="CC98" s="713"/>
      <c r="CD98" s="713"/>
      <c r="CE98" s="714"/>
      <c r="CF98" s="713"/>
      <c r="CG98" s="713"/>
      <c r="CH98" s="713"/>
      <c r="CI98" s="713"/>
      <c r="CJ98" s="713"/>
      <c r="CK98" s="713"/>
      <c r="CL98" s="713"/>
      <c r="CM98" s="713"/>
      <c r="CN98" s="714"/>
      <c r="CO98" s="713"/>
      <c r="CP98" s="713"/>
      <c r="CQ98" s="713"/>
      <c r="CR98" s="713"/>
      <c r="CS98" s="713"/>
      <c r="CT98" s="714"/>
      <c r="CU98" s="713"/>
      <c r="CV98" s="713"/>
      <c r="CW98" s="714"/>
      <c r="CX98" s="713"/>
      <c r="CY98" s="713"/>
      <c r="CZ98" s="714"/>
      <c r="DA98" s="713"/>
      <c r="DB98" s="713"/>
      <c r="DC98" s="713"/>
      <c r="DD98" s="713"/>
      <c r="DE98" s="30">
        <v>1</v>
      </c>
      <c r="DF98" s="714">
        <v>90210.99</v>
      </c>
      <c r="DG98" s="30">
        <v>17</v>
      </c>
      <c r="DH98" s="30">
        <v>0</v>
      </c>
      <c r="DI98" s="714">
        <v>0</v>
      </c>
      <c r="DJ98" s="30">
        <v>0</v>
      </c>
      <c r="DK98" s="713">
        <v>1</v>
      </c>
      <c r="DL98" s="714">
        <v>90210.99</v>
      </c>
      <c r="DM98" s="713">
        <v>17</v>
      </c>
    </row>
    <row r="99" spans="1:117" ht="15" hidden="1" x14ac:dyDescent="0.25">
      <c r="A99">
        <v>1</v>
      </c>
      <c r="B99" s="255"/>
      <c r="C99" s="127"/>
      <c r="D99" s="453"/>
      <c r="E99" s="238" t="s">
        <v>351</v>
      </c>
      <c r="F99" s="401" t="s">
        <v>351</v>
      </c>
      <c r="G99" s="398"/>
      <c r="H99" s="397"/>
      <c r="I99" s="398"/>
      <c r="J99" s="398"/>
      <c r="K99" s="398"/>
      <c r="L99" s="398"/>
      <c r="M99" s="398"/>
      <c r="N99" s="397"/>
      <c r="O99" s="398"/>
      <c r="P99" s="398"/>
      <c r="Q99" s="398"/>
      <c r="R99" s="398"/>
      <c r="S99" s="398"/>
      <c r="T99" s="397"/>
      <c r="U99" s="398"/>
      <c r="V99" s="398"/>
      <c r="W99" s="397"/>
      <c r="X99" s="398"/>
      <c r="Y99" s="398"/>
      <c r="Z99" s="397"/>
      <c r="AA99" s="398"/>
      <c r="AB99" s="398"/>
      <c r="AC99" s="397"/>
      <c r="AD99" s="398"/>
      <c r="AE99" s="398"/>
      <c r="AF99" s="397"/>
      <c r="AG99" s="398"/>
      <c r="AH99" s="398"/>
      <c r="AI99" s="398"/>
      <c r="AJ99" s="398"/>
      <c r="AK99" s="398"/>
      <c r="AL99" s="397"/>
      <c r="AM99" s="398"/>
      <c r="AN99" s="398"/>
      <c r="AO99" s="397"/>
      <c r="AP99" s="398"/>
      <c r="AQ99" s="398"/>
      <c r="AR99" s="398"/>
      <c r="AS99" s="398"/>
      <c r="AT99" s="398"/>
      <c r="AU99" s="398"/>
      <c r="AV99" s="398"/>
      <c r="AW99" s="398"/>
      <c r="AX99" s="397"/>
      <c r="AY99" s="398"/>
      <c r="AZ99" s="398"/>
      <c r="BA99" s="397"/>
      <c r="BB99" s="398"/>
      <c r="BC99" s="398"/>
      <c r="BD99" s="398"/>
      <c r="BE99" s="398"/>
      <c r="BF99" s="398"/>
      <c r="BG99" s="398"/>
      <c r="BH99" s="398"/>
      <c r="BI99" s="398"/>
      <c r="BJ99" s="397"/>
      <c r="BK99" s="398"/>
      <c r="BL99" s="398"/>
      <c r="BM99" s="398"/>
      <c r="BN99" s="398"/>
      <c r="BO99" s="398"/>
      <c r="BP99" s="397"/>
      <c r="BQ99" s="398"/>
      <c r="BR99" s="398"/>
      <c r="BS99" s="397"/>
      <c r="BT99" s="398"/>
      <c r="BU99" s="398"/>
      <c r="BV99" s="397"/>
      <c r="BW99" s="398"/>
      <c r="BX99" s="398"/>
      <c r="BY99" s="398"/>
      <c r="BZ99" s="398"/>
      <c r="CA99" s="398"/>
      <c r="CB99" s="397"/>
      <c r="CC99" s="398"/>
      <c r="CD99" s="398"/>
      <c r="CE99" s="398"/>
      <c r="CF99" s="398"/>
      <c r="CG99" s="398"/>
      <c r="CH99" s="397"/>
      <c r="CI99" s="398"/>
      <c r="CJ99" s="398"/>
      <c r="CK99" s="398"/>
      <c r="CL99" s="398"/>
      <c r="CM99" s="398"/>
      <c r="CN99" s="397"/>
      <c r="CO99" s="398"/>
      <c r="CP99" s="398"/>
      <c r="CQ99" s="398"/>
      <c r="CR99" s="398"/>
      <c r="CS99" s="398"/>
      <c r="CT99" s="397"/>
      <c r="CU99" s="398"/>
      <c r="CV99" s="398"/>
      <c r="CW99" s="397"/>
      <c r="CX99" s="398"/>
      <c r="CY99" s="398"/>
      <c r="CZ99" s="397"/>
      <c r="DA99" s="398"/>
      <c r="DB99" s="398"/>
      <c r="DC99" s="398"/>
      <c r="DD99" s="398"/>
      <c r="DE99" s="49">
        <v>0</v>
      </c>
      <c r="DF99" s="49">
        <v>0</v>
      </c>
      <c r="DG99" s="49">
        <v>0</v>
      </c>
      <c r="DH99" s="49">
        <v>0</v>
      </c>
      <c r="DI99" s="49">
        <v>0</v>
      </c>
      <c r="DJ99" s="49">
        <v>0</v>
      </c>
      <c r="DK99" s="398">
        <v>0</v>
      </c>
      <c r="DL99" s="398">
        <v>0</v>
      </c>
      <c r="DM99" s="398">
        <v>0</v>
      </c>
    </row>
    <row r="100" spans="1:117" ht="15" hidden="1" x14ac:dyDescent="0.25">
      <c r="A100">
        <v>1</v>
      </c>
      <c r="B100" s="807" t="s">
        <v>352</v>
      </c>
      <c r="C100" s="808"/>
      <c r="D100" s="809"/>
      <c r="E100" s="810"/>
      <c r="F100" s="811"/>
      <c r="G100" s="812"/>
      <c r="H100" s="813"/>
      <c r="I100" s="812"/>
      <c r="J100" s="812"/>
      <c r="K100" s="813"/>
      <c r="L100" s="812"/>
      <c r="M100" s="812"/>
      <c r="N100" s="813"/>
      <c r="O100" s="812"/>
      <c r="P100" s="812"/>
      <c r="Q100" s="812"/>
      <c r="R100" s="812"/>
      <c r="S100" s="812"/>
      <c r="T100" s="813"/>
      <c r="U100" s="812"/>
      <c r="V100" s="812"/>
      <c r="W100" s="813"/>
      <c r="X100" s="812"/>
      <c r="Y100" s="812"/>
      <c r="Z100" s="813"/>
      <c r="AA100" s="812"/>
      <c r="AB100" s="812"/>
      <c r="AC100" s="812"/>
      <c r="AD100" s="812"/>
      <c r="AE100" s="812"/>
      <c r="AF100" s="813"/>
      <c r="AG100" s="812"/>
      <c r="AH100" s="812"/>
      <c r="AI100" s="812"/>
      <c r="AJ100" s="812"/>
      <c r="AK100" s="812">
        <v>1</v>
      </c>
      <c r="AL100" s="813">
        <v>90210.99</v>
      </c>
      <c r="AM100" s="812">
        <v>17</v>
      </c>
      <c r="AN100" s="812"/>
      <c r="AO100" s="813"/>
      <c r="AP100" s="812"/>
      <c r="AQ100" s="812"/>
      <c r="AR100" s="812"/>
      <c r="AS100" s="812"/>
      <c r="AT100" s="812"/>
      <c r="AU100" s="812"/>
      <c r="AV100" s="812"/>
      <c r="AW100" s="812"/>
      <c r="AX100" s="812"/>
      <c r="AY100" s="812"/>
      <c r="AZ100" s="812"/>
      <c r="BA100" s="812"/>
      <c r="BB100" s="812"/>
      <c r="BC100" s="812"/>
      <c r="BD100" s="812"/>
      <c r="BE100" s="812"/>
      <c r="BF100" s="812"/>
      <c r="BG100" s="812"/>
      <c r="BH100" s="812"/>
      <c r="BI100" s="812"/>
      <c r="BJ100" s="813"/>
      <c r="BK100" s="812"/>
      <c r="BL100" s="812"/>
      <c r="BM100" s="813"/>
      <c r="BN100" s="812"/>
      <c r="BO100" s="812"/>
      <c r="BP100" s="813"/>
      <c r="BQ100" s="812"/>
      <c r="BR100" s="812"/>
      <c r="BS100" s="813"/>
      <c r="BT100" s="812"/>
      <c r="BU100" s="812"/>
      <c r="BV100" s="813"/>
      <c r="BW100" s="812"/>
      <c r="BX100" s="812"/>
      <c r="BY100" s="812"/>
      <c r="BZ100" s="812"/>
      <c r="CA100" s="812"/>
      <c r="CB100" s="813"/>
      <c r="CC100" s="812"/>
      <c r="CD100" s="812"/>
      <c r="CE100" s="813"/>
      <c r="CF100" s="812"/>
      <c r="CG100" s="812"/>
      <c r="CH100" s="812"/>
      <c r="CI100" s="812"/>
      <c r="CJ100" s="812"/>
      <c r="CK100" s="812"/>
      <c r="CL100" s="812"/>
      <c r="CM100" s="812"/>
      <c r="CN100" s="813"/>
      <c r="CO100" s="812"/>
      <c r="CP100" s="812"/>
      <c r="CQ100" s="812"/>
      <c r="CR100" s="812"/>
      <c r="CS100" s="812"/>
      <c r="CT100" s="813"/>
      <c r="CU100" s="812"/>
      <c r="CV100" s="812"/>
      <c r="CW100" s="813"/>
      <c r="CX100" s="812"/>
      <c r="CY100" s="812"/>
      <c r="CZ100" s="813"/>
      <c r="DA100" s="812"/>
      <c r="DB100" s="812"/>
      <c r="DC100" s="812"/>
      <c r="DD100" s="812"/>
      <c r="DE100" s="418">
        <v>1</v>
      </c>
      <c r="DF100" s="814">
        <v>90210.99</v>
      </c>
      <c r="DG100" s="418">
        <v>17</v>
      </c>
      <c r="DH100" s="418">
        <v>0</v>
      </c>
      <c r="DI100" s="814">
        <v>0</v>
      </c>
      <c r="DJ100" s="418">
        <v>0</v>
      </c>
      <c r="DK100" s="812">
        <v>1</v>
      </c>
      <c r="DL100" s="813">
        <v>90210.99</v>
      </c>
      <c r="DM100" s="812">
        <v>17</v>
      </c>
    </row>
    <row r="101" spans="1:117" ht="195" hidden="1" x14ac:dyDescent="0.25">
      <c r="A101">
        <v>1</v>
      </c>
      <c r="B101" s="707">
        <v>24</v>
      </c>
      <c r="C101" s="709">
        <v>178</v>
      </c>
      <c r="D101" s="710" t="s">
        <v>510</v>
      </c>
      <c r="E101" s="712" t="s">
        <v>511</v>
      </c>
      <c r="F101" s="796" t="s">
        <v>512</v>
      </c>
      <c r="G101" s="713"/>
      <c r="H101" s="714"/>
      <c r="I101" s="713"/>
      <c r="J101" s="713"/>
      <c r="K101" s="714"/>
      <c r="L101" s="713"/>
      <c r="M101" s="713"/>
      <c r="N101" s="714"/>
      <c r="O101" s="713"/>
      <c r="P101" s="713"/>
      <c r="Q101" s="713"/>
      <c r="R101" s="713"/>
      <c r="S101" s="713"/>
      <c r="T101" s="714"/>
      <c r="U101" s="713"/>
      <c r="V101" s="713"/>
      <c r="W101" s="714"/>
      <c r="X101" s="713"/>
      <c r="Y101" s="713">
        <v>14</v>
      </c>
      <c r="Z101" s="714">
        <v>2841135.3600000003</v>
      </c>
      <c r="AA101" s="713">
        <v>576</v>
      </c>
      <c r="AB101" s="713"/>
      <c r="AC101" s="713"/>
      <c r="AD101" s="713"/>
      <c r="AE101" s="713"/>
      <c r="AF101" s="714"/>
      <c r="AG101" s="713"/>
      <c r="AH101" s="713"/>
      <c r="AI101" s="713"/>
      <c r="AJ101" s="713"/>
      <c r="AK101" s="713"/>
      <c r="AL101" s="714"/>
      <c r="AM101" s="713"/>
      <c r="AN101" s="713"/>
      <c r="AO101" s="714"/>
      <c r="AP101" s="713"/>
      <c r="AQ101" s="713"/>
      <c r="AR101" s="713"/>
      <c r="AS101" s="713"/>
      <c r="AT101" s="713"/>
      <c r="AU101" s="713"/>
      <c r="AV101" s="713"/>
      <c r="AW101" s="713"/>
      <c r="AX101" s="713"/>
      <c r="AY101" s="713"/>
      <c r="AZ101" s="713"/>
      <c r="BA101" s="713"/>
      <c r="BB101" s="713"/>
      <c r="BC101" s="713"/>
      <c r="BD101" s="713"/>
      <c r="BE101" s="713"/>
      <c r="BF101" s="713"/>
      <c r="BG101" s="713"/>
      <c r="BH101" s="713"/>
      <c r="BI101" s="713"/>
      <c r="BJ101" s="714"/>
      <c r="BK101" s="713"/>
      <c r="BL101" s="713"/>
      <c r="BM101" s="714"/>
      <c r="BN101" s="713"/>
      <c r="BO101" s="713"/>
      <c r="BP101" s="714"/>
      <c r="BQ101" s="713"/>
      <c r="BR101" s="713"/>
      <c r="BS101" s="714"/>
      <c r="BT101" s="713"/>
      <c r="BU101" s="713"/>
      <c r="BV101" s="714"/>
      <c r="BW101" s="713"/>
      <c r="BX101" s="713"/>
      <c r="BY101" s="713"/>
      <c r="BZ101" s="713"/>
      <c r="CA101" s="713"/>
      <c r="CB101" s="714"/>
      <c r="CC101" s="713"/>
      <c r="CD101" s="713"/>
      <c r="CE101" s="714"/>
      <c r="CF101" s="713"/>
      <c r="CG101" s="713"/>
      <c r="CH101" s="713"/>
      <c r="CI101" s="713"/>
      <c r="CJ101" s="713"/>
      <c r="CK101" s="713"/>
      <c r="CL101" s="713"/>
      <c r="CM101" s="713"/>
      <c r="CN101" s="714"/>
      <c r="CO101" s="713"/>
      <c r="CP101" s="713"/>
      <c r="CQ101" s="713"/>
      <c r="CR101" s="713"/>
      <c r="CS101" s="713"/>
      <c r="CT101" s="714"/>
      <c r="CU101" s="713"/>
      <c r="CV101" s="713"/>
      <c r="CW101" s="714"/>
      <c r="CX101" s="713"/>
      <c r="CY101" s="713"/>
      <c r="CZ101" s="714"/>
      <c r="DA101" s="713"/>
      <c r="DB101" s="713"/>
      <c r="DC101" s="713"/>
      <c r="DD101" s="713"/>
      <c r="DE101" s="30">
        <v>14</v>
      </c>
      <c r="DF101" s="714">
        <v>2841135.3600000003</v>
      </c>
      <c r="DG101" s="30">
        <v>576</v>
      </c>
      <c r="DH101" s="30">
        <v>0</v>
      </c>
      <c r="DI101" s="714">
        <v>0</v>
      </c>
      <c r="DJ101" s="30">
        <v>0</v>
      </c>
      <c r="DK101" s="713">
        <v>14</v>
      </c>
      <c r="DL101" s="714">
        <v>2841135.3600000003</v>
      </c>
      <c r="DM101" s="713">
        <v>576</v>
      </c>
    </row>
    <row r="102" spans="1:117" ht="15" hidden="1" x14ac:dyDescent="0.25">
      <c r="A102">
        <v>1</v>
      </c>
      <c r="B102" s="466"/>
      <c r="C102" s="308"/>
      <c r="D102" s="352"/>
      <c r="E102" s="238" t="s">
        <v>271</v>
      </c>
      <c r="F102" s="401" t="s">
        <v>271</v>
      </c>
      <c r="G102" s="395"/>
      <c r="H102" s="396"/>
      <c r="I102" s="395"/>
      <c r="J102" s="395"/>
      <c r="K102" s="395"/>
      <c r="L102" s="395"/>
      <c r="M102" s="395"/>
      <c r="N102" s="396"/>
      <c r="O102" s="395"/>
      <c r="P102" s="395"/>
      <c r="Q102" s="395"/>
      <c r="R102" s="395"/>
      <c r="S102" s="395"/>
      <c r="T102" s="396"/>
      <c r="U102" s="395"/>
      <c r="V102" s="395"/>
      <c r="W102" s="396"/>
      <c r="X102" s="395"/>
      <c r="Y102" s="395"/>
      <c r="Z102" s="396"/>
      <c r="AA102" s="395"/>
      <c r="AB102" s="395"/>
      <c r="AC102" s="395"/>
      <c r="AD102" s="395"/>
      <c r="AE102" s="395"/>
      <c r="AF102" s="396"/>
      <c r="AG102" s="395"/>
      <c r="AH102" s="395"/>
      <c r="AI102" s="395"/>
      <c r="AJ102" s="395"/>
      <c r="AK102" s="395"/>
      <c r="AL102" s="396"/>
      <c r="AM102" s="395"/>
      <c r="AN102" s="395"/>
      <c r="AO102" s="396"/>
      <c r="AP102" s="395"/>
      <c r="AQ102" s="395"/>
      <c r="AR102" s="395"/>
      <c r="AS102" s="395"/>
      <c r="AT102" s="395"/>
      <c r="AU102" s="395"/>
      <c r="AV102" s="395"/>
      <c r="AW102" s="395"/>
      <c r="AX102" s="395"/>
      <c r="AY102" s="395"/>
      <c r="AZ102" s="395"/>
      <c r="BA102" s="395"/>
      <c r="BB102" s="395"/>
      <c r="BC102" s="395"/>
      <c r="BD102" s="395"/>
      <c r="BE102" s="395"/>
      <c r="BF102" s="395"/>
      <c r="BG102" s="395"/>
      <c r="BH102" s="395"/>
      <c r="BI102" s="395"/>
      <c r="BJ102" s="395"/>
      <c r="BK102" s="395"/>
      <c r="BL102" s="395"/>
      <c r="BM102" s="395"/>
      <c r="BN102" s="395"/>
      <c r="BO102" s="395"/>
      <c r="BP102" s="396"/>
      <c r="BQ102" s="395"/>
      <c r="BR102" s="395"/>
      <c r="BS102" s="395"/>
      <c r="BT102" s="395"/>
      <c r="BU102" s="395"/>
      <c r="BV102" s="396"/>
      <c r="BW102" s="395"/>
      <c r="BX102" s="395"/>
      <c r="BY102" s="395"/>
      <c r="BZ102" s="395"/>
      <c r="CA102" s="395"/>
      <c r="CB102" s="396"/>
      <c r="CC102" s="395"/>
      <c r="CD102" s="395"/>
      <c r="CE102" s="396"/>
      <c r="CF102" s="395"/>
      <c r="CG102" s="395"/>
      <c r="CH102" s="395"/>
      <c r="CI102" s="395"/>
      <c r="CJ102" s="395"/>
      <c r="CK102" s="395"/>
      <c r="CL102" s="395"/>
      <c r="CM102" s="395"/>
      <c r="CN102" s="396"/>
      <c r="CO102" s="395"/>
      <c r="CP102" s="395"/>
      <c r="CQ102" s="395"/>
      <c r="CR102" s="395"/>
      <c r="CS102" s="395"/>
      <c r="CT102" s="396"/>
      <c r="CU102" s="395"/>
      <c r="CV102" s="395"/>
      <c r="CW102" s="396"/>
      <c r="CX102" s="395"/>
      <c r="CY102" s="395"/>
      <c r="CZ102" s="396"/>
      <c r="DA102" s="395"/>
      <c r="DB102" s="395"/>
      <c r="DC102" s="395"/>
      <c r="DD102" s="395"/>
      <c r="DE102" s="115"/>
      <c r="DF102" s="467"/>
      <c r="DG102" s="115"/>
      <c r="DH102" s="115"/>
      <c r="DI102" s="467"/>
      <c r="DJ102" s="115"/>
      <c r="DK102" s="395"/>
      <c r="DL102" s="396"/>
      <c r="DM102" s="395"/>
    </row>
    <row r="103" spans="1:117" ht="15" hidden="1" x14ac:dyDescent="0.25">
      <c r="A103">
        <v>1</v>
      </c>
      <c r="B103" s="807" t="s">
        <v>204</v>
      </c>
      <c r="C103" s="808"/>
      <c r="D103" s="809"/>
      <c r="E103" s="810"/>
      <c r="F103" s="811"/>
      <c r="G103" s="812"/>
      <c r="H103" s="813"/>
      <c r="I103" s="812"/>
      <c r="J103" s="812"/>
      <c r="K103" s="813"/>
      <c r="L103" s="812"/>
      <c r="M103" s="812"/>
      <c r="N103" s="813"/>
      <c r="O103" s="812"/>
      <c r="P103" s="812"/>
      <c r="Q103" s="812"/>
      <c r="R103" s="812"/>
      <c r="S103" s="812"/>
      <c r="T103" s="813"/>
      <c r="U103" s="812"/>
      <c r="V103" s="812"/>
      <c r="W103" s="813"/>
      <c r="X103" s="812"/>
      <c r="Y103" s="812">
        <v>14</v>
      </c>
      <c r="Z103" s="813">
        <v>2841135.3600000003</v>
      </c>
      <c r="AA103" s="812">
        <v>576</v>
      </c>
      <c r="AB103" s="812"/>
      <c r="AC103" s="812"/>
      <c r="AD103" s="812"/>
      <c r="AE103" s="812"/>
      <c r="AF103" s="813"/>
      <c r="AG103" s="812"/>
      <c r="AH103" s="812"/>
      <c r="AI103" s="812"/>
      <c r="AJ103" s="812"/>
      <c r="AK103" s="812"/>
      <c r="AL103" s="813"/>
      <c r="AM103" s="812"/>
      <c r="AN103" s="812"/>
      <c r="AO103" s="813"/>
      <c r="AP103" s="812"/>
      <c r="AQ103" s="812"/>
      <c r="AR103" s="812"/>
      <c r="AS103" s="812"/>
      <c r="AT103" s="812"/>
      <c r="AU103" s="812"/>
      <c r="AV103" s="812"/>
      <c r="AW103" s="812"/>
      <c r="AX103" s="812"/>
      <c r="AY103" s="812"/>
      <c r="AZ103" s="812"/>
      <c r="BA103" s="812"/>
      <c r="BB103" s="812"/>
      <c r="BC103" s="812"/>
      <c r="BD103" s="812"/>
      <c r="BE103" s="812"/>
      <c r="BF103" s="812"/>
      <c r="BG103" s="812"/>
      <c r="BH103" s="812"/>
      <c r="BI103" s="812"/>
      <c r="BJ103" s="813"/>
      <c r="BK103" s="812"/>
      <c r="BL103" s="812"/>
      <c r="BM103" s="813"/>
      <c r="BN103" s="812"/>
      <c r="BO103" s="812"/>
      <c r="BP103" s="813"/>
      <c r="BQ103" s="812"/>
      <c r="BR103" s="812"/>
      <c r="BS103" s="813"/>
      <c r="BT103" s="812"/>
      <c r="BU103" s="812"/>
      <c r="BV103" s="813"/>
      <c r="BW103" s="812"/>
      <c r="BX103" s="812"/>
      <c r="BY103" s="812"/>
      <c r="BZ103" s="812"/>
      <c r="CA103" s="812"/>
      <c r="CB103" s="813"/>
      <c r="CC103" s="812"/>
      <c r="CD103" s="812"/>
      <c r="CE103" s="813"/>
      <c r="CF103" s="812"/>
      <c r="CG103" s="812"/>
      <c r="CH103" s="812"/>
      <c r="CI103" s="812"/>
      <c r="CJ103" s="812"/>
      <c r="CK103" s="812"/>
      <c r="CL103" s="812"/>
      <c r="CM103" s="812"/>
      <c r="CN103" s="813"/>
      <c r="CO103" s="812"/>
      <c r="CP103" s="812"/>
      <c r="CQ103" s="812"/>
      <c r="CR103" s="812"/>
      <c r="CS103" s="812"/>
      <c r="CT103" s="813"/>
      <c r="CU103" s="812"/>
      <c r="CV103" s="812"/>
      <c r="CW103" s="813"/>
      <c r="CX103" s="812"/>
      <c r="CY103" s="812"/>
      <c r="CZ103" s="813"/>
      <c r="DA103" s="812"/>
      <c r="DB103" s="812"/>
      <c r="DC103" s="812"/>
      <c r="DD103" s="812"/>
      <c r="DE103" s="418">
        <v>14</v>
      </c>
      <c r="DF103" s="814">
        <v>2841135.3600000003</v>
      </c>
      <c r="DG103" s="418">
        <v>576</v>
      </c>
      <c r="DH103" s="418">
        <v>0</v>
      </c>
      <c r="DI103" s="814">
        <v>0</v>
      </c>
      <c r="DJ103" s="418">
        <v>0</v>
      </c>
      <c r="DK103" s="812">
        <v>14</v>
      </c>
      <c r="DL103" s="813">
        <v>2841135.3600000003</v>
      </c>
      <c r="DM103" s="812">
        <v>576</v>
      </c>
    </row>
    <row r="104" spans="1:117" ht="15" hidden="1" x14ac:dyDescent="0.25">
      <c r="A104">
        <v>1</v>
      </c>
      <c r="B104" s="308"/>
      <c r="C104" s="308"/>
      <c r="D104" s="309"/>
      <c r="E104" s="238" t="s">
        <v>291</v>
      </c>
      <c r="F104" s="401" t="s">
        <v>291</v>
      </c>
      <c r="G104" s="395"/>
      <c r="H104" s="396"/>
      <c r="I104" s="395"/>
      <c r="J104" s="395"/>
      <c r="K104" s="395"/>
      <c r="L104" s="395"/>
      <c r="M104" s="395"/>
      <c r="N104" s="396"/>
      <c r="O104" s="395"/>
      <c r="P104" s="395"/>
      <c r="Q104" s="395"/>
      <c r="R104" s="395"/>
      <c r="S104" s="395"/>
      <c r="T104" s="396"/>
      <c r="U104" s="395"/>
      <c r="V104" s="395"/>
      <c r="W104" s="396"/>
      <c r="X104" s="395"/>
      <c r="Y104" s="395"/>
      <c r="Z104" s="396"/>
      <c r="AA104" s="395"/>
      <c r="AB104" s="395"/>
      <c r="AC104" s="396"/>
      <c r="AD104" s="395"/>
      <c r="AE104" s="395"/>
      <c r="AF104" s="396"/>
      <c r="AG104" s="395"/>
      <c r="AH104" s="395"/>
      <c r="AI104" s="395"/>
      <c r="AJ104" s="395"/>
      <c r="AK104" s="395"/>
      <c r="AL104" s="396"/>
      <c r="AM104" s="395"/>
      <c r="AN104" s="395"/>
      <c r="AO104" s="396"/>
      <c r="AP104" s="395"/>
      <c r="AQ104" s="395"/>
      <c r="AR104" s="395"/>
      <c r="AS104" s="395"/>
      <c r="AT104" s="395"/>
      <c r="AU104" s="395"/>
      <c r="AV104" s="395"/>
      <c r="AW104" s="395"/>
      <c r="AX104" s="395"/>
      <c r="AY104" s="395"/>
      <c r="AZ104" s="395"/>
      <c r="BA104" s="396"/>
      <c r="BB104" s="395"/>
      <c r="BC104" s="395"/>
      <c r="BD104" s="395"/>
      <c r="BE104" s="395"/>
      <c r="BF104" s="395"/>
      <c r="BG104" s="395"/>
      <c r="BH104" s="395"/>
      <c r="BI104" s="395"/>
      <c r="BJ104" s="396"/>
      <c r="BK104" s="395"/>
      <c r="BL104" s="395"/>
      <c r="BM104" s="395"/>
      <c r="BN104" s="395"/>
      <c r="BO104" s="395"/>
      <c r="BP104" s="396"/>
      <c r="BQ104" s="395"/>
      <c r="BR104" s="395"/>
      <c r="BS104" s="396"/>
      <c r="BT104" s="395"/>
      <c r="BU104" s="395"/>
      <c r="BV104" s="396"/>
      <c r="BW104" s="395"/>
      <c r="BX104" s="395"/>
      <c r="BY104" s="395"/>
      <c r="BZ104" s="395"/>
      <c r="CA104" s="395"/>
      <c r="CB104" s="396"/>
      <c r="CC104" s="395"/>
      <c r="CD104" s="395"/>
      <c r="CE104" s="395"/>
      <c r="CF104" s="395"/>
      <c r="CG104" s="395"/>
      <c r="CH104" s="396"/>
      <c r="CI104" s="395"/>
      <c r="CJ104" s="395"/>
      <c r="CK104" s="395"/>
      <c r="CL104" s="395"/>
      <c r="CM104" s="395"/>
      <c r="CN104" s="396"/>
      <c r="CO104" s="395"/>
      <c r="CP104" s="395"/>
      <c r="CQ104" s="395"/>
      <c r="CR104" s="395"/>
      <c r="CS104" s="395"/>
      <c r="CT104" s="396"/>
      <c r="CU104" s="395"/>
      <c r="CV104" s="395"/>
      <c r="CW104" s="396"/>
      <c r="CX104" s="395"/>
      <c r="CY104" s="395"/>
      <c r="CZ104" s="396"/>
      <c r="DA104" s="395"/>
      <c r="DB104" s="395"/>
      <c r="DC104" s="395"/>
      <c r="DD104" s="395"/>
      <c r="DE104" s="49">
        <v>0</v>
      </c>
      <c r="DF104" s="49">
        <v>0</v>
      </c>
      <c r="DG104" s="49">
        <v>0</v>
      </c>
      <c r="DH104" s="49">
        <v>0</v>
      </c>
      <c r="DI104" s="49">
        <v>0</v>
      </c>
      <c r="DJ104" s="49">
        <v>0</v>
      </c>
      <c r="DK104" s="398">
        <v>0</v>
      </c>
      <c r="DL104" s="398">
        <v>0</v>
      </c>
      <c r="DM104" s="398">
        <v>0</v>
      </c>
    </row>
    <row r="105" spans="1:117" ht="14.25" hidden="1" customHeight="1" x14ac:dyDescent="0.25">
      <c r="A105">
        <v>1</v>
      </c>
      <c r="B105" s="308"/>
      <c r="C105" s="308"/>
      <c r="D105" s="352"/>
      <c r="E105" s="238" t="s">
        <v>291</v>
      </c>
      <c r="F105" s="401" t="s">
        <v>291</v>
      </c>
      <c r="G105" s="395"/>
      <c r="H105" s="396"/>
      <c r="I105" s="395"/>
      <c r="J105" s="395"/>
      <c r="K105" s="395"/>
      <c r="L105" s="395"/>
      <c r="M105" s="395"/>
      <c r="N105" s="396"/>
      <c r="O105" s="395"/>
      <c r="P105" s="395"/>
      <c r="Q105" s="395"/>
      <c r="R105" s="395"/>
      <c r="S105" s="395"/>
      <c r="T105" s="396"/>
      <c r="U105" s="395"/>
      <c r="V105" s="395"/>
      <c r="W105" s="396"/>
      <c r="X105" s="395"/>
      <c r="Y105" s="395"/>
      <c r="Z105" s="396"/>
      <c r="AA105" s="395"/>
      <c r="AB105" s="395"/>
      <c r="AC105" s="396"/>
      <c r="AD105" s="395"/>
      <c r="AE105" s="395"/>
      <c r="AF105" s="396"/>
      <c r="AG105" s="395"/>
      <c r="AH105" s="395"/>
      <c r="AI105" s="395"/>
      <c r="AJ105" s="395"/>
      <c r="AK105" s="395"/>
      <c r="AL105" s="396"/>
      <c r="AM105" s="395"/>
      <c r="AN105" s="395"/>
      <c r="AO105" s="396"/>
      <c r="AP105" s="395"/>
      <c r="AQ105" s="395"/>
      <c r="AR105" s="395"/>
      <c r="AS105" s="395"/>
      <c r="AT105" s="395"/>
      <c r="AU105" s="395"/>
      <c r="AV105" s="395"/>
      <c r="AW105" s="395"/>
      <c r="AX105" s="396"/>
      <c r="AY105" s="395"/>
      <c r="AZ105" s="395"/>
      <c r="BA105" s="396"/>
      <c r="BB105" s="395"/>
      <c r="BC105" s="395"/>
      <c r="BD105" s="395"/>
      <c r="BE105" s="395"/>
      <c r="BF105" s="395"/>
      <c r="BG105" s="395"/>
      <c r="BH105" s="395"/>
      <c r="BI105" s="395"/>
      <c r="BJ105" s="396"/>
      <c r="BK105" s="395"/>
      <c r="BL105" s="395"/>
      <c r="BM105" s="395"/>
      <c r="BN105" s="395"/>
      <c r="BO105" s="395"/>
      <c r="BP105" s="396"/>
      <c r="BQ105" s="395"/>
      <c r="BR105" s="395"/>
      <c r="BS105" s="396"/>
      <c r="BT105" s="395"/>
      <c r="BU105" s="395"/>
      <c r="BV105" s="396"/>
      <c r="BW105" s="395"/>
      <c r="BX105" s="395"/>
      <c r="BY105" s="395"/>
      <c r="BZ105" s="395"/>
      <c r="CA105" s="395"/>
      <c r="CB105" s="396"/>
      <c r="CC105" s="395"/>
      <c r="CD105" s="395"/>
      <c r="CE105" s="395"/>
      <c r="CF105" s="395"/>
      <c r="CG105" s="395"/>
      <c r="CH105" s="396"/>
      <c r="CI105" s="395"/>
      <c r="CJ105" s="395"/>
      <c r="CK105" s="395"/>
      <c r="CL105" s="395"/>
      <c r="CM105" s="395"/>
      <c r="CN105" s="396"/>
      <c r="CO105" s="395"/>
      <c r="CP105" s="395"/>
      <c r="CQ105" s="395"/>
      <c r="CR105" s="395"/>
      <c r="CS105" s="395"/>
      <c r="CT105" s="396"/>
      <c r="CU105" s="395"/>
      <c r="CV105" s="395"/>
      <c r="CW105" s="396"/>
      <c r="CX105" s="395"/>
      <c r="CY105" s="395"/>
      <c r="CZ105" s="396"/>
      <c r="DA105" s="395"/>
      <c r="DB105" s="395"/>
      <c r="DC105" s="395"/>
      <c r="DD105" s="395"/>
      <c r="DE105" s="49">
        <v>0</v>
      </c>
      <c r="DF105" s="49">
        <v>0</v>
      </c>
      <c r="DG105" s="49">
        <v>0</v>
      </c>
      <c r="DH105" s="49">
        <v>0</v>
      </c>
      <c r="DI105" s="49">
        <v>0</v>
      </c>
      <c r="DJ105" s="49">
        <v>0</v>
      </c>
      <c r="DK105" s="398">
        <v>0</v>
      </c>
      <c r="DL105" s="398">
        <v>0</v>
      </c>
      <c r="DM105" s="398">
        <v>0</v>
      </c>
    </row>
    <row r="106" spans="1:117" ht="15" hidden="1" x14ac:dyDescent="0.25">
      <c r="A106">
        <v>1</v>
      </c>
      <c r="B106" s="458" t="s">
        <v>288</v>
      </c>
      <c r="C106" s="348"/>
      <c r="D106" s="455"/>
      <c r="E106" s="457"/>
      <c r="F106" s="459"/>
      <c r="G106" s="349"/>
      <c r="H106" s="350"/>
      <c r="I106" s="349"/>
      <c r="J106" s="349"/>
      <c r="K106" s="349"/>
      <c r="L106" s="349"/>
      <c r="M106" s="349"/>
      <c r="N106" s="350"/>
      <c r="O106" s="349"/>
      <c r="P106" s="349"/>
      <c r="Q106" s="349"/>
      <c r="R106" s="349"/>
      <c r="S106" s="349"/>
      <c r="T106" s="350"/>
      <c r="U106" s="349"/>
      <c r="V106" s="349"/>
      <c r="W106" s="350"/>
      <c r="X106" s="349"/>
      <c r="Y106" s="349"/>
      <c r="Z106" s="350"/>
      <c r="AA106" s="349"/>
      <c r="AB106" s="349"/>
      <c r="AC106" s="350"/>
      <c r="AD106" s="349"/>
      <c r="AE106" s="349"/>
      <c r="AF106" s="350"/>
      <c r="AG106" s="349"/>
      <c r="AH106" s="349"/>
      <c r="AI106" s="349"/>
      <c r="AJ106" s="349"/>
      <c r="AK106" s="349"/>
      <c r="AL106" s="350"/>
      <c r="AM106" s="349"/>
      <c r="AN106" s="349"/>
      <c r="AO106" s="350"/>
      <c r="AP106" s="349"/>
      <c r="AQ106" s="349"/>
      <c r="AR106" s="349"/>
      <c r="AS106" s="349"/>
      <c r="AT106" s="349"/>
      <c r="AU106" s="349"/>
      <c r="AV106" s="349"/>
      <c r="AW106" s="349"/>
      <c r="AX106" s="349"/>
      <c r="AY106" s="349"/>
      <c r="AZ106" s="349"/>
      <c r="BA106" s="350"/>
      <c r="BB106" s="349"/>
      <c r="BC106" s="349"/>
      <c r="BD106" s="349"/>
      <c r="BE106" s="349"/>
      <c r="BF106" s="349"/>
      <c r="BG106" s="349"/>
      <c r="BH106" s="349"/>
      <c r="BI106" s="349"/>
      <c r="BJ106" s="350"/>
      <c r="BK106" s="349"/>
      <c r="BL106" s="349"/>
      <c r="BM106" s="349"/>
      <c r="BN106" s="349"/>
      <c r="BO106" s="349"/>
      <c r="BP106" s="350"/>
      <c r="BQ106" s="349"/>
      <c r="BR106" s="349"/>
      <c r="BS106" s="350"/>
      <c r="BT106" s="349"/>
      <c r="BU106" s="349"/>
      <c r="BV106" s="350"/>
      <c r="BW106" s="349"/>
      <c r="BX106" s="349"/>
      <c r="BY106" s="349"/>
      <c r="BZ106" s="349"/>
      <c r="CA106" s="349"/>
      <c r="CB106" s="350"/>
      <c r="CC106" s="349"/>
      <c r="CD106" s="349"/>
      <c r="CE106" s="349"/>
      <c r="CF106" s="349"/>
      <c r="CG106" s="349"/>
      <c r="CH106" s="350"/>
      <c r="CI106" s="349"/>
      <c r="CJ106" s="349"/>
      <c r="CK106" s="349"/>
      <c r="CL106" s="349"/>
      <c r="CM106" s="349"/>
      <c r="CN106" s="350"/>
      <c r="CO106" s="349"/>
      <c r="CP106" s="349"/>
      <c r="CQ106" s="349"/>
      <c r="CR106" s="349"/>
      <c r="CS106" s="349"/>
      <c r="CT106" s="350"/>
      <c r="CU106" s="349"/>
      <c r="CV106" s="349"/>
      <c r="CW106" s="350"/>
      <c r="CX106" s="349"/>
      <c r="CY106" s="349"/>
      <c r="CZ106" s="350"/>
      <c r="DA106" s="349"/>
      <c r="DB106" s="349"/>
      <c r="DC106" s="349"/>
      <c r="DD106" s="349"/>
      <c r="DE106" s="348">
        <v>0</v>
      </c>
      <c r="DF106" s="348">
        <v>0</v>
      </c>
      <c r="DG106" s="348">
        <v>0</v>
      </c>
      <c r="DH106" s="348">
        <v>0</v>
      </c>
      <c r="DI106" s="348">
        <v>0</v>
      </c>
      <c r="DJ106" s="348">
        <v>0</v>
      </c>
      <c r="DK106" s="349">
        <v>0</v>
      </c>
      <c r="DL106" s="349">
        <v>0</v>
      </c>
      <c r="DM106" s="349">
        <v>0</v>
      </c>
    </row>
    <row r="107" spans="1:117" ht="54" hidden="1" customHeight="1" x14ac:dyDescent="0.25">
      <c r="A107">
        <v>1</v>
      </c>
      <c r="B107" s="707">
        <v>26</v>
      </c>
      <c r="C107" s="709">
        <v>208</v>
      </c>
      <c r="D107" s="710" t="s">
        <v>513</v>
      </c>
      <c r="E107" s="712" t="s">
        <v>514</v>
      </c>
      <c r="F107" s="796" t="s">
        <v>515</v>
      </c>
      <c r="G107" s="713"/>
      <c r="H107" s="714"/>
      <c r="I107" s="713"/>
      <c r="J107" s="713"/>
      <c r="K107" s="714"/>
      <c r="L107" s="713"/>
      <c r="M107" s="713"/>
      <c r="N107" s="714"/>
      <c r="O107" s="713"/>
      <c r="P107" s="713"/>
      <c r="Q107" s="713"/>
      <c r="R107" s="713"/>
      <c r="S107" s="713"/>
      <c r="T107" s="714"/>
      <c r="U107" s="713"/>
      <c r="V107" s="713"/>
      <c r="W107" s="714"/>
      <c r="X107" s="713"/>
      <c r="Y107" s="713"/>
      <c r="Z107" s="714"/>
      <c r="AA107" s="713"/>
      <c r="AB107" s="713"/>
      <c r="AC107" s="713"/>
      <c r="AD107" s="713"/>
      <c r="AE107" s="713"/>
      <c r="AF107" s="714"/>
      <c r="AG107" s="713"/>
      <c r="AH107" s="713"/>
      <c r="AI107" s="713"/>
      <c r="AJ107" s="713"/>
      <c r="AK107" s="713">
        <v>3</v>
      </c>
      <c r="AL107" s="714">
        <v>412453.29</v>
      </c>
      <c r="AM107" s="713">
        <v>56</v>
      </c>
      <c r="AN107" s="713"/>
      <c r="AO107" s="714"/>
      <c r="AP107" s="713"/>
      <c r="AQ107" s="713"/>
      <c r="AR107" s="713"/>
      <c r="AS107" s="713"/>
      <c r="AT107" s="713"/>
      <c r="AU107" s="713"/>
      <c r="AV107" s="713"/>
      <c r="AW107" s="713"/>
      <c r="AX107" s="713"/>
      <c r="AY107" s="713"/>
      <c r="AZ107" s="713"/>
      <c r="BA107" s="713"/>
      <c r="BB107" s="713"/>
      <c r="BC107" s="713"/>
      <c r="BD107" s="713"/>
      <c r="BE107" s="713"/>
      <c r="BF107" s="713"/>
      <c r="BG107" s="713"/>
      <c r="BH107" s="713"/>
      <c r="BI107" s="713"/>
      <c r="BJ107" s="714"/>
      <c r="BK107" s="713"/>
      <c r="BL107" s="713"/>
      <c r="BM107" s="714"/>
      <c r="BN107" s="713"/>
      <c r="BO107" s="713"/>
      <c r="BP107" s="714"/>
      <c r="BQ107" s="713"/>
      <c r="BR107" s="713"/>
      <c r="BS107" s="714"/>
      <c r="BT107" s="713"/>
      <c r="BU107" s="713"/>
      <c r="BV107" s="714"/>
      <c r="BW107" s="713"/>
      <c r="BX107" s="713"/>
      <c r="BY107" s="713"/>
      <c r="BZ107" s="713"/>
      <c r="CA107" s="713"/>
      <c r="CB107" s="714"/>
      <c r="CC107" s="713"/>
      <c r="CD107" s="713"/>
      <c r="CE107" s="714"/>
      <c r="CF107" s="713"/>
      <c r="CG107" s="713"/>
      <c r="CH107" s="713"/>
      <c r="CI107" s="713"/>
      <c r="CJ107" s="713"/>
      <c r="CK107" s="713"/>
      <c r="CL107" s="713"/>
      <c r="CM107" s="713"/>
      <c r="CN107" s="714"/>
      <c r="CO107" s="713"/>
      <c r="CP107" s="713"/>
      <c r="CQ107" s="713"/>
      <c r="CR107" s="713"/>
      <c r="CS107" s="713"/>
      <c r="CT107" s="714"/>
      <c r="CU107" s="713"/>
      <c r="CV107" s="713"/>
      <c r="CW107" s="714"/>
      <c r="CX107" s="713"/>
      <c r="CY107" s="713"/>
      <c r="CZ107" s="714"/>
      <c r="DA107" s="713"/>
      <c r="DB107" s="713"/>
      <c r="DC107" s="713"/>
      <c r="DD107" s="713"/>
      <c r="DE107" s="30">
        <v>3</v>
      </c>
      <c r="DF107" s="714">
        <v>412453.29</v>
      </c>
      <c r="DG107" s="30">
        <v>56</v>
      </c>
      <c r="DH107" s="30">
        <v>0</v>
      </c>
      <c r="DI107" s="714">
        <v>0</v>
      </c>
      <c r="DJ107" s="30">
        <v>0</v>
      </c>
      <c r="DK107" s="713">
        <v>3</v>
      </c>
      <c r="DL107" s="714">
        <v>412453.29</v>
      </c>
      <c r="DM107" s="713">
        <v>56</v>
      </c>
    </row>
    <row r="108" spans="1:117" s="29" customFormat="1" ht="15" hidden="1" x14ac:dyDescent="0.25">
      <c r="A108">
        <v>1</v>
      </c>
      <c r="B108" s="466"/>
      <c r="C108" s="308"/>
      <c r="D108" s="309"/>
      <c r="E108" s="238" t="s">
        <v>272</v>
      </c>
      <c r="F108" s="238" t="s">
        <v>272</v>
      </c>
      <c r="G108" s="395"/>
      <c r="H108" s="396"/>
      <c r="I108" s="395"/>
      <c r="J108" s="395"/>
      <c r="K108" s="395"/>
      <c r="L108" s="395"/>
      <c r="M108" s="395"/>
      <c r="N108" s="396"/>
      <c r="O108" s="395"/>
      <c r="P108" s="395"/>
      <c r="Q108" s="395"/>
      <c r="R108" s="395"/>
      <c r="S108" s="395"/>
      <c r="T108" s="396"/>
      <c r="U108" s="395"/>
      <c r="V108" s="395"/>
      <c r="W108" s="396"/>
      <c r="X108" s="395"/>
      <c r="Y108" s="395"/>
      <c r="Z108" s="396"/>
      <c r="AA108" s="395"/>
      <c r="AB108" s="395"/>
      <c r="AC108" s="395"/>
      <c r="AD108" s="395"/>
      <c r="AE108" s="395"/>
      <c r="AF108" s="396"/>
      <c r="AG108" s="395"/>
      <c r="AH108" s="395"/>
      <c r="AI108" s="395"/>
      <c r="AJ108" s="395"/>
      <c r="AK108" s="395"/>
      <c r="AL108" s="396"/>
      <c r="AM108" s="395"/>
      <c r="AN108" s="395"/>
      <c r="AO108" s="396"/>
      <c r="AP108" s="395"/>
      <c r="AQ108" s="395"/>
      <c r="AR108" s="395"/>
      <c r="AS108" s="395"/>
      <c r="AT108" s="395"/>
      <c r="AU108" s="395"/>
      <c r="AV108" s="395"/>
      <c r="AW108" s="395"/>
      <c r="AX108" s="395"/>
      <c r="AY108" s="395"/>
      <c r="AZ108" s="395"/>
      <c r="BA108" s="395"/>
      <c r="BB108" s="395"/>
      <c r="BC108" s="395"/>
      <c r="BD108" s="395"/>
      <c r="BE108" s="395"/>
      <c r="BF108" s="395"/>
      <c r="BG108" s="395"/>
      <c r="BH108" s="395"/>
      <c r="BI108" s="395"/>
      <c r="BJ108" s="395"/>
      <c r="BK108" s="395"/>
      <c r="BL108" s="395"/>
      <c r="BM108" s="395"/>
      <c r="BN108" s="395"/>
      <c r="BO108" s="395"/>
      <c r="BP108" s="396"/>
      <c r="BQ108" s="395"/>
      <c r="BR108" s="395"/>
      <c r="BS108" s="395"/>
      <c r="BT108" s="395"/>
      <c r="BU108" s="395"/>
      <c r="BV108" s="396"/>
      <c r="BW108" s="395"/>
      <c r="BX108" s="395"/>
      <c r="BY108" s="395"/>
      <c r="BZ108" s="395"/>
      <c r="CA108" s="395"/>
      <c r="CB108" s="396"/>
      <c r="CC108" s="395"/>
      <c r="CD108" s="395"/>
      <c r="CE108" s="396"/>
      <c r="CF108" s="395"/>
      <c r="CG108" s="395"/>
      <c r="CH108" s="395"/>
      <c r="CI108" s="395"/>
      <c r="CJ108" s="395"/>
      <c r="CK108" s="395"/>
      <c r="CL108" s="395"/>
      <c r="CM108" s="395"/>
      <c r="CN108" s="396"/>
      <c r="CO108" s="395"/>
      <c r="CP108" s="395"/>
      <c r="CQ108" s="395"/>
      <c r="CR108" s="395"/>
      <c r="CS108" s="395"/>
      <c r="CT108" s="396"/>
      <c r="CU108" s="395"/>
      <c r="CV108" s="395"/>
      <c r="CW108" s="396"/>
      <c r="CX108" s="395"/>
      <c r="CY108" s="395"/>
      <c r="CZ108" s="396"/>
      <c r="DA108" s="395"/>
      <c r="DB108" s="395"/>
      <c r="DC108" s="395"/>
      <c r="DD108" s="395"/>
      <c r="DE108" s="115"/>
      <c r="DF108" s="467"/>
      <c r="DG108" s="115"/>
      <c r="DH108" s="115"/>
      <c r="DI108" s="467"/>
      <c r="DJ108" s="115"/>
      <c r="DK108" s="395"/>
      <c r="DL108" s="396"/>
      <c r="DM108" s="395"/>
    </row>
    <row r="109" spans="1:117" s="29" customFormat="1" ht="15" hidden="1" x14ac:dyDescent="0.25">
      <c r="A109">
        <v>1</v>
      </c>
      <c r="B109" s="807" t="s">
        <v>182</v>
      </c>
      <c r="C109" s="808"/>
      <c r="D109" s="809"/>
      <c r="E109" s="810"/>
      <c r="F109" s="811"/>
      <c r="G109" s="812"/>
      <c r="H109" s="813"/>
      <c r="I109" s="812"/>
      <c r="J109" s="812"/>
      <c r="K109" s="813"/>
      <c r="L109" s="812"/>
      <c r="M109" s="812"/>
      <c r="N109" s="813"/>
      <c r="O109" s="812"/>
      <c r="P109" s="812"/>
      <c r="Q109" s="812"/>
      <c r="R109" s="812"/>
      <c r="S109" s="812"/>
      <c r="T109" s="813"/>
      <c r="U109" s="812"/>
      <c r="V109" s="812"/>
      <c r="W109" s="813"/>
      <c r="X109" s="812"/>
      <c r="Y109" s="812"/>
      <c r="Z109" s="813"/>
      <c r="AA109" s="812"/>
      <c r="AB109" s="812"/>
      <c r="AC109" s="812"/>
      <c r="AD109" s="812"/>
      <c r="AE109" s="812"/>
      <c r="AF109" s="813"/>
      <c r="AG109" s="812"/>
      <c r="AH109" s="812"/>
      <c r="AI109" s="812"/>
      <c r="AJ109" s="812"/>
      <c r="AK109" s="812">
        <v>3</v>
      </c>
      <c r="AL109" s="813">
        <v>412453.29</v>
      </c>
      <c r="AM109" s="812">
        <v>56</v>
      </c>
      <c r="AN109" s="812"/>
      <c r="AO109" s="813"/>
      <c r="AP109" s="812"/>
      <c r="AQ109" s="812"/>
      <c r="AR109" s="812"/>
      <c r="AS109" s="812"/>
      <c r="AT109" s="812"/>
      <c r="AU109" s="812"/>
      <c r="AV109" s="812"/>
      <c r="AW109" s="812"/>
      <c r="AX109" s="812"/>
      <c r="AY109" s="812"/>
      <c r="AZ109" s="812"/>
      <c r="BA109" s="812"/>
      <c r="BB109" s="812"/>
      <c r="BC109" s="812"/>
      <c r="BD109" s="812"/>
      <c r="BE109" s="812"/>
      <c r="BF109" s="812"/>
      <c r="BG109" s="812"/>
      <c r="BH109" s="812"/>
      <c r="BI109" s="812"/>
      <c r="BJ109" s="813"/>
      <c r="BK109" s="812"/>
      <c r="BL109" s="812"/>
      <c r="BM109" s="813"/>
      <c r="BN109" s="812"/>
      <c r="BO109" s="812"/>
      <c r="BP109" s="813"/>
      <c r="BQ109" s="812"/>
      <c r="BR109" s="812"/>
      <c r="BS109" s="813"/>
      <c r="BT109" s="812"/>
      <c r="BU109" s="812"/>
      <c r="BV109" s="813"/>
      <c r="BW109" s="812"/>
      <c r="BX109" s="812"/>
      <c r="BY109" s="812"/>
      <c r="BZ109" s="812"/>
      <c r="CA109" s="812"/>
      <c r="CB109" s="813"/>
      <c r="CC109" s="812"/>
      <c r="CD109" s="812"/>
      <c r="CE109" s="813"/>
      <c r="CF109" s="812"/>
      <c r="CG109" s="812"/>
      <c r="CH109" s="812"/>
      <c r="CI109" s="812"/>
      <c r="CJ109" s="812"/>
      <c r="CK109" s="812"/>
      <c r="CL109" s="812"/>
      <c r="CM109" s="812"/>
      <c r="CN109" s="813"/>
      <c r="CO109" s="812"/>
      <c r="CP109" s="812"/>
      <c r="CQ109" s="812"/>
      <c r="CR109" s="812"/>
      <c r="CS109" s="812"/>
      <c r="CT109" s="813"/>
      <c r="CU109" s="812"/>
      <c r="CV109" s="812"/>
      <c r="CW109" s="813"/>
      <c r="CX109" s="812"/>
      <c r="CY109" s="812"/>
      <c r="CZ109" s="813"/>
      <c r="DA109" s="812"/>
      <c r="DB109" s="812"/>
      <c r="DC109" s="812"/>
      <c r="DD109" s="812"/>
      <c r="DE109" s="418">
        <v>3</v>
      </c>
      <c r="DF109" s="814">
        <v>412453.29</v>
      </c>
      <c r="DG109" s="418">
        <v>56</v>
      </c>
      <c r="DH109" s="418">
        <v>0</v>
      </c>
      <c r="DI109" s="814">
        <v>0</v>
      </c>
      <c r="DJ109" s="418">
        <v>0</v>
      </c>
      <c r="DK109" s="812">
        <v>3</v>
      </c>
      <c r="DL109" s="813">
        <v>412453.29</v>
      </c>
      <c r="DM109" s="812">
        <v>56</v>
      </c>
    </row>
    <row r="110" spans="1:117" s="355" customFormat="1" ht="75" hidden="1" x14ac:dyDescent="0.25">
      <c r="A110">
        <v>1</v>
      </c>
      <c r="B110" s="707">
        <v>27</v>
      </c>
      <c r="C110" s="709">
        <v>204</v>
      </c>
      <c r="D110" s="710" t="s">
        <v>289</v>
      </c>
      <c r="E110" s="712" t="s">
        <v>372</v>
      </c>
      <c r="F110" s="796" t="s">
        <v>290</v>
      </c>
      <c r="G110" s="713"/>
      <c r="H110" s="714"/>
      <c r="I110" s="713"/>
      <c r="J110" s="713"/>
      <c r="K110" s="714"/>
      <c r="L110" s="713"/>
      <c r="M110" s="713"/>
      <c r="N110" s="714"/>
      <c r="O110" s="713"/>
      <c r="P110" s="713"/>
      <c r="Q110" s="713"/>
      <c r="R110" s="713"/>
      <c r="S110" s="713"/>
      <c r="T110" s="714"/>
      <c r="U110" s="713"/>
      <c r="V110" s="713"/>
      <c r="W110" s="714"/>
      <c r="X110" s="713"/>
      <c r="Y110" s="713"/>
      <c r="Z110" s="714"/>
      <c r="AA110" s="713"/>
      <c r="AB110" s="713"/>
      <c r="AC110" s="713"/>
      <c r="AD110" s="713"/>
      <c r="AE110" s="713"/>
      <c r="AF110" s="714"/>
      <c r="AG110" s="713"/>
      <c r="AH110" s="713"/>
      <c r="AI110" s="713"/>
      <c r="AJ110" s="713"/>
      <c r="AK110" s="713">
        <v>10</v>
      </c>
      <c r="AL110" s="714">
        <v>800053.20000000019</v>
      </c>
      <c r="AM110" s="713">
        <v>62</v>
      </c>
      <c r="AN110" s="713"/>
      <c r="AO110" s="714"/>
      <c r="AP110" s="713"/>
      <c r="AQ110" s="713"/>
      <c r="AR110" s="713"/>
      <c r="AS110" s="713"/>
      <c r="AT110" s="713"/>
      <c r="AU110" s="713"/>
      <c r="AV110" s="713"/>
      <c r="AW110" s="713"/>
      <c r="AX110" s="713"/>
      <c r="AY110" s="713"/>
      <c r="AZ110" s="713"/>
      <c r="BA110" s="713"/>
      <c r="BB110" s="713"/>
      <c r="BC110" s="713"/>
      <c r="BD110" s="713"/>
      <c r="BE110" s="713"/>
      <c r="BF110" s="713"/>
      <c r="BG110" s="713"/>
      <c r="BH110" s="713"/>
      <c r="BI110" s="713"/>
      <c r="BJ110" s="714"/>
      <c r="BK110" s="713"/>
      <c r="BL110" s="713"/>
      <c r="BM110" s="714"/>
      <c r="BN110" s="713"/>
      <c r="BO110" s="713"/>
      <c r="BP110" s="714"/>
      <c r="BQ110" s="713"/>
      <c r="BR110" s="713"/>
      <c r="BS110" s="714"/>
      <c r="BT110" s="713"/>
      <c r="BU110" s="713"/>
      <c r="BV110" s="714"/>
      <c r="BW110" s="713"/>
      <c r="BX110" s="713"/>
      <c r="BY110" s="713"/>
      <c r="BZ110" s="713"/>
      <c r="CA110" s="713"/>
      <c r="CB110" s="714"/>
      <c r="CC110" s="713"/>
      <c r="CD110" s="713"/>
      <c r="CE110" s="714"/>
      <c r="CF110" s="713"/>
      <c r="CG110" s="713"/>
      <c r="CH110" s="713"/>
      <c r="CI110" s="713"/>
      <c r="CJ110" s="713"/>
      <c r="CK110" s="713"/>
      <c r="CL110" s="713"/>
      <c r="CM110" s="713"/>
      <c r="CN110" s="714"/>
      <c r="CO110" s="713"/>
      <c r="CP110" s="713"/>
      <c r="CQ110" s="713"/>
      <c r="CR110" s="713"/>
      <c r="CS110" s="713"/>
      <c r="CT110" s="714"/>
      <c r="CU110" s="713"/>
      <c r="CV110" s="713"/>
      <c r="CW110" s="714"/>
      <c r="CX110" s="713"/>
      <c r="CY110" s="713"/>
      <c r="CZ110" s="714"/>
      <c r="DA110" s="713"/>
      <c r="DB110" s="713"/>
      <c r="DC110" s="713"/>
      <c r="DD110" s="713"/>
      <c r="DE110" s="30">
        <v>10</v>
      </c>
      <c r="DF110" s="714">
        <v>800053.20000000019</v>
      </c>
      <c r="DG110" s="30">
        <v>62</v>
      </c>
      <c r="DH110" s="30">
        <v>0</v>
      </c>
      <c r="DI110" s="714">
        <v>0</v>
      </c>
      <c r="DJ110" s="30">
        <v>0</v>
      </c>
      <c r="DK110" s="713">
        <v>10</v>
      </c>
      <c r="DL110" s="714">
        <v>800053.20000000019</v>
      </c>
      <c r="DM110" s="713">
        <v>62</v>
      </c>
    </row>
    <row r="111" spans="1:117" s="355" customFormat="1" ht="120" hidden="1" x14ac:dyDescent="0.25">
      <c r="A111">
        <v>1</v>
      </c>
      <c r="B111" s="707">
        <v>27</v>
      </c>
      <c r="C111" s="709">
        <v>218</v>
      </c>
      <c r="D111" s="710" t="s">
        <v>452</v>
      </c>
      <c r="E111" s="712" t="s">
        <v>727</v>
      </c>
      <c r="F111" s="796" t="s">
        <v>453</v>
      </c>
      <c r="G111" s="713"/>
      <c r="H111" s="714"/>
      <c r="I111" s="713"/>
      <c r="J111" s="713"/>
      <c r="K111" s="714"/>
      <c r="L111" s="713"/>
      <c r="M111" s="713"/>
      <c r="N111" s="714"/>
      <c r="O111" s="713"/>
      <c r="P111" s="713"/>
      <c r="Q111" s="713"/>
      <c r="R111" s="713"/>
      <c r="S111" s="713"/>
      <c r="T111" s="714"/>
      <c r="U111" s="713"/>
      <c r="V111" s="713"/>
      <c r="W111" s="714"/>
      <c r="X111" s="713"/>
      <c r="Y111" s="713"/>
      <c r="Z111" s="714"/>
      <c r="AA111" s="713"/>
      <c r="AB111" s="713"/>
      <c r="AC111" s="713"/>
      <c r="AD111" s="713"/>
      <c r="AE111" s="713"/>
      <c r="AF111" s="714"/>
      <c r="AG111" s="713"/>
      <c r="AH111" s="713"/>
      <c r="AI111" s="713"/>
      <c r="AJ111" s="713"/>
      <c r="AK111" s="713">
        <v>21</v>
      </c>
      <c r="AL111" s="714">
        <v>1680111.7200000009</v>
      </c>
      <c r="AM111" s="713">
        <v>154</v>
      </c>
      <c r="AN111" s="713">
        <v>2</v>
      </c>
      <c r="AO111" s="714">
        <v>160010.64000000001</v>
      </c>
      <c r="AP111" s="713">
        <v>13</v>
      </c>
      <c r="AQ111" s="713"/>
      <c r="AR111" s="713"/>
      <c r="AS111" s="713"/>
      <c r="AT111" s="713"/>
      <c r="AU111" s="713"/>
      <c r="AV111" s="713"/>
      <c r="AW111" s="713"/>
      <c r="AX111" s="713"/>
      <c r="AY111" s="713"/>
      <c r="AZ111" s="713"/>
      <c r="BA111" s="713"/>
      <c r="BB111" s="713"/>
      <c r="BC111" s="713"/>
      <c r="BD111" s="713"/>
      <c r="BE111" s="713"/>
      <c r="BF111" s="713"/>
      <c r="BG111" s="713"/>
      <c r="BH111" s="713"/>
      <c r="BI111" s="713"/>
      <c r="BJ111" s="714"/>
      <c r="BK111" s="713"/>
      <c r="BL111" s="713"/>
      <c r="BM111" s="714"/>
      <c r="BN111" s="713"/>
      <c r="BO111" s="713"/>
      <c r="BP111" s="714"/>
      <c r="BQ111" s="713"/>
      <c r="BR111" s="713"/>
      <c r="BS111" s="714"/>
      <c r="BT111" s="713"/>
      <c r="BU111" s="713"/>
      <c r="BV111" s="714"/>
      <c r="BW111" s="713"/>
      <c r="BX111" s="713"/>
      <c r="BY111" s="713"/>
      <c r="BZ111" s="713"/>
      <c r="CA111" s="713"/>
      <c r="CB111" s="714"/>
      <c r="CC111" s="713"/>
      <c r="CD111" s="713"/>
      <c r="CE111" s="714"/>
      <c r="CF111" s="713"/>
      <c r="CG111" s="713"/>
      <c r="CH111" s="713"/>
      <c r="CI111" s="713"/>
      <c r="CJ111" s="713"/>
      <c r="CK111" s="713"/>
      <c r="CL111" s="713"/>
      <c r="CM111" s="713"/>
      <c r="CN111" s="714"/>
      <c r="CO111" s="713"/>
      <c r="CP111" s="713"/>
      <c r="CQ111" s="713"/>
      <c r="CR111" s="713"/>
      <c r="CS111" s="713"/>
      <c r="CT111" s="714"/>
      <c r="CU111" s="713"/>
      <c r="CV111" s="713"/>
      <c r="CW111" s="714"/>
      <c r="CX111" s="713"/>
      <c r="CY111" s="713"/>
      <c r="CZ111" s="714"/>
      <c r="DA111" s="713"/>
      <c r="DB111" s="713"/>
      <c r="DC111" s="713"/>
      <c r="DD111" s="713"/>
      <c r="DE111" s="30">
        <v>21</v>
      </c>
      <c r="DF111" s="714">
        <v>1680111.7200000009</v>
      </c>
      <c r="DG111" s="30">
        <v>154</v>
      </c>
      <c r="DH111" s="30">
        <v>2</v>
      </c>
      <c r="DI111" s="714">
        <v>160010.64000000001</v>
      </c>
      <c r="DJ111" s="30">
        <v>13</v>
      </c>
      <c r="DK111" s="713">
        <v>23</v>
      </c>
      <c r="DL111" s="714">
        <v>1840122.360000001</v>
      </c>
      <c r="DM111" s="713">
        <v>167</v>
      </c>
    </row>
    <row r="112" spans="1:117" s="355" customFormat="1" ht="15" hidden="1" x14ac:dyDescent="0.25">
      <c r="A112">
        <v>1</v>
      </c>
      <c r="B112" s="807" t="s">
        <v>183</v>
      </c>
      <c r="C112" s="808"/>
      <c r="D112" s="809"/>
      <c r="E112" s="810"/>
      <c r="F112" s="811"/>
      <c r="G112" s="812"/>
      <c r="H112" s="813"/>
      <c r="I112" s="812"/>
      <c r="J112" s="812"/>
      <c r="K112" s="813"/>
      <c r="L112" s="812"/>
      <c r="M112" s="812"/>
      <c r="N112" s="813"/>
      <c r="O112" s="812"/>
      <c r="P112" s="812"/>
      <c r="Q112" s="812"/>
      <c r="R112" s="812"/>
      <c r="S112" s="812"/>
      <c r="T112" s="813"/>
      <c r="U112" s="812"/>
      <c r="V112" s="812"/>
      <c r="W112" s="813"/>
      <c r="X112" s="812"/>
      <c r="Y112" s="812"/>
      <c r="Z112" s="813"/>
      <c r="AA112" s="812"/>
      <c r="AB112" s="812"/>
      <c r="AC112" s="812"/>
      <c r="AD112" s="812"/>
      <c r="AE112" s="812"/>
      <c r="AF112" s="813"/>
      <c r="AG112" s="812"/>
      <c r="AH112" s="812"/>
      <c r="AI112" s="812"/>
      <c r="AJ112" s="812"/>
      <c r="AK112" s="812">
        <v>31</v>
      </c>
      <c r="AL112" s="813">
        <v>2480164.9200000004</v>
      </c>
      <c r="AM112" s="812">
        <v>216</v>
      </c>
      <c r="AN112" s="812">
        <v>2</v>
      </c>
      <c r="AO112" s="813">
        <v>160010.64000000001</v>
      </c>
      <c r="AP112" s="812">
        <v>13</v>
      </c>
      <c r="AQ112" s="812"/>
      <c r="AR112" s="812"/>
      <c r="AS112" s="812"/>
      <c r="AT112" s="812"/>
      <c r="AU112" s="812"/>
      <c r="AV112" s="812"/>
      <c r="AW112" s="812"/>
      <c r="AX112" s="812"/>
      <c r="AY112" s="812"/>
      <c r="AZ112" s="812"/>
      <c r="BA112" s="812"/>
      <c r="BB112" s="812"/>
      <c r="BC112" s="812"/>
      <c r="BD112" s="812"/>
      <c r="BE112" s="812"/>
      <c r="BF112" s="812"/>
      <c r="BG112" s="812"/>
      <c r="BH112" s="812"/>
      <c r="BI112" s="812"/>
      <c r="BJ112" s="813"/>
      <c r="BK112" s="812"/>
      <c r="BL112" s="812"/>
      <c r="BM112" s="813"/>
      <c r="BN112" s="812"/>
      <c r="BO112" s="812"/>
      <c r="BP112" s="813"/>
      <c r="BQ112" s="812"/>
      <c r="BR112" s="812"/>
      <c r="BS112" s="813"/>
      <c r="BT112" s="812"/>
      <c r="BU112" s="812"/>
      <c r="BV112" s="813"/>
      <c r="BW112" s="812"/>
      <c r="BX112" s="812"/>
      <c r="BY112" s="812"/>
      <c r="BZ112" s="812"/>
      <c r="CA112" s="812"/>
      <c r="CB112" s="813"/>
      <c r="CC112" s="812"/>
      <c r="CD112" s="812"/>
      <c r="CE112" s="813"/>
      <c r="CF112" s="812"/>
      <c r="CG112" s="812"/>
      <c r="CH112" s="812"/>
      <c r="CI112" s="812"/>
      <c r="CJ112" s="812"/>
      <c r="CK112" s="812"/>
      <c r="CL112" s="812"/>
      <c r="CM112" s="812"/>
      <c r="CN112" s="813"/>
      <c r="CO112" s="812"/>
      <c r="CP112" s="812"/>
      <c r="CQ112" s="812"/>
      <c r="CR112" s="812"/>
      <c r="CS112" s="812"/>
      <c r="CT112" s="813"/>
      <c r="CU112" s="812"/>
      <c r="CV112" s="812"/>
      <c r="CW112" s="813"/>
      <c r="CX112" s="812"/>
      <c r="CY112" s="812"/>
      <c r="CZ112" s="813"/>
      <c r="DA112" s="812"/>
      <c r="DB112" s="812"/>
      <c r="DC112" s="812"/>
      <c r="DD112" s="812"/>
      <c r="DE112" s="418">
        <v>31</v>
      </c>
      <c r="DF112" s="814">
        <v>2480164.9200000004</v>
      </c>
      <c r="DG112" s="418">
        <v>216</v>
      </c>
      <c r="DH112" s="418">
        <v>2</v>
      </c>
      <c r="DI112" s="814">
        <v>160010.64000000001</v>
      </c>
      <c r="DJ112" s="418">
        <v>13</v>
      </c>
      <c r="DK112" s="812">
        <v>33</v>
      </c>
      <c r="DL112" s="813">
        <v>2640175.5600000015</v>
      </c>
      <c r="DM112" s="812">
        <v>229</v>
      </c>
    </row>
    <row r="113" spans="1:117" s="355" customFormat="1" ht="90" hidden="1" x14ac:dyDescent="0.25">
      <c r="A113">
        <v>1</v>
      </c>
      <c r="B113" s="707">
        <v>28</v>
      </c>
      <c r="C113" s="709">
        <v>457</v>
      </c>
      <c r="D113" s="710" t="s">
        <v>276</v>
      </c>
      <c r="E113" s="712" t="s">
        <v>373</v>
      </c>
      <c r="F113" s="796" t="s">
        <v>277</v>
      </c>
      <c r="G113" s="713"/>
      <c r="H113" s="714"/>
      <c r="I113" s="713"/>
      <c r="J113" s="713"/>
      <c r="K113" s="714"/>
      <c r="L113" s="713"/>
      <c r="M113" s="713"/>
      <c r="N113" s="714"/>
      <c r="O113" s="713"/>
      <c r="P113" s="713"/>
      <c r="Q113" s="713"/>
      <c r="R113" s="713"/>
      <c r="S113" s="713"/>
      <c r="T113" s="714"/>
      <c r="U113" s="713"/>
      <c r="V113" s="713"/>
      <c r="W113" s="714"/>
      <c r="X113" s="713"/>
      <c r="Y113" s="713"/>
      <c r="Z113" s="714"/>
      <c r="AA113" s="713"/>
      <c r="AB113" s="713"/>
      <c r="AC113" s="713"/>
      <c r="AD113" s="713"/>
      <c r="AE113" s="713"/>
      <c r="AF113" s="714"/>
      <c r="AG113" s="713"/>
      <c r="AH113" s="713"/>
      <c r="AI113" s="713"/>
      <c r="AJ113" s="713"/>
      <c r="AK113" s="713">
        <v>36</v>
      </c>
      <c r="AL113" s="714">
        <v>5958199.4400000004</v>
      </c>
      <c r="AM113" s="713">
        <v>265</v>
      </c>
      <c r="AN113" s="713">
        <v>2</v>
      </c>
      <c r="AO113" s="714">
        <v>331011.08</v>
      </c>
      <c r="AP113" s="713">
        <v>14</v>
      </c>
      <c r="AQ113" s="713"/>
      <c r="AR113" s="713"/>
      <c r="AS113" s="713"/>
      <c r="AT113" s="713"/>
      <c r="AU113" s="713"/>
      <c r="AV113" s="713"/>
      <c r="AW113" s="713"/>
      <c r="AX113" s="713"/>
      <c r="AY113" s="713"/>
      <c r="AZ113" s="713"/>
      <c r="BA113" s="713"/>
      <c r="BB113" s="713"/>
      <c r="BC113" s="713"/>
      <c r="BD113" s="713"/>
      <c r="BE113" s="713"/>
      <c r="BF113" s="713"/>
      <c r="BG113" s="713"/>
      <c r="BH113" s="713"/>
      <c r="BI113" s="713"/>
      <c r="BJ113" s="714"/>
      <c r="BK113" s="713"/>
      <c r="BL113" s="713"/>
      <c r="BM113" s="714"/>
      <c r="BN113" s="713"/>
      <c r="BO113" s="713"/>
      <c r="BP113" s="714"/>
      <c r="BQ113" s="713"/>
      <c r="BR113" s="713"/>
      <c r="BS113" s="714"/>
      <c r="BT113" s="713"/>
      <c r="BU113" s="713"/>
      <c r="BV113" s="714"/>
      <c r="BW113" s="713"/>
      <c r="BX113" s="713"/>
      <c r="BY113" s="713"/>
      <c r="BZ113" s="713"/>
      <c r="CA113" s="713"/>
      <c r="CB113" s="714"/>
      <c r="CC113" s="713"/>
      <c r="CD113" s="713"/>
      <c r="CE113" s="714"/>
      <c r="CF113" s="713"/>
      <c r="CG113" s="713"/>
      <c r="CH113" s="713"/>
      <c r="CI113" s="713"/>
      <c r="CJ113" s="713"/>
      <c r="CK113" s="713"/>
      <c r="CL113" s="713"/>
      <c r="CM113" s="713"/>
      <c r="CN113" s="714"/>
      <c r="CO113" s="713"/>
      <c r="CP113" s="713"/>
      <c r="CQ113" s="713"/>
      <c r="CR113" s="713"/>
      <c r="CS113" s="713"/>
      <c r="CT113" s="714"/>
      <c r="CU113" s="713"/>
      <c r="CV113" s="713"/>
      <c r="CW113" s="714"/>
      <c r="CX113" s="713"/>
      <c r="CY113" s="713"/>
      <c r="CZ113" s="714"/>
      <c r="DA113" s="713"/>
      <c r="DB113" s="713"/>
      <c r="DC113" s="713"/>
      <c r="DD113" s="713"/>
      <c r="DE113" s="30">
        <v>36</v>
      </c>
      <c r="DF113" s="714">
        <v>5958199.4400000004</v>
      </c>
      <c r="DG113" s="30">
        <v>265</v>
      </c>
      <c r="DH113" s="30">
        <v>2</v>
      </c>
      <c r="DI113" s="714">
        <v>331011.08</v>
      </c>
      <c r="DJ113" s="30">
        <v>14</v>
      </c>
      <c r="DK113" s="713">
        <v>38</v>
      </c>
      <c r="DL113" s="714">
        <v>6289210.5200000005</v>
      </c>
      <c r="DM113" s="713">
        <v>279</v>
      </c>
    </row>
    <row r="114" spans="1:117" s="355" customFormat="1" ht="15" hidden="1" x14ac:dyDescent="0.25">
      <c r="A114">
        <v>1</v>
      </c>
      <c r="B114" s="807" t="s">
        <v>184</v>
      </c>
      <c r="C114" s="808"/>
      <c r="D114" s="809"/>
      <c r="E114" s="810"/>
      <c r="F114" s="811"/>
      <c r="G114" s="812"/>
      <c r="H114" s="813"/>
      <c r="I114" s="812"/>
      <c r="J114" s="812"/>
      <c r="K114" s="813"/>
      <c r="L114" s="812"/>
      <c r="M114" s="812"/>
      <c r="N114" s="813"/>
      <c r="O114" s="812"/>
      <c r="P114" s="812"/>
      <c r="Q114" s="812"/>
      <c r="R114" s="812"/>
      <c r="S114" s="812"/>
      <c r="T114" s="813"/>
      <c r="U114" s="812"/>
      <c r="V114" s="812"/>
      <c r="W114" s="813"/>
      <c r="X114" s="812"/>
      <c r="Y114" s="812"/>
      <c r="Z114" s="813"/>
      <c r="AA114" s="812"/>
      <c r="AB114" s="812"/>
      <c r="AC114" s="812"/>
      <c r="AD114" s="812"/>
      <c r="AE114" s="812"/>
      <c r="AF114" s="813"/>
      <c r="AG114" s="812"/>
      <c r="AH114" s="812"/>
      <c r="AI114" s="812"/>
      <c r="AJ114" s="812"/>
      <c r="AK114" s="812">
        <v>36</v>
      </c>
      <c r="AL114" s="813">
        <v>5958199.4400000004</v>
      </c>
      <c r="AM114" s="812">
        <v>265</v>
      </c>
      <c r="AN114" s="812">
        <v>2</v>
      </c>
      <c r="AO114" s="813">
        <v>331011.08</v>
      </c>
      <c r="AP114" s="812">
        <v>14</v>
      </c>
      <c r="AQ114" s="812"/>
      <c r="AR114" s="812"/>
      <c r="AS114" s="812"/>
      <c r="AT114" s="812"/>
      <c r="AU114" s="812"/>
      <c r="AV114" s="812"/>
      <c r="AW114" s="812"/>
      <c r="AX114" s="812"/>
      <c r="AY114" s="812"/>
      <c r="AZ114" s="812"/>
      <c r="BA114" s="812"/>
      <c r="BB114" s="812"/>
      <c r="BC114" s="812"/>
      <c r="BD114" s="812"/>
      <c r="BE114" s="812"/>
      <c r="BF114" s="812"/>
      <c r="BG114" s="812"/>
      <c r="BH114" s="812"/>
      <c r="BI114" s="812"/>
      <c r="BJ114" s="813"/>
      <c r="BK114" s="812"/>
      <c r="BL114" s="812"/>
      <c r="BM114" s="813"/>
      <c r="BN114" s="812"/>
      <c r="BO114" s="812"/>
      <c r="BP114" s="813"/>
      <c r="BQ114" s="812"/>
      <c r="BR114" s="812"/>
      <c r="BS114" s="813"/>
      <c r="BT114" s="812"/>
      <c r="BU114" s="812"/>
      <c r="BV114" s="813"/>
      <c r="BW114" s="812"/>
      <c r="BX114" s="812"/>
      <c r="BY114" s="812"/>
      <c r="BZ114" s="812"/>
      <c r="CA114" s="812"/>
      <c r="CB114" s="813"/>
      <c r="CC114" s="812"/>
      <c r="CD114" s="812"/>
      <c r="CE114" s="813"/>
      <c r="CF114" s="812"/>
      <c r="CG114" s="812"/>
      <c r="CH114" s="812"/>
      <c r="CI114" s="812"/>
      <c r="CJ114" s="812"/>
      <c r="CK114" s="812"/>
      <c r="CL114" s="812"/>
      <c r="CM114" s="812"/>
      <c r="CN114" s="813"/>
      <c r="CO114" s="812"/>
      <c r="CP114" s="812"/>
      <c r="CQ114" s="812"/>
      <c r="CR114" s="812"/>
      <c r="CS114" s="812"/>
      <c r="CT114" s="813"/>
      <c r="CU114" s="812"/>
      <c r="CV114" s="812"/>
      <c r="CW114" s="813"/>
      <c r="CX114" s="812"/>
      <c r="CY114" s="812"/>
      <c r="CZ114" s="813"/>
      <c r="DA114" s="812"/>
      <c r="DB114" s="812"/>
      <c r="DC114" s="812"/>
      <c r="DD114" s="812"/>
      <c r="DE114" s="418">
        <v>36</v>
      </c>
      <c r="DF114" s="814">
        <v>5958199.4400000004</v>
      </c>
      <c r="DG114" s="418">
        <v>265</v>
      </c>
      <c r="DH114" s="418">
        <v>2</v>
      </c>
      <c r="DI114" s="814">
        <v>331011.08</v>
      </c>
      <c r="DJ114" s="418">
        <v>14</v>
      </c>
      <c r="DK114" s="812">
        <v>38</v>
      </c>
      <c r="DL114" s="813">
        <v>6289210.5200000005</v>
      </c>
      <c r="DM114" s="812">
        <v>279</v>
      </c>
    </row>
    <row r="115" spans="1:117" s="452" customFormat="1" ht="66.75" hidden="1" customHeight="1" x14ac:dyDescent="0.25">
      <c r="A115">
        <v>1</v>
      </c>
      <c r="B115" s="707">
        <v>29</v>
      </c>
      <c r="C115" s="709">
        <v>182</v>
      </c>
      <c r="D115" s="710" t="s">
        <v>624</v>
      </c>
      <c r="E115" s="712" t="s">
        <v>625</v>
      </c>
      <c r="F115" s="796" t="s">
        <v>626</v>
      </c>
      <c r="G115" s="713"/>
      <c r="H115" s="714"/>
      <c r="I115" s="713"/>
      <c r="J115" s="713"/>
      <c r="K115" s="714"/>
      <c r="L115" s="713"/>
      <c r="M115" s="713"/>
      <c r="N115" s="714"/>
      <c r="O115" s="713"/>
      <c r="P115" s="713"/>
      <c r="Q115" s="713"/>
      <c r="R115" s="713"/>
      <c r="S115" s="713"/>
      <c r="T115" s="714"/>
      <c r="U115" s="713"/>
      <c r="V115" s="713"/>
      <c r="W115" s="714"/>
      <c r="X115" s="713"/>
      <c r="Y115" s="713"/>
      <c r="Z115" s="714"/>
      <c r="AA115" s="713"/>
      <c r="AB115" s="713"/>
      <c r="AC115" s="713"/>
      <c r="AD115" s="713"/>
      <c r="AE115" s="713"/>
      <c r="AF115" s="714"/>
      <c r="AG115" s="713"/>
      <c r="AH115" s="713"/>
      <c r="AI115" s="713"/>
      <c r="AJ115" s="713"/>
      <c r="AK115" s="713"/>
      <c r="AL115" s="714"/>
      <c r="AM115" s="713"/>
      <c r="AN115" s="713"/>
      <c r="AO115" s="714"/>
      <c r="AP115" s="713"/>
      <c r="AQ115" s="713"/>
      <c r="AR115" s="713"/>
      <c r="AS115" s="713"/>
      <c r="AT115" s="713"/>
      <c r="AU115" s="713"/>
      <c r="AV115" s="713"/>
      <c r="AW115" s="713"/>
      <c r="AX115" s="713"/>
      <c r="AY115" s="713"/>
      <c r="AZ115" s="713"/>
      <c r="BA115" s="713"/>
      <c r="BB115" s="713"/>
      <c r="BC115" s="713"/>
      <c r="BD115" s="713"/>
      <c r="BE115" s="713"/>
      <c r="BF115" s="713"/>
      <c r="BG115" s="713"/>
      <c r="BH115" s="713"/>
      <c r="BI115" s="713"/>
      <c r="BJ115" s="714"/>
      <c r="BK115" s="713"/>
      <c r="BL115" s="713"/>
      <c r="BM115" s="714"/>
      <c r="BN115" s="713"/>
      <c r="BO115" s="713">
        <v>5</v>
      </c>
      <c r="BP115" s="714">
        <v>378400.19999999995</v>
      </c>
      <c r="BQ115" s="713">
        <v>32</v>
      </c>
      <c r="BR115" s="713"/>
      <c r="BS115" s="714"/>
      <c r="BT115" s="713"/>
      <c r="BU115" s="713"/>
      <c r="BV115" s="714"/>
      <c r="BW115" s="713"/>
      <c r="BX115" s="713"/>
      <c r="BY115" s="713"/>
      <c r="BZ115" s="713"/>
      <c r="CA115" s="713"/>
      <c r="CB115" s="714"/>
      <c r="CC115" s="713"/>
      <c r="CD115" s="713"/>
      <c r="CE115" s="714"/>
      <c r="CF115" s="713"/>
      <c r="CG115" s="713"/>
      <c r="CH115" s="713"/>
      <c r="CI115" s="713"/>
      <c r="CJ115" s="713"/>
      <c r="CK115" s="713"/>
      <c r="CL115" s="713"/>
      <c r="CM115" s="713"/>
      <c r="CN115" s="714"/>
      <c r="CO115" s="713"/>
      <c r="CP115" s="713"/>
      <c r="CQ115" s="713"/>
      <c r="CR115" s="713"/>
      <c r="CS115" s="713"/>
      <c r="CT115" s="714"/>
      <c r="CU115" s="713"/>
      <c r="CV115" s="713"/>
      <c r="CW115" s="714"/>
      <c r="CX115" s="713"/>
      <c r="CY115" s="713"/>
      <c r="CZ115" s="714"/>
      <c r="DA115" s="713"/>
      <c r="DB115" s="713"/>
      <c r="DC115" s="713"/>
      <c r="DD115" s="713"/>
      <c r="DE115" s="30">
        <v>5</v>
      </c>
      <c r="DF115" s="714">
        <v>378400.19999999995</v>
      </c>
      <c r="DG115" s="30">
        <v>32</v>
      </c>
      <c r="DH115" s="30">
        <v>0</v>
      </c>
      <c r="DI115" s="714">
        <v>0</v>
      </c>
      <c r="DJ115" s="30">
        <v>0</v>
      </c>
      <c r="DK115" s="713">
        <v>5</v>
      </c>
      <c r="DL115" s="714">
        <v>378400.19999999995</v>
      </c>
      <c r="DM115" s="713">
        <v>32</v>
      </c>
    </row>
    <row r="116" spans="1:117" s="452" customFormat="1" ht="66.75" hidden="1" customHeight="1" x14ac:dyDescent="0.25">
      <c r="A116">
        <v>1</v>
      </c>
      <c r="B116" s="707">
        <v>29</v>
      </c>
      <c r="C116" s="709">
        <v>213</v>
      </c>
      <c r="D116" s="710" t="s">
        <v>627</v>
      </c>
      <c r="E116" s="795" t="s">
        <v>717</v>
      </c>
      <c r="F116" s="806" t="s">
        <v>718</v>
      </c>
      <c r="G116" s="713"/>
      <c r="H116" s="714"/>
      <c r="I116" s="713"/>
      <c r="J116" s="713"/>
      <c r="K116" s="714"/>
      <c r="L116" s="713"/>
      <c r="M116" s="713"/>
      <c r="N116" s="714"/>
      <c r="O116" s="713"/>
      <c r="P116" s="713"/>
      <c r="Q116" s="713"/>
      <c r="R116" s="713"/>
      <c r="S116" s="713"/>
      <c r="T116" s="714"/>
      <c r="U116" s="713"/>
      <c r="V116" s="713"/>
      <c r="W116" s="714"/>
      <c r="X116" s="713"/>
      <c r="Y116" s="713"/>
      <c r="Z116" s="714"/>
      <c r="AA116" s="713"/>
      <c r="AB116" s="713"/>
      <c r="AC116" s="713"/>
      <c r="AD116" s="713"/>
      <c r="AE116" s="713"/>
      <c r="AF116" s="714"/>
      <c r="AG116" s="713"/>
      <c r="AH116" s="713"/>
      <c r="AI116" s="713"/>
      <c r="AJ116" s="713"/>
      <c r="AK116" s="713"/>
      <c r="AL116" s="714"/>
      <c r="AM116" s="713"/>
      <c r="AN116" s="713"/>
      <c r="AO116" s="714"/>
      <c r="AP116" s="713"/>
      <c r="AQ116" s="713"/>
      <c r="AR116" s="713"/>
      <c r="AS116" s="713"/>
      <c r="AT116" s="713"/>
      <c r="AU116" s="713"/>
      <c r="AV116" s="713"/>
      <c r="AW116" s="713"/>
      <c r="AX116" s="713"/>
      <c r="AY116" s="713"/>
      <c r="AZ116" s="713"/>
      <c r="BA116" s="713"/>
      <c r="BB116" s="713"/>
      <c r="BC116" s="713"/>
      <c r="BD116" s="713"/>
      <c r="BE116" s="713"/>
      <c r="BF116" s="713"/>
      <c r="BG116" s="713"/>
      <c r="BH116" s="713"/>
      <c r="BI116" s="713"/>
      <c r="BJ116" s="714"/>
      <c r="BK116" s="713"/>
      <c r="BL116" s="713"/>
      <c r="BM116" s="714"/>
      <c r="BN116" s="713"/>
      <c r="BO116" s="713">
        <v>12</v>
      </c>
      <c r="BP116" s="714">
        <v>908160.4800000001</v>
      </c>
      <c r="BQ116" s="713">
        <v>71</v>
      </c>
      <c r="BR116" s="713"/>
      <c r="BS116" s="714"/>
      <c r="BT116" s="713"/>
      <c r="BU116" s="713"/>
      <c r="BV116" s="714"/>
      <c r="BW116" s="713"/>
      <c r="BX116" s="713"/>
      <c r="BY116" s="713"/>
      <c r="BZ116" s="713"/>
      <c r="CA116" s="713"/>
      <c r="CB116" s="714"/>
      <c r="CC116" s="713"/>
      <c r="CD116" s="713"/>
      <c r="CE116" s="714"/>
      <c r="CF116" s="713"/>
      <c r="CG116" s="713"/>
      <c r="CH116" s="713"/>
      <c r="CI116" s="713"/>
      <c r="CJ116" s="713"/>
      <c r="CK116" s="713"/>
      <c r="CL116" s="713"/>
      <c r="CM116" s="713"/>
      <c r="CN116" s="714"/>
      <c r="CO116" s="713"/>
      <c r="CP116" s="713"/>
      <c r="CQ116" s="713"/>
      <c r="CR116" s="713"/>
      <c r="CS116" s="713"/>
      <c r="CT116" s="714"/>
      <c r="CU116" s="713"/>
      <c r="CV116" s="713"/>
      <c r="CW116" s="714"/>
      <c r="CX116" s="713"/>
      <c r="CY116" s="713"/>
      <c r="CZ116" s="714"/>
      <c r="DA116" s="713"/>
      <c r="DB116" s="713"/>
      <c r="DC116" s="713"/>
      <c r="DD116" s="713"/>
      <c r="DE116" s="30">
        <v>12</v>
      </c>
      <c r="DF116" s="714">
        <v>908160.4800000001</v>
      </c>
      <c r="DG116" s="30">
        <v>71</v>
      </c>
      <c r="DH116" s="30">
        <v>0</v>
      </c>
      <c r="DI116" s="714">
        <v>0</v>
      </c>
      <c r="DJ116" s="30">
        <v>0</v>
      </c>
      <c r="DK116" s="713">
        <v>12</v>
      </c>
      <c r="DL116" s="714">
        <v>908160.4800000001</v>
      </c>
      <c r="DM116" s="713">
        <v>71</v>
      </c>
    </row>
    <row r="117" spans="1:117" s="452" customFormat="1" ht="66.75" hidden="1" customHeight="1" x14ac:dyDescent="0.25">
      <c r="A117">
        <v>1</v>
      </c>
      <c r="B117" s="707">
        <v>29</v>
      </c>
      <c r="C117" s="709">
        <v>213</v>
      </c>
      <c r="D117" s="710" t="s">
        <v>627</v>
      </c>
      <c r="E117" s="712" t="s">
        <v>628</v>
      </c>
      <c r="F117" s="796" t="s">
        <v>629</v>
      </c>
      <c r="G117" s="713"/>
      <c r="H117" s="714"/>
      <c r="I117" s="713"/>
      <c r="J117" s="713"/>
      <c r="K117" s="714"/>
      <c r="L117" s="713"/>
      <c r="M117" s="713"/>
      <c r="N117" s="714"/>
      <c r="O117" s="713"/>
      <c r="P117" s="713"/>
      <c r="Q117" s="713"/>
      <c r="R117" s="713"/>
      <c r="S117" s="713"/>
      <c r="T117" s="714"/>
      <c r="U117" s="713"/>
      <c r="V117" s="713"/>
      <c r="W117" s="714"/>
      <c r="X117" s="713"/>
      <c r="Y117" s="713"/>
      <c r="Z117" s="714"/>
      <c r="AA117" s="713"/>
      <c r="AB117" s="713"/>
      <c r="AC117" s="713"/>
      <c r="AD117" s="713"/>
      <c r="AE117" s="713"/>
      <c r="AF117" s="714"/>
      <c r="AG117" s="713"/>
      <c r="AH117" s="713"/>
      <c r="AI117" s="713"/>
      <c r="AJ117" s="713"/>
      <c r="AK117" s="713"/>
      <c r="AL117" s="714"/>
      <c r="AM117" s="713"/>
      <c r="AN117" s="713"/>
      <c r="AO117" s="714"/>
      <c r="AP117" s="713"/>
      <c r="AQ117" s="713"/>
      <c r="AR117" s="713"/>
      <c r="AS117" s="713"/>
      <c r="AT117" s="713"/>
      <c r="AU117" s="713"/>
      <c r="AV117" s="713"/>
      <c r="AW117" s="713"/>
      <c r="AX117" s="713"/>
      <c r="AY117" s="713"/>
      <c r="AZ117" s="713"/>
      <c r="BA117" s="713"/>
      <c r="BB117" s="713"/>
      <c r="BC117" s="713"/>
      <c r="BD117" s="713"/>
      <c r="BE117" s="713"/>
      <c r="BF117" s="713"/>
      <c r="BG117" s="713"/>
      <c r="BH117" s="713"/>
      <c r="BI117" s="713"/>
      <c r="BJ117" s="714"/>
      <c r="BK117" s="713"/>
      <c r="BL117" s="713"/>
      <c r="BM117" s="714"/>
      <c r="BN117" s="713"/>
      <c r="BO117" s="713">
        <v>27</v>
      </c>
      <c r="BP117" s="714">
        <v>2043361.0800000005</v>
      </c>
      <c r="BQ117" s="713">
        <v>116</v>
      </c>
      <c r="BR117" s="713">
        <v>2</v>
      </c>
      <c r="BS117" s="714">
        <v>151360.07999999999</v>
      </c>
      <c r="BT117" s="713">
        <v>10</v>
      </c>
      <c r="BU117" s="713"/>
      <c r="BV117" s="714"/>
      <c r="BW117" s="713"/>
      <c r="BX117" s="713"/>
      <c r="BY117" s="713"/>
      <c r="BZ117" s="713"/>
      <c r="CA117" s="713"/>
      <c r="CB117" s="714"/>
      <c r="CC117" s="713"/>
      <c r="CD117" s="713"/>
      <c r="CE117" s="714"/>
      <c r="CF117" s="713"/>
      <c r="CG117" s="713"/>
      <c r="CH117" s="713"/>
      <c r="CI117" s="713"/>
      <c r="CJ117" s="713"/>
      <c r="CK117" s="713"/>
      <c r="CL117" s="713"/>
      <c r="CM117" s="713"/>
      <c r="CN117" s="714"/>
      <c r="CO117" s="713"/>
      <c r="CP117" s="713"/>
      <c r="CQ117" s="713"/>
      <c r="CR117" s="713"/>
      <c r="CS117" s="713"/>
      <c r="CT117" s="714"/>
      <c r="CU117" s="713"/>
      <c r="CV117" s="713"/>
      <c r="CW117" s="714"/>
      <c r="CX117" s="713"/>
      <c r="CY117" s="713"/>
      <c r="CZ117" s="714"/>
      <c r="DA117" s="713"/>
      <c r="DB117" s="713"/>
      <c r="DC117" s="713"/>
      <c r="DD117" s="713"/>
      <c r="DE117" s="30">
        <v>27</v>
      </c>
      <c r="DF117" s="714">
        <v>2043361.0800000005</v>
      </c>
      <c r="DG117" s="30">
        <v>116</v>
      </c>
      <c r="DH117" s="30">
        <v>2</v>
      </c>
      <c r="DI117" s="714">
        <v>151360.07999999999</v>
      </c>
      <c r="DJ117" s="30">
        <v>10</v>
      </c>
      <c r="DK117" s="713">
        <v>29</v>
      </c>
      <c r="DL117" s="714">
        <v>2194721.1600000006</v>
      </c>
      <c r="DM117" s="713">
        <v>126</v>
      </c>
    </row>
    <row r="118" spans="1:117" s="452" customFormat="1" ht="66.75" hidden="1" customHeight="1" x14ac:dyDescent="0.25">
      <c r="A118">
        <v>1</v>
      </c>
      <c r="B118" s="707">
        <v>29</v>
      </c>
      <c r="C118" s="709">
        <v>216</v>
      </c>
      <c r="D118" s="710" t="s">
        <v>664</v>
      </c>
      <c r="E118" s="712" t="s">
        <v>665</v>
      </c>
      <c r="F118" s="796" t="s">
        <v>666</v>
      </c>
      <c r="G118" s="713"/>
      <c r="H118" s="714"/>
      <c r="I118" s="713"/>
      <c r="J118" s="713"/>
      <c r="K118" s="714"/>
      <c r="L118" s="713"/>
      <c r="M118" s="713"/>
      <c r="N118" s="714"/>
      <c r="O118" s="713"/>
      <c r="P118" s="713"/>
      <c r="Q118" s="713"/>
      <c r="R118" s="713"/>
      <c r="S118" s="713"/>
      <c r="T118" s="714"/>
      <c r="U118" s="713"/>
      <c r="V118" s="713"/>
      <c r="W118" s="714"/>
      <c r="X118" s="713"/>
      <c r="Y118" s="713"/>
      <c r="Z118" s="714"/>
      <c r="AA118" s="713"/>
      <c r="AB118" s="713"/>
      <c r="AC118" s="713"/>
      <c r="AD118" s="713"/>
      <c r="AE118" s="713"/>
      <c r="AF118" s="714"/>
      <c r="AG118" s="713"/>
      <c r="AH118" s="713"/>
      <c r="AI118" s="713"/>
      <c r="AJ118" s="713"/>
      <c r="AK118" s="713"/>
      <c r="AL118" s="714"/>
      <c r="AM118" s="713"/>
      <c r="AN118" s="713"/>
      <c r="AO118" s="714"/>
      <c r="AP118" s="713"/>
      <c r="AQ118" s="713"/>
      <c r="AR118" s="713"/>
      <c r="AS118" s="713"/>
      <c r="AT118" s="713"/>
      <c r="AU118" s="713"/>
      <c r="AV118" s="713"/>
      <c r="AW118" s="713"/>
      <c r="AX118" s="713"/>
      <c r="AY118" s="713"/>
      <c r="AZ118" s="713"/>
      <c r="BA118" s="713"/>
      <c r="BB118" s="713"/>
      <c r="BC118" s="713"/>
      <c r="BD118" s="713"/>
      <c r="BE118" s="713"/>
      <c r="BF118" s="713"/>
      <c r="BG118" s="713"/>
      <c r="BH118" s="713"/>
      <c r="BI118" s="713"/>
      <c r="BJ118" s="714"/>
      <c r="BK118" s="713"/>
      <c r="BL118" s="713"/>
      <c r="BM118" s="714"/>
      <c r="BN118" s="713"/>
      <c r="BO118" s="713">
        <v>2</v>
      </c>
      <c r="BP118" s="714">
        <v>151360.07999999999</v>
      </c>
      <c r="BQ118" s="713">
        <v>12</v>
      </c>
      <c r="BR118" s="713"/>
      <c r="BS118" s="714"/>
      <c r="BT118" s="713"/>
      <c r="BU118" s="713"/>
      <c r="BV118" s="714"/>
      <c r="BW118" s="713"/>
      <c r="BX118" s="713"/>
      <c r="BY118" s="713"/>
      <c r="BZ118" s="713"/>
      <c r="CA118" s="713"/>
      <c r="CB118" s="714"/>
      <c r="CC118" s="713"/>
      <c r="CD118" s="713"/>
      <c r="CE118" s="714"/>
      <c r="CF118" s="713"/>
      <c r="CG118" s="713"/>
      <c r="CH118" s="713"/>
      <c r="CI118" s="713"/>
      <c r="CJ118" s="713"/>
      <c r="CK118" s="713"/>
      <c r="CL118" s="713"/>
      <c r="CM118" s="713"/>
      <c r="CN118" s="714"/>
      <c r="CO118" s="713"/>
      <c r="CP118" s="713"/>
      <c r="CQ118" s="713"/>
      <c r="CR118" s="713"/>
      <c r="CS118" s="713"/>
      <c r="CT118" s="714"/>
      <c r="CU118" s="713"/>
      <c r="CV118" s="713"/>
      <c r="CW118" s="714"/>
      <c r="CX118" s="713"/>
      <c r="CY118" s="713"/>
      <c r="CZ118" s="714"/>
      <c r="DA118" s="713"/>
      <c r="DB118" s="713"/>
      <c r="DC118" s="713"/>
      <c r="DD118" s="713"/>
      <c r="DE118" s="30">
        <v>2</v>
      </c>
      <c r="DF118" s="714">
        <v>151360.07999999999</v>
      </c>
      <c r="DG118" s="30">
        <v>12</v>
      </c>
      <c r="DH118" s="30">
        <v>0</v>
      </c>
      <c r="DI118" s="714">
        <v>0</v>
      </c>
      <c r="DJ118" s="30">
        <v>0</v>
      </c>
      <c r="DK118" s="713">
        <v>2</v>
      </c>
      <c r="DL118" s="714">
        <v>151360.07999999999</v>
      </c>
      <c r="DM118" s="713">
        <v>12</v>
      </c>
    </row>
    <row r="119" spans="1:117" s="355" customFormat="1" ht="15" hidden="1" x14ac:dyDescent="0.25">
      <c r="A119">
        <v>1</v>
      </c>
      <c r="B119" s="807" t="s">
        <v>209</v>
      </c>
      <c r="C119" s="808"/>
      <c r="D119" s="809"/>
      <c r="E119" s="810"/>
      <c r="F119" s="811"/>
      <c r="G119" s="812"/>
      <c r="H119" s="813"/>
      <c r="I119" s="812"/>
      <c r="J119" s="812"/>
      <c r="K119" s="813"/>
      <c r="L119" s="812"/>
      <c r="M119" s="812"/>
      <c r="N119" s="813"/>
      <c r="O119" s="812"/>
      <c r="P119" s="812"/>
      <c r="Q119" s="812"/>
      <c r="R119" s="812"/>
      <c r="S119" s="812"/>
      <c r="T119" s="813"/>
      <c r="U119" s="812"/>
      <c r="V119" s="812"/>
      <c r="W119" s="813"/>
      <c r="X119" s="812"/>
      <c r="Y119" s="812"/>
      <c r="Z119" s="813"/>
      <c r="AA119" s="812"/>
      <c r="AB119" s="812"/>
      <c r="AC119" s="812"/>
      <c r="AD119" s="812"/>
      <c r="AE119" s="812"/>
      <c r="AF119" s="813"/>
      <c r="AG119" s="812"/>
      <c r="AH119" s="812"/>
      <c r="AI119" s="812"/>
      <c r="AJ119" s="812"/>
      <c r="AK119" s="812"/>
      <c r="AL119" s="813"/>
      <c r="AM119" s="812"/>
      <c r="AN119" s="812"/>
      <c r="AO119" s="813"/>
      <c r="AP119" s="812"/>
      <c r="AQ119" s="812"/>
      <c r="AR119" s="812"/>
      <c r="AS119" s="812"/>
      <c r="AT119" s="812"/>
      <c r="AU119" s="812"/>
      <c r="AV119" s="812"/>
      <c r="AW119" s="812"/>
      <c r="AX119" s="812"/>
      <c r="AY119" s="812"/>
      <c r="AZ119" s="812"/>
      <c r="BA119" s="812"/>
      <c r="BB119" s="812"/>
      <c r="BC119" s="812"/>
      <c r="BD119" s="812"/>
      <c r="BE119" s="812"/>
      <c r="BF119" s="812"/>
      <c r="BG119" s="812"/>
      <c r="BH119" s="812"/>
      <c r="BI119" s="812"/>
      <c r="BJ119" s="813"/>
      <c r="BK119" s="812"/>
      <c r="BL119" s="812"/>
      <c r="BM119" s="813"/>
      <c r="BN119" s="812"/>
      <c r="BO119" s="812">
        <v>46</v>
      </c>
      <c r="BP119" s="813">
        <v>3481281.8400000012</v>
      </c>
      <c r="BQ119" s="812">
        <v>231</v>
      </c>
      <c r="BR119" s="812">
        <v>2</v>
      </c>
      <c r="BS119" s="813">
        <v>151360.07999999999</v>
      </c>
      <c r="BT119" s="812">
        <v>10</v>
      </c>
      <c r="BU119" s="812"/>
      <c r="BV119" s="813"/>
      <c r="BW119" s="812"/>
      <c r="BX119" s="812"/>
      <c r="BY119" s="812"/>
      <c r="BZ119" s="812"/>
      <c r="CA119" s="812"/>
      <c r="CB119" s="813"/>
      <c r="CC119" s="812"/>
      <c r="CD119" s="812"/>
      <c r="CE119" s="813"/>
      <c r="CF119" s="812"/>
      <c r="CG119" s="812"/>
      <c r="CH119" s="812"/>
      <c r="CI119" s="812"/>
      <c r="CJ119" s="812"/>
      <c r="CK119" s="812"/>
      <c r="CL119" s="812"/>
      <c r="CM119" s="812"/>
      <c r="CN119" s="813"/>
      <c r="CO119" s="812"/>
      <c r="CP119" s="812"/>
      <c r="CQ119" s="812"/>
      <c r="CR119" s="812"/>
      <c r="CS119" s="812"/>
      <c r="CT119" s="813"/>
      <c r="CU119" s="812"/>
      <c r="CV119" s="812"/>
      <c r="CW119" s="813"/>
      <c r="CX119" s="812"/>
      <c r="CY119" s="812"/>
      <c r="CZ119" s="813"/>
      <c r="DA119" s="812"/>
      <c r="DB119" s="812"/>
      <c r="DC119" s="812"/>
      <c r="DD119" s="812"/>
      <c r="DE119" s="418">
        <v>46</v>
      </c>
      <c r="DF119" s="814">
        <v>3481281.8400000012</v>
      </c>
      <c r="DG119" s="418">
        <v>231</v>
      </c>
      <c r="DH119" s="418">
        <v>2</v>
      </c>
      <c r="DI119" s="814">
        <v>151360.07999999999</v>
      </c>
      <c r="DJ119" s="418">
        <v>10</v>
      </c>
      <c r="DK119" s="812">
        <v>48</v>
      </c>
      <c r="DL119" s="813">
        <v>3632641.9200000009</v>
      </c>
      <c r="DM119" s="812">
        <v>241</v>
      </c>
    </row>
    <row r="120" spans="1:117" s="452" customFormat="1" ht="150" hidden="1" x14ac:dyDescent="0.25">
      <c r="A120">
        <v>1</v>
      </c>
      <c r="B120" s="707">
        <v>34</v>
      </c>
      <c r="C120" s="709">
        <v>134</v>
      </c>
      <c r="D120" s="710" t="s">
        <v>667</v>
      </c>
      <c r="E120" s="712" t="s">
        <v>668</v>
      </c>
      <c r="F120" s="796" t="s">
        <v>669</v>
      </c>
      <c r="G120" s="713">
        <v>3</v>
      </c>
      <c r="H120" s="714">
        <v>610309.35000000009</v>
      </c>
      <c r="I120" s="713">
        <v>43</v>
      </c>
      <c r="J120" s="713">
        <v>2</v>
      </c>
      <c r="K120" s="714">
        <v>406872.9</v>
      </c>
      <c r="L120" s="713">
        <v>19</v>
      </c>
      <c r="M120" s="713"/>
      <c r="N120" s="714"/>
      <c r="O120" s="713"/>
      <c r="P120" s="713"/>
      <c r="Q120" s="713"/>
      <c r="R120" s="713"/>
      <c r="S120" s="713"/>
      <c r="T120" s="714"/>
      <c r="U120" s="713"/>
      <c r="V120" s="713"/>
      <c r="W120" s="714"/>
      <c r="X120" s="713"/>
      <c r="Y120" s="713"/>
      <c r="Z120" s="714"/>
      <c r="AA120" s="713"/>
      <c r="AB120" s="713"/>
      <c r="AC120" s="713"/>
      <c r="AD120" s="713"/>
      <c r="AE120" s="713"/>
      <c r="AF120" s="714"/>
      <c r="AG120" s="713"/>
      <c r="AH120" s="713"/>
      <c r="AI120" s="713"/>
      <c r="AJ120" s="713"/>
      <c r="AK120" s="713"/>
      <c r="AL120" s="714"/>
      <c r="AM120" s="713"/>
      <c r="AN120" s="713"/>
      <c r="AO120" s="714"/>
      <c r="AP120" s="713"/>
      <c r="AQ120" s="713"/>
      <c r="AR120" s="713"/>
      <c r="AS120" s="713"/>
      <c r="AT120" s="713"/>
      <c r="AU120" s="713"/>
      <c r="AV120" s="713"/>
      <c r="AW120" s="713"/>
      <c r="AX120" s="713"/>
      <c r="AY120" s="713"/>
      <c r="AZ120" s="713"/>
      <c r="BA120" s="713"/>
      <c r="BB120" s="713"/>
      <c r="BC120" s="713"/>
      <c r="BD120" s="713"/>
      <c r="BE120" s="713"/>
      <c r="BF120" s="713"/>
      <c r="BG120" s="713"/>
      <c r="BH120" s="713"/>
      <c r="BI120" s="713"/>
      <c r="BJ120" s="714"/>
      <c r="BK120" s="713"/>
      <c r="BL120" s="713"/>
      <c r="BM120" s="714"/>
      <c r="BN120" s="713"/>
      <c r="BO120" s="713"/>
      <c r="BP120" s="714"/>
      <c r="BQ120" s="713"/>
      <c r="BR120" s="713"/>
      <c r="BS120" s="714"/>
      <c r="BT120" s="713"/>
      <c r="BU120" s="713"/>
      <c r="BV120" s="714"/>
      <c r="BW120" s="713"/>
      <c r="BX120" s="713"/>
      <c r="BY120" s="713"/>
      <c r="BZ120" s="713"/>
      <c r="CA120" s="713"/>
      <c r="CB120" s="714"/>
      <c r="CC120" s="713"/>
      <c r="CD120" s="713"/>
      <c r="CE120" s="714"/>
      <c r="CF120" s="713"/>
      <c r="CG120" s="713"/>
      <c r="CH120" s="713"/>
      <c r="CI120" s="713"/>
      <c r="CJ120" s="713"/>
      <c r="CK120" s="713"/>
      <c r="CL120" s="713"/>
      <c r="CM120" s="713"/>
      <c r="CN120" s="714"/>
      <c r="CO120" s="713"/>
      <c r="CP120" s="713"/>
      <c r="CQ120" s="713"/>
      <c r="CR120" s="713"/>
      <c r="CS120" s="713"/>
      <c r="CT120" s="714"/>
      <c r="CU120" s="713"/>
      <c r="CV120" s="713"/>
      <c r="CW120" s="714"/>
      <c r="CX120" s="713"/>
      <c r="CY120" s="713"/>
      <c r="CZ120" s="714"/>
      <c r="DA120" s="713"/>
      <c r="DB120" s="713"/>
      <c r="DC120" s="713"/>
      <c r="DD120" s="713"/>
      <c r="DE120" s="30">
        <v>3</v>
      </c>
      <c r="DF120" s="714">
        <v>610309.35000000009</v>
      </c>
      <c r="DG120" s="30">
        <v>43</v>
      </c>
      <c r="DH120" s="30">
        <v>2</v>
      </c>
      <c r="DI120" s="714">
        <v>406872.9</v>
      </c>
      <c r="DJ120" s="30">
        <v>19</v>
      </c>
      <c r="DK120" s="713">
        <v>5</v>
      </c>
      <c r="DL120" s="714">
        <v>1017182.25</v>
      </c>
      <c r="DM120" s="713">
        <v>62</v>
      </c>
    </row>
    <row r="121" spans="1:117" s="452" customFormat="1" ht="15" hidden="1" x14ac:dyDescent="0.25">
      <c r="A121">
        <v>1</v>
      </c>
      <c r="B121" s="456">
        <v>34</v>
      </c>
      <c r="C121" s="49"/>
      <c r="D121" s="314"/>
      <c r="E121" s="607" t="s">
        <v>374</v>
      </c>
      <c r="F121" s="495" t="s">
        <v>374</v>
      </c>
      <c r="G121" s="398"/>
      <c r="H121" s="397"/>
      <c r="I121" s="398"/>
      <c r="J121" s="398"/>
      <c r="K121" s="398"/>
      <c r="L121" s="398"/>
      <c r="M121" s="398"/>
      <c r="N121" s="397"/>
      <c r="O121" s="398"/>
      <c r="P121" s="398"/>
      <c r="Q121" s="398"/>
      <c r="R121" s="398"/>
      <c r="S121" s="398"/>
      <c r="T121" s="397"/>
      <c r="U121" s="398"/>
      <c r="V121" s="398"/>
      <c r="W121" s="397"/>
      <c r="X121" s="398"/>
      <c r="Y121" s="398"/>
      <c r="Z121" s="397"/>
      <c r="AA121" s="398"/>
      <c r="AB121" s="398"/>
      <c r="AC121" s="398"/>
      <c r="AD121" s="398"/>
      <c r="AE121" s="398"/>
      <c r="AF121" s="398"/>
      <c r="AG121" s="398"/>
      <c r="AH121" s="398"/>
      <c r="AI121" s="398"/>
      <c r="AJ121" s="398"/>
      <c r="AK121" s="398"/>
      <c r="AL121" s="397"/>
      <c r="AM121" s="398"/>
      <c r="AN121" s="398"/>
      <c r="AO121" s="397"/>
      <c r="AP121" s="398"/>
      <c r="AQ121" s="398"/>
      <c r="AR121" s="398"/>
      <c r="AS121" s="398"/>
      <c r="AT121" s="398"/>
      <c r="AU121" s="398"/>
      <c r="AV121" s="398"/>
      <c r="AW121" s="398"/>
      <c r="AX121" s="398"/>
      <c r="AY121" s="398"/>
      <c r="AZ121" s="398"/>
      <c r="BA121" s="398"/>
      <c r="BB121" s="398"/>
      <c r="BC121" s="398"/>
      <c r="BD121" s="398"/>
      <c r="BE121" s="398"/>
      <c r="BF121" s="398"/>
      <c r="BG121" s="398"/>
      <c r="BH121" s="398"/>
      <c r="BI121" s="398"/>
      <c r="BJ121" s="397"/>
      <c r="BK121" s="398"/>
      <c r="BL121" s="398"/>
      <c r="BM121" s="398"/>
      <c r="BN121" s="398"/>
      <c r="BO121" s="398"/>
      <c r="BP121" s="398"/>
      <c r="BQ121" s="398"/>
      <c r="BR121" s="398"/>
      <c r="BS121" s="398"/>
      <c r="BT121" s="398"/>
      <c r="BU121" s="398"/>
      <c r="BV121" s="398"/>
      <c r="BW121" s="398"/>
      <c r="BX121" s="398"/>
      <c r="BY121" s="398"/>
      <c r="BZ121" s="398"/>
      <c r="CA121" s="398"/>
      <c r="CB121" s="397"/>
      <c r="CC121" s="398"/>
      <c r="CD121" s="398"/>
      <c r="CE121" s="398"/>
      <c r="CF121" s="398"/>
      <c r="CG121" s="398"/>
      <c r="CH121" s="398"/>
      <c r="CI121" s="398"/>
      <c r="CJ121" s="398"/>
      <c r="CK121" s="398"/>
      <c r="CL121" s="398"/>
      <c r="CM121" s="398"/>
      <c r="CN121" s="397"/>
      <c r="CO121" s="398"/>
      <c r="CP121" s="398"/>
      <c r="CQ121" s="398"/>
      <c r="CR121" s="398"/>
      <c r="CS121" s="398"/>
      <c r="CT121" s="397"/>
      <c r="CU121" s="398"/>
      <c r="CV121" s="398"/>
      <c r="CW121" s="397"/>
      <c r="CX121" s="398"/>
      <c r="CY121" s="398"/>
      <c r="CZ121" s="398"/>
      <c r="DA121" s="398"/>
      <c r="DB121" s="398"/>
      <c r="DC121" s="398"/>
      <c r="DD121" s="398"/>
      <c r="DE121" s="49">
        <v>0</v>
      </c>
      <c r="DF121" s="49">
        <v>0</v>
      </c>
      <c r="DG121" s="49">
        <v>0</v>
      </c>
      <c r="DH121" s="49">
        <v>0</v>
      </c>
      <c r="DI121" s="49">
        <v>0</v>
      </c>
      <c r="DJ121" s="49">
        <v>0</v>
      </c>
      <c r="DK121" s="398">
        <v>0</v>
      </c>
      <c r="DL121" s="398">
        <v>0</v>
      </c>
      <c r="DM121" s="398">
        <v>0</v>
      </c>
    </row>
    <row r="122" spans="1:117" s="355" customFormat="1" ht="15" hidden="1" x14ac:dyDescent="0.25">
      <c r="A122">
        <v>1</v>
      </c>
      <c r="B122" s="807" t="s">
        <v>516</v>
      </c>
      <c r="C122" s="808"/>
      <c r="D122" s="809"/>
      <c r="E122" s="810"/>
      <c r="F122" s="811"/>
      <c r="G122" s="812">
        <v>3</v>
      </c>
      <c r="H122" s="813">
        <v>610309.35000000009</v>
      </c>
      <c r="I122" s="812">
        <v>43</v>
      </c>
      <c r="J122" s="812">
        <v>2</v>
      </c>
      <c r="K122" s="813">
        <v>406872.9</v>
      </c>
      <c r="L122" s="812">
        <v>19</v>
      </c>
      <c r="M122" s="812"/>
      <c r="N122" s="813"/>
      <c r="O122" s="812"/>
      <c r="P122" s="812"/>
      <c r="Q122" s="812"/>
      <c r="R122" s="812"/>
      <c r="S122" s="812"/>
      <c r="T122" s="813"/>
      <c r="U122" s="812"/>
      <c r="V122" s="812"/>
      <c r="W122" s="813"/>
      <c r="X122" s="812"/>
      <c r="Y122" s="812"/>
      <c r="Z122" s="813"/>
      <c r="AA122" s="812"/>
      <c r="AB122" s="812"/>
      <c r="AC122" s="812"/>
      <c r="AD122" s="812"/>
      <c r="AE122" s="812"/>
      <c r="AF122" s="813"/>
      <c r="AG122" s="812"/>
      <c r="AH122" s="812"/>
      <c r="AI122" s="812"/>
      <c r="AJ122" s="812"/>
      <c r="AK122" s="812"/>
      <c r="AL122" s="813"/>
      <c r="AM122" s="812"/>
      <c r="AN122" s="812"/>
      <c r="AO122" s="813"/>
      <c r="AP122" s="812"/>
      <c r="AQ122" s="812"/>
      <c r="AR122" s="812"/>
      <c r="AS122" s="812"/>
      <c r="AT122" s="812"/>
      <c r="AU122" s="812"/>
      <c r="AV122" s="812"/>
      <c r="AW122" s="812"/>
      <c r="AX122" s="812"/>
      <c r="AY122" s="812"/>
      <c r="AZ122" s="812"/>
      <c r="BA122" s="812"/>
      <c r="BB122" s="812"/>
      <c r="BC122" s="812"/>
      <c r="BD122" s="812"/>
      <c r="BE122" s="812"/>
      <c r="BF122" s="812"/>
      <c r="BG122" s="812"/>
      <c r="BH122" s="812"/>
      <c r="BI122" s="812"/>
      <c r="BJ122" s="813"/>
      <c r="BK122" s="812"/>
      <c r="BL122" s="812"/>
      <c r="BM122" s="813"/>
      <c r="BN122" s="812"/>
      <c r="BO122" s="812"/>
      <c r="BP122" s="813"/>
      <c r="BQ122" s="812"/>
      <c r="BR122" s="812"/>
      <c r="BS122" s="813"/>
      <c r="BT122" s="812"/>
      <c r="BU122" s="812"/>
      <c r="BV122" s="813"/>
      <c r="BW122" s="812"/>
      <c r="BX122" s="812"/>
      <c r="BY122" s="812"/>
      <c r="BZ122" s="812"/>
      <c r="CA122" s="812"/>
      <c r="CB122" s="813"/>
      <c r="CC122" s="812"/>
      <c r="CD122" s="812"/>
      <c r="CE122" s="813"/>
      <c r="CF122" s="812"/>
      <c r="CG122" s="812"/>
      <c r="CH122" s="812"/>
      <c r="CI122" s="812"/>
      <c r="CJ122" s="812"/>
      <c r="CK122" s="812"/>
      <c r="CL122" s="812"/>
      <c r="CM122" s="812"/>
      <c r="CN122" s="813"/>
      <c r="CO122" s="812"/>
      <c r="CP122" s="812"/>
      <c r="CQ122" s="812"/>
      <c r="CR122" s="812"/>
      <c r="CS122" s="812"/>
      <c r="CT122" s="813"/>
      <c r="CU122" s="812"/>
      <c r="CV122" s="812"/>
      <c r="CW122" s="813"/>
      <c r="CX122" s="812"/>
      <c r="CY122" s="812"/>
      <c r="CZ122" s="813"/>
      <c r="DA122" s="812"/>
      <c r="DB122" s="812"/>
      <c r="DC122" s="812"/>
      <c r="DD122" s="812"/>
      <c r="DE122" s="418">
        <v>3</v>
      </c>
      <c r="DF122" s="814">
        <v>610309.35000000009</v>
      </c>
      <c r="DG122" s="418">
        <v>43</v>
      </c>
      <c r="DH122" s="418">
        <v>2</v>
      </c>
      <c r="DI122" s="814">
        <v>406872.9</v>
      </c>
      <c r="DJ122" s="418">
        <v>19</v>
      </c>
      <c r="DK122" s="812">
        <v>5</v>
      </c>
      <c r="DL122" s="813">
        <v>1017182.25</v>
      </c>
      <c r="DM122" s="812">
        <v>62</v>
      </c>
    </row>
    <row r="123" spans="1:117" s="452" customFormat="1" ht="90" hidden="1" customHeight="1" x14ac:dyDescent="0.25">
      <c r="A123">
        <v>1</v>
      </c>
      <c r="B123" s="707">
        <v>35</v>
      </c>
      <c r="C123" s="709">
        <v>188</v>
      </c>
      <c r="D123" s="710" t="s">
        <v>247</v>
      </c>
      <c r="E123" s="712" t="s">
        <v>454</v>
      </c>
      <c r="F123" s="796" t="s">
        <v>455</v>
      </c>
      <c r="G123" s="713"/>
      <c r="H123" s="714"/>
      <c r="I123" s="713"/>
      <c r="J123" s="713"/>
      <c r="K123" s="714"/>
      <c r="L123" s="713"/>
      <c r="M123" s="713"/>
      <c r="N123" s="714"/>
      <c r="O123" s="713"/>
      <c r="P123" s="713"/>
      <c r="Q123" s="713"/>
      <c r="R123" s="713"/>
      <c r="S123" s="713"/>
      <c r="T123" s="714"/>
      <c r="U123" s="713"/>
      <c r="V123" s="713"/>
      <c r="W123" s="714"/>
      <c r="X123" s="713"/>
      <c r="Y123" s="713"/>
      <c r="Z123" s="714"/>
      <c r="AA123" s="713"/>
      <c r="AB123" s="713"/>
      <c r="AC123" s="713"/>
      <c r="AD123" s="713"/>
      <c r="AE123" s="713"/>
      <c r="AF123" s="714"/>
      <c r="AG123" s="713"/>
      <c r="AH123" s="713"/>
      <c r="AI123" s="713"/>
      <c r="AJ123" s="713"/>
      <c r="AK123" s="713">
        <v>1</v>
      </c>
      <c r="AL123" s="714">
        <v>165141.54</v>
      </c>
      <c r="AM123" s="713">
        <v>4</v>
      </c>
      <c r="AN123" s="713"/>
      <c r="AO123" s="714"/>
      <c r="AP123" s="713"/>
      <c r="AQ123" s="713"/>
      <c r="AR123" s="713"/>
      <c r="AS123" s="713"/>
      <c r="AT123" s="713"/>
      <c r="AU123" s="713"/>
      <c r="AV123" s="713"/>
      <c r="AW123" s="713"/>
      <c r="AX123" s="713"/>
      <c r="AY123" s="713"/>
      <c r="AZ123" s="713"/>
      <c r="BA123" s="713"/>
      <c r="BB123" s="713"/>
      <c r="BC123" s="713"/>
      <c r="BD123" s="713"/>
      <c r="BE123" s="713"/>
      <c r="BF123" s="713"/>
      <c r="BG123" s="713"/>
      <c r="BH123" s="713"/>
      <c r="BI123" s="713"/>
      <c r="BJ123" s="714"/>
      <c r="BK123" s="713"/>
      <c r="BL123" s="713"/>
      <c r="BM123" s="714"/>
      <c r="BN123" s="713"/>
      <c r="BO123" s="713"/>
      <c r="BP123" s="714"/>
      <c r="BQ123" s="713"/>
      <c r="BR123" s="713"/>
      <c r="BS123" s="714"/>
      <c r="BT123" s="713"/>
      <c r="BU123" s="713"/>
      <c r="BV123" s="714"/>
      <c r="BW123" s="713"/>
      <c r="BX123" s="713"/>
      <c r="BY123" s="713"/>
      <c r="BZ123" s="713"/>
      <c r="CA123" s="713"/>
      <c r="CB123" s="714"/>
      <c r="CC123" s="713"/>
      <c r="CD123" s="713"/>
      <c r="CE123" s="714"/>
      <c r="CF123" s="713"/>
      <c r="CG123" s="713"/>
      <c r="CH123" s="713"/>
      <c r="CI123" s="713"/>
      <c r="CJ123" s="713"/>
      <c r="CK123" s="713"/>
      <c r="CL123" s="713"/>
      <c r="CM123" s="713"/>
      <c r="CN123" s="714"/>
      <c r="CO123" s="713"/>
      <c r="CP123" s="713"/>
      <c r="CQ123" s="713"/>
      <c r="CR123" s="713"/>
      <c r="CS123" s="713"/>
      <c r="CT123" s="714"/>
      <c r="CU123" s="713"/>
      <c r="CV123" s="713"/>
      <c r="CW123" s="714"/>
      <c r="CX123" s="713"/>
      <c r="CY123" s="713"/>
      <c r="CZ123" s="714"/>
      <c r="DA123" s="713"/>
      <c r="DB123" s="713"/>
      <c r="DC123" s="713"/>
      <c r="DD123" s="713"/>
      <c r="DE123" s="30">
        <v>1</v>
      </c>
      <c r="DF123" s="714">
        <v>165141.54</v>
      </c>
      <c r="DG123" s="30">
        <v>4</v>
      </c>
      <c r="DH123" s="30">
        <v>0</v>
      </c>
      <c r="DI123" s="714">
        <v>0</v>
      </c>
      <c r="DJ123" s="30">
        <v>0</v>
      </c>
      <c r="DK123" s="713">
        <v>1</v>
      </c>
      <c r="DL123" s="714">
        <v>165141.54</v>
      </c>
      <c r="DM123" s="713">
        <v>4</v>
      </c>
    </row>
    <row r="124" spans="1:117" s="355" customFormat="1" ht="25.5" hidden="1" customHeight="1" x14ac:dyDescent="0.25">
      <c r="A124">
        <v>1</v>
      </c>
      <c r="B124" s="707">
        <v>35</v>
      </c>
      <c r="C124" s="709">
        <v>188</v>
      </c>
      <c r="D124" s="710" t="s">
        <v>247</v>
      </c>
      <c r="E124" s="712" t="s">
        <v>375</v>
      </c>
      <c r="F124" s="796" t="s">
        <v>248</v>
      </c>
      <c r="G124" s="713"/>
      <c r="H124" s="714"/>
      <c r="I124" s="713"/>
      <c r="J124" s="713"/>
      <c r="K124" s="714"/>
      <c r="L124" s="713"/>
      <c r="M124" s="713"/>
      <c r="N124" s="714"/>
      <c r="O124" s="713"/>
      <c r="P124" s="713"/>
      <c r="Q124" s="713"/>
      <c r="R124" s="713"/>
      <c r="S124" s="713"/>
      <c r="T124" s="714"/>
      <c r="U124" s="713"/>
      <c r="V124" s="713"/>
      <c r="W124" s="714"/>
      <c r="X124" s="713"/>
      <c r="Y124" s="713"/>
      <c r="Z124" s="714"/>
      <c r="AA124" s="713"/>
      <c r="AB124" s="713"/>
      <c r="AC124" s="713"/>
      <c r="AD124" s="713"/>
      <c r="AE124" s="713"/>
      <c r="AF124" s="714"/>
      <c r="AG124" s="713"/>
      <c r="AH124" s="713"/>
      <c r="AI124" s="713"/>
      <c r="AJ124" s="713"/>
      <c r="AK124" s="713">
        <v>318</v>
      </c>
      <c r="AL124" s="714">
        <v>52515009.719999768</v>
      </c>
      <c r="AM124" s="713">
        <v>1559</v>
      </c>
      <c r="AN124" s="713">
        <v>16</v>
      </c>
      <c r="AO124" s="714">
        <v>2642264.64</v>
      </c>
      <c r="AP124" s="713">
        <v>84</v>
      </c>
      <c r="AQ124" s="713"/>
      <c r="AR124" s="713"/>
      <c r="AS124" s="713"/>
      <c r="AT124" s="713"/>
      <c r="AU124" s="713"/>
      <c r="AV124" s="713"/>
      <c r="AW124" s="713"/>
      <c r="AX124" s="713"/>
      <c r="AY124" s="713"/>
      <c r="AZ124" s="713"/>
      <c r="BA124" s="713"/>
      <c r="BB124" s="713"/>
      <c r="BC124" s="713"/>
      <c r="BD124" s="713"/>
      <c r="BE124" s="713"/>
      <c r="BF124" s="713"/>
      <c r="BG124" s="713"/>
      <c r="BH124" s="713"/>
      <c r="BI124" s="713"/>
      <c r="BJ124" s="714"/>
      <c r="BK124" s="713"/>
      <c r="BL124" s="713"/>
      <c r="BM124" s="714"/>
      <c r="BN124" s="713"/>
      <c r="BO124" s="713"/>
      <c r="BP124" s="714"/>
      <c r="BQ124" s="713"/>
      <c r="BR124" s="713"/>
      <c r="BS124" s="714"/>
      <c r="BT124" s="713"/>
      <c r="BU124" s="713"/>
      <c r="BV124" s="714"/>
      <c r="BW124" s="713"/>
      <c r="BX124" s="713"/>
      <c r="BY124" s="713"/>
      <c r="BZ124" s="713"/>
      <c r="CA124" s="713"/>
      <c r="CB124" s="714"/>
      <c r="CC124" s="713"/>
      <c r="CD124" s="713"/>
      <c r="CE124" s="714"/>
      <c r="CF124" s="713"/>
      <c r="CG124" s="713"/>
      <c r="CH124" s="713"/>
      <c r="CI124" s="713"/>
      <c r="CJ124" s="713"/>
      <c r="CK124" s="713"/>
      <c r="CL124" s="713"/>
      <c r="CM124" s="713"/>
      <c r="CN124" s="714"/>
      <c r="CO124" s="713"/>
      <c r="CP124" s="713"/>
      <c r="CQ124" s="713"/>
      <c r="CR124" s="713"/>
      <c r="CS124" s="713"/>
      <c r="CT124" s="714"/>
      <c r="CU124" s="713"/>
      <c r="CV124" s="713"/>
      <c r="CW124" s="714"/>
      <c r="CX124" s="713"/>
      <c r="CY124" s="713"/>
      <c r="CZ124" s="714"/>
      <c r="DA124" s="713"/>
      <c r="DB124" s="713"/>
      <c r="DC124" s="713"/>
      <c r="DD124" s="713"/>
      <c r="DE124" s="30">
        <v>318</v>
      </c>
      <c r="DF124" s="714">
        <v>52515009.719999768</v>
      </c>
      <c r="DG124" s="30">
        <v>1559</v>
      </c>
      <c r="DH124" s="30">
        <v>16</v>
      </c>
      <c r="DI124" s="714">
        <v>2642264.64</v>
      </c>
      <c r="DJ124" s="30">
        <v>84</v>
      </c>
      <c r="DK124" s="713">
        <v>334</v>
      </c>
      <c r="DL124" s="714">
        <v>55157274.359999754</v>
      </c>
      <c r="DM124" s="713">
        <v>1643</v>
      </c>
    </row>
    <row r="125" spans="1:117" s="355" customFormat="1" ht="41.25" hidden="1" customHeight="1" x14ac:dyDescent="0.25">
      <c r="A125">
        <v>1</v>
      </c>
      <c r="B125" s="707">
        <v>35</v>
      </c>
      <c r="C125" s="709">
        <v>188</v>
      </c>
      <c r="D125" s="710" t="s">
        <v>247</v>
      </c>
      <c r="E125" s="729" t="s">
        <v>376</v>
      </c>
      <c r="F125" s="796" t="e">
        <v>#N/A</v>
      </c>
      <c r="G125" s="713"/>
      <c r="H125" s="714"/>
      <c r="I125" s="713"/>
      <c r="J125" s="713"/>
      <c r="K125" s="714"/>
      <c r="L125" s="713"/>
      <c r="M125" s="713"/>
      <c r="N125" s="714"/>
      <c r="O125" s="713"/>
      <c r="P125" s="713"/>
      <c r="Q125" s="713"/>
      <c r="R125" s="713"/>
      <c r="S125" s="713"/>
      <c r="T125" s="714"/>
      <c r="U125" s="713"/>
      <c r="V125" s="713"/>
      <c r="W125" s="714"/>
      <c r="X125" s="713"/>
      <c r="Y125" s="713"/>
      <c r="Z125" s="714"/>
      <c r="AA125" s="713"/>
      <c r="AB125" s="713"/>
      <c r="AC125" s="713"/>
      <c r="AD125" s="713"/>
      <c r="AE125" s="713"/>
      <c r="AF125" s="714"/>
      <c r="AG125" s="713"/>
      <c r="AH125" s="713"/>
      <c r="AI125" s="713"/>
      <c r="AJ125" s="713"/>
      <c r="AK125" s="730">
        <v>1</v>
      </c>
      <c r="AL125" s="731">
        <v>164190.20000000001</v>
      </c>
      <c r="AM125" s="730">
        <v>1</v>
      </c>
      <c r="AN125" s="713"/>
      <c r="AO125" s="714"/>
      <c r="AP125" s="713"/>
      <c r="AQ125" s="713"/>
      <c r="AR125" s="713"/>
      <c r="AS125" s="713"/>
      <c r="AT125" s="713"/>
      <c r="AU125" s="713"/>
      <c r="AV125" s="713"/>
      <c r="AW125" s="713"/>
      <c r="AX125" s="713"/>
      <c r="AY125" s="713"/>
      <c r="AZ125" s="713"/>
      <c r="BA125" s="713"/>
      <c r="BB125" s="713"/>
      <c r="BC125" s="713"/>
      <c r="BD125" s="713"/>
      <c r="BE125" s="713"/>
      <c r="BF125" s="713"/>
      <c r="BG125" s="713"/>
      <c r="BH125" s="713"/>
      <c r="BI125" s="713"/>
      <c r="BJ125" s="714"/>
      <c r="BK125" s="713"/>
      <c r="BL125" s="713"/>
      <c r="BM125" s="714"/>
      <c r="BN125" s="713"/>
      <c r="BO125" s="713"/>
      <c r="BP125" s="714"/>
      <c r="BQ125" s="713"/>
      <c r="BR125" s="713"/>
      <c r="BS125" s="714"/>
      <c r="BT125" s="713"/>
      <c r="BU125" s="713"/>
      <c r="BV125" s="714"/>
      <c r="BW125" s="713"/>
      <c r="BX125" s="713"/>
      <c r="BY125" s="713"/>
      <c r="BZ125" s="713"/>
      <c r="CA125" s="713"/>
      <c r="CB125" s="714"/>
      <c r="CC125" s="713"/>
      <c r="CD125" s="713"/>
      <c r="CE125" s="714"/>
      <c r="CF125" s="713"/>
      <c r="CG125" s="713"/>
      <c r="CH125" s="713"/>
      <c r="CI125" s="713"/>
      <c r="CJ125" s="713"/>
      <c r="CK125" s="713"/>
      <c r="CL125" s="713"/>
      <c r="CM125" s="713"/>
      <c r="CN125" s="714"/>
      <c r="CO125" s="713"/>
      <c r="CP125" s="713"/>
      <c r="CQ125" s="713"/>
      <c r="CR125" s="713"/>
      <c r="CS125" s="713"/>
      <c r="CT125" s="714"/>
      <c r="CU125" s="713"/>
      <c r="CV125" s="713"/>
      <c r="CW125" s="714"/>
      <c r="CX125" s="713"/>
      <c r="CY125" s="713"/>
      <c r="CZ125" s="714"/>
      <c r="DA125" s="713"/>
      <c r="DB125" s="713"/>
      <c r="DC125" s="713"/>
      <c r="DD125" s="713"/>
      <c r="DE125" s="30">
        <v>1</v>
      </c>
      <c r="DF125" s="714">
        <v>164190.20000000001</v>
      </c>
      <c r="DG125" s="30">
        <v>1</v>
      </c>
      <c r="DH125" s="30">
        <v>0</v>
      </c>
      <c r="DI125" s="714">
        <v>0</v>
      </c>
      <c r="DJ125" s="30">
        <v>0</v>
      </c>
      <c r="DK125" s="713">
        <v>1</v>
      </c>
      <c r="DL125" s="714">
        <v>164190.20000000001</v>
      </c>
      <c r="DM125" s="713">
        <v>1</v>
      </c>
    </row>
    <row r="126" spans="1:117" s="355" customFormat="1" ht="15" hidden="1" x14ac:dyDescent="0.25">
      <c r="A126">
        <v>1</v>
      </c>
      <c r="B126" s="807" t="s">
        <v>185</v>
      </c>
      <c r="C126" s="808"/>
      <c r="D126" s="809"/>
      <c r="E126" s="810"/>
      <c r="F126" s="811"/>
      <c r="G126" s="812"/>
      <c r="H126" s="813"/>
      <c r="I126" s="812"/>
      <c r="J126" s="812"/>
      <c r="K126" s="813"/>
      <c r="L126" s="812"/>
      <c r="M126" s="812"/>
      <c r="N126" s="813"/>
      <c r="O126" s="812"/>
      <c r="P126" s="812"/>
      <c r="Q126" s="812"/>
      <c r="R126" s="812"/>
      <c r="S126" s="812"/>
      <c r="T126" s="813"/>
      <c r="U126" s="812"/>
      <c r="V126" s="812"/>
      <c r="W126" s="813"/>
      <c r="X126" s="812"/>
      <c r="Y126" s="812"/>
      <c r="Z126" s="813"/>
      <c r="AA126" s="812"/>
      <c r="AB126" s="812"/>
      <c r="AC126" s="812"/>
      <c r="AD126" s="812"/>
      <c r="AE126" s="812"/>
      <c r="AF126" s="813"/>
      <c r="AG126" s="812"/>
      <c r="AH126" s="812"/>
      <c r="AI126" s="812"/>
      <c r="AJ126" s="812"/>
      <c r="AK126" s="812">
        <v>320</v>
      </c>
      <c r="AL126" s="813">
        <v>52844341.45999977</v>
      </c>
      <c r="AM126" s="812">
        <v>1564</v>
      </c>
      <c r="AN126" s="812">
        <v>16</v>
      </c>
      <c r="AO126" s="813">
        <v>2642264.64</v>
      </c>
      <c r="AP126" s="812">
        <v>84</v>
      </c>
      <c r="AQ126" s="812"/>
      <c r="AR126" s="812"/>
      <c r="AS126" s="812"/>
      <c r="AT126" s="812"/>
      <c r="AU126" s="812"/>
      <c r="AV126" s="812"/>
      <c r="AW126" s="812"/>
      <c r="AX126" s="812"/>
      <c r="AY126" s="812"/>
      <c r="AZ126" s="812"/>
      <c r="BA126" s="812"/>
      <c r="BB126" s="812"/>
      <c r="BC126" s="812"/>
      <c r="BD126" s="812"/>
      <c r="BE126" s="812"/>
      <c r="BF126" s="812"/>
      <c r="BG126" s="812"/>
      <c r="BH126" s="812"/>
      <c r="BI126" s="812"/>
      <c r="BJ126" s="813"/>
      <c r="BK126" s="812"/>
      <c r="BL126" s="812"/>
      <c r="BM126" s="813"/>
      <c r="BN126" s="812"/>
      <c r="BO126" s="812"/>
      <c r="BP126" s="813"/>
      <c r="BQ126" s="812"/>
      <c r="BR126" s="812"/>
      <c r="BS126" s="813"/>
      <c r="BT126" s="812"/>
      <c r="BU126" s="812"/>
      <c r="BV126" s="813"/>
      <c r="BW126" s="812"/>
      <c r="BX126" s="812"/>
      <c r="BY126" s="812"/>
      <c r="BZ126" s="812"/>
      <c r="CA126" s="812"/>
      <c r="CB126" s="813"/>
      <c r="CC126" s="812"/>
      <c r="CD126" s="812"/>
      <c r="CE126" s="813"/>
      <c r="CF126" s="812"/>
      <c r="CG126" s="812"/>
      <c r="CH126" s="812"/>
      <c r="CI126" s="812"/>
      <c r="CJ126" s="812"/>
      <c r="CK126" s="812"/>
      <c r="CL126" s="812"/>
      <c r="CM126" s="812"/>
      <c r="CN126" s="813"/>
      <c r="CO126" s="812"/>
      <c r="CP126" s="812"/>
      <c r="CQ126" s="812"/>
      <c r="CR126" s="812"/>
      <c r="CS126" s="812"/>
      <c r="CT126" s="813"/>
      <c r="CU126" s="812"/>
      <c r="CV126" s="812"/>
      <c r="CW126" s="813"/>
      <c r="CX126" s="812"/>
      <c r="CY126" s="812"/>
      <c r="CZ126" s="813"/>
      <c r="DA126" s="812"/>
      <c r="DB126" s="812"/>
      <c r="DC126" s="812"/>
      <c r="DD126" s="812"/>
      <c r="DE126" s="418">
        <v>320</v>
      </c>
      <c r="DF126" s="814">
        <v>52844341.45999977</v>
      </c>
      <c r="DG126" s="418">
        <v>1564</v>
      </c>
      <c r="DH126" s="418">
        <v>16</v>
      </c>
      <c r="DI126" s="814">
        <v>2642264.64</v>
      </c>
      <c r="DJ126" s="418">
        <v>84</v>
      </c>
      <c r="DK126" s="812">
        <v>336</v>
      </c>
      <c r="DL126" s="813">
        <v>55486606.099999756</v>
      </c>
      <c r="DM126" s="812">
        <v>1648</v>
      </c>
    </row>
    <row r="127" spans="1:117" s="355" customFormat="1" ht="49.5" hidden="1" customHeight="1" x14ac:dyDescent="0.25">
      <c r="A127">
        <v>1</v>
      </c>
      <c r="B127" s="707">
        <v>36</v>
      </c>
      <c r="C127" s="709">
        <v>183</v>
      </c>
      <c r="D127" s="710" t="s">
        <v>249</v>
      </c>
      <c r="E127" s="712" t="s">
        <v>377</v>
      </c>
      <c r="F127" s="796" t="s">
        <v>250</v>
      </c>
      <c r="G127" s="713"/>
      <c r="H127" s="714"/>
      <c r="I127" s="713"/>
      <c r="J127" s="713"/>
      <c r="K127" s="714"/>
      <c r="L127" s="713"/>
      <c r="M127" s="713"/>
      <c r="N127" s="714"/>
      <c r="O127" s="713"/>
      <c r="P127" s="713"/>
      <c r="Q127" s="713"/>
      <c r="R127" s="713"/>
      <c r="S127" s="713">
        <v>169</v>
      </c>
      <c r="T127" s="714">
        <v>35713482.219999976</v>
      </c>
      <c r="U127" s="713">
        <v>1216</v>
      </c>
      <c r="V127" s="713">
        <v>26</v>
      </c>
      <c r="W127" s="714">
        <v>5494381.879999998</v>
      </c>
      <c r="X127" s="713">
        <v>182</v>
      </c>
      <c r="Y127" s="713"/>
      <c r="Z127" s="714"/>
      <c r="AA127" s="713"/>
      <c r="AB127" s="713"/>
      <c r="AC127" s="713"/>
      <c r="AD127" s="713"/>
      <c r="AE127" s="713"/>
      <c r="AF127" s="714"/>
      <c r="AG127" s="713"/>
      <c r="AH127" s="713"/>
      <c r="AI127" s="713"/>
      <c r="AJ127" s="713"/>
      <c r="AK127" s="713">
        <v>35</v>
      </c>
      <c r="AL127" s="714">
        <v>7396283.299999997</v>
      </c>
      <c r="AM127" s="713">
        <v>467</v>
      </c>
      <c r="AN127" s="713">
        <v>1</v>
      </c>
      <c r="AO127" s="714">
        <v>211322.38</v>
      </c>
      <c r="AP127" s="713">
        <v>1</v>
      </c>
      <c r="AQ127" s="713"/>
      <c r="AR127" s="713"/>
      <c r="AS127" s="713"/>
      <c r="AT127" s="713"/>
      <c r="AU127" s="713"/>
      <c r="AV127" s="713"/>
      <c r="AW127" s="713"/>
      <c r="AX127" s="713"/>
      <c r="AY127" s="713"/>
      <c r="AZ127" s="713"/>
      <c r="BA127" s="713"/>
      <c r="BB127" s="713"/>
      <c r="BC127" s="713"/>
      <c r="BD127" s="713"/>
      <c r="BE127" s="713"/>
      <c r="BF127" s="713"/>
      <c r="BG127" s="713"/>
      <c r="BH127" s="713"/>
      <c r="BI127" s="713"/>
      <c r="BJ127" s="714"/>
      <c r="BK127" s="713"/>
      <c r="BL127" s="713"/>
      <c r="BM127" s="714"/>
      <c r="BN127" s="713"/>
      <c r="BO127" s="713"/>
      <c r="BP127" s="714"/>
      <c r="BQ127" s="713"/>
      <c r="BR127" s="713"/>
      <c r="BS127" s="714"/>
      <c r="BT127" s="713"/>
      <c r="BU127" s="713"/>
      <c r="BV127" s="714"/>
      <c r="BW127" s="713"/>
      <c r="BX127" s="713"/>
      <c r="BY127" s="713"/>
      <c r="BZ127" s="713"/>
      <c r="CA127" s="713">
        <v>50</v>
      </c>
      <c r="CB127" s="714">
        <v>11919687.000000009</v>
      </c>
      <c r="CC127" s="713">
        <v>403</v>
      </c>
      <c r="CD127" s="713">
        <v>1</v>
      </c>
      <c r="CE127" s="714">
        <v>238393.74</v>
      </c>
      <c r="CF127" s="713">
        <v>6</v>
      </c>
      <c r="CG127" s="713"/>
      <c r="CH127" s="713"/>
      <c r="CI127" s="713"/>
      <c r="CJ127" s="713"/>
      <c r="CK127" s="713"/>
      <c r="CL127" s="713"/>
      <c r="CM127" s="713"/>
      <c r="CN127" s="714"/>
      <c r="CO127" s="713"/>
      <c r="CP127" s="713"/>
      <c r="CQ127" s="713"/>
      <c r="CR127" s="713"/>
      <c r="CS127" s="713">
        <v>2</v>
      </c>
      <c r="CT127" s="714">
        <v>422644.76</v>
      </c>
      <c r="CU127" s="713">
        <v>37</v>
      </c>
      <c r="CV127" s="713"/>
      <c r="CW127" s="714"/>
      <c r="CX127" s="713"/>
      <c r="CY127" s="713"/>
      <c r="CZ127" s="714"/>
      <c r="DA127" s="713"/>
      <c r="DB127" s="713"/>
      <c r="DC127" s="713"/>
      <c r="DD127" s="713"/>
      <c r="DE127" s="30">
        <v>256</v>
      </c>
      <c r="DF127" s="714">
        <v>55452097.279999979</v>
      </c>
      <c r="DG127" s="30">
        <v>2123</v>
      </c>
      <c r="DH127" s="30">
        <v>28</v>
      </c>
      <c r="DI127" s="714">
        <v>5944097.9999999981</v>
      </c>
      <c r="DJ127" s="30">
        <v>189</v>
      </c>
      <c r="DK127" s="713">
        <v>284</v>
      </c>
      <c r="DL127" s="714">
        <v>61396195.280000255</v>
      </c>
      <c r="DM127" s="713">
        <v>2312</v>
      </c>
    </row>
    <row r="128" spans="1:117" s="355" customFormat="1" ht="15" hidden="1" x14ac:dyDescent="0.25">
      <c r="A128">
        <v>1</v>
      </c>
      <c r="B128" s="807" t="s">
        <v>186</v>
      </c>
      <c r="C128" s="808"/>
      <c r="D128" s="809"/>
      <c r="E128" s="810"/>
      <c r="F128" s="811"/>
      <c r="G128" s="812"/>
      <c r="H128" s="813"/>
      <c r="I128" s="812"/>
      <c r="J128" s="812"/>
      <c r="K128" s="813"/>
      <c r="L128" s="812"/>
      <c r="M128" s="812"/>
      <c r="N128" s="813"/>
      <c r="O128" s="812"/>
      <c r="P128" s="812"/>
      <c r="Q128" s="812"/>
      <c r="R128" s="812"/>
      <c r="S128" s="812">
        <v>169</v>
      </c>
      <c r="T128" s="813">
        <v>35713482.219999976</v>
      </c>
      <c r="U128" s="812">
        <v>1216</v>
      </c>
      <c r="V128" s="812">
        <v>26</v>
      </c>
      <c r="W128" s="813">
        <v>5494381.879999998</v>
      </c>
      <c r="X128" s="812">
        <v>182</v>
      </c>
      <c r="Y128" s="812"/>
      <c r="Z128" s="813"/>
      <c r="AA128" s="812"/>
      <c r="AB128" s="812"/>
      <c r="AC128" s="812"/>
      <c r="AD128" s="812"/>
      <c r="AE128" s="812"/>
      <c r="AF128" s="813"/>
      <c r="AG128" s="812"/>
      <c r="AH128" s="812"/>
      <c r="AI128" s="812"/>
      <c r="AJ128" s="812"/>
      <c r="AK128" s="812">
        <v>35</v>
      </c>
      <c r="AL128" s="813">
        <v>7396283.299999997</v>
      </c>
      <c r="AM128" s="812">
        <v>467</v>
      </c>
      <c r="AN128" s="812">
        <v>1</v>
      </c>
      <c r="AO128" s="813">
        <v>211322.38</v>
      </c>
      <c r="AP128" s="812">
        <v>1</v>
      </c>
      <c r="AQ128" s="812"/>
      <c r="AR128" s="812"/>
      <c r="AS128" s="812"/>
      <c r="AT128" s="812"/>
      <c r="AU128" s="812"/>
      <c r="AV128" s="812"/>
      <c r="AW128" s="812"/>
      <c r="AX128" s="812"/>
      <c r="AY128" s="812"/>
      <c r="AZ128" s="812"/>
      <c r="BA128" s="812"/>
      <c r="BB128" s="812"/>
      <c r="BC128" s="812"/>
      <c r="BD128" s="812"/>
      <c r="BE128" s="812"/>
      <c r="BF128" s="812"/>
      <c r="BG128" s="812"/>
      <c r="BH128" s="812"/>
      <c r="BI128" s="812"/>
      <c r="BJ128" s="813"/>
      <c r="BK128" s="812"/>
      <c r="BL128" s="812"/>
      <c r="BM128" s="813"/>
      <c r="BN128" s="812"/>
      <c r="BO128" s="812"/>
      <c r="BP128" s="813"/>
      <c r="BQ128" s="812"/>
      <c r="BR128" s="812"/>
      <c r="BS128" s="813"/>
      <c r="BT128" s="812"/>
      <c r="BU128" s="812"/>
      <c r="BV128" s="813"/>
      <c r="BW128" s="812"/>
      <c r="BX128" s="812"/>
      <c r="BY128" s="812"/>
      <c r="BZ128" s="812"/>
      <c r="CA128" s="812">
        <v>50</v>
      </c>
      <c r="CB128" s="813">
        <v>11919687.000000009</v>
      </c>
      <c r="CC128" s="812">
        <v>403</v>
      </c>
      <c r="CD128" s="812">
        <v>1</v>
      </c>
      <c r="CE128" s="813">
        <v>238393.74</v>
      </c>
      <c r="CF128" s="812">
        <v>6</v>
      </c>
      <c r="CG128" s="812"/>
      <c r="CH128" s="812"/>
      <c r="CI128" s="812"/>
      <c r="CJ128" s="812"/>
      <c r="CK128" s="812"/>
      <c r="CL128" s="812"/>
      <c r="CM128" s="812"/>
      <c r="CN128" s="813"/>
      <c r="CO128" s="812"/>
      <c r="CP128" s="812"/>
      <c r="CQ128" s="812"/>
      <c r="CR128" s="812"/>
      <c r="CS128" s="812">
        <v>2</v>
      </c>
      <c r="CT128" s="813">
        <v>422644.76</v>
      </c>
      <c r="CU128" s="812">
        <v>37</v>
      </c>
      <c r="CV128" s="812"/>
      <c r="CW128" s="813"/>
      <c r="CX128" s="812"/>
      <c r="CY128" s="812"/>
      <c r="CZ128" s="813"/>
      <c r="DA128" s="812"/>
      <c r="DB128" s="812"/>
      <c r="DC128" s="812"/>
      <c r="DD128" s="812"/>
      <c r="DE128" s="418">
        <v>256</v>
      </c>
      <c r="DF128" s="814">
        <v>55452097.279999979</v>
      </c>
      <c r="DG128" s="418">
        <v>2123</v>
      </c>
      <c r="DH128" s="418">
        <v>28</v>
      </c>
      <c r="DI128" s="814">
        <v>5944097.9999999981</v>
      </c>
      <c r="DJ128" s="418">
        <v>189</v>
      </c>
      <c r="DK128" s="812">
        <v>284</v>
      </c>
      <c r="DL128" s="813">
        <v>61396195.280000255</v>
      </c>
      <c r="DM128" s="812">
        <v>2312</v>
      </c>
    </row>
    <row r="129" spans="1:117" s="355" customFormat="1" ht="26.25" hidden="1" customHeight="1" x14ac:dyDescent="0.25">
      <c r="A129">
        <v>1</v>
      </c>
      <c r="B129" s="707">
        <v>37</v>
      </c>
      <c r="C129" s="709">
        <v>183</v>
      </c>
      <c r="D129" s="710" t="s">
        <v>249</v>
      </c>
      <c r="E129" s="712" t="s">
        <v>378</v>
      </c>
      <c r="F129" s="796" t="s">
        <v>251</v>
      </c>
      <c r="G129" s="713"/>
      <c r="H129" s="714"/>
      <c r="I129" s="713"/>
      <c r="J129" s="713"/>
      <c r="K129" s="714"/>
      <c r="L129" s="713"/>
      <c r="M129" s="713"/>
      <c r="N129" s="714"/>
      <c r="O129" s="713"/>
      <c r="P129" s="713"/>
      <c r="Q129" s="713"/>
      <c r="R129" s="713"/>
      <c r="S129" s="713">
        <v>93</v>
      </c>
      <c r="T129" s="714">
        <v>22311336.11999999</v>
      </c>
      <c r="U129" s="713">
        <v>677</v>
      </c>
      <c r="V129" s="713">
        <v>20</v>
      </c>
      <c r="W129" s="714">
        <v>4798136.7999999989</v>
      </c>
      <c r="X129" s="713">
        <v>139</v>
      </c>
      <c r="Y129" s="713"/>
      <c r="Z129" s="714"/>
      <c r="AA129" s="713"/>
      <c r="AB129" s="713"/>
      <c r="AC129" s="713"/>
      <c r="AD129" s="713"/>
      <c r="AE129" s="713"/>
      <c r="AF129" s="714"/>
      <c r="AG129" s="713"/>
      <c r="AH129" s="713"/>
      <c r="AI129" s="713"/>
      <c r="AJ129" s="713"/>
      <c r="AK129" s="713">
        <v>41</v>
      </c>
      <c r="AL129" s="714">
        <v>9836180.4399999958</v>
      </c>
      <c r="AM129" s="713">
        <v>440</v>
      </c>
      <c r="AN129" s="713">
        <v>1</v>
      </c>
      <c r="AO129" s="714">
        <v>239906.84</v>
      </c>
      <c r="AP129" s="713">
        <v>10</v>
      </c>
      <c r="AQ129" s="713"/>
      <c r="AR129" s="713"/>
      <c r="AS129" s="713"/>
      <c r="AT129" s="713"/>
      <c r="AU129" s="713"/>
      <c r="AV129" s="713"/>
      <c r="AW129" s="713"/>
      <c r="AX129" s="713"/>
      <c r="AY129" s="713"/>
      <c r="AZ129" s="713"/>
      <c r="BA129" s="713"/>
      <c r="BB129" s="713"/>
      <c r="BC129" s="713"/>
      <c r="BD129" s="713"/>
      <c r="BE129" s="713"/>
      <c r="BF129" s="713"/>
      <c r="BG129" s="713"/>
      <c r="BH129" s="713"/>
      <c r="BI129" s="713"/>
      <c r="BJ129" s="714"/>
      <c r="BK129" s="713"/>
      <c r="BL129" s="713"/>
      <c r="BM129" s="714"/>
      <c r="BN129" s="713"/>
      <c r="BO129" s="713"/>
      <c r="BP129" s="714"/>
      <c r="BQ129" s="713"/>
      <c r="BR129" s="713"/>
      <c r="BS129" s="714"/>
      <c r="BT129" s="713"/>
      <c r="BU129" s="713"/>
      <c r="BV129" s="714"/>
      <c r="BW129" s="713"/>
      <c r="BX129" s="713"/>
      <c r="BY129" s="713"/>
      <c r="BZ129" s="713"/>
      <c r="CA129" s="713">
        <v>42</v>
      </c>
      <c r="CB129" s="714">
        <v>11231972.639999999</v>
      </c>
      <c r="CC129" s="713">
        <v>321</v>
      </c>
      <c r="CD129" s="713">
        <v>1</v>
      </c>
      <c r="CE129" s="714">
        <v>267427.92</v>
      </c>
      <c r="CF129" s="713">
        <v>1</v>
      </c>
      <c r="CG129" s="713"/>
      <c r="CH129" s="713"/>
      <c r="CI129" s="713"/>
      <c r="CJ129" s="713"/>
      <c r="CK129" s="713"/>
      <c r="CL129" s="713"/>
      <c r="CM129" s="713"/>
      <c r="CN129" s="714"/>
      <c r="CO129" s="713"/>
      <c r="CP129" s="713"/>
      <c r="CQ129" s="713"/>
      <c r="CR129" s="713"/>
      <c r="CS129" s="713">
        <v>4</v>
      </c>
      <c r="CT129" s="714">
        <v>959627.36</v>
      </c>
      <c r="CU129" s="713">
        <v>36</v>
      </c>
      <c r="CV129" s="713">
        <v>1</v>
      </c>
      <c r="CW129" s="714">
        <v>239906.84</v>
      </c>
      <c r="CX129" s="713">
        <v>7</v>
      </c>
      <c r="CY129" s="713"/>
      <c r="CZ129" s="714"/>
      <c r="DA129" s="713"/>
      <c r="DB129" s="713"/>
      <c r="DC129" s="713"/>
      <c r="DD129" s="713"/>
      <c r="DE129" s="30">
        <v>180</v>
      </c>
      <c r="DF129" s="714">
        <v>44339116.559999987</v>
      </c>
      <c r="DG129" s="30">
        <v>1474</v>
      </c>
      <c r="DH129" s="30">
        <v>23</v>
      </c>
      <c r="DI129" s="714">
        <v>5545378.3999999985</v>
      </c>
      <c r="DJ129" s="30">
        <v>157</v>
      </c>
      <c r="DK129" s="713">
        <v>203</v>
      </c>
      <c r="DL129" s="714">
        <v>49884494.960000135</v>
      </c>
      <c r="DM129" s="713">
        <v>1631</v>
      </c>
    </row>
    <row r="130" spans="1:117" s="355" customFormat="1" ht="26.25" hidden="1" customHeight="1" x14ac:dyDescent="0.25">
      <c r="A130">
        <v>1</v>
      </c>
      <c r="B130" s="707">
        <v>37</v>
      </c>
      <c r="C130" s="709">
        <v>183</v>
      </c>
      <c r="D130" s="710" t="s">
        <v>249</v>
      </c>
      <c r="E130" s="729" t="s">
        <v>725</v>
      </c>
      <c r="F130" s="796" t="e">
        <v>#N/A</v>
      </c>
      <c r="G130" s="713"/>
      <c r="H130" s="714"/>
      <c r="I130" s="713"/>
      <c r="J130" s="713"/>
      <c r="K130" s="714"/>
      <c r="L130" s="713"/>
      <c r="M130" s="713"/>
      <c r="N130" s="714"/>
      <c r="O130" s="713"/>
      <c r="P130" s="713"/>
      <c r="Q130" s="713"/>
      <c r="R130" s="713"/>
      <c r="S130" s="713"/>
      <c r="T130" s="714"/>
      <c r="U130" s="713"/>
      <c r="V130" s="713"/>
      <c r="W130" s="714"/>
      <c r="X130" s="713"/>
      <c r="Y130" s="713"/>
      <c r="Z130" s="714"/>
      <c r="AA130" s="713"/>
      <c r="AB130" s="713"/>
      <c r="AC130" s="713"/>
      <c r="AD130" s="713"/>
      <c r="AE130" s="713"/>
      <c r="AF130" s="714"/>
      <c r="AG130" s="713"/>
      <c r="AH130" s="713"/>
      <c r="AI130" s="713"/>
      <c r="AJ130" s="713"/>
      <c r="AK130" s="713"/>
      <c r="AL130" s="714"/>
      <c r="AM130" s="713"/>
      <c r="AN130" s="713"/>
      <c r="AO130" s="714"/>
      <c r="AP130" s="713"/>
      <c r="AQ130" s="713"/>
      <c r="AR130" s="713"/>
      <c r="AS130" s="713"/>
      <c r="AT130" s="713"/>
      <c r="AU130" s="713"/>
      <c r="AV130" s="713"/>
      <c r="AW130" s="713"/>
      <c r="AX130" s="713"/>
      <c r="AY130" s="713"/>
      <c r="AZ130" s="713"/>
      <c r="BA130" s="713"/>
      <c r="BB130" s="713"/>
      <c r="BC130" s="713"/>
      <c r="BD130" s="713"/>
      <c r="BE130" s="713"/>
      <c r="BF130" s="713"/>
      <c r="BG130" s="713"/>
      <c r="BH130" s="713"/>
      <c r="BI130" s="713"/>
      <c r="BJ130" s="714"/>
      <c r="BK130" s="713"/>
      <c r="BL130" s="713"/>
      <c r="BM130" s="714"/>
      <c r="BN130" s="713"/>
      <c r="BO130" s="713"/>
      <c r="BP130" s="714"/>
      <c r="BQ130" s="713"/>
      <c r="BR130" s="713"/>
      <c r="BS130" s="714"/>
      <c r="BT130" s="713"/>
      <c r="BU130" s="713"/>
      <c r="BV130" s="714"/>
      <c r="BW130" s="713"/>
      <c r="BX130" s="713"/>
      <c r="BY130" s="713"/>
      <c r="BZ130" s="713"/>
      <c r="CA130" s="730">
        <v>1</v>
      </c>
      <c r="CB130" s="731">
        <v>241389.2</v>
      </c>
      <c r="CC130" s="730">
        <v>1</v>
      </c>
      <c r="CD130" s="713"/>
      <c r="CE130" s="714"/>
      <c r="CF130" s="713"/>
      <c r="CG130" s="713"/>
      <c r="CH130" s="713"/>
      <c r="CI130" s="713"/>
      <c r="CJ130" s="713"/>
      <c r="CK130" s="713"/>
      <c r="CL130" s="713"/>
      <c r="CM130" s="713"/>
      <c r="CN130" s="714"/>
      <c r="CO130" s="713"/>
      <c r="CP130" s="713"/>
      <c r="CQ130" s="713"/>
      <c r="CR130" s="713"/>
      <c r="CS130" s="713"/>
      <c r="CT130" s="714"/>
      <c r="CU130" s="713"/>
      <c r="CV130" s="713"/>
      <c r="CW130" s="714"/>
      <c r="CX130" s="713"/>
      <c r="CY130" s="713"/>
      <c r="CZ130" s="714"/>
      <c r="DA130" s="713"/>
      <c r="DB130" s="713"/>
      <c r="DC130" s="713"/>
      <c r="DD130" s="713"/>
      <c r="DE130" s="30">
        <v>1</v>
      </c>
      <c r="DF130" s="714">
        <v>241389.2</v>
      </c>
      <c r="DG130" s="30">
        <v>1</v>
      </c>
      <c r="DH130" s="30">
        <v>0</v>
      </c>
      <c r="DI130" s="714">
        <v>0</v>
      </c>
      <c r="DJ130" s="30">
        <v>0</v>
      </c>
      <c r="DK130" s="713">
        <v>1</v>
      </c>
      <c r="DL130" s="714">
        <v>241389.2</v>
      </c>
      <c r="DM130" s="713">
        <v>1</v>
      </c>
    </row>
    <row r="131" spans="1:117" s="355" customFormat="1" ht="15" hidden="1" x14ac:dyDescent="0.25">
      <c r="A131">
        <v>1</v>
      </c>
      <c r="B131" s="807" t="s">
        <v>187</v>
      </c>
      <c r="C131" s="808"/>
      <c r="D131" s="809"/>
      <c r="E131" s="810"/>
      <c r="F131" s="811"/>
      <c r="G131" s="812"/>
      <c r="H131" s="813"/>
      <c r="I131" s="812"/>
      <c r="J131" s="812"/>
      <c r="K131" s="813"/>
      <c r="L131" s="812"/>
      <c r="M131" s="812"/>
      <c r="N131" s="813"/>
      <c r="O131" s="812"/>
      <c r="P131" s="812"/>
      <c r="Q131" s="812"/>
      <c r="R131" s="812"/>
      <c r="S131" s="812">
        <v>93</v>
      </c>
      <c r="T131" s="813">
        <v>22311336.11999999</v>
      </c>
      <c r="U131" s="812">
        <v>677</v>
      </c>
      <c r="V131" s="812">
        <v>20</v>
      </c>
      <c r="W131" s="813">
        <v>4798136.7999999989</v>
      </c>
      <c r="X131" s="812">
        <v>139</v>
      </c>
      <c r="Y131" s="812"/>
      <c r="Z131" s="813"/>
      <c r="AA131" s="812"/>
      <c r="AB131" s="812"/>
      <c r="AC131" s="812"/>
      <c r="AD131" s="812"/>
      <c r="AE131" s="812"/>
      <c r="AF131" s="813"/>
      <c r="AG131" s="812"/>
      <c r="AH131" s="812"/>
      <c r="AI131" s="812"/>
      <c r="AJ131" s="812"/>
      <c r="AK131" s="812">
        <v>41</v>
      </c>
      <c r="AL131" s="813">
        <v>9836180.4399999958</v>
      </c>
      <c r="AM131" s="812">
        <v>440</v>
      </c>
      <c r="AN131" s="812">
        <v>1</v>
      </c>
      <c r="AO131" s="813">
        <v>239906.84</v>
      </c>
      <c r="AP131" s="812">
        <v>10</v>
      </c>
      <c r="AQ131" s="812"/>
      <c r="AR131" s="812"/>
      <c r="AS131" s="812"/>
      <c r="AT131" s="812"/>
      <c r="AU131" s="812"/>
      <c r="AV131" s="812"/>
      <c r="AW131" s="812"/>
      <c r="AX131" s="812"/>
      <c r="AY131" s="812"/>
      <c r="AZ131" s="812"/>
      <c r="BA131" s="812"/>
      <c r="BB131" s="812"/>
      <c r="BC131" s="812"/>
      <c r="BD131" s="812"/>
      <c r="BE131" s="812"/>
      <c r="BF131" s="812"/>
      <c r="BG131" s="812"/>
      <c r="BH131" s="812"/>
      <c r="BI131" s="812"/>
      <c r="BJ131" s="813"/>
      <c r="BK131" s="812"/>
      <c r="BL131" s="812"/>
      <c r="BM131" s="813"/>
      <c r="BN131" s="812"/>
      <c r="BO131" s="812"/>
      <c r="BP131" s="813"/>
      <c r="BQ131" s="812"/>
      <c r="BR131" s="812"/>
      <c r="BS131" s="813"/>
      <c r="BT131" s="812"/>
      <c r="BU131" s="812"/>
      <c r="BV131" s="813"/>
      <c r="BW131" s="812"/>
      <c r="BX131" s="812"/>
      <c r="BY131" s="812"/>
      <c r="BZ131" s="812"/>
      <c r="CA131" s="812">
        <v>43</v>
      </c>
      <c r="CB131" s="813">
        <v>11473361.839999998</v>
      </c>
      <c r="CC131" s="812">
        <v>322</v>
      </c>
      <c r="CD131" s="812">
        <v>1</v>
      </c>
      <c r="CE131" s="813">
        <v>267427.92</v>
      </c>
      <c r="CF131" s="812">
        <v>1</v>
      </c>
      <c r="CG131" s="812"/>
      <c r="CH131" s="812"/>
      <c r="CI131" s="812"/>
      <c r="CJ131" s="812"/>
      <c r="CK131" s="812"/>
      <c r="CL131" s="812"/>
      <c r="CM131" s="812"/>
      <c r="CN131" s="813"/>
      <c r="CO131" s="812"/>
      <c r="CP131" s="812"/>
      <c r="CQ131" s="812"/>
      <c r="CR131" s="812"/>
      <c r="CS131" s="812">
        <v>4</v>
      </c>
      <c r="CT131" s="813">
        <v>959627.36</v>
      </c>
      <c r="CU131" s="812">
        <v>36</v>
      </c>
      <c r="CV131" s="812">
        <v>1</v>
      </c>
      <c r="CW131" s="813">
        <v>239906.84</v>
      </c>
      <c r="CX131" s="812">
        <v>7</v>
      </c>
      <c r="CY131" s="812"/>
      <c r="CZ131" s="813"/>
      <c r="DA131" s="812"/>
      <c r="DB131" s="812"/>
      <c r="DC131" s="812"/>
      <c r="DD131" s="812"/>
      <c r="DE131" s="418">
        <v>181</v>
      </c>
      <c r="DF131" s="814">
        <v>44580505.759999983</v>
      </c>
      <c r="DG131" s="418">
        <v>1475</v>
      </c>
      <c r="DH131" s="418">
        <v>23</v>
      </c>
      <c r="DI131" s="814">
        <v>5545378.3999999985</v>
      </c>
      <c r="DJ131" s="418">
        <v>157</v>
      </c>
      <c r="DK131" s="812">
        <v>204</v>
      </c>
      <c r="DL131" s="813">
        <v>50125884.160000138</v>
      </c>
      <c r="DM131" s="812">
        <v>1632</v>
      </c>
    </row>
    <row r="132" spans="1:117" s="355" customFormat="1" ht="38.25" hidden="1" customHeight="1" x14ac:dyDescent="0.25">
      <c r="A132">
        <v>1</v>
      </c>
      <c r="B132" s="707">
        <v>38</v>
      </c>
      <c r="C132" s="709">
        <v>183</v>
      </c>
      <c r="D132" s="710" t="s">
        <v>249</v>
      </c>
      <c r="E132" s="712" t="s">
        <v>380</v>
      </c>
      <c r="F132" s="796" t="s">
        <v>252</v>
      </c>
      <c r="G132" s="713"/>
      <c r="H132" s="714"/>
      <c r="I132" s="713"/>
      <c r="J132" s="713"/>
      <c r="K132" s="714"/>
      <c r="L132" s="713"/>
      <c r="M132" s="713"/>
      <c r="N132" s="714"/>
      <c r="O132" s="713"/>
      <c r="P132" s="713"/>
      <c r="Q132" s="713"/>
      <c r="R132" s="713"/>
      <c r="S132" s="713">
        <v>50</v>
      </c>
      <c r="T132" s="714">
        <v>13386583.999999991</v>
      </c>
      <c r="U132" s="713">
        <v>391</v>
      </c>
      <c r="V132" s="713">
        <v>13</v>
      </c>
      <c r="W132" s="714">
        <v>3480511.8400000008</v>
      </c>
      <c r="X132" s="713">
        <v>108</v>
      </c>
      <c r="Y132" s="713"/>
      <c r="Z132" s="714"/>
      <c r="AA132" s="713"/>
      <c r="AB132" s="713"/>
      <c r="AC132" s="713"/>
      <c r="AD132" s="713"/>
      <c r="AE132" s="713"/>
      <c r="AF132" s="714"/>
      <c r="AG132" s="713"/>
      <c r="AH132" s="713"/>
      <c r="AI132" s="713"/>
      <c r="AJ132" s="713"/>
      <c r="AK132" s="713">
        <v>31</v>
      </c>
      <c r="AL132" s="714">
        <v>8299682.0799999963</v>
      </c>
      <c r="AM132" s="713">
        <v>420</v>
      </c>
      <c r="AN132" s="713">
        <v>2</v>
      </c>
      <c r="AO132" s="714">
        <v>535463.36</v>
      </c>
      <c r="AP132" s="713">
        <v>14</v>
      </c>
      <c r="AQ132" s="713"/>
      <c r="AR132" s="713"/>
      <c r="AS132" s="713"/>
      <c r="AT132" s="713"/>
      <c r="AU132" s="713"/>
      <c r="AV132" s="713"/>
      <c r="AW132" s="713"/>
      <c r="AX132" s="713"/>
      <c r="AY132" s="713"/>
      <c r="AZ132" s="713"/>
      <c r="BA132" s="713"/>
      <c r="BB132" s="713"/>
      <c r="BC132" s="713"/>
      <c r="BD132" s="713"/>
      <c r="BE132" s="713"/>
      <c r="BF132" s="713"/>
      <c r="BG132" s="713"/>
      <c r="BH132" s="713"/>
      <c r="BI132" s="713"/>
      <c r="BJ132" s="714"/>
      <c r="BK132" s="713"/>
      <c r="BL132" s="713"/>
      <c r="BM132" s="714"/>
      <c r="BN132" s="713"/>
      <c r="BO132" s="713"/>
      <c r="BP132" s="714"/>
      <c r="BQ132" s="713"/>
      <c r="BR132" s="713"/>
      <c r="BS132" s="714"/>
      <c r="BT132" s="713"/>
      <c r="BU132" s="713"/>
      <c r="BV132" s="714"/>
      <c r="BW132" s="713"/>
      <c r="BX132" s="713"/>
      <c r="BY132" s="713"/>
      <c r="BZ132" s="713"/>
      <c r="CA132" s="713">
        <v>51</v>
      </c>
      <c r="CB132" s="714">
        <v>15057028.85999999</v>
      </c>
      <c r="CC132" s="713">
        <v>429</v>
      </c>
      <c r="CD132" s="713">
        <v>1</v>
      </c>
      <c r="CE132" s="714">
        <v>295235.86</v>
      </c>
      <c r="CF132" s="713">
        <v>3</v>
      </c>
      <c r="CG132" s="713"/>
      <c r="CH132" s="713"/>
      <c r="CI132" s="713"/>
      <c r="CJ132" s="713"/>
      <c r="CK132" s="713"/>
      <c r="CL132" s="713"/>
      <c r="CM132" s="713"/>
      <c r="CN132" s="714"/>
      <c r="CO132" s="713"/>
      <c r="CP132" s="713"/>
      <c r="CQ132" s="713"/>
      <c r="CR132" s="713"/>
      <c r="CS132" s="713"/>
      <c r="CT132" s="714"/>
      <c r="CU132" s="713"/>
      <c r="CV132" s="713">
        <v>2</v>
      </c>
      <c r="CW132" s="714">
        <v>535463.36</v>
      </c>
      <c r="CX132" s="713">
        <v>17</v>
      </c>
      <c r="CY132" s="713"/>
      <c r="CZ132" s="714"/>
      <c r="DA132" s="713"/>
      <c r="DB132" s="713"/>
      <c r="DC132" s="713"/>
      <c r="DD132" s="713"/>
      <c r="DE132" s="30">
        <v>132</v>
      </c>
      <c r="DF132" s="714">
        <v>36743294.939999975</v>
      </c>
      <c r="DG132" s="30">
        <v>1240</v>
      </c>
      <c r="DH132" s="30">
        <v>18</v>
      </c>
      <c r="DI132" s="714">
        <v>4846674.4200000009</v>
      </c>
      <c r="DJ132" s="30">
        <v>142</v>
      </c>
      <c r="DK132" s="713">
        <v>150</v>
      </c>
      <c r="DL132" s="714">
        <v>41589969.359999947</v>
      </c>
      <c r="DM132" s="713">
        <v>1382</v>
      </c>
    </row>
    <row r="133" spans="1:117" s="355" customFormat="1" ht="38.25" hidden="1" customHeight="1" x14ac:dyDescent="0.25">
      <c r="A133">
        <v>1</v>
      </c>
      <c r="B133" s="707">
        <v>38</v>
      </c>
      <c r="C133" s="709">
        <v>183</v>
      </c>
      <c r="D133" s="710" t="s">
        <v>249</v>
      </c>
      <c r="E133" s="729" t="s">
        <v>381</v>
      </c>
      <c r="F133" s="796" t="e">
        <v>#N/A</v>
      </c>
      <c r="G133" s="713"/>
      <c r="H133" s="714"/>
      <c r="I133" s="713"/>
      <c r="J133" s="713"/>
      <c r="K133" s="714"/>
      <c r="L133" s="713"/>
      <c r="M133" s="713"/>
      <c r="N133" s="714"/>
      <c r="O133" s="713"/>
      <c r="P133" s="713"/>
      <c r="Q133" s="713"/>
      <c r="R133" s="713"/>
      <c r="S133" s="713"/>
      <c r="T133" s="714"/>
      <c r="U133" s="713"/>
      <c r="V133" s="713"/>
      <c r="W133" s="714"/>
      <c r="X133" s="713"/>
      <c r="Y133" s="713"/>
      <c r="Z133" s="714"/>
      <c r="AA133" s="713"/>
      <c r="AB133" s="713"/>
      <c r="AC133" s="713"/>
      <c r="AD133" s="713"/>
      <c r="AE133" s="713"/>
      <c r="AF133" s="714"/>
      <c r="AG133" s="713"/>
      <c r="AH133" s="713"/>
      <c r="AI133" s="713"/>
      <c r="AJ133" s="713"/>
      <c r="AK133" s="730">
        <v>1</v>
      </c>
      <c r="AL133" s="731">
        <v>268070.74</v>
      </c>
      <c r="AM133" s="730">
        <v>14</v>
      </c>
      <c r="AN133" s="713"/>
      <c r="AO133" s="714"/>
      <c r="AP133" s="713"/>
      <c r="AQ133" s="713"/>
      <c r="AR133" s="713"/>
      <c r="AS133" s="713"/>
      <c r="AT133" s="713"/>
      <c r="AU133" s="713"/>
      <c r="AV133" s="713"/>
      <c r="AW133" s="713"/>
      <c r="AX133" s="713"/>
      <c r="AY133" s="713"/>
      <c r="AZ133" s="713"/>
      <c r="BA133" s="713"/>
      <c r="BB133" s="713"/>
      <c r="BC133" s="713"/>
      <c r="BD133" s="713"/>
      <c r="BE133" s="713"/>
      <c r="BF133" s="713"/>
      <c r="BG133" s="713"/>
      <c r="BH133" s="713"/>
      <c r="BI133" s="713"/>
      <c r="BJ133" s="714"/>
      <c r="BK133" s="713"/>
      <c r="BL133" s="713"/>
      <c r="BM133" s="714"/>
      <c r="BN133" s="713"/>
      <c r="BO133" s="713"/>
      <c r="BP133" s="714"/>
      <c r="BQ133" s="713"/>
      <c r="BR133" s="713"/>
      <c r="BS133" s="714"/>
      <c r="BT133" s="713"/>
      <c r="BU133" s="713"/>
      <c r="BV133" s="714"/>
      <c r="BW133" s="713"/>
      <c r="BX133" s="713"/>
      <c r="BY133" s="713"/>
      <c r="BZ133" s="713"/>
      <c r="CA133" s="713"/>
      <c r="CB133" s="714"/>
      <c r="CC133" s="713"/>
      <c r="CD133" s="713"/>
      <c r="CE133" s="714"/>
      <c r="CF133" s="713"/>
      <c r="CG133" s="713"/>
      <c r="CH133" s="713"/>
      <c r="CI133" s="713"/>
      <c r="CJ133" s="713"/>
      <c r="CK133" s="713"/>
      <c r="CL133" s="713"/>
      <c r="CM133" s="713"/>
      <c r="CN133" s="714"/>
      <c r="CO133" s="713"/>
      <c r="CP133" s="713"/>
      <c r="CQ133" s="713"/>
      <c r="CR133" s="713"/>
      <c r="CS133" s="713"/>
      <c r="CT133" s="714"/>
      <c r="CU133" s="713"/>
      <c r="CV133" s="713"/>
      <c r="CW133" s="714"/>
      <c r="CX133" s="713"/>
      <c r="CY133" s="713"/>
      <c r="CZ133" s="714"/>
      <c r="DA133" s="713"/>
      <c r="DB133" s="713"/>
      <c r="DC133" s="713"/>
      <c r="DD133" s="713"/>
      <c r="DE133" s="30">
        <v>1</v>
      </c>
      <c r="DF133" s="714">
        <v>268070.74</v>
      </c>
      <c r="DG133" s="30">
        <v>14</v>
      </c>
      <c r="DH133" s="30">
        <v>0</v>
      </c>
      <c r="DI133" s="714">
        <v>0</v>
      </c>
      <c r="DJ133" s="30">
        <v>0</v>
      </c>
      <c r="DK133" s="713">
        <v>1</v>
      </c>
      <c r="DL133" s="714">
        <v>268070.74</v>
      </c>
      <c r="DM133" s="713">
        <v>14</v>
      </c>
    </row>
    <row r="134" spans="1:117" s="355" customFormat="1" ht="15" hidden="1" x14ac:dyDescent="0.25">
      <c r="A134">
        <v>1</v>
      </c>
      <c r="B134" s="807" t="s">
        <v>188</v>
      </c>
      <c r="C134" s="808"/>
      <c r="D134" s="809"/>
      <c r="E134" s="810"/>
      <c r="F134" s="811"/>
      <c r="G134" s="812"/>
      <c r="H134" s="813"/>
      <c r="I134" s="812"/>
      <c r="J134" s="812"/>
      <c r="K134" s="813"/>
      <c r="L134" s="812"/>
      <c r="M134" s="812"/>
      <c r="N134" s="813"/>
      <c r="O134" s="812"/>
      <c r="P134" s="812"/>
      <c r="Q134" s="812"/>
      <c r="R134" s="812"/>
      <c r="S134" s="812">
        <v>50</v>
      </c>
      <c r="T134" s="813">
        <v>13386583.999999991</v>
      </c>
      <c r="U134" s="812">
        <v>391</v>
      </c>
      <c r="V134" s="812">
        <v>13</v>
      </c>
      <c r="W134" s="813">
        <v>3480511.8400000008</v>
      </c>
      <c r="X134" s="812">
        <v>108</v>
      </c>
      <c r="Y134" s="812"/>
      <c r="Z134" s="813"/>
      <c r="AA134" s="812"/>
      <c r="AB134" s="812"/>
      <c r="AC134" s="812"/>
      <c r="AD134" s="812"/>
      <c r="AE134" s="812"/>
      <c r="AF134" s="813"/>
      <c r="AG134" s="812"/>
      <c r="AH134" s="812"/>
      <c r="AI134" s="812"/>
      <c r="AJ134" s="812"/>
      <c r="AK134" s="812">
        <v>32</v>
      </c>
      <c r="AL134" s="813">
        <v>8567752.8199999966</v>
      </c>
      <c r="AM134" s="812">
        <v>434</v>
      </c>
      <c r="AN134" s="812">
        <v>2</v>
      </c>
      <c r="AO134" s="813">
        <v>535463.36</v>
      </c>
      <c r="AP134" s="812">
        <v>14</v>
      </c>
      <c r="AQ134" s="812"/>
      <c r="AR134" s="812"/>
      <c r="AS134" s="812"/>
      <c r="AT134" s="812"/>
      <c r="AU134" s="812"/>
      <c r="AV134" s="812"/>
      <c r="AW134" s="812"/>
      <c r="AX134" s="812"/>
      <c r="AY134" s="812"/>
      <c r="AZ134" s="812"/>
      <c r="BA134" s="812"/>
      <c r="BB134" s="812"/>
      <c r="BC134" s="812"/>
      <c r="BD134" s="812"/>
      <c r="BE134" s="812"/>
      <c r="BF134" s="812"/>
      <c r="BG134" s="812"/>
      <c r="BH134" s="812"/>
      <c r="BI134" s="812"/>
      <c r="BJ134" s="813"/>
      <c r="BK134" s="812"/>
      <c r="BL134" s="812"/>
      <c r="BM134" s="813"/>
      <c r="BN134" s="812"/>
      <c r="BO134" s="812"/>
      <c r="BP134" s="813"/>
      <c r="BQ134" s="812"/>
      <c r="BR134" s="812"/>
      <c r="BS134" s="813"/>
      <c r="BT134" s="812"/>
      <c r="BU134" s="812"/>
      <c r="BV134" s="813"/>
      <c r="BW134" s="812"/>
      <c r="BX134" s="812"/>
      <c r="BY134" s="812"/>
      <c r="BZ134" s="812"/>
      <c r="CA134" s="812">
        <v>51</v>
      </c>
      <c r="CB134" s="813">
        <v>15057028.85999999</v>
      </c>
      <c r="CC134" s="812">
        <v>429</v>
      </c>
      <c r="CD134" s="812">
        <v>1</v>
      </c>
      <c r="CE134" s="813">
        <v>295235.86</v>
      </c>
      <c r="CF134" s="812">
        <v>3</v>
      </c>
      <c r="CG134" s="812"/>
      <c r="CH134" s="812"/>
      <c r="CI134" s="812"/>
      <c r="CJ134" s="812"/>
      <c r="CK134" s="812"/>
      <c r="CL134" s="812"/>
      <c r="CM134" s="812"/>
      <c r="CN134" s="813"/>
      <c r="CO134" s="812"/>
      <c r="CP134" s="812"/>
      <c r="CQ134" s="812"/>
      <c r="CR134" s="812"/>
      <c r="CS134" s="812"/>
      <c r="CT134" s="813"/>
      <c r="CU134" s="812"/>
      <c r="CV134" s="812">
        <v>2</v>
      </c>
      <c r="CW134" s="813">
        <v>535463.36</v>
      </c>
      <c r="CX134" s="812">
        <v>17</v>
      </c>
      <c r="CY134" s="812"/>
      <c r="CZ134" s="813"/>
      <c r="DA134" s="812"/>
      <c r="DB134" s="812"/>
      <c r="DC134" s="812"/>
      <c r="DD134" s="812"/>
      <c r="DE134" s="418">
        <v>133</v>
      </c>
      <c r="DF134" s="814">
        <v>37011365.679999977</v>
      </c>
      <c r="DG134" s="418">
        <v>1254</v>
      </c>
      <c r="DH134" s="418">
        <v>18</v>
      </c>
      <c r="DI134" s="814">
        <v>4846674.4200000009</v>
      </c>
      <c r="DJ134" s="418">
        <v>142</v>
      </c>
      <c r="DK134" s="812">
        <v>151</v>
      </c>
      <c r="DL134" s="813">
        <v>41858040.099999949</v>
      </c>
      <c r="DM134" s="812">
        <v>1396</v>
      </c>
    </row>
    <row r="135" spans="1:117" s="355" customFormat="1" ht="42" hidden="1" customHeight="1" x14ac:dyDescent="0.25">
      <c r="A135">
        <v>1</v>
      </c>
      <c r="B135" s="707">
        <v>39</v>
      </c>
      <c r="C135" s="709">
        <v>183</v>
      </c>
      <c r="D135" s="710" t="s">
        <v>249</v>
      </c>
      <c r="E135" s="712" t="s">
        <v>382</v>
      </c>
      <c r="F135" s="796" t="s">
        <v>250</v>
      </c>
      <c r="G135" s="713"/>
      <c r="H135" s="714"/>
      <c r="I135" s="713"/>
      <c r="J135" s="713"/>
      <c r="K135" s="714"/>
      <c r="L135" s="713"/>
      <c r="M135" s="713"/>
      <c r="N135" s="714"/>
      <c r="O135" s="713"/>
      <c r="P135" s="713"/>
      <c r="Q135" s="713"/>
      <c r="R135" s="713"/>
      <c r="S135" s="713">
        <v>77</v>
      </c>
      <c r="T135" s="714">
        <v>12030681.739999985</v>
      </c>
      <c r="U135" s="713">
        <v>572</v>
      </c>
      <c r="V135" s="713">
        <v>4</v>
      </c>
      <c r="W135" s="714">
        <v>624970.48</v>
      </c>
      <c r="X135" s="713">
        <v>43</v>
      </c>
      <c r="Y135" s="713"/>
      <c r="Z135" s="714"/>
      <c r="AA135" s="713"/>
      <c r="AB135" s="713"/>
      <c r="AC135" s="713"/>
      <c r="AD135" s="713"/>
      <c r="AE135" s="713"/>
      <c r="AF135" s="714"/>
      <c r="AG135" s="713"/>
      <c r="AH135" s="713"/>
      <c r="AI135" s="713"/>
      <c r="AJ135" s="713"/>
      <c r="AK135" s="713">
        <v>32</v>
      </c>
      <c r="AL135" s="714">
        <v>4999763.8400000026</v>
      </c>
      <c r="AM135" s="713">
        <v>316</v>
      </c>
      <c r="AN135" s="713">
        <v>2</v>
      </c>
      <c r="AO135" s="714">
        <v>312485.24</v>
      </c>
      <c r="AP135" s="713">
        <v>23</v>
      </c>
      <c r="AQ135" s="713"/>
      <c r="AR135" s="713"/>
      <c r="AS135" s="713"/>
      <c r="AT135" s="713"/>
      <c r="AU135" s="713"/>
      <c r="AV135" s="713"/>
      <c r="AW135" s="713"/>
      <c r="AX135" s="713"/>
      <c r="AY135" s="713"/>
      <c r="AZ135" s="713"/>
      <c r="BA135" s="713"/>
      <c r="BB135" s="713"/>
      <c r="BC135" s="713"/>
      <c r="BD135" s="713"/>
      <c r="BE135" s="713"/>
      <c r="BF135" s="713"/>
      <c r="BG135" s="713"/>
      <c r="BH135" s="713"/>
      <c r="BI135" s="713"/>
      <c r="BJ135" s="714"/>
      <c r="BK135" s="713"/>
      <c r="BL135" s="713"/>
      <c r="BM135" s="714"/>
      <c r="BN135" s="713"/>
      <c r="BO135" s="713"/>
      <c r="BP135" s="714"/>
      <c r="BQ135" s="713"/>
      <c r="BR135" s="713"/>
      <c r="BS135" s="714"/>
      <c r="BT135" s="713"/>
      <c r="BU135" s="713"/>
      <c r="BV135" s="714"/>
      <c r="BW135" s="713"/>
      <c r="BX135" s="713"/>
      <c r="BY135" s="713"/>
      <c r="BZ135" s="713"/>
      <c r="CA135" s="713">
        <v>54</v>
      </c>
      <c r="CB135" s="714">
        <v>9486188.6400000043</v>
      </c>
      <c r="CC135" s="713">
        <v>413</v>
      </c>
      <c r="CD135" s="713"/>
      <c r="CE135" s="714"/>
      <c r="CF135" s="713"/>
      <c r="CG135" s="713"/>
      <c r="CH135" s="713"/>
      <c r="CI135" s="713"/>
      <c r="CJ135" s="713"/>
      <c r="CK135" s="713"/>
      <c r="CL135" s="713"/>
      <c r="CM135" s="713"/>
      <c r="CN135" s="714"/>
      <c r="CO135" s="713"/>
      <c r="CP135" s="713"/>
      <c r="CQ135" s="713"/>
      <c r="CR135" s="713"/>
      <c r="CS135" s="713">
        <v>86</v>
      </c>
      <c r="CT135" s="714">
        <v>13436865.319999978</v>
      </c>
      <c r="CU135" s="713">
        <v>579</v>
      </c>
      <c r="CV135" s="713">
        <v>32</v>
      </c>
      <c r="CW135" s="714">
        <v>4999763.8400000026</v>
      </c>
      <c r="CX135" s="713">
        <v>189</v>
      </c>
      <c r="CY135" s="713"/>
      <c r="CZ135" s="714"/>
      <c r="DA135" s="713"/>
      <c r="DB135" s="713"/>
      <c r="DC135" s="713"/>
      <c r="DD135" s="713"/>
      <c r="DE135" s="30">
        <v>249</v>
      </c>
      <c r="DF135" s="714">
        <v>39953499.539999969</v>
      </c>
      <c r="DG135" s="30">
        <v>1880</v>
      </c>
      <c r="DH135" s="30">
        <v>38</v>
      </c>
      <c r="DI135" s="714">
        <v>5937219.5600000024</v>
      </c>
      <c r="DJ135" s="30">
        <v>255</v>
      </c>
      <c r="DK135" s="713">
        <v>287</v>
      </c>
      <c r="DL135" s="714">
        <v>45890719.099999808</v>
      </c>
      <c r="DM135" s="713">
        <v>2135</v>
      </c>
    </row>
    <row r="136" spans="1:117" s="355" customFormat="1" ht="15" hidden="1" x14ac:dyDescent="0.25">
      <c r="A136">
        <v>1</v>
      </c>
      <c r="B136" s="807" t="s">
        <v>189</v>
      </c>
      <c r="C136" s="808"/>
      <c r="D136" s="809"/>
      <c r="E136" s="810"/>
      <c r="F136" s="811"/>
      <c r="G136" s="812"/>
      <c r="H136" s="813"/>
      <c r="I136" s="812"/>
      <c r="J136" s="812"/>
      <c r="K136" s="813"/>
      <c r="L136" s="812"/>
      <c r="M136" s="812"/>
      <c r="N136" s="813"/>
      <c r="O136" s="812"/>
      <c r="P136" s="812"/>
      <c r="Q136" s="812"/>
      <c r="R136" s="812"/>
      <c r="S136" s="812">
        <v>77</v>
      </c>
      <c r="T136" s="813">
        <v>12030681.739999985</v>
      </c>
      <c r="U136" s="812">
        <v>572</v>
      </c>
      <c r="V136" s="812">
        <v>4</v>
      </c>
      <c r="W136" s="813">
        <v>624970.48</v>
      </c>
      <c r="X136" s="812">
        <v>43</v>
      </c>
      <c r="Y136" s="812"/>
      <c r="Z136" s="813"/>
      <c r="AA136" s="812"/>
      <c r="AB136" s="812"/>
      <c r="AC136" s="812"/>
      <c r="AD136" s="812"/>
      <c r="AE136" s="812"/>
      <c r="AF136" s="813"/>
      <c r="AG136" s="812"/>
      <c r="AH136" s="812"/>
      <c r="AI136" s="812"/>
      <c r="AJ136" s="812"/>
      <c r="AK136" s="812">
        <v>32</v>
      </c>
      <c r="AL136" s="813">
        <v>4999763.8400000026</v>
      </c>
      <c r="AM136" s="812">
        <v>316</v>
      </c>
      <c r="AN136" s="812">
        <v>2</v>
      </c>
      <c r="AO136" s="813">
        <v>312485.24</v>
      </c>
      <c r="AP136" s="812">
        <v>23</v>
      </c>
      <c r="AQ136" s="812"/>
      <c r="AR136" s="812"/>
      <c r="AS136" s="812"/>
      <c r="AT136" s="812"/>
      <c r="AU136" s="812"/>
      <c r="AV136" s="812"/>
      <c r="AW136" s="812"/>
      <c r="AX136" s="812"/>
      <c r="AY136" s="812"/>
      <c r="AZ136" s="812"/>
      <c r="BA136" s="812"/>
      <c r="BB136" s="812"/>
      <c r="BC136" s="812"/>
      <c r="BD136" s="812"/>
      <c r="BE136" s="812"/>
      <c r="BF136" s="812"/>
      <c r="BG136" s="812"/>
      <c r="BH136" s="812"/>
      <c r="BI136" s="812"/>
      <c r="BJ136" s="813"/>
      <c r="BK136" s="812"/>
      <c r="BL136" s="812"/>
      <c r="BM136" s="813"/>
      <c r="BN136" s="812"/>
      <c r="BO136" s="812"/>
      <c r="BP136" s="813"/>
      <c r="BQ136" s="812"/>
      <c r="BR136" s="812"/>
      <c r="BS136" s="813"/>
      <c r="BT136" s="812"/>
      <c r="BU136" s="812"/>
      <c r="BV136" s="813"/>
      <c r="BW136" s="812"/>
      <c r="BX136" s="812"/>
      <c r="BY136" s="812"/>
      <c r="BZ136" s="812"/>
      <c r="CA136" s="812">
        <v>54</v>
      </c>
      <c r="CB136" s="813">
        <v>9486188.6400000043</v>
      </c>
      <c r="CC136" s="812">
        <v>413</v>
      </c>
      <c r="CD136" s="812"/>
      <c r="CE136" s="813"/>
      <c r="CF136" s="812"/>
      <c r="CG136" s="812"/>
      <c r="CH136" s="812"/>
      <c r="CI136" s="812"/>
      <c r="CJ136" s="812"/>
      <c r="CK136" s="812"/>
      <c r="CL136" s="812"/>
      <c r="CM136" s="812"/>
      <c r="CN136" s="813"/>
      <c r="CO136" s="812"/>
      <c r="CP136" s="812"/>
      <c r="CQ136" s="812"/>
      <c r="CR136" s="812"/>
      <c r="CS136" s="812">
        <v>86</v>
      </c>
      <c r="CT136" s="813">
        <v>13436865.319999978</v>
      </c>
      <c r="CU136" s="812">
        <v>579</v>
      </c>
      <c r="CV136" s="812">
        <v>32</v>
      </c>
      <c r="CW136" s="813">
        <v>4999763.8400000026</v>
      </c>
      <c r="CX136" s="812">
        <v>189</v>
      </c>
      <c r="CY136" s="812"/>
      <c r="CZ136" s="813"/>
      <c r="DA136" s="812"/>
      <c r="DB136" s="812"/>
      <c r="DC136" s="812"/>
      <c r="DD136" s="812"/>
      <c r="DE136" s="418">
        <v>249</v>
      </c>
      <c r="DF136" s="814">
        <v>39953499.539999969</v>
      </c>
      <c r="DG136" s="418">
        <v>1880</v>
      </c>
      <c r="DH136" s="418">
        <v>38</v>
      </c>
      <c r="DI136" s="814">
        <v>5937219.5600000024</v>
      </c>
      <c r="DJ136" s="418">
        <v>255</v>
      </c>
      <c r="DK136" s="812">
        <v>287</v>
      </c>
      <c r="DL136" s="813">
        <v>45890719.099999808</v>
      </c>
      <c r="DM136" s="812">
        <v>2135</v>
      </c>
    </row>
    <row r="137" spans="1:117" s="355" customFormat="1" ht="33.75" hidden="1" customHeight="1" x14ac:dyDescent="0.25">
      <c r="A137">
        <v>1</v>
      </c>
      <c r="B137" s="707">
        <v>40</v>
      </c>
      <c r="C137" s="709">
        <v>183</v>
      </c>
      <c r="D137" s="710" t="s">
        <v>249</v>
      </c>
      <c r="E137" s="712" t="s">
        <v>383</v>
      </c>
      <c r="F137" s="796" t="s">
        <v>251</v>
      </c>
      <c r="G137" s="713"/>
      <c r="H137" s="714"/>
      <c r="I137" s="713"/>
      <c r="J137" s="713"/>
      <c r="K137" s="714"/>
      <c r="L137" s="713"/>
      <c r="M137" s="713"/>
      <c r="N137" s="714"/>
      <c r="O137" s="713"/>
      <c r="P137" s="713"/>
      <c r="Q137" s="713"/>
      <c r="R137" s="713"/>
      <c r="S137" s="713">
        <v>25</v>
      </c>
      <c r="T137" s="714">
        <v>4616218.9999999972</v>
      </c>
      <c r="U137" s="713">
        <v>182</v>
      </c>
      <c r="V137" s="713"/>
      <c r="W137" s="714"/>
      <c r="X137" s="713"/>
      <c r="Y137" s="713"/>
      <c r="Z137" s="714"/>
      <c r="AA137" s="713"/>
      <c r="AB137" s="713"/>
      <c r="AC137" s="713"/>
      <c r="AD137" s="713"/>
      <c r="AE137" s="713"/>
      <c r="AF137" s="714"/>
      <c r="AG137" s="713"/>
      <c r="AH137" s="713"/>
      <c r="AI137" s="713"/>
      <c r="AJ137" s="713"/>
      <c r="AK137" s="713">
        <v>23</v>
      </c>
      <c r="AL137" s="714">
        <v>4246921.4799999977</v>
      </c>
      <c r="AM137" s="713">
        <v>242</v>
      </c>
      <c r="AN137" s="713"/>
      <c r="AO137" s="714"/>
      <c r="AP137" s="713"/>
      <c r="AQ137" s="713"/>
      <c r="AR137" s="713"/>
      <c r="AS137" s="713"/>
      <c r="AT137" s="713"/>
      <c r="AU137" s="713"/>
      <c r="AV137" s="713"/>
      <c r="AW137" s="713"/>
      <c r="AX137" s="713"/>
      <c r="AY137" s="713"/>
      <c r="AZ137" s="713"/>
      <c r="BA137" s="713"/>
      <c r="BB137" s="713"/>
      <c r="BC137" s="713"/>
      <c r="BD137" s="713"/>
      <c r="BE137" s="713"/>
      <c r="BF137" s="713"/>
      <c r="BG137" s="713"/>
      <c r="BH137" s="713"/>
      <c r="BI137" s="713"/>
      <c r="BJ137" s="714"/>
      <c r="BK137" s="713"/>
      <c r="BL137" s="713"/>
      <c r="BM137" s="714"/>
      <c r="BN137" s="713"/>
      <c r="BO137" s="713"/>
      <c r="BP137" s="714"/>
      <c r="BQ137" s="713"/>
      <c r="BR137" s="713"/>
      <c r="BS137" s="714"/>
      <c r="BT137" s="713"/>
      <c r="BU137" s="713"/>
      <c r="BV137" s="714"/>
      <c r="BW137" s="713"/>
      <c r="BX137" s="713"/>
      <c r="BY137" s="713"/>
      <c r="BZ137" s="713"/>
      <c r="CA137" s="713">
        <v>26</v>
      </c>
      <c r="CB137" s="714">
        <v>5313502.740000003</v>
      </c>
      <c r="CC137" s="713">
        <v>214</v>
      </c>
      <c r="CD137" s="713"/>
      <c r="CE137" s="714"/>
      <c r="CF137" s="713"/>
      <c r="CG137" s="713"/>
      <c r="CH137" s="713"/>
      <c r="CI137" s="713"/>
      <c r="CJ137" s="713"/>
      <c r="CK137" s="713"/>
      <c r="CL137" s="713"/>
      <c r="CM137" s="713"/>
      <c r="CN137" s="714"/>
      <c r="CO137" s="713"/>
      <c r="CP137" s="713"/>
      <c r="CQ137" s="713"/>
      <c r="CR137" s="713"/>
      <c r="CS137" s="713">
        <v>36</v>
      </c>
      <c r="CT137" s="714">
        <v>6647355.3599999947</v>
      </c>
      <c r="CU137" s="713">
        <v>242</v>
      </c>
      <c r="CV137" s="713">
        <v>16</v>
      </c>
      <c r="CW137" s="714">
        <v>2954380.1599999992</v>
      </c>
      <c r="CX137" s="713">
        <v>106</v>
      </c>
      <c r="CY137" s="713"/>
      <c r="CZ137" s="714"/>
      <c r="DA137" s="713"/>
      <c r="DB137" s="713"/>
      <c r="DC137" s="713"/>
      <c r="DD137" s="713"/>
      <c r="DE137" s="30">
        <v>110</v>
      </c>
      <c r="DF137" s="714">
        <v>20823998.579999994</v>
      </c>
      <c r="DG137" s="30">
        <v>880</v>
      </c>
      <c r="DH137" s="30">
        <v>16</v>
      </c>
      <c r="DI137" s="714">
        <v>2954380.1599999992</v>
      </c>
      <c r="DJ137" s="30">
        <v>106</v>
      </c>
      <c r="DK137" s="713">
        <v>126</v>
      </c>
      <c r="DL137" s="714">
        <v>23778378.740000058</v>
      </c>
      <c r="DM137" s="713">
        <v>986</v>
      </c>
    </row>
    <row r="138" spans="1:117" s="355" customFormat="1" ht="33.75" hidden="1" customHeight="1" x14ac:dyDescent="0.25">
      <c r="A138">
        <v>1</v>
      </c>
      <c r="B138" s="707">
        <v>40</v>
      </c>
      <c r="C138" s="709">
        <v>183</v>
      </c>
      <c r="D138" s="710" t="s">
        <v>249</v>
      </c>
      <c r="E138" s="729" t="s">
        <v>384</v>
      </c>
      <c r="F138" s="796" t="e">
        <v>#N/A</v>
      </c>
      <c r="G138" s="713"/>
      <c r="H138" s="714"/>
      <c r="I138" s="713"/>
      <c r="J138" s="713"/>
      <c r="K138" s="714"/>
      <c r="L138" s="713"/>
      <c r="M138" s="713"/>
      <c r="N138" s="714"/>
      <c r="O138" s="713"/>
      <c r="P138" s="713"/>
      <c r="Q138" s="713"/>
      <c r="R138" s="713"/>
      <c r="S138" s="713"/>
      <c r="T138" s="714"/>
      <c r="U138" s="713"/>
      <c r="V138" s="713"/>
      <c r="W138" s="714"/>
      <c r="X138" s="713"/>
      <c r="Y138" s="713"/>
      <c r="Z138" s="714"/>
      <c r="AA138" s="713"/>
      <c r="AB138" s="713"/>
      <c r="AC138" s="713"/>
      <c r="AD138" s="713"/>
      <c r="AE138" s="713"/>
      <c r="AF138" s="714"/>
      <c r="AG138" s="713"/>
      <c r="AH138" s="713"/>
      <c r="AI138" s="713"/>
      <c r="AJ138" s="713"/>
      <c r="AK138" s="730">
        <v>2</v>
      </c>
      <c r="AL138" s="731">
        <v>372003.22</v>
      </c>
      <c r="AM138" s="730">
        <v>37</v>
      </c>
      <c r="AN138" s="713"/>
      <c r="AO138" s="714"/>
      <c r="AP138" s="713"/>
      <c r="AQ138" s="713"/>
      <c r="AR138" s="713"/>
      <c r="AS138" s="713"/>
      <c r="AT138" s="713"/>
      <c r="AU138" s="713"/>
      <c r="AV138" s="713"/>
      <c r="AW138" s="713"/>
      <c r="AX138" s="713"/>
      <c r="AY138" s="713"/>
      <c r="AZ138" s="713"/>
      <c r="BA138" s="713"/>
      <c r="BB138" s="713"/>
      <c r="BC138" s="713"/>
      <c r="BD138" s="713"/>
      <c r="BE138" s="713"/>
      <c r="BF138" s="713"/>
      <c r="BG138" s="713"/>
      <c r="BH138" s="713"/>
      <c r="BI138" s="713"/>
      <c r="BJ138" s="714"/>
      <c r="BK138" s="713"/>
      <c r="BL138" s="713"/>
      <c r="BM138" s="714"/>
      <c r="BN138" s="713"/>
      <c r="BO138" s="713"/>
      <c r="BP138" s="714"/>
      <c r="BQ138" s="713"/>
      <c r="BR138" s="713"/>
      <c r="BS138" s="714"/>
      <c r="BT138" s="713"/>
      <c r="BU138" s="713"/>
      <c r="BV138" s="714"/>
      <c r="BW138" s="713"/>
      <c r="BX138" s="713"/>
      <c r="BY138" s="713"/>
      <c r="BZ138" s="713"/>
      <c r="CA138" s="730">
        <v>1</v>
      </c>
      <c r="CB138" s="731">
        <v>186001.61</v>
      </c>
      <c r="CC138" s="730">
        <v>14</v>
      </c>
      <c r="CD138" s="713"/>
      <c r="CE138" s="714"/>
      <c r="CF138" s="713"/>
      <c r="CG138" s="713"/>
      <c r="CH138" s="713"/>
      <c r="CI138" s="713"/>
      <c r="CJ138" s="713"/>
      <c r="CK138" s="713"/>
      <c r="CL138" s="713"/>
      <c r="CM138" s="713"/>
      <c r="CN138" s="714"/>
      <c r="CO138" s="713"/>
      <c r="CP138" s="713"/>
      <c r="CQ138" s="713"/>
      <c r="CR138" s="713"/>
      <c r="CS138" s="713"/>
      <c r="CT138" s="714"/>
      <c r="CU138" s="713"/>
      <c r="CV138" s="713"/>
      <c r="CW138" s="714"/>
      <c r="CX138" s="713"/>
      <c r="CY138" s="713"/>
      <c r="CZ138" s="714"/>
      <c r="DA138" s="713"/>
      <c r="DB138" s="713"/>
      <c r="DC138" s="713"/>
      <c r="DD138" s="713"/>
      <c r="DE138" s="30">
        <v>3</v>
      </c>
      <c r="DF138" s="714">
        <v>558004.82999999996</v>
      </c>
      <c r="DG138" s="30">
        <v>51</v>
      </c>
      <c r="DH138" s="30">
        <v>0</v>
      </c>
      <c r="DI138" s="714">
        <v>0</v>
      </c>
      <c r="DJ138" s="30">
        <v>0</v>
      </c>
      <c r="DK138" s="713">
        <v>3</v>
      </c>
      <c r="DL138" s="714">
        <v>558004.82999999996</v>
      </c>
      <c r="DM138" s="713">
        <v>51</v>
      </c>
    </row>
    <row r="139" spans="1:117" s="355" customFormat="1" ht="15" hidden="1" x14ac:dyDescent="0.25">
      <c r="A139">
        <v>1</v>
      </c>
      <c r="B139" s="807" t="s">
        <v>190</v>
      </c>
      <c r="C139" s="808"/>
      <c r="D139" s="809"/>
      <c r="E139" s="810"/>
      <c r="F139" s="811"/>
      <c r="G139" s="812"/>
      <c r="H139" s="813"/>
      <c r="I139" s="812"/>
      <c r="J139" s="812"/>
      <c r="K139" s="813"/>
      <c r="L139" s="812"/>
      <c r="M139" s="812"/>
      <c r="N139" s="813"/>
      <c r="O139" s="812"/>
      <c r="P139" s="812"/>
      <c r="Q139" s="812"/>
      <c r="R139" s="812"/>
      <c r="S139" s="812">
        <v>25</v>
      </c>
      <c r="T139" s="813">
        <v>4616218.9999999972</v>
      </c>
      <c r="U139" s="812">
        <v>182</v>
      </c>
      <c r="V139" s="812"/>
      <c r="W139" s="813"/>
      <c r="X139" s="812"/>
      <c r="Y139" s="812"/>
      <c r="Z139" s="813"/>
      <c r="AA139" s="812"/>
      <c r="AB139" s="812"/>
      <c r="AC139" s="812"/>
      <c r="AD139" s="812"/>
      <c r="AE139" s="812"/>
      <c r="AF139" s="813"/>
      <c r="AG139" s="812"/>
      <c r="AH139" s="812"/>
      <c r="AI139" s="812"/>
      <c r="AJ139" s="812"/>
      <c r="AK139" s="812">
        <v>25</v>
      </c>
      <c r="AL139" s="813">
        <v>4618924.6999999983</v>
      </c>
      <c r="AM139" s="812">
        <v>279</v>
      </c>
      <c r="AN139" s="812"/>
      <c r="AO139" s="813"/>
      <c r="AP139" s="812"/>
      <c r="AQ139" s="812"/>
      <c r="AR139" s="812"/>
      <c r="AS139" s="812"/>
      <c r="AT139" s="812"/>
      <c r="AU139" s="812"/>
      <c r="AV139" s="812"/>
      <c r="AW139" s="812"/>
      <c r="AX139" s="812"/>
      <c r="AY139" s="812"/>
      <c r="AZ139" s="812"/>
      <c r="BA139" s="812"/>
      <c r="BB139" s="812"/>
      <c r="BC139" s="812"/>
      <c r="BD139" s="812"/>
      <c r="BE139" s="812"/>
      <c r="BF139" s="812"/>
      <c r="BG139" s="812"/>
      <c r="BH139" s="812"/>
      <c r="BI139" s="812"/>
      <c r="BJ139" s="813"/>
      <c r="BK139" s="812"/>
      <c r="BL139" s="812"/>
      <c r="BM139" s="813"/>
      <c r="BN139" s="812"/>
      <c r="BO139" s="812"/>
      <c r="BP139" s="813"/>
      <c r="BQ139" s="812"/>
      <c r="BR139" s="812"/>
      <c r="BS139" s="813"/>
      <c r="BT139" s="812"/>
      <c r="BU139" s="812"/>
      <c r="BV139" s="813"/>
      <c r="BW139" s="812"/>
      <c r="BX139" s="812"/>
      <c r="BY139" s="812"/>
      <c r="BZ139" s="812"/>
      <c r="CA139" s="812">
        <v>27</v>
      </c>
      <c r="CB139" s="813">
        <v>5499504.3500000034</v>
      </c>
      <c r="CC139" s="812">
        <v>228</v>
      </c>
      <c r="CD139" s="812"/>
      <c r="CE139" s="813"/>
      <c r="CF139" s="812"/>
      <c r="CG139" s="812"/>
      <c r="CH139" s="812"/>
      <c r="CI139" s="812"/>
      <c r="CJ139" s="812"/>
      <c r="CK139" s="812"/>
      <c r="CL139" s="812"/>
      <c r="CM139" s="812"/>
      <c r="CN139" s="813"/>
      <c r="CO139" s="812"/>
      <c r="CP139" s="812"/>
      <c r="CQ139" s="812"/>
      <c r="CR139" s="812"/>
      <c r="CS139" s="812">
        <v>36</v>
      </c>
      <c r="CT139" s="813">
        <v>6647355.3599999947</v>
      </c>
      <c r="CU139" s="812">
        <v>242</v>
      </c>
      <c r="CV139" s="812">
        <v>16</v>
      </c>
      <c r="CW139" s="813">
        <v>2954380.1599999992</v>
      </c>
      <c r="CX139" s="812">
        <v>106</v>
      </c>
      <c r="CY139" s="812"/>
      <c r="CZ139" s="813"/>
      <c r="DA139" s="812"/>
      <c r="DB139" s="812"/>
      <c r="DC139" s="812"/>
      <c r="DD139" s="812"/>
      <c r="DE139" s="418">
        <v>113</v>
      </c>
      <c r="DF139" s="814">
        <v>21382003.409999993</v>
      </c>
      <c r="DG139" s="418">
        <v>931</v>
      </c>
      <c r="DH139" s="418">
        <v>16</v>
      </c>
      <c r="DI139" s="814">
        <v>2954380.1599999992</v>
      </c>
      <c r="DJ139" s="418">
        <v>106</v>
      </c>
      <c r="DK139" s="812">
        <v>129</v>
      </c>
      <c r="DL139" s="813">
        <v>24336383.570000056</v>
      </c>
      <c r="DM139" s="812">
        <v>1037</v>
      </c>
    </row>
    <row r="140" spans="1:117" s="355" customFormat="1" ht="32.25" hidden="1" customHeight="1" x14ac:dyDescent="0.25">
      <c r="A140">
        <v>1</v>
      </c>
      <c r="B140" s="707">
        <v>41</v>
      </c>
      <c r="C140" s="709">
        <v>183</v>
      </c>
      <c r="D140" s="710" t="s">
        <v>249</v>
      </c>
      <c r="E140" s="712" t="s">
        <v>385</v>
      </c>
      <c r="F140" s="796" t="s">
        <v>252</v>
      </c>
      <c r="G140" s="713"/>
      <c r="H140" s="714"/>
      <c r="I140" s="713"/>
      <c r="J140" s="713"/>
      <c r="K140" s="714"/>
      <c r="L140" s="713"/>
      <c r="M140" s="713"/>
      <c r="N140" s="714"/>
      <c r="O140" s="713"/>
      <c r="P140" s="713"/>
      <c r="Q140" s="713"/>
      <c r="R140" s="713"/>
      <c r="S140" s="713">
        <v>16</v>
      </c>
      <c r="T140" s="714">
        <v>3574219.5200000014</v>
      </c>
      <c r="U140" s="713">
        <v>117</v>
      </c>
      <c r="V140" s="713">
        <v>2</v>
      </c>
      <c r="W140" s="714">
        <v>446777.44</v>
      </c>
      <c r="X140" s="713">
        <v>14</v>
      </c>
      <c r="Y140" s="713"/>
      <c r="Z140" s="714"/>
      <c r="AA140" s="713"/>
      <c r="AB140" s="713"/>
      <c r="AC140" s="713"/>
      <c r="AD140" s="713"/>
      <c r="AE140" s="713"/>
      <c r="AF140" s="714"/>
      <c r="AG140" s="713"/>
      <c r="AH140" s="713"/>
      <c r="AI140" s="713"/>
      <c r="AJ140" s="713"/>
      <c r="AK140" s="713">
        <v>13</v>
      </c>
      <c r="AL140" s="714">
        <v>2904053.3600000008</v>
      </c>
      <c r="AM140" s="713">
        <v>128</v>
      </c>
      <c r="AN140" s="713"/>
      <c r="AO140" s="714"/>
      <c r="AP140" s="713"/>
      <c r="AQ140" s="713"/>
      <c r="AR140" s="713"/>
      <c r="AS140" s="713"/>
      <c r="AT140" s="713"/>
      <c r="AU140" s="713"/>
      <c r="AV140" s="713"/>
      <c r="AW140" s="713"/>
      <c r="AX140" s="713"/>
      <c r="AY140" s="713"/>
      <c r="AZ140" s="713"/>
      <c r="BA140" s="713"/>
      <c r="BB140" s="713"/>
      <c r="BC140" s="713"/>
      <c r="BD140" s="713"/>
      <c r="BE140" s="713"/>
      <c r="BF140" s="713"/>
      <c r="BG140" s="713"/>
      <c r="BH140" s="713"/>
      <c r="BI140" s="713"/>
      <c r="BJ140" s="714"/>
      <c r="BK140" s="713"/>
      <c r="BL140" s="713"/>
      <c r="BM140" s="714"/>
      <c r="BN140" s="713"/>
      <c r="BO140" s="713"/>
      <c r="BP140" s="714"/>
      <c r="BQ140" s="713"/>
      <c r="BR140" s="713"/>
      <c r="BS140" s="714"/>
      <c r="BT140" s="713"/>
      <c r="BU140" s="713"/>
      <c r="BV140" s="714"/>
      <c r="BW140" s="713"/>
      <c r="BX140" s="713"/>
      <c r="BY140" s="713"/>
      <c r="BZ140" s="713"/>
      <c r="CA140" s="713">
        <v>36</v>
      </c>
      <c r="CB140" s="714">
        <v>8715935.5200000033</v>
      </c>
      <c r="CC140" s="713">
        <v>281</v>
      </c>
      <c r="CD140" s="713"/>
      <c r="CE140" s="714"/>
      <c r="CF140" s="713"/>
      <c r="CG140" s="713"/>
      <c r="CH140" s="713"/>
      <c r="CI140" s="713"/>
      <c r="CJ140" s="713"/>
      <c r="CK140" s="713"/>
      <c r="CL140" s="713"/>
      <c r="CM140" s="713"/>
      <c r="CN140" s="714"/>
      <c r="CO140" s="713"/>
      <c r="CP140" s="713"/>
      <c r="CQ140" s="713"/>
      <c r="CR140" s="713"/>
      <c r="CS140" s="713">
        <v>17</v>
      </c>
      <c r="CT140" s="714">
        <v>3797608.2400000016</v>
      </c>
      <c r="CU140" s="713">
        <v>119</v>
      </c>
      <c r="CV140" s="713">
        <v>5</v>
      </c>
      <c r="CW140" s="714">
        <v>1116943.6000000001</v>
      </c>
      <c r="CX140" s="713">
        <v>30</v>
      </c>
      <c r="CY140" s="713"/>
      <c r="CZ140" s="714"/>
      <c r="DA140" s="713"/>
      <c r="DB140" s="713"/>
      <c r="DC140" s="713"/>
      <c r="DD140" s="713"/>
      <c r="DE140" s="30">
        <v>82</v>
      </c>
      <c r="DF140" s="714">
        <v>18991816.640000008</v>
      </c>
      <c r="DG140" s="30">
        <v>645</v>
      </c>
      <c r="DH140" s="30">
        <v>7</v>
      </c>
      <c r="DI140" s="714">
        <v>1563721.04</v>
      </c>
      <c r="DJ140" s="30">
        <v>44</v>
      </c>
      <c r="DK140" s="713">
        <v>89</v>
      </c>
      <c r="DL140" s="714">
        <v>20555537.679999992</v>
      </c>
      <c r="DM140" s="713">
        <v>689</v>
      </c>
    </row>
    <row r="141" spans="1:117" s="355" customFormat="1" ht="32.25" hidden="1" customHeight="1" x14ac:dyDescent="0.25">
      <c r="A141">
        <v>1</v>
      </c>
      <c r="B141" s="707">
        <v>41</v>
      </c>
      <c r="C141" s="709">
        <v>183</v>
      </c>
      <c r="D141" s="710" t="s">
        <v>249</v>
      </c>
      <c r="E141" s="729" t="s">
        <v>386</v>
      </c>
      <c r="F141" s="796" t="e">
        <v>#N/A</v>
      </c>
      <c r="G141" s="713"/>
      <c r="H141" s="714"/>
      <c r="I141" s="713"/>
      <c r="J141" s="713"/>
      <c r="K141" s="714"/>
      <c r="L141" s="713"/>
      <c r="M141" s="713"/>
      <c r="N141" s="714"/>
      <c r="O141" s="713"/>
      <c r="P141" s="713"/>
      <c r="Q141" s="713"/>
      <c r="R141" s="713"/>
      <c r="S141" s="713"/>
      <c r="T141" s="714"/>
      <c r="U141" s="713"/>
      <c r="V141" s="713"/>
      <c r="W141" s="714"/>
      <c r="X141" s="713"/>
      <c r="Y141" s="713"/>
      <c r="Z141" s="714"/>
      <c r="AA141" s="713"/>
      <c r="AB141" s="713"/>
      <c r="AC141" s="713"/>
      <c r="AD141" s="713"/>
      <c r="AE141" s="713"/>
      <c r="AF141" s="714"/>
      <c r="AG141" s="713"/>
      <c r="AH141" s="713"/>
      <c r="AI141" s="713"/>
      <c r="AJ141" s="713"/>
      <c r="AK141" s="713"/>
      <c r="AL141" s="714"/>
      <c r="AM141" s="713"/>
      <c r="AN141" s="713"/>
      <c r="AO141" s="714"/>
      <c r="AP141" s="713"/>
      <c r="AQ141" s="713"/>
      <c r="AR141" s="713"/>
      <c r="AS141" s="713"/>
      <c r="AT141" s="713"/>
      <c r="AU141" s="713"/>
      <c r="AV141" s="713"/>
      <c r="AW141" s="713"/>
      <c r="AX141" s="713"/>
      <c r="AY141" s="713"/>
      <c r="AZ141" s="713"/>
      <c r="BA141" s="713"/>
      <c r="BB141" s="713"/>
      <c r="BC141" s="713"/>
      <c r="BD141" s="713"/>
      <c r="BE141" s="713"/>
      <c r="BF141" s="713"/>
      <c r="BG141" s="713"/>
      <c r="BH141" s="713"/>
      <c r="BI141" s="713"/>
      <c r="BJ141" s="714"/>
      <c r="BK141" s="713"/>
      <c r="BL141" s="713"/>
      <c r="BM141" s="714"/>
      <c r="BN141" s="713"/>
      <c r="BO141" s="713"/>
      <c r="BP141" s="714"/>
      <c r="BQ141" s="713"/>
      <c r="BR141" s="713"/>
      <c r="BS141" s="714"/>
      <c r="BT141" s="713"/>
      <c r="BU141" s="713"/>
      <c r="BV141" s="714"/>
      <c r="BW141" s="713"/>
      <c r="BX141" s="713"/>
      <c r="BY141" s="713"/>
      <c r="BZ141" s="713"/>
      <c r="CA141" s="730">
        <v>1</v>
      </c>
      <c r="CB141" s="731">
        <v>221921.11</v>
      </c>
      <c r="CC141" s="730">
        <v>5</v>
      </c>
      <c r="CD141" s="713"/>
      <c r="CE141" s="714"/>
      <c r="CF141" s="713"/>
      <c r="CG141" s="713"/>
      <c r="CH141" s="713"/>
      <c r="CI141" s="713"/>
      <c r="CJ141" s="713"/>
      <c r="CK141" s="713"/>
      <c r="CL141" s="713"/>
      <c r="CM141" s="713"/>
      <c r="CN141" s="714"/>
      <c r="CO141" s="713"/>
      <c r="CP141" s="713"/>
      <c r="CQ141" s="713"/>
      <c r="CR141" s="713"/>
      <c r="CS141" s="713"/>
      <c r="CT141" s="714"/>
      <c r="CU141" s="713"/>
      <c r="CV141" s="713"/>
      <c r="CW141" s="714"/>
      <c r="CX141" s="713"/>
      <c r="CY141" s="713"/>
      <c r="CZ141" s="714"/>
      <c r="DA141" s="713"/>
      <c r="DB141" s="713"/>
      <c r="DC141" s="713"/>
      <c r="DD141" s="713"/>
      <c r="DE141" s="30">
        <v>1</v>
      </c>
      <c r="DF141" s="714">
        <v>221921.11</v>
      </c>
      <c r="DG141" s="30">
        <v>5</v>
      </c>
      <c r="DH141" s="30">
        <v>0</v>
      </c>
      <c r="DI141" s="714">
        <v>0</v>
      </c>
      <c r="DJ141" s="30">
        <v>0</v>
      </c>
      <c r="DK141" s="713">
        <v>1</v>
      </c>
      <c r="DL141" s="714">
        <v>221921.11</v>
      </c>
      <c r="DM141" s="713">
        <v>5</v>
      </c>
    </row>
    <row r="142" spans="1:117" s="355" customFormat="1" ht="15" hidden="1" x14ac:dyDescent="0.25">
      <c r="A142">
        <v>1</v>
      </c>
      <c r="B142" s="807" t="s">
        <v>191</v>
      </c>
      <c r="C142" s="808"/>
      <c r="D142" s="809"/>
      <c r="E142" s="810"/>
      <c r="F142" s="811"/>
      <c r="G142" s="812"/>
      <c r="H142" s="813"/>
      <c r="I142" s="812"/>
      <c r="J142" s="812"/>
      <c r="K142" s="813"/>
      <c r="L142" s="812"/>
      <c r="M142" s="812"/>
      <c r="N142" s="813"/>
      <c r="O142" s="812"/>
      <c r="P142" s="812"/>
      <c r="Q142" s="812"/>
      <c r="R142" s="812"/>
      <c r="S142" s="812">
        <v>16</v>
      </c>
      <c r="T142" s="813">
        <v>3574219.5200000014</v>
      </c>
      <c r="U142" s="812">
        <v>117</v>
      </c>
      <c r="V142" s="812">
        <v>2</v>
      </c>
      <c r="W142" s="813">
        <v>446777.44</v>
      </c>
      <c r="X142" s="812">
        <v>14</v>
      </c>
      <c r="Y142" s="812"/>
      <c r="Z142" s="813"/>
      <c r="AA142" s="812"/>
      <c r="AB142" s="812"/>
      <c r="AC142" s="812"/>
      <c r="AD142" s="812"/>
      <c r="AE142" s="812"/>
      <c r="AF142" s="813"/>
      <c r="AG142" s="812"/>
      <c r="AH142" s="812"/>
      <c r="AI142" s="812"/>
      <c r="AJ142" s="812"/>
      <c r="AK142" s="812">
        <v>13</v>
      </c>
      <c r="AL142" s="813">
        <v>2904053.3600000008</v>
      </c>
      <c r="AM142" s="812">
        <v>128</v>
      </c>
      <c r="AN142" s="812"/>
      <c r="AO142" s="813"/>
      <c r="AP142" s="812"/>
      <c r="AQ142" s="812"/>
      <c r="AR142" s="812"/>
      <c r="AS142" s="812"/>
      <c r="AT142" s="812"/>
      <c r="AU142" s="812"/>
      <c r="AV142" s="812"/>
      <c r="AW142" s="812"/>
      <c r="AX142" s="812"/>
      <c r="AY142" s="812"/>
      <c r="AZ142" s="812"/>
      <c r="BA142" s="812"/>
      <c r="BB142" s="812"/>
      <c r="BC142" s="812"/>
      <c r="BD142" s="812"/>
      <c r="BE142" s="812"/>
      <c r="BF142" s="812"/>
      <c r="BG142" s="812"/>
      <c r="BH142" s="812"/>
      <c r="BI142" s="812"/>
      <c r="BJ142" s="813"/>
      <c r="BK142" s="812"/>
      <c r="BL142" s="812"/>
      <c r="BM142" s="813"/>
      <c r="BN142" s="812"/>
      <c r="BO142" s="812"/>
      <c r="BP142" s="813"/>
      <c r="BQ142" s="812"/>
      <c r="BR142" s="812"/>
      <c r="BS142" s="813"/>
      <c r="BT142" s="812"/>
      <c r="BU142" s="812"/>
      <c r="BV142" s="813"/>
      <c r="BW142" s="812"/>
      <c r="BX142" s="812"/>
      <c r="BY142" s="812"/>
      <c r="BZ142" s="812"/>
      <c r="CA142" s="812">
        <v>37</v>
      </c>
      <c r="CB142" s="813">
        <v>8937856.6300000027</v>
      </c>
      <c r="CC142" s="812">
        <v>286</v>
      </c>
      <c r="CD142" s="812"/>
      <c r="CE142" s="813"/>
      <c r="CF142" s="812"/>
      <c r="CG142" s="812"/>
      <c r="CH142" s="812"/>
      <c r="CI142" s="812"/>
      <c r="CJ142" s="812"/>
      <c r="CK142" s="812"/>
      <c r="CL142" s="812"/>
      <c r="CM142" s="812"/>
      <c r="CN142" s="813"/>
      <c r="CO142" s="812"/>
      <c r="CP142" s="812"/>
      <c r="CQ142" s="812"/>
      <c r="CR142" s="812"/>
      <c r="CS142" s="812">
        <v>17</v>
      </c>
      <c r="CT142" s="813">
        <v>3797608.2400000016</v>
      </c>
      <c r="CU142" s="812">
        <v>119</v>
      </c>
      <c r="CV142" s="812">
        <v>5</v>
      </c>
      <c r="CW142" s="813">
        <v>1116943.6000000001</v>
      </c>
      <c r="CX142" s="812">
        <v>30</v>
      </c>
      <c r="CY142" s="812"/>
      <c r="CZ142" s="813"/>
      <c r="DA142" s="812"/>
      <c r="DB142" s="812"/>
      <c r="DC142" s="812"/>
      <c r="DD142" s="812"/>
      <c r="DE142" s="418">
        <v>83</v>
      </c>
      <c r="DF142" s="814">
        <v>19213737.750000007</v>
      </c>
      <c r="DG142" s="418">
        <v>650</v>
      </c>
      <c r="DH142" s="418">
        <v>7</v>
      </c>
      <c r="DI142" s="814">
        <v>1563721.04</v>
      </c>
      <c r="DJ142" s="418">
        <v>44</v>
      </c>
      <c r="DK142" s="812">
        <v>90</v>
      </c>
      <c r="DL142" s="813">
        <v>20777458.789999992</v>
      </c>
      <c r="DM142" s="812">
        <v>694</v>
      </c>
    </row>
    <row r="143" spans="1:117" s="355" customFormat="1" ht="33" hidden="1" customHeight="1" x14ac:dyDescent="0.25">
      <c r="A143">
        <v>1</v>
      </c>
      <c r="B143" s="707">
        <v>42</v>
      </c>
      <c r="C143" s="709">
        <v>183</v>
      </c>
      <c r="D143" s="710" t="s">
        <v>249</v>
      </c>
      <c r="E143" s="712" t="s">
        <v>387</v>
      </c>
      <c r="F143" s="796" t="s">
        <v>320</v>
      </c>
      <c r="G143" s="713"/>
      <c r="H143" s="714"/>
      <c r="I143" s="713"/>
      <c r="J143" s="713"/>
      <c r="K143" s="714"/>
      <c r="L143" s="713"/>
      <c r="M143" s="713"/>
      <c r="N143" s="714"/>
      <c r="O143" s="713"/>
      <c r="P143" s="713"/>
      <c r="Q143" s="713"/>
      <c r="R143" s="713"/>
      <c r="S143" s="713">
        <v>14</v>
      </c>
      <c r="T143" s="714">
        <v>2781203.0399999991</v>
      </c>
      <c r="U143" s="713">
        <v>99</v>
      </c>
      <c r="V143" s="713">
        <v>1</v>
      </c>
      <c r="W143" s="714">
        <v>198657.36</v>
      </c>
      <c r="X143" s="713">
        <v>4</v>
      </c>
      <c r="Y143" s="713"/>
      <c r="Z143" s="714"/>
      <c r="AA143" s="713"/>
      <c r="AB143" s="713"/>
      <c r="AC143" s="713"/>
      <c r="AD143" s="713"/>
      <c r="AE143" s="713"/>
      <c r="AF143" s="714"/>
      <c r="AG143" s="713"/>
      <c r="AH143" s="713"/>
      <c r="AI143" s="713"/>
      <c r="AJ143" s="713"/>
      <c r="AK143" s="713">
        <v>32</v>
      </c>
      <c r="AL143" s="714">
        <v>6357035.5200000014</v>
      </c>
      <c r="AM143" s="713">
        <v>293</v>
      </c>
      <c r="AN143" s="713">
        <v>3</v>
      </c>
      <c r="AO143" s="714">
        <v>595972.07999999996</v>
      </c>
      <c r="AP143" s="713">
        <v>32</v>
      </c>
      <c r="AQ143" s="713"/>
      <c r="AR143" s="713"/>
      <c r="AS143" s="713"/>
      <c r="AT143" s="713"/>
      <c r="AU143" s="713"/>
      <c r="AV143" s="713"/>
      <c r="AW143" s="713"/>
      <c r="AX143" s="713"/>
      <c r="AY143" s="713"/>
      <c r="AZ143" s="713"/>
      <c r="BA143" s="713"/>
      <c r="BB143" s="713"/>
      <c r="BC143" s="713"/>
      <c r="BD143" s="713"/>
      <c r="BE143" s="713"/>
      <c r="BF143" s="713"/>
      <c r="BG143" s="713"/>
      <c r="BH143" s="713"/>
      <c r="BI143" s="713"/>
      <c r="BJ143" s="714"/>
      <c r="BK143" s="713"/>
      <c r="BL143" s="713"/>
      <c r="BM143" s="714"/>
      <c r="BN143" s="713"/>
      <c r="BO143" s="713"/>
      <c r="BP143" s="714"/>
      <c r="BQ143" s="713"/>
      <c r="BR143" s="713"/>
      <c r="BS143" s="714"/>
      <c r="BT143" s="713"/>
      <c r="BU143" s="713"/>
      <c r="BV143" s="714"/>
      <c r="BW143" s="713"/>
      <c r="BX143" s="713"/>
      <c r="BY143" s="713"/>
      <c r="BZ143" s="713"/>
      <c r="CA143" s="713"/>
      <c r="CB143" s="714"/>
      <c r="CC143" s="713"/>
      <c r="CD143" s="713"/>
      <c r="CE143" s="714"/>
      <c r="CF143" s="713"/>
      <c r="CG143" s="713"/>
      <c r="CH143" s="713"/>
      <c r="CI143" s="713"/>
      <c r="CJ143" s="713"/>
      <c r="CK143" s="713"/>
      <c r="CL143" s="713"/>
      <c r="CM143" s="713"/>
      <c r="CN143" s="714"/>
      <c r="CO143" s="713"/>
      <c r="CP143" s="713"/>
      <c r="CQ143" s="713"/>
      <c r="CR143" s="713"/>
      <c r="CS143" s="713"/>
      <c r="CT143" s="714"/>
      <c r="CU143" s="713"/>
      <c r="CV143" s="713"/>
      <c r="CW143" s="714"/>
      <c r="CX143" s="713"/>
      <c r="CY143" s="713"/>
      <c r="CZ143" s="714"/>
      <c r="DA143" s="713"/>
      <c r="DB143" s="713"/>
      <c r="DC143" s="713"/>
      <c r="DD143" s="713"/>
      <c r="DE143" s="30">
        <v>46</v>
      </c>
      <c r="DF143" s="714">
        <v>9138238.5600000005</v>
      </c>
      <c r="DG143" s="30">
        <v>392</v>
      </c>
      <c r="DH143" s="30">
        <v>4</v>
      </c>
      <c r="DI143" s="714">
        <v>794629.44</v>
      </c>
      <c r="DJ143" s="30">
        <v>36</v>
      </c>
      <c r="DK143" s="713">
        <v>50</v>
      </c>
      <c r="DL143" s="714">
        <v>9932868</v>
      </c>
      <c r="DM143" s="713">
        <v>428</v>
      </c>
    </row>
    <row r="144" spans="1:117" s="355" customFormat="1" ht="15" hidden="1" x14ac:dyDescent="0.25">
      <c r="A144">
        <v>1</v>
      </c>
      <c r="B144" s="807" t="s">
        <v>318</v>
      </c>
      <c r="C144" s="808"/>
      <c r="D144" s="809"/>
      <c r="E144" s="810"/>
      <c r="F144" s="811"/>
      <c r="G144" s="812"/>
      <c r="H144" s="813"/>
      <c r="I144" s="812"/>
      <c r="J144" s="812"/>
      <c r="K144" s="813"/>
      <c r="L144" s="812"/>
      <c r="M144" s="812"/>
      <c r="N144" s="813"/>
      <c r="O144" s="812"/>
      <c r="P144" s="812"/>
      <c r="Q144" s="812"/>
      <c r="R144" s="812"/>
      <c r="S144" s="812">
        <v>14</v>
      </c>
      <c r="T144" s="813">
        <v>2781203.0399999991</v>
      </c>
      <c r="U144" s="812">
        <v>99</v>
      </c>
      <c r="V144" s="812">
        <v>1</v>
      </c>
      <c r="W144" s="813">
        <v>198657.36</v>
      </c>
      <c r="X144" s="812">
        <v>4</v>
      </c>
      <c r="Y144" s="812"/>
      <c r="Z144" s="813"/>
      <c r="AA144" s="812"/>
      <c r="AB144" s="812"/>
      <c r="AC144" s="812"/>
      <c r="AD144" s="812"/>
      <c r="AE144" s="812"/>
      <c r="AF144" s="813"/>
      <c r="AG144" s="812"/>
      <c r="AH144" s="812"/>
      <c r="AI144" s="812"/>
      <c r="AJ144" s="812"/>
      <c r="AK144" s="812">
        <v>32</v>
      </c>
      <c r="AL144" s="813">
        <v>6357035.5200000014</v>
      </c>
      <c r="AM144" s="812">
        <v>293</v>
      </c>
      <c r="AN144" s="812">
        <v>3</v>
      </c>
      <c r="AO144" s="813">
        <v>595972.07999999996</v>
      </c>
      <c r="AP144" s="812">
        <v>32</v>
      </c>
      <c r="AQ144" s="812"/>
      <c r="AR144" s="812"/>
      <c r="AS144" s="812"/>
      <c r="AT144" s="812"/>
      <c r="AU144" s="812"/>
      <c r="AV144" s="812"/>
      <c r="AW144" s="812"/>
      <c r="AX144" s="812"/>
      <c r="AY144" s="812"/>
      <c r="AZ144" s="812"/>
      <c r="BA144" s="812"/>
      <c r="BB144" s="812"/>
      <c r="BC144" s="812"/>
      <c r="BD144" s="812"/>
      <c r="BE144" s="812"/>
      <c r="BF144" s="812"/>
      <c r="BG144" s="812"/>
      <c r="BH144" s="812"/>
      <c r="BI144" s="812"/>
      <c r="BJ144" s="813"/>
      <c r="BK144" s="812"/>
      <c r="BL144" s="812"/>
      <c r="BM144" s="813"/>
      <c r="BN144" s="812"/>
      <c r="BO144" s="812"/>
      <c r="BP144" s="813"/>
      <c r="BQ144" s="812"/>
      <c r="BR144" s="812"/>
      <c r="BS144" s="813"/>
      <c r="BT144" s="812"/>
      <c r="BU144" s="812"/>
      <c r="BV144" s="813"/>
      <c r="BW144" s="812"/>
      <c r="BX144" s="812"/>
      <c r="BY144" s="812"/>
      <c r="BZ144" s="812"/>
      <c r="CA144" s="812"/>
      <c r="CB144" s="813"/>
      <c r="CC144" s="812"/>
      <c r="CD144" s="812"/>
      <c r="CE144" s="813"/>
      <c r="CF144" s="812"/>
      <c r="CG144" s="812"/>
      <c r="CH144" s="812"/>
      <c r="CI144" s="812"/>
      <c r="CJ144" s="812"/>
      <c r="CK144" s="812"/>
      <c r="CL144" s="812"/>
      <c r="CM144" s="812"/>
      <c r="CN144" s="813"/>
      <c r="CO144" s="812"/>
      <c r="CP144" s="812"/>
      <c r="CQ144" s="812"/>
      <c r="CR144" s="812"/>
      <c r="CS144" s="812"/>
      <c r="CT144" s="813"/>
      <c r="CU144" s="812"/>
      <c r="CV144" s="812"/>
      <c r="CW144" s="813"/>
      <c r="CX144" s="812"/>
      <c r="CY144" s="812"/>
      <c r="CZ144" s="813"/>
      <c r="DA144" s="812"/>
      <c r="DB144" s="812"/>
      <c r="DC144" s="812"/>
      <c r="DD144" s="812"/>
      <c r="DE144" s="418">
        <v>46</v>
      </c>
      <c r="DF144" s="814">
        <v>9138238.5600000005</v>
      </c>
      <c r="DG144" s="418">
        <v>392</v>
      </c>
      <c r="DH144" s="418">
        <v>4</v>
      </c>
      <c r="DI144" s="814">
        <v>794629.44</v>
      </c>
      <c r="DJ144" s="418">
        <v>36</v>
      </c>
      <c r="DK144" s="812">
        <v>50</v>
      </c>
      <c r="DL144" s="813">
        <v>9932868</v>
      </c>
      <c r="DM144" s="812">
        <v>428</v>
      </c>
    </row>
    <row r="145" spans="1:117" s="452" customFormat="1" ht="15" hidden="1" x14ac:dyDescent="0.25">
      <c r="A145">
        <v>1</v>
      </c>
      <c r="B145" s="815"/>
      <c r="C145" s="816"/>
      <c r="D145" s="817"/>
      <c r="E145" s="607" t="s">
        <v>388</v>
      </c>
      <c r="F145" s="495" t="s">
        <v>388</v>
      </c>
      <c r="G145" s="818"/>
      <c r="H145" s="819"/>
      <c r="I145" s="818"/>
      <c r="J145" s="818"/>
      <c r="K145" s="819"/>
      <c r="L145" s="818"/>
      <c r="M145" s="818"/>
      <c r="N145" s="819"/>
      <c r="O145" s="818"/>
      <c r="P145" s="818"/>
      <c r="Q145" s="818"/>
      <c r="R145" s="818"/>
      <c r="S145" s="818"/>
      <c r="T145" s="819"/>
      <c r="U145" s="818"/>
      <c r="V145" s="818"/>
      <c r="W145" s="819"/>
      <c r="X145" s="818"/>
      <c r="Y145" s="818"/>
      <c r="Z145" s="819"/>
      <c r="AA145" s="818"/>
      <c r="AB145" s="818"/>
      <c r="AC145" s="818"/>
      <c r="AD145" s="818"/>
      <c r="AE145" s="818"/>
      <c r="AF145" s="819"/>
      <c r="AG145" s="818"/>
      <c r="AH145" s="818"/>
      <c r="AI145" s="818"/>
      <c r="AJ145" s="818"/>
      <c r="AK145" s="818"/>
      <c r="AL145" s="819"/>
      <c r="AM145" s="818"/>
      <c r="AN145" s="818"/>
      <c r="AO145" s="819"/>
      <c r="AP145" s="818"/>
      <c r="AQ145" s="818"/>
      <c r="AR145" s="818"/>
      <c r="AS145" s="818"/>
      <c r="AT145" s="818"/>
      <c r="AU145" s="818"/>
      <c r="AV145" s="818"/>
      <c r="AW145" s="818"/>
      <c r="AX145" s="818"/>
      <c r="AY145" s="818"/>
      <c r="AZ145" s="818"/>
      <c r="BA145" s="818"/>
      <c r="BB145" s="818"/>
      <c r="BC145" s="818"/>
      <c r="BD145" s="818"/>
      <c r="BE145" s="818"/>
      <c r="BF145" s="818"/>
      <c r="BG145" s="818"/>
      <c r="BH145" s="818"/>
      <c r="BI145" s="818"/>
      <c r="BJ145" s="819"/>
      <c r="BK145" s="818"/>
      <c r="BL145" s="818"/>
      <c r="BM145" s="819"/>
      <c r="BN145" s="818"/>
      <c r="BO145" s="818"/>
      <c r="BP145" s="819"/>
      <c r="BQ145" s="818"/>
      <c r="BR145" s="818"/>
      <c r="BS145" s="819"/>
      <c r="BT145" s="818"/>
      <c r="BU145" s="818"/>
      <c r="BV145" s="819"/>
      <c r="BW145" s="818"/>
      <c r="BX145" s="818"/>
      <c r="BY145" s="818"/>
      <c r="BZ145" s="818"/>
      <c r="CA145" s="818"/>
      <c r="CB145" s="819"/>
      <c r="CC145" s="818"/>
      <c r="CD145" s="818"/>
      <c r="CE145" s="819"/>
      <c r="CF145" s="818"/>
      <c r="CG145" s="818"/>
      <c r="CH145" s="818"/>
      <c r="CI145" s="818"/>
      <c r="CJ145" s="818"/>
      <c r="CK145" s="818"/>
      <c r="CL145" s="818"/>
      <c r="CM145" s="818"/>
      <c r="CN145" s="819"/>
      <c r="CO145" s="818"/>
      <c r="CP145" s="818"/>
      <c r="CQ145" s="818"/>
      <c r="CR145" s="818"/>
      <c r="CS145" s="818"/>
      <c r="CT145" s="819"/>
      <c r="CU145" s="818"/>
      <c r="CV145" s="818"/>
      <c r="CW145" s="819"/>
      <c r="CX145" s="818"/>
      <c r="CY145" s="818"/>
      <c r="CZ145" s="819"/>
      <c r="DA145" s="818"/>
      <c r="DB145" s="818"/>
      <c r="DC145" s="818"/>
      <c r="DD145" s="818"/>
      <c r="DE145" s="45"/>
      <c r="DF145" s="820"/>
      <c r="DG145" s="45"/>
      <c r="DH145" s="45"/>
      <c r="DI145" s="820"/>
      <c r="DJ145" s="45"/>
      <c r="DK145" s="818"/>
      <c r="DL145" s="819"/>
      <c r="DM145" s="818"/>
    </row>
    <row r="146" spans="1:117" s="355" customFormat="1" ht="15" hidden="1" x14ac:dyDescent="0.25">
      <c r="A146">
        <v>1</v>
      </c>
      <c r="B146" s="807"/>
      <c r="C146" s="808"/>
      <c r="D146" s="809"/>
      <c r="E146" s="810"/>
      <c r="F146" s="811"/>
      <c r="G146" s="812"/>
      <c r="H146" s="813"/>
      <c r="I146" s="812"/>
      <c r="J146" s="812"/>
      <c r="K146" s="813"/>
      <c r="L146" s="812"/>
      <c r="M146" s="812"/>
      <c r="N146" s="813"/>
      <c r="O146" s="812"/>
      <c r="P146" s="812"/>
      <c r="Q146" s="812"/>
      <c r="R146" s="812"/>
      <c r="S146" s="812"/>
      <c r="T146" s="813"/>
      <c r="U146" s="812"/>
      <c r="V146" s="812"/>
      <c r="W146" s="813"/>
      <c r="X146" s="812"/>
      <c r="Y146" s="812"/>
      <c r="Z146" s="813"/>
      <c r="AA146" s="812"/>
      <c r="AB146" s="812"/>
      <c r="AC146" s="812"/>
      <c r="AD146" s="812"/>
      <c r="AE146" s="812"/>
      <c r="AF146" s="813"/>
      <c r="AG146" s="812"/>
      <c r="AH146" s="812"/>
      <c r="AI146" s="812"/>
      <c r="AJ146" s="812"/>
      <c r="AK146" s="812"/>
      <c r="AL146" s="813"/>
      <c r="AM146" s="812"/>
      <c r="AN146" s="812"/>
      <c r="AO146" s="813"/>
      <c r="AP146" s="812"/>
      <c r="AQ146" s="812"/>
      <c r="AR146" s="812"/>
      <c r="AS146" s="812"/>
      <c r="AT146" s="812"/>
      <c r="AU146" s="812"/>
      <c r="AV146" s="812"/>
      <c r="AW146" s="812"/>
      <c r="AX146" s="812"/>
      <c r="AY146" s="812"/>
      <c r="AZ146" s="812"/>
      <c r="BA146" s="812"/>
      <c r="BB146" s="812"/>
      <c r="BC146" s="812"/>
      <c r="BD146" s="812"/>
      <c r="BE146" s="812"/>
      <c r="BF146" s="812"/>
      <c r="BG146" s="812"/>
      <c r="BH146" s="812"/>
      <c r="BI146" s="812"/>
      <c r="BJ146" s="813"/>
      <c r="BK146" s="812"/>
      <c r="BL146" s="812"/>
      <c r="BM146" s="813"/>
      <c r="BN146" s="812"/>
      <c r="BO146" s="812"/>
      <c r="BP146" s="813"/>
      <c r="BQ146" s="812"/>
      <c r="BR146" s="812"/>
      <c r="BS146" s="813"/>
      <c r="BT146" s="812"/>
      <c r="BU146" s="812"/>
      <c r="BV146" s="813"/>
      <c r="BW146" s="812"/>
      <c r="BX146" s="812"/>
      <c r="BY146" s="812"/>
      <c r="BZ146" s="812"/>
      <c r="CA146" s="812"/>
      <c r="CB146" s="813"/>
      <c r="CC146" s="812"/>
      <c r="CD146" s="812"/>
      <c r="CE146" s="813"/>
      <c r="CF146" s="812"/>
      <c r="CG146" s="812"/>
      <c r="CH146" s="812"/>
      <c r="CI146" s="812"/>
      <c r="CJ146" s="812"/>
      <c r="CK146" s="812"/>
      <c r="CL146" s="812"/>
      <c r="CM146" s="812"/>
      <c r="CN146" s="813"/>
      <c r="CO146" s="812"/>
      <c r="CP146" s="812"/>
      <c r="CQ146" s="812"/>
      <c r="CR146" s="812"/>
      <c r="CS146" s="812"/>
      <c r="CT146" s="813"/>
      <c r="CU146" s="812"/>
      <c r="CV146" s="812"/>
      <c r="CW146" s="813"/>
      <c r="CX146" s="812"/>
      <c r="CY146" s="812"/>
      <c r="CZ146" s="813"/>
      <c r="DA146" s="812"/>
      <c r="DB146" s="812"/>
      <c r="DC146" s="812"/>
      <c r="DD146" s="812"/>
      <c r="DE146" s="418"/>
      <c r="DF146" s="814"/>
      <c r="DG146" s="418"/>
      <c r="DH146" s="418"/>
      <c r="DI146" s="814"/>
      <c r="DJ146" s="418"/>
      <c r="DK146" s="812"/>
      <c r="DL146" s="813"/>
      <c r="DM146" s="812"/>
    </row>
    <row r="147" spans="1:117" s="452" customFormat="1" ht="75" hidden="1" x14ac:dyDescent="0.25">
      <c r="A147">
        <v>1</v>
      </c>
      <c r="B147" s="707">
        <v>44</v>
      </c>
      <c r="C147" s="709">
        <v>220</v>
      </c>
      <c r="D147" s="710" t="s">
        <v>670</v>
      </c>
      <c r="E147" s="712" t="s">
        <v>671</v>
      </c>
      <c r="F147" s="796" t="s">
        <v>567</v>
      </c>
      <c r="G147" s="713"/>
      <c r="H147" s="714"/>
      <c r="I147" s="713"/>
      <c r="J147" s="713"/>
      <c r="K147" s="714"/>
      <c r="L147" s="713"/>
      <c r="M147" s="713"/>
      <c r="N147" s="714"/>
      <c r="O147" s="713"/>
      <c r="P147" s="713"/>
      <c r="Q147" s="713"/>
      <c r="R147" s="713"/>
      <c r="S147" s="713"/>
      <c r="T147" s="714"/>
      <c r="U147" s="713"/>
      <c r="V147" s="713"/>
      <c r="W147" s="714"/>
      <c r="X147" s="713"/>
      <c r="Y147" s="713"/>
      <c r="Z147" s="714"/>
      <c r="AA147" s="713"/>
      <c r="AB147" s="713"/>
      <c r="AC147" s="713"/>
      <c r="AD147" s="713"/>
      <c r="AE147" s="713"/>
      <c r="AF147" s="714"/>
      <c r="AG147" s="713"/>
      <c r="AH147" s="713"/>
      <c r="AI147" s="713"/>
      <c r="AJ147" s="713"/>
      <c r="AK147" s="713"/>
      <c r="AL147" s="714"/>
      <c r="AM147" s="713"/>
      <c r="AN147" s="713"/>
      <c r="AO147" s="714"/>
      <c r="AP147" s="713"/>
      <c r="AQ147" s="713"/>
      <c r="AR147" s="713"/>
      <c r="AS147" s="713"/>
      <c r="AT147" s="713"/>
      <c r="AU147" s="713"/>
      <c r="AV147" s="713"/>
      <c r="AW147" s="713"/>
      <c r="AX147" s="713"/>
      <c r="AY147" s="713"/>
      <c r="AZ147" s="713"/>
      <c r="BA147" s="713"/>
      <c r="BB147" s="713"/>
      <c r="BC147" s="713"/>
      <c r="BD147" s="713"/>
      <c r="BE147" s="713"/>
      <c r="BF147" s="713"/>
      <c r="BG147" s="713"/>
      <c r="BH147" s="713"/>
      <c r="BI147" s="713"/>
      <c r="BJ147" s="714"/>
      <c r="BK147" s="713"/>
      <c r="BL147" s="713"/>
      <c r="BM147" s="714"/>
      <c r="BN147" s="713"/>
      <c r="BO147" s="713"/>
      <c r="BP147" s="714"/>
      <c r="BQ147" s="713"/>
      <c r="BR147" s="713"/>
      <c r="BS147" s="714"/>
      <c r="BT147" s="713"/>
      <c r="BU147" s="713"/>
      <c r="BV147" s="714"/>
      <c r="BW147" s="713"/>
      <c r="BX147" s="713"/>
      <c r="BY147" s="713"/>
      <c r="BZ147" s="713"/>
      <c r="CA147" s="713"/>
      <c r="CB147" s="714"/>
      <c r="CC147" s="713"/>
      <c r="CD147" s="713"/>
      <c r="CE147" s="714"/>
      <c r="CF147" s="713"/>
      <c r="CG147" s="713"/>
      <c r="CH147" s="713"/>
      <c r="CI147" s="713"/>
      <c r="CJ147" s="713"/>
      <c r="CK147" s="713"/>
      <c r="CL147" s="713"/>
      <c r="CM147" s="713"/>
      <c r="CN147" s="714"/>
      <c r="CO147" s="713"/>
      <c r="CP147" s="713"/>
      <c r="CQ147" s="713"/>
      <c r="CR147" s="713"/>
      <c r="CS147" s="713">
        <v>1</v>
      </c>
      <c r="CT147" s="714">
        <v>163310.01999999999</v>
      </c>
      <c r="CU147" s="713">
        <v>7</v>
      </c>
      <c r="CV147" s="713"/>
      <c r="CW147" s="714"/>
      <c r="CX147" s="713"/>
      <c r="CY147" s="713"/>
      <c r="CZ147" s="714"/>
      <c r="DA147" s="713"/>
      <c r="DB147" s="713"/>
      <c r="DC147" s="713"/>
      <c r="DD147" s="713"/>
      <c r="DE147" s="30">
        <v>1</v>
      </c>
      <c r="DF147" s="714">
        <v>163310.01999999999</v>
      </c>
      <c r="DG147" s="30">
        <v>7</v>
      </c>
      <c r="DH147" s="30">
        <v>0</v>
      </c>
      <c r="DI147" s="714">
        <v>0</v>
      </c>
      <c r="DJ147" s="30">
        <v>0</v>
      </c>
      <c r="DK147" s="713">
        <v>1</v>
      </c>
      <c r="DL147" s="714">
        <v>163310.01999999999</v>
      </c>
      <c r="DM147" s="713">
        <v>7</v>
      </c>
    </row>
    <row r="148" spans="1:117" s="355" customFormat="1" ht="15" hidden="1" x14ac:dyDescent="0.25">
      <c r="A148">
        <v>1</v>
      </c>
      <c r="B148" s="807" t="s">
        <v>205</v>
      </c>
      <c r="C148" s="808"/>
      <c r="D148" s="809"/>
      <c r="E148" s="810"/>
      <c r="F148" s="811"/>
      <c r="G148" s="812"/>
      <c r="H148" s="813"/>
      <c r="I148" s="812"/>
      <c r="J148" s="812"/>
      <c r="K148" s="813"/>
      <c r="L148" s="812"/>
      <c r="M148" s="812"/>
      <c r="N148" s="813"/>
      <c r="O148" s="812"/>
      <c r="P148" s="812"/>
      <c r="Q148" s="812"/>
      <c r="R148" s="812"/>
      <c r="S148" s="812"/>
      <c r="T148" s="813"/>
      <c r="U148" s="812"/>
      <c r="V148" s="812"/>
      <c r="W148" s="813"/>
      <c r="X148" s="812"/>
      <c r="Y148" s="812"/>
      <c r="Z148" s="813"/>
      <c r="AA148" s="812"/>
      <c r="AB148" s="812"/>
      <c r="AC148" s="812"/>
      <c r="AD148" s="812"/>
      <c r="AE148" s="812"/>
      <c r="AF148" s="813"/>
      <c r="AG148" s="812"/>
      <c r="AH148" s="812"/>
      <c r="AI148" s="812"/>
      <c r="AJ148" s="812"/>
      <c r="AK148" s="812"/>
      <c r="AL148" s="813"/>
      <c r="AM148" s="812"/>
      <c r="AN148" s="812"/>
      <c r="AO148" s="813"/>
      <c r="AP148" s="812"/>
      <c r="AQ148" s="812"/>
      <c r="AR148" s="812"/>
      <c r="AS148" s="812"/>
      <c r="AT148" s="812"/>
      <c r="AU148" s="812"/>
      <c r="AV148" s="812"/>
      <c r="AW148" s="812"/>
      <c r="AX148" s="812"/>
      <c r="AY148" s="812"/>
      <c r="AZ148" s="812"/>
      <c r="BA148" s="812"/>
      <c r="BB148" s="812"/>
      <c r="BC148" s="812"/>
      <c r="BD148" s="812"/>
      <c r="BE148" s="812"/>
      <c r="BF148" s="812"/>
      <c r="BG148" s="812"/>
      <c r="BH148" s="812"/>
      <c r="BI148" s="812"/>
      <c r="BJ148" s="813"/>
      <c r="BK148" s="812"/>
      <c r="BL148" s="812"/>
      <c r="BM148" s="813"/>
      <c r="BN148" s="812"/>
      <c r="BO148" s="812"/>
      <c r="BP148" s="813"/>
      <c r="BQ148" s="812"/>
      <c r="BR148" s="812"/>
      <c r="BS148" s="813"/>
      <c r="BT148" s="812"/>
      <c r="BU148" s="812"/>
      <c r="BV148" s="813"/>
      <c r="BW148" s="812"/>
      <c r="BX148" s="812"/>
      <c r="BY148" s="812"/>
      <c r="BZ148" s="812"/>
      <c r="CA148" s="812"/>
      <c r="CB148" s="813"/>
      <c r="CC148" s="812"/>
      <c r="CD148" s="812"/>
      <c r="CE148" s="813"/>
      <c r="CF148" s="812"/>
      <c r="CG148" s="812"/>
      <c r="CH148" s="812"/>
      <c r="CI148" s="812"/>
      <c r="CJ148" s="812"/>
      <c r="CK148" s="812"/>
      <c r="CL148" s="812"/>
      <c r="CM148" s="812"/>
      <c r="CN148" s="813"/>
      <c r="CO148" s="812"/>
      <c r="CP148" s="812"/>
      <c r="CQ148" s="812"/>
      <c r="CR148" s="812"/>
      <c r="CS148" s="812">
        <v>1</v>
      </c>
      <c r="CT148" s="813">
        <v>163310.01999999999</v>
      </c>
      <c r="CU148" s="812">
        <v>7</v>
      </c>
      <c r="CV148" s="812"/>
      <c r="CW148" s="813"/>
      <c r="CX148" s="812"/>
      <c r="CY148" s="812"/>
      <c r="CZ148" s="813"/>
      <c r="DA148" s="812"/>
      <c r="DB148" s="812"/>
      <c r="DC148" s="812"/>
      <c r="DD148" s="812"/>
      <c r="DE148" s="418">
        <v>1</v>
      </c>
      <c r="DF148" s="814">
        <v>163310.01999999999</v>
      </c>
      <c r="DG148" s="418">
        <v>7</v>
      </c>
      <c r="DH148" s="418">
        <v>0</v>
      </c>
      <c r="DI148" s="814">
        <v>0</v>
      </c>
      <c r="DJ148" s="418">
        <v>0</v>
      </c>
      <c r="DK148" s="812">
        <v>1</v>
      </c>
      <c r="DL148" s="813">
        <v>163310.01999999999</v>
      </c>
      <c r="DM148" s="812">
        <v>7</v>
      </c>
    </row>
    <row r="149" spans="1:117" s="355" customFormat="1" ht="51.75" hidden="1" customHeight="1" x14ac:dyDescent="0.25">
      <c r="A149">
        <v>1</v>
      </c>
      <c r="B149" s="707">
        <v>45</v>
      </c>
      <c r="C149" s="709">
        <v>219</v>
      </c>
      <c r="D149" s="710" t="s">
        <v>253</v>
      </c>
      <c r="E149" s="729" t="s">
        <v>389</v>
      </c>
      <c r="F149" s="796" t="e">
        <v>#N/A</v>
      </c>
      <c r="G149" s="713"/>
      <c r="H149" s="714"/>
      <c r="I149" s="713"/>
      <c r="J149" s="713"/>
      <c r="K149" s="714"/>
      <c r="L149" s="713"/>
      <c r="M149" s="713"/>
      <c r="N149" s="714"/>
      <c r="O149" s="713"/>
      <c r="P149" s="713"/>
      <c r="Q149" s="713"/>
      <c r="R149" s="713"/>
      <c r="S149" s="713"/>
      <c r="T149" s="714"/>
      <c r="U149" s="713"/>
      <c r="V149" s="713"/>
      <c r="W149" s="714"/>
      <c r="X149" s="713"/>
      <c r="Y149" s="713"/>
      <c r="Z149" s="714"/>
      <c r="AA149" s="713"/>
      <c r="AB149" s="713"/>
      <c r="AC149" s="713"/>
      <c r="AD149" s="713"/>
      <c r="AE149" s="713"/>
      <c r="AF149" s="714"/>
      <c r="AG149" s="713"/>
      <c r="AH149" s="713"/>
      <c r="AI149" s="713"/>
      <c r="AJ149" s="713"/>
      <c r="AK149" s="730">
        <v>2</v>
      </c>
      <c r="AL149" s="731">
        <v>515440.08</v>
      </c>
      <c r="AM149" s="730">
        <v>11</v>
      </c>
      <c r="AN149" s="713"/>
      <c r="AO149" s="714"/>
      <c r="AP149" s="713"/>
      <c r="AQ149" s="713"/>
      <c r="AR149" s="713"/>
      <c r="AS149" s="713"/>
      <c r="AT149" s="713"/>
      <c r="AU149" s="713"/>
      <c r="AV149" s="713"/>
      <c r="AW149" s="713"/>
      <c r="AX149" s="713"/>
      <c r="AY149" s="713"/>
      <c r="AZ149" s="713"/>
      <c r="BA149" s="713"/>
      <c r="BB149" s="713"/>
      <c r="BC149" s="713"/>
      <c r="BD149" s="713"/>
      <c r="BE149" s="713"/>
      <c r="BF149" s="713"/>
      <c r="BG149" s="713"/>
      <c r="BH149" s="713"/>
      <c r="BI149" s="713"/>
      <c r="BJ149" s="714"/>
      <c r="BK149" s="713"/>
      <c r="BL149" s="713"/>
      <c r="BM149" s="714"/>
      <c r="BN149" s="713"/>
      <c r="BO149" s="713"/>
      <c r="BP149" s="714"/>
      <c r="BQ149" s="713"/>
      <c r="BR149" s="713"/>
      <c r="BS149" s="714"/>
      <c r="BT149" s="713"/>
      <c r="BU149" s="713"/>
      <c r="BV149" s="714"/>
      <c r="BW149" s="713"/>
      <c r="BX149" s="713"/>
      <c r="BY149" s="713"/>
      <c r="BZ149" s="713"/>
      <c r="CA149" s="713"/>
      <c r="CB149" s="714"/>
      <c r="CC149" s="713"/>
      <c r="CD149" s="713"/>
      <c r="CE149" s="714"/>
      <c r="CF149" s="713"/>
      <c r="CG149" s="713"/>
      <c r="CH149" s="713"/>
      <c r="CI149" s="713"/>
      <c r="CJ149" s="713"/>
      <c r="CK149" s="713"/>
      <c r="CL149" s="713"/>
      <c r="CM149" s="713"/>
      <c r="CN149" s="714"/>
      <c r="CO149" s="713"/>
      <c r="CP149" s="713"/>
      <c r="CQ149" s="713"/>
      <c r="CR149" s="713"/>
      <c r="CS149" s="713"/>
      <c r="CT149" s="714"/>
      <c r="CU149" s="713"/>
      <c r="CV149" s="713"/>
      <c r="CW149" s="714"/>
      <c r="CX149" s="713"/>
      <c r="CY149" s="713"/>
      <c r="CZ149" s="714"/>
      <c r="DA149" s="713"/>
      <c r="DB149" s="713"/>
      <c r="DC149" s="713"/>
      <c r="DD149" s="713"/>
      <c r="DE149" s="30">
        <v>2</v>
      </c>
      <c r="DF149" s="714">
        <v>515440.08</v>
      </c>
      <c r="DG149" s="30">
        <v>11</v>
      </c>
      <c r="DH149" s="30">
        <v>0</v>
      </c>
      <c r="DI149" s="714">
        <v>0</v>
      </c>
      <c r="DJ149" s="30">
        <v>0</v>
      </c>
      <c r="DK149" s="713">
        <v>2</v>
      </c>
      <c r="DL149" s="714">
        <v>515440.08</v>
      </c>
      <c r="DM149" s="713">
        <v>11</v>
      </c>
    </row>
    <row r="150" spans="1:117" s="355" customFormat="1" ht="51.75" hidden="1" customHeight="1" x14ac:dyDescent="0.25">
      <c r="A150">
        <v>1</v>
      </c>
      <c r="B150" s="707">
        <v>45</v>
      </c>
      <c r="C150" s="709">
        <v>221</v>
      </c>
      <c r="D150" s="710" t="s">
        <v>565</v>
      </c>
      <c r="E150" s="712" t="s">
        <v>566</v>
      </c>
      <c r="F150" s="796" t="s">
        <v>567</v>
      </c>
      <c r="G150" s="713"/>
      <c r="H150" s="714"/>
      <c r="I150" s="713"/>
      <c r="J150" s="713"/>
      <c r="K150" s="714"/>
      <c r="L150" s="713"/>
      <c r="M150" s="713"/>
      <c r="N150" s="714"/>
      <c r="O150" s="713"/>
      <c r="P150" s="713"/>
      <c r="Q150" s="713"/>
      <c r="R150" s="713"/>
      <c r="S150" s="713"/>
      <c r="T150" s="714"/>
      <c r="U150" s="713"/>
      <c r="V150" s="713"/>
      <c r="W150" s="714"/>
      <c r="X150" s="713"/>
      <c r="Y150" s="713"/>
      <c r="Z150" s="714"/>
      <c r="AA150" s="713"/>
      <c r="AB150" s="713"/>
      <c r="AC150" s="713"/>
      <c r="AD150" s="713"/>
      <c r="AE150" s="713"/>
      <c r="AF150" s="714"/>
      <c r="AG150" s="713"/>
      <c r="AH150" s="713"/>
      <c r="AI150" s="713"/>
      <c r="AJ150" s="713"/>
      <c r="AK150" s="713">
        <v>1</v>
      </c>
      <c r="AL150" s="714">
        <v>302675.58</v>
      </c>
      <c r="AM150" s="713">
        <v>8</v>
      </c>
      <c r="AN150" s="713"/>
      <c r="AO150" s="714"/>
      <c r="AP150" s="713"/>
      <c r="AQ150" s="713"/>
      <c r="AR150" s="713"/>
      <c r="AS150" s="713"/>
      <c r="AT150" s="713"/>
      <c r="AU150" s="713"/>
      <c r="AV150" s="713"/>
      <c r="AW150" s="713"/>
      <c r="AX150" s="713"/>
      <c r="AY150" s="713"/>
      <c r="AZ150" s="713"/>
      <c r="BA150" s="713"/>
      <c r="BB150" s="713"/>
      <c r="BC150" s="713"/>
      <c r="BD150" s="713"/>
      <c r="BE150" s="713"/>
      <c r="BF150" s="713"/>
      <c r="BG150" s="713"/>
      <c r="BH150" s="713"/>
      <c r="BI150" s="713"/>
      <c r="BJ150" s="714"/>
      <c r="BK150" s="713"/>
      <c r="BL150" s="713"/>
      <c r="BM150" s="714"/>
      <c r="BN150" s="713"/>
      <c r="BO150" s="713"/>
      <c r="BP150" s="714"/>
      <c r="BQ150" s="713"/>
      <c r="BR150" s="713"/>
      <c r="BS150" s="714"/>
      <c r="BT150" s="713"/>
      <c r="BU150" s="713"/>
      <c r="BV150" s="714"/>
      <c r="BW150" s="713"/>
      <c r="BX150" s="713"/>
      <c r="BY150" s="713"/>
      <c r="BZ150" s="713"/>
      <c r="CA150" s="713"/>
      <c r="CB150" s="714"/>
      <c r="CC150" s="713"/>
      <c r="CD150" s="713"/>
      <c r="CE150" s="714"/>
      <c r="CF150" s="713"/>
      <c r="CG150" s="713"/>
      <c r="CH150" s="713"/>
      <c r="CI150" s="713"/>
      <c r="CJ150" s="713"/>
      <c r="CK150" s="713"/>
      <c r="CL150" s="713"/>
      <c r="CM150" s="713"/>
      <c r="CN150" s="714"/>
      <c r="CO150" s="713"/>
      <c r="CP150" s="713"/>
      <c r="CQ150" s="713"/>
      <c r="CR150" s="713"/>
      <c r="CS150" s="713"/>
      <c r="CT150" s="714"/>
      <c r="CU150" s="713"/>
      <c r="CV150" s="713"/>
      <c r="CW150" s="714"/>
      <c r="CX150" s="713"/>
      <c r="CY150" s="713"/>
      <c r="CZ150" s="714"/>
      <c r="DA150" s="713"/>
      <c r="DB150" s="713"/>
      <c r="DC150" s="713"/>
      <c r="DD150" s="713"/>
      <c r="DE150" s="30">
        <v>1</v>
      </c>
      <c r="DF150" s="714">
        <v>302675.58</v>
      </c>
      <c r="DG150" s="30">
        <v>8</v>
      </c>
      <c r="DH150" s="30">
        <v>0</v>
      </c>
      <c r="DI150" s="714">
        <v>0</v>
      </c>
      <c r="DJ150" s="30">
        <v>0</v>
      </c>
      <c r="DK150" s="713">
        <v>1</v>
      </c>
      <c r="DL150" s="714">
        <v>302675.58</v>
      </c>
      <c r="DM150" s="713">
        <v>8</v>
      </c>
    </row>
    <row r="151" spans="1:117" s="355" customFormat="1" ht="15" hidden="1" x14ac:dyDescent="0.25">
      <c r="A151">
        <v>1</v>
      </c>
      <c r="B151" s="807" t="s">
        <v>192</v>
      </c>
      <c r="C151" s="808"/>
      <c r="D151" s="809"/>
      <c r="E151" s="810"/>
      <c r="F151" s="811"/>
      <c r="G151" s="812"/>
      <c r="H151" s="813"/>
      <c r="I151" s="812"/>
      <c r="J151" s="812"/>
      <c r="K151" s="813"/>
      <c r="L151" s="812"/>
      <c r="M151" s="812"/>
      <c r="N151" s="813"/>
      <c r="O151" s="812"/>
      <c r="P151" s="812"/>
      <c r="Q151" s="812"/>
      <c r="R151" s="812"/>
      <c r="S151" s="812"/>
      <c r="T151" s="813"/>
      <c r="U151" s="812"/>
      <c r="V151" s="812"/>
      <c r="W151" s="813"/>
      <c r="X151" s="812"/>
      <c r="Y151" s="812"/>
      <c r="Z151" s="813"/>
      <c r="AA151" s="812"/>
      <c r="AB151" s="812"/>
      <c r="AC151" s="812"/>
      <c r="AD151" s="812"/>
      <c r="AE151" s="812"/>
      <c r="AF151" s="813"/>
      <c r="AG151" s="812"/>
      <c r="AH151" s="812"/>
      <c r="AI151" s="812"/>
      <c r="AJ151" s="812"/>
      <c r="AK151" s="812">
        <v>3</v>
      </c>
      <c r="AL151" s="813">
        <v>818115.66</v>
      </c>
      <c r="AM151" s="812">
        <v>19</v>
      </c>
      <c r="AN151" s="812"/>
      <c r="AO151" s="813"/>
      <c r="AP151" s="812"/>
      <c r="AQ151" s="812"/>
      <c r="AR151" s="812"/>
      <c r="AS151" s="812"/>
      <c r="AT151" s="812"/>
      <c r="AU151" s="812"/>
      <c r="AV151" s="812"/>
      <c r="AW151" s="812"/>
      <c r="AX151" s="812"/>
      <c r="AY151" s="812"/>
      <c r="AZ151" s="812"/>
      <c r="BA151" s="812"/>
      <c r="BB151" s="812"/>
      <c r="BC151" s="812"/>
      <c r="BD151" s="812"/>
      <c r="BE151" s="812"/>
      <c r="BF151" s="812"/>
      <c r="BG151" s="812"/>
      <c r="BH151" s="812"/>
      <c r="BI151" s="812"/>
      <c r="BJ151" s="813"/>
      <c r="BK151" s="812"/>
      <c r="BL151" s="812"/>
      <c r="BM151" s="813"/>
      <c r="BN151" s="812"/>
      <c r="BO151" s="812"/>
      <c r="BP151" s="813"/>
      <c r="BQ151" s="812"/>
      <c r="BR151" s="812"/>
      <c r="BS151" s="813"/>
      <c r="BT151" s="812"/>
      <c r="BU151" s="812"/>
      <c r="BV151" s="813"/>
      <c r="BW151" s="812"/>
      <c r="BX151" s="812"/>
      <c r="BY151" s="812"/>
      <c r="BZ151" s="812"/>
      <c r="CA151" s="812"/>
      <c r="CB151" s="813"/>
      <c r="CC151" s="812"/>
      <c r="CD151" s="812"/>
      <c r="CE151" s="813"/>
      <c r="CF151" s="812"/>
      <c r="CG151" s="812"/>
      <c r="CH151" s="812"/>
      <c r="CI151" s="812"/>
      <c r="CJ151" s="812"/>
      <c r="CK151" s="812"/>
      <c r="CL151" s="812"/>
      <c r="CM151" s="812"/>
      <c r="CN151" s="813"/>
      <c r="CO151" s="812"/>
      <c r="CP151" s="812"/>
      <c r="CQ151" s="812"/>
      <c r="CR151" s="812"/>
      <c r="CS151" s="812"/>
      <c r="CT151" s="813"/>
      <c r="CU151" s="812"/>
      <c r="CV151" s="812"/>
      <c r="CW151" s="813"/>
      <c r="CX151" s="812"/>
      <c r="CY151" s="812"/>
      <c r="CZ151" s="813"/>
      <c r="DA151" s="812"/>
      <c r="DB151" s="812"/>
      <c r="DC151" s="812"/>
      <c r="DD151" s="812"/>
      <c r="DE151" s="418">
        <v>3</v>
      </c>
      <c r="DF151" s="814">
        <v>818115.66</v>
      </c>
      <c r="DG151" s="418">
        <v>19</v>
      </c>
      <c r="DH151" s="418">
        <v>0</v>
      </c>
      <c r="DI151" s="814">
        <v>0</v>
      </c>
      <c r="DJ151" s="418">
        <v>0</v>
      </c>
      <c r="DK151" s="812">
        <v>3</v>
      </c>
      <c r="DL151" s="813">
        <v>818115.66</v>
      </c>
      <c r="DM151" s="812">
        <v>19</v>
      </c>
    </row>
    <row r="152" spans="1:117" s="355" customFormat="1" ht="34.5" hidden="1" customHeight="1" x14ac:dyDescent="0.25">
      <c r="A152">
        <v>1</v>
      </c>
      <c r="B152" s="707">
        <v>46</v>
      </c>
      <c r="C152" s="709">
        <v>219</v>
      </c>
      <c r="D152" s="710" t="s">
        <v>253</v>
      </c>
      <c r="E152" s="712" t="s">
        <v>390</v>
      </c>
      <c r="F152" s="796" t="s">
        <v>254</v>
      </c>
      <c r="G152" s="713"/>
      <c r="H152" s="714"/>
      <c r="I152" s="713"/>
      <c r="J152" s="713"/>
      <c r="K152" s="714"/>
      <c r="L152" s="713"/>
      <c r="M152" s="713"/>
      <c r="N152" s="714"/>
      <c r="O152" s="713"/>
      <c r="P152" s="713"/>
      <c r="Q152" s="713"/>
      <c r="R152" s="713"/>
      <c r="S152" s="713">
        <v>2</v>
      </c>
      <c r="T152" s="714">
        <v>517483.96</v>
      </c>
      <c r="U152" s="713">
        <v>23</v>
      </c>
      <c r="V152" s="713"/>
      <c r="W152" s="714"/>
      <c r="X152" s="713"/>
      <c r="Y152" s="713"/>
      <c r="Z152" s="714"/>
      <c r="AA152" s="713"/>
      <c r="AB152" s="713"/>
      <c r="AC152" s="713"/>
      <c r="AD152" s="713"/>
      <c r="AE152" s="713"/>
      <c r="AF152" s="714"/>
      <c r="AG152" s="713"/>
      <c r="AH152" s="713"/>
      <c r="AI152" s="713"/>
      <c r="AJ152" s="713"/>
      <c r="AK152" s="713">
        <v>173</v>
      </c>
      <c r="AL152" s="714">
        <v>44762362.53999991</v>
      </c>
      <c r="AM152" s="713">
        <v>2020</v>
      </c>
      <c r="AN152" s="713">
        <v>10</v>
      </c>
      <c r="AO152" s="714">
        <v>2587419.8000000003</v>
      </c>
      <c r="AP152" s="713">
        <v>96</v>
      </c>
      <c r="AQ152" s="713"/>
      <c r="AR152" s="713"/>
      <c r="AS152" s="713"/>
      <c r="AT152" s="713"/>
      <c r="AU152" s="713"/>
      <c r="AV152" s="713"/>
      <c r="AW152" s="713"/>
      <c r="AX152" s="713"/>
      <c r="AY152" s="713"/>
      <c r="AZ152" s="713"/>
      <c r="BA152" s="713"/>
      <c r="BB152" s="713"/>
      <c r="BC152" s="713"/>
      <c r="BD152" s="713"/>
      <c r="BE152" s="713"/>
      <c r="BF152" s="713"/>
      <c r="BG152" s="713"/>
      <c r="BH152" s="713"/>
      <c r="BI152" s="713"/>
      <c r="BJ152" s="714"/>
      <c r="BK152" s="713"/>
      <c r="BL152" s="713"/>
      <c r="BM152" s="714"/>
      <c r="BN152" s="713"/>
      <c r="BO152" s="713"/>
      <c r="BP152" s="714"/>
      <c r="BQ152" s="713"/>
      <c r="BR152" s="713"/>
      <c r="BS152" s="714"/>
      <c r="BT152" s="713"/>
      <c r="BU152" s="713"/>
      <c r="BV152" s="714"/>
      <c r="BW152" s="713"/>
      <c r="BX152" s="713"/>
      <c r="BY152" s="713"/>
      <c r="BZ152" s="713"/>
      <c r="CA152" s="713"/>
      <c r="CB152" s="714"/>
      <c r="CC152" s="713"/>
      <c r="CD152" s="713"/>
      <c r="CE152" s="714"/>
      <c r="CF152" s="713"/>
      <c r="CG152" s="713"/>
      <c r="CH152" s="713"/>
      <c r="CI152" s="713"/>
      <c r="CJ152" s="713"/>
      <c r="CK152" s="713"/>
      <c r="CL152" s="713"/>
      <c r="CM152" s="713"/>
      <c r="CN152" s="714"/>
      <c r="CO152" s="713"/>
      <c r="CP152" s="713"/>
      <c r="CQ152" s="713"/>
      <c r="CR152" s="713"/>
      <c r="CS152" s="713"/>
      <c r="CT152" s="714"/>
      <c r="CU152" s="713"/>
      <c r="CV152" s="713"/>
      <c r="CW152" s="714"/>
      <c r="CX152" s="713"/>
      <c r="CY152" s="713"/>
      <c r="CZ152" s="714"/>
      <c r="DA152" s="713"/>
      <c r="DB152" s="713"/>
      <c r="DC152" s="713"/>
      <c r="DD152" s="713"/>
      <c r="DE152" s="30">
        <v>175</v>
      </c>
      <c r="DF152" s="714">
        <v>45279846.499999911</v>
      </c>
      <c r="DG152" s="30">
        <v>2043</v>
      </c>
      <c r="DH152" s="30">
        <v>10</v>
      </c>
      <c r="DI152" s="714">
        <v>2587419.8000000003</v>
      </c>
      <c r="DJ152" s="30">
        <v>96</v>
      </c>
      <c r="DK152" s="713">
        <v>185</v>
      </c>
      <c r="DL152" s="714">
        <v>47867266.29999987</v>
      </c>
      <c r="DM152" s="713">
        <v>2139</v>
      </c>
    </row>
    <row r="153" spans="1:117" s="355" customFormat="1" ht="15" hidden="1" x14ac:dyDescent="0.25">
      <c r="A153">
        <v>1</v>
      </c>
      <c r="B153" s="807" t="s">
        <v>300</v>
      </c>
      <c r="C153" s="808"/>
      <c r="D153" s="809"/>
      <c r="E153" s="810"/>
      <c r="F153" s="811"/>
      <c r="G153" s="812"/>
      <c r="H153" s="813"/>
      <c r="I153" s="812"/>
      <c r="J153" s="812"/>
      <c r="K153" s="813"/>
      <c r="L153" s="812"/>
      <c r="M153" s="812"/>
      <c r="N153" s="813"/>
      <c r="O153" s="812"/>
      <c r="P153" s="812"/>
      <c r="Q153" s="812"/>
      <c r="R153" s="812"/>
      <c r="S153" s="812">
        <v>2</v>
      </c>
      <c r="T153" s="813">
        <v>517483.96</v>
      </c>
      <c r="U153" s="812">
        <v>23</v>
      </c>
      <c r="V153" s="812"/>
      <c r="W153" s="813"/>
      <c r="X153" s="812"/>
      <c r="Y153" s="812"/>
      <c r="Z153" s="813"/>
      <c r="AA153" s="812"/>
      <c r="AB153" s="812"/>
      <c r="AC153" s="812"/>
      <c r="AD153" s="812"/>
      <c r="AE153" s="812"/>
      <c r="AF153" s="813"/>
      <c r="AG153" s="812"/>
      <c r="AH153" s="812"/>
      <c r="AI153" s="812"/>
      <c r="AJ153" s="812"/>
      <c r="AK153" s="812">
        <v>173</v>
      </c>
      <c r="AL153" s="813">
        <v>44762362.53999991</v>
      </c>
      <c r="AM153" s="812">
        <v>2020</v>
      </c>
      <c r="AN153" s="812">
        <v>10</v>
      </c>
      <c r="AO153" s="813">
        <v>2587419.8000000003</v>
      </c>
      <c r="AP153" s="812">
        <v>96</v>
      </c>
      <c r="AQ153" s="812"/>
      <c r="AR153" s="812"/>
      <c r="AS153" s="812"/>
      <c r="AT153" s="812"/>
      <c r="AU153" s="812"/>
      <c r="AV153" s="812"/>
      <c r="AW153" s="812"/>
      <c r="AX153" s="812"/>
      <c r="AY153" s="812"/>
      <c r="AZ153" s="812"/>
      <c r="BA153" s="812"/>
      <c r="BB153" s="812"/>
      <c r="BC153" s="812"/>
      <c r="BD153" s="812"/>
      <c r="BE153" s="812"/>
      <c r="BF153" s="812"/>
      <c r="BG153" s="812"/>
      <c r="BH153" s="812"/>
      <c r="BI153" s="812"/>
      <c r="BJ153" s="813"/>
      <c r="BK153" s="812"/>
      <c r="BL153" s="812"/>
      <c r="BM153" s="813"/>
      <c r="BN153" s="812"/>
      <c r="BO153" s="812"/>
      <c r="BP153" s="813"/>
      <c r="BQ153" s="812"/>
      <c r="BR153" s="812"/>
      <c r="BS153" s="813"/>
      <c r="BT153" s="812"/>
      <c r="BU153" s="812"/>
      <c r="BV153" s="813"/>
      <c r="BW153" s="812"/>
      <c r="BX153" s="812"/>
      <c r="BY153" s="812"/>
      <c r="BZ153" s="812"/>
      <c r="CA153" s="812"/>
      <c r="CB153" s="813"/>
      <c r="CC153" s="812"/>
      <c r="CD153" s="812"/>
      <c r="CE153" s="813"/>
      <c r="CF153" s="812"/>
      <c r="CG153" s="812"/>
      <c r="CH153" s="812"/>
      <c r="CI153" s="812"/>
      <c r="CJ153" s="812"/>
      <c r="CK153" s="812"/>
      <c r="CL153" s="812"/>
      <c r="CM153" s="812"/>
      <c r="CN153" s="813"/>
      <c r="CO153" s="812"/>
      <c r="CP153" s="812"/>
      <c r="CQ153" s="812"/>
      <c r="CR153" s="812"/>
      <c r="CS153" s="812"/>
      <c r="CT153" s="813"/>
      <c r="CU153" s="812"/>
      <c r="CV153" s="812"/>
      <c r="CW153" s="813"/>
      <c r="CX153" s="812"/>
      <c r="CY153" s="812"/>
      <c r="CZ153" s="813"/>
      <c r="DA153" s="812"/>
      <c r="DB153" s="812"/>
      <c r="DC153" s="812"/>
      <c r="DD153" s="812"/>
      <c r="DE153" s="418">
        <v>175</v>
      </c>
      <c r="DF153" s="814">
        <v>45279846.499999911</v>
      </c>
      <c r="DG153" s="418">
        <v>2043</v>
      </c>
      <c r="DH153" s="418">
        <v>10</v>
      </c>
      <c r="DI153" s="814">
        <v>2587419.8000000003</v>
      </c>
      <c r="DJ153" s="418">
        <v>96</v>
      </c>
      <c r="DK153" s="812">
        <v>185</v>
      </c>
      <c r="DL153" s="813">
        <v>47867266.29999987</v>
      </c>
      <c r="DM153" s="812">
        <v>2139</v>
      </c>
    </row>
    <row r="154" spans="1:117" s="452" customFormat="1" ht="60" hidden="1" x14ac:dyDescent="0.25">
      <c r="A154">
        <v>1</v>
      </c>
      <c r="B154" s="707">
        <v>47</v>
      </c>
      <c r="C154" s="709">
        <v>472</v>
      </c>
      <c r="D154" s="710" t="s">
        <v>630</v>
      </c>
      <c r="E154" s="712" t="s">
        <v>632</v>
      </c>
      <c r="F154" s="796" t="s">
        <v>631</v>
      </c>
      <c r="G154" s="713"/>
      <c r="H154" s="714"/>
      <c r="I154" s="713"/>
      <c r="J154" s="713"/>
      <c r="K154" s="714"/>
      <c r="L154" s="713"/>
      <c r="M154" s="713"/>
      <c r="N154" s="714"/>
      <c r="O154" s="713"/>
      <c r="P154" s="713"/>
      <c r="Q154" s="713"/>
      <c r="R154" s="713"/>
      <c r="S154" s="713"/>
      <c r="T154" s="714"/>
      <c r="U154" s="713"/>
      <c r="V154" s="713"/>
      <c r="W154" s="714"/>
      <c r="X154" s="713"/>
      <c r="Y154" s="713"/>
      <c r="Z154" s="714"/>
      <c r="AA154" s="713"/>
      <c r="AB154" s="713"/>
      <c r="AC154" s="713"/>
      <c r="AD154" s="713"/>
      <c r="AE154" s="713"/>
      <c r="AF154" s="714"/>
      <c r="AG154" s="713"/>
      <c r="AH154" s="713"/>
      <c r="AI154" s="713"/>
      <c r="AJ154" s="713"/>
      <c r="AK154" s="713">
        <v>2</v>
      </c>
      <c r="AL154" s="714">
        <v>1545806.86</v>
      </c>
      <c r="AM154" s="713">
        <v>28</v>
      </c>
      <c r="AN154" s="713"/>
      <c r="AO154" s="714"/>
      <c r="AP154" s="713"/>
      <c r="AQ154" s="713"/>
      <c r="AR154" s="713"/>
      <c r="AS154" s="713"/>
      <c r="AT154" s="713"/>
      <c r="AU154" s="713"/>
      <c r="AV154" s="713"/>
      <c r="AW154" s="713"/>
      <c r="AX154" s="713"/>
      <c r="AY154" s="713"/>
      <c r="AZ154" s="713"/>
      <c r="BA154" s="713"/>
      <c r="BB154" s="713"/>
      <c r="BC154" s="713"/>
      <c r="BD154" s="713"/>
      <c r="BE154" s="713"/>
      <c r="BF154" s="713"/>
      <c r="BG154" s="713"/>
      <c r="BH154" s="713"/>
      <c r="BI154" s="713"/>
      <c r="BJ154" s="714"/>
      <c r="BK154" s="713"/>
      <c r="BL154" s="713"/>
      <c r="BM154" s="714"/>
      <c r="BN154" s="713"/>
      <c r="BO154" s="713"/>
      <c r="BP154" s="714"/>
      <c r="BQ154" s="713"/>
      <c r="BR154" s="713"/>
      <c r="BS154" s="714"/>
      <c r="BT154" s="713"/>
      <c r="BU154" s="713"/>
      <c r="BV154" s="714"/>
      <c r="BW154" s="713"/>
      <c r="BX154" s="713"/>
      <c r="BY154" s="713"/>
      <c r="BZ154" s="713"/>
      <c r="CA154" s="713"/>
      <c r="CB154" s="714"/>
      <c r="CC154" s="713"/>
      <c r="CD154" s="713"/>
      <c r="CE154" s="714"/>
      <c r="CF154" s="713"/>
      <c r="CG154" s="713"/>
      <c r="CH154" s="713"/>
      <c r="CI154" s="713"/>
      <c r="CJ154" s="713"/>
      <c r="CK154" s="713"/>
      <c r="CL154" s="713"/>
      <c r="CM154" s="713"/>
      <c r="CN154" s="714"/>
      <c r="CO154" s="713"/>
      <c r="CP154" s="713"/>
      <c r="CQ154" s="713"/>
      <c r="CR154" s="713"/>
      <c r="CS154" s="713"/>
      <c r="CT154" s="714"/>
      <c r="CU154" s="713"/>
      <c r="CV154" s="713"/>
      <c r="CW154" s="714"/>
      <c r="CX154" s="713"/>
      <c r="CY154" s="713"/>
      <c r="CZ154" s="714"/>
      <c r="DA154" s="713"/>
      <c r="DB154" s="713"/>
      <c r="DC154" s="713"/>
      <c r="DD154" s="713"/>
      <c r="DE154" s="30">
        <v>2</v>
      </c>
      <c r="DF154" s="714">
        <v>1545806.86</v>
      </c>
      <c r="DG154" s="30">
        <v>28</v>
      </c>
      <c r="DH154" s="30">
        <v>0</v>
      </c>
      <c r="DI154" s="714">
        <v>0</v>
      </c>
      <c r="DJ154" s="30">
        <v>0</v>
      </c>
      <c r="DK154" s="713">
        <v>2</v>
      </c>
      <c r="DL154" s="714">
        <v>1545806.86</v>
      </c>
      <c r="DM154" s="713">
        <v>28</v>
      </c>
    </row>
    <row r="155" spans="1:117" s="355" customFormat="1" ht="15" hidden="1" x14ac:dyDescent="0.25">
      <c r="A155">
        <v>1</v>
      </c>
      <c r="B155" s="807" t="s">
        <v>193</v>
      </c>
      <c r="C155" s="808"/>
      <c r="D155" s="809"/>
      <c r="E155" s="810"/>
      <c r="F155" s="811"/>
      <c r="G155" s="812"/>
      <c r="H155" s="813"/>
      <c r="I155" s="812"/>
      <c r="J155" s="812"/>
      <c r="K155" s="813"/>
      <c r="L155" s="812"/>
      <c r="M155" s="812"/>
      <c r="N155" s="813"/>
      <c r="O155" s="812"/>
      <c r="P155" s="812"/>
      <c r="Q155" s="812"/>
      <c r="R155" s="812"/>
      <c r="S155" s="812"/>
      <c r="T155" s="813"/>
      <c r="U155" s="812"/>
      <c r="V155" s="812"/>
      <c r="W155" s="813"/>
      <c r="X155" s="812"/>
      <c r="Y155" s="812"/>
      <c r="Z155" s="813"/>
      <c r="AA155" s="812"/>
      <c r="AB155" s="812"/>
      <c r="AC155" s="812"/>
      <c r="AD155" s="812"/>
      <c r="AE155" s="812"/>
      <c r="AF155" s="813"/>
      <c r="AG155" s="812"/>
      <c r="AH155" s="812"/>
      <c r="AI155" s="812"/>
      <c r="AJ155" s="812"/>
      <c r="AK155" s="812">
        <v>2</v>
      </c>
      <c r="AL155" s="813">
        <v>1545806.86</v>
      </c>
      <c r="AM155" s="812">
        <v>28</v>
      </c>
      <c r="AN155" s="812"/>
      <c r="AO155" s="813"/>
      <c r="AP155" s="812"/>
      <c r="AQ155" s="812"/>
      <c r="AR155" s="812"/>
      <c r="AS155" s="812"/>
      <c r="AT155" s="812"/>
      <c r="AU155" s="812"/>
      <c r="AV155" s="812"/>
      <c r="AW155" s="812"/>
      <c r="AX155" s="812"/>
      <c r="AY155" s="812"/>
      <c r="AZ155" s="812"/>
      <c r="BA155" s="812"/>
      <c r="BB155" s="812"/>
      <c r="BC155" s="812"/>
      <c r="BD155" s="812"/>
      <c r="BE155" s="812"/>
      <c r="BF155" s="812"/>
      <c r="BG155" s="812"/>
      <c r="BH155" s="812"/>
      <c r="BI155" s="812"/>
      <c r="BJ155" s="813"/>
      <c r="BK155" s="812"/>
      <c r="BL155" s="812"/>
      <c r="BM155" s="813"/>
      <c r="BN155" s="812"/>
      <c r="BO155" s="812"/>
      <c r="BP155" s="813"/>
      <c r="BQ155" s="812"/>
      <c r="BR155" s="812"/>
      <c r="BS155" s="813"/>
      <c r="BT155" s="812"/>
      <c r="BU155" s="812"/>
      <c r="BV155" s="813"/>
      <c r="BW155" s="812"/>
      <c r="BX155" s="812"/>
      <c r="BY155" s="812"/>
      <c r="BZ155" s="812"/>
      <c r="CA155" s="812"/>
      <c r="CB155" s="813"/>
      <c r="CC155" s="812"/>
      <c r="CD155" s="812"/>
      <c r="CE155" s="813"/>
      <c r="CF155" s="812"/>
      <c r="CG155" s="812"/>
      <c r="CH155" s="812"/>
      <c r="CI155" s="812"/>
      <c r="CJ155" s="812"/>
      <c r="CK155" s="812"/>
      <c r="CL155" s="812"/>
      <c r="CM155" s="812"/>
      <c r="CN155" s="813"/>
      <c r="CO155" s="812"/>
      <c r="CP155" s="812"/>
      <c r="CQ155" s="812"/>
      <c r="CR155" s="812"/>
      <c r="CS155" s="812"/>
      <c r="CT155" s="813"/>
      <c r="CU155" s="812"/>
      <c r="CV155" s="812"/>
      <c r="CW155" s="813"/>
      <c r="CX155" s="812"/>
      <c r="CY155" s="812"/>
      <c r="CZ155" s="813"/>
      <c r="DA155" s="812"/>
      <c r="DB155" s="812"/>
      <c r="DC155" s="812"/>
      <c r="DD155" s="812"/>
      <c r="DE155" s="418">
        <v>2</v>
      </c>
      <c r="DF155" s="814">
        <v>1545806.86</v>
      </c>
      <c r="DG155" s="418">
        <v>28</v>
      </c>
      <c r="DH155" s="418">
        <v>0</v>
      </c>
      <c r="DI155" s="814">
        <v>0</v>
      </c>
      <c r="DJ155" s="418">
        <v>0</v>
      </c>
      <c r="DK155" s="812">
        <v>2</v>
      </c>
      <c r="DL155" s="813">
        <v>1545806.86</v>
      </c>
      <c r="DM155" s="812">
        <v>28</v>
      </c>
    </row>
    <row r="156" spans="1:117" s="355" customFormat="1" ht="30" hidden="1" customHeight="1" x14ac:dyDescent="0.25">
      <c r="A156">
        <v>1</v>
      </c>
      <c r="B156" s="707">
        <v>49</v>
      </c>
      <c r="C156" s="709">
        <v>175</v>
      </c>
      <c r="D156" s="710" t="s">
        <v>255</v>
      </c>
      <c r="E156" s="712" t="s">
        <v>391</v>
      </c>
      <c r="F156" s="796" t="s">
        <v>256</v>
      </c>
      <c r="G156" s="713"/>
      <c r="H156" s="714"/>
      <c r="I156" s="713"/>
      <c r="J156" s="713"/>
      <c r="K156" s="714"/>
      <c r="L156" s="713"/>
      <c r="M156" s="713"/>
      <c r="N156" s="714"/>
      <c r="O156" s="713"/>
      <c r="P156" s="713"/>
      <c r="Q156" s="713"/>
      <c r="R156" s="713"/>
      <c r="S156" s="713"/>
      <c r="T156" s="714"/>
      <c r="U156" s="713"/>
      <c r="V156" s="713"/>
      <c r="W156" s="714"/>
      <c r="X156" s="713"/>
      <c r="Y156" s="713"/>
      <c r="Z156" s="714"/>
      <c r="AA156" s="713"/>
      <c r="AB156" s="713"/>
      <c r="AC156" s="713"/>
      <c r="AD156" s="713"/>
      <c r="AE156" s="713"/>
      <c r="AF156" s="714"/>
      <c r="AG156" s="713"/>
      <c r="AH156" s="713"/>
      <c r="AI156" s="713"/>
      <c r="AJ156" s="713"/>
      <c r="AK156" s="713">
        <v>10</v>
      </c>
      <c r="AL156" s="714">
        <v>1690426.0999999996</v>
      </c>
      <c r="AM156" s="713">
        <v>153</v>
      </c>
      <c r="AN156" s="713">
        <v>1</v>
      </c>
      <c r="AO156" s="714">
        <v>169042.61</v>
      </c>
      <c r="AP156" s="713">
        <v>13</v>
      </c>
      <c r="AQ156" s="713"/>
      <c r="AR156" s="713"/>
      <c r="AS156" s="713"/>
      <c r="AT156" s="713"/>
      <c r="AU156" s="713"/>
      <c r="AV156" s="713"/>
      <c r="AW156" s="713"/>
      <c r="AX156" s="713"/>
      <c r="AY156" s="713"/>
      <c r="AZ156" s="713"/>
      <c r="BA156" s="713"/>
      <c r="BB156" s="713"/>
      <c r="BC156" s="713"/>
      <c r="BD156" s="713"/>
      <c r="BE156" s="713"/>
      <c r="BF156" s="713"/>
      <c r="BG156" s="713"/>
      <c r="BH156" s="713"/>
      <c r="BI156" s="713"/>
      <c r="BJ156" s="714"/>
      <c r="BK156" s="713"/>
      <c r="BL156" s="713"/>
      <c r="BM156" s="714"/>
      <c r="BN156" s="713"/>
      <c r="BO156" s="713"/>
      <c r="BP156" s="714"/>
      <c r="BQ156" s="713"/>
      <c r="BR156" s="713"/>
      <c r="BS156" s="714"/>
      <c r="BT156" s="713"/>
      <c r="BU156" s="713"/>
      <c r="BV156" s="714"/>
      <c r="BW156" s="713"/>
      <c r="BX156" s="713"/>
      <c r="BY156" s="713"/>
      <c r="BZ156" s="713"/>
      <c r="CA156" s="713"/>
      <c r="CB156" s="714"/>
      <c r="CC156" s="713"/>
      <c r="CD156" s="713"/>
      <c r="CE156" s="714"/>
      <c r="CF156" s="713"/>
      <c r="CG156" s="713"/>
      <c r="CH156" s="713"/>
      <c r="CI156" s="713"/>
      <c r="CJ156" s="713"/>
      <c r="CK156" s="713"/>
      <c r="CL156" s="713"/>
      <c r="CM156" s="713"/>
      <c r="CN156" s="714"/>
      <c r="CO156" s="713"/>
      <c r="CP156" s="713"/>
      <c r="CQ156" s="713"/>
      <c r="CR156" s="713"/>
      <c r="CS156" s="713"/>
      <c r="CT156" s="714"/>
      <c r="CU156" s="713"/>
      <c r="CV156" s="713"/>
      <c r="CW156" s="714"/>
      <c r="CX156" s="713"/>
      <c r="CY156" s="713"/>
      <c r="CZ156" s="714"/>
      <c r="DA156" s="713"/>
      <c r="DB156" s="713"/>
      <c r="DC156" s="713"/>
      <c r="DD156" s="713"/>
      <c r="DE156" s="30">
        <v>10</v>
      </c>
      <c r="DF156" s="714">
        <v>1690426.0999999996</v>
      </c>
      <c r="DG156" s="30">
        <v>153</v>
      </c>
      <c r="DH156" s="30">
        <v>1</v>
      </c>
      <c r="DI156" s="714">
        <v>169042.61</v>
      </c>
      <c r="DJ156" s="30">
        <v>13</v>
      </c>
      <c r="DK156" s="713">
        <v>11</v>
      </c>
      <c r="DL156" s="714">
        <v>1859468.7099999995</v>
      </c>
      <c r="DM156" s="713">
        <v>166</v>
      </c>
    </row>
    <row r="157" spans="1:117" s="355" customFormat="1" ht="45.75" hidden="1" customHeight="1" x14ac:dyDescent="0.25">
      <c r="A157">
        <v>1</v>
      </c>
      <c r="B157" s="707">
        <v>49</v>
      </c>
      <c r="C157" s="709">
        <v>198</v>
      </c>
      <c r="D157" s="710" t="s">
        <v>257</v>
      </c>
      <c r="E157" s="729" t="s">
        <v>392</v>
      </c>
      <c r="F157" s="796" t="e">
        <v>#N/A</v>
      </c>
      <c r="G157" s="713"/>
      <c r="H157" s="714"/>
      <c r="I157" s="713"/>
      <c r="J157" s="713"/>
      <c r="K157" s="714"/>
      <c r="L157" s="713"/>
      <c r="M157" s="713"/>
      <c r="N157" s="714"/>
      <c r="O157" s="713"/>
      <c r="P157" s="713"/>
      <c r="Q157" s="713"/>
      <c r="R157" s="713"/>
      <c r="S157" s="713"/>
      <c r="T157" s="714"/>
      <c r="U157" s="713"/>
      <c r="V157" s="713"/>
      <c r="W157" s="714"/>
      <c r="X157" s="713"/>
      <c r="Y157" s="713"/>
      <c r="Z157" s="714"/>
      <c r="AA157" s="713"/>
      <c r="AB157" s="713"/>
      <c r="AC157" s="713"/>
      <c r="AD157" s="713"/>
      <c r="AE157" s="713"/>
      <c r="AF157" s="714"/>
      <c r="AG157" s="713"/>
      <c r="AH157" s="713"/>
      <c r="AI157" s="713"/>
      <c r="AJ157" s="713"/>
      <c r="AK157" s="713"/>
      <c r="AL157" s="714"/>
      <c r="AM157" s="713"/>
      <c r="AN157" s="730">
        <v>1</v>
      </c>
      <c r="AO157" s="731">
        <v>159613.74</v>
      </c>
      <c r="AP157" s="730">
        <v>10</v>
      </c>
      <c r="AQ157" s="713"/>
      <c r="AR157" s="713"/>
      <c r="AS157" s="713"/>
      <c r="AT157" s="713"/>
      <c r="AU157" s="713"/>
      <c r="AV157" s="713"/>
      <c r="AW157" s="713"/>
      <c r="AX157" s="713"/>
      <c r="AY157" s="713"/>
      <c r="AZ157" s="713"/>
      <c r="BA157" s="713"/>
      <c r="BB157" s="713"/>
      <c r="BC157" s="713"/>
      <c r="BD157" s="713"/>
      <c r="BE157" s="713"/>
      <c r="BF157" s="713"/>
      <c r="BG157" s="713"/>
      <c r="BH157" s="713"/>
      <c r="BI157" s="713"/>
      <c r="BJ157" s="714"/>
      <c r="BK157" s="713"/>
      <c r="BL157" s="713"/>
      <c r="BM157" s="714"/>
      <c r="BN157" s="713"/>
      <c r="BO157" s="713"/>
      <c r="BP157" s="714"/>
      <c r="BQ157" s="713"/>
      <c r="BR157" s="713"/>
      <c r="BS157" s="714"/>
      <c r="BT157" s="713"/>
      <c r="BU157" s="713"/>
      <c r="BV157" s="714"/>
      <c r="BW157" s="713"/>
      <c r="BX157" s="713"/>
      <c r="BY157" s="713"/>
      <c r="BZ157" s="713"/>
      <c r="CA157" s="713"/>
      <c r="CB157" s="714"/>
      <c r="CC157" s="713"/>
      <c r="CD157" s="713"/>
      <c r="CE157" s="714"/>
      <c r="CF157" s="713"/>
      <c r="CG157" s="713"/>
      <c r="CH157" s="713"/>
      <c r="CI157" s="713"/>
      <c r="CJ157" s="713"/>
      <c r="CK157" s="713"/>
      <c r="CL157" s="713"/>
      <c r="CM157" s="713"/>
      <c r="CN157" s="714"/>
      <c r="CO157" s="713"/>
      <c r="CP157" s="713"/>
      <c r="CQ157" s="713"/>
      <c r="CR157" s="713"/>
      <c r="CS157" s="713"/>
      <c r="CT157" s="714"/>
      <c r="CU157" s="713"/>
      <c r="CV157" s="713"/>
      <c r="CW157" s="714"/>
      <c r="CX157" s="713"/>
      <c r="CY157" s="713"/>
      <c r="CZ157" s="714"/>
      <c r="DA157" s="713"/>
      <c r="DB157" s="713"/>
      <c r="DC157" s="713"/>
      <c r="DD157" s="713"/>
      <c r="DE157" s="30">
        <v>0</v>
      </c>
      <c r="DF157" s="714">
        <v>0</v>
      </c>
      <c r="DG157" s="30">
        <v>0</v>
      </c>
      <c r="DH157" s="30">
        <v>1</v>
      </c>
      <c r="DI157" s="714">
        <v>159613.74</v>
      </c>
      <c r="DJ157" s="30">
        <v>10</v>
      </c>
      <c r="DK157" s="713">
        <v>1</v>
      </c>
      <c r="DL157" s="714">
        <v>159613.74</v>
      </c>
      <c r="DM157" s="713">
        <v>10</v>
      </c>
    </row>
    <row r="158" spans="1:117" s="355" customFormat="1" ht="60" hidden="1" customHeight="1" x14ac:dyDescent="0.25">
      <c r="A158">
        <v>1</v>
      </c>
      <c r="B158" s="707">
        <v>49</v>
      </c>
      <c r="C158" s="709">
        <v>202</v>
      </c>
      <c r="D158" s="710" t="s">
        <v>260</v>
      </c>
      <c r="E158" s="729" t="s">
        <v>393</v>
      </c>
      <c r="F158" s="796" t="e">
        <v>#N/A</v>
      </c>
      <c r="G158" s="713"/>
      <c r="H158" s="714"/>
      <c r="I158" s="713"/>
      <c r="J158" s="713"/>
      <c r="K158" s="714"/>
      <c r="L158" s="713"/>
      <c r="M158" s="713"/>
      <c r="N158" s="714"/>
      <c r="O158" s="713"/>
      <c r="P158" s="713"/>
      <c r="Q158" s="713"/>
      <c r="R158" s="713"/>
      <c r="S158" s="713"/>
      <c r="T158" s="714"/>
      <c r="U158" s="713"/>
      <c r="V158" s="713"/>
      <c r="W158" s="714"/>
      <c r="X158" s="713"/>
      <c r="Y158" s="713"/>
      <c r="Z158" s="714"/>
      <c r="AA158" s="713"/>
      <c r="AB158" s="713"/>
      <c r="AC158" s="713"/>
      <c r="AD158" s="713"/>
      <c r="AE158" s="713"/>
      <c r="AF158" s="714"/>
      <c r="AG158" s="713"/>
      <c r="AH158" s="713"/>
      <c r="AI158" s="713"/>
      <c r="AJ158" s="713"/>
      <c r="AK158" s="730">
        <v>1</v>
      </c>
      <c r="AL158" s="731">
        <v>159613.74</v>
      </c>
      <c r="AM158" s="730">
        <v>15</v>
      </c>
      <c r="AN158" s="713"/>
      <c r="AO158" s="714"/>
      <c r="AP158" s="713"/>
      <c r="AQ158" s="713"/>
      <c r="AR158" s="713"/>
      <c r="AS158" s="713"/>
      <c r="AT158" s="713"/>
      <c r="AU158" s="713"/>
      <c r="AV158" s="713"/>
      <c r="AW158" s="713"/>
      <c r="AX158" s="713"/>
      <c r="AY158" s="713"/>
      <c r="AZ158" s="713"/>
      <c r="BA158" s="713"/>
      <c r="BB158" s="713"/>
      <c r="BC158" s="713"/>
      <c r="BD158" s="713"/>
      <c r="BE158" s="713"/>
      <c r="BF158" s="713"/>
      <c r="BG158" s="713"/>
      <c r="BH158" s="713"/>
      <c r="BI158" s="713"/>
      <c r="BJ158" s="714"/>
      <c r="BK158" s="713"/>
      <c r="BL158" s="713"/>
      <c r="BM158" s="714"/>
      <c r="BN158" s="713"/>
      <c r="BO158" s="713"/>
      <c r="BP158" s="714"/>
      <c r="BQ158" s="713"/>
      <c r="BR158" s="713"/>
      <c r="BS158" s="714"/>
      <c r="BT158" s="713"/>
      <c r="BU158" s="713"/>
      <c r="BV158" s="714"/>
      <c r="BW158" s="713"/>
      <c r="BX158" s="713"/>
      <c r="BY158" s="713"/>
      <c r="BZ158" s="713"/>
      <c r="CA158" s="713"/>
      <c r="CB158" s="714"/>
      <c r="CC158" s="713"/>
      <c r="CD158" s="713"/>
      <c r="CE158" s="714"/>
      <c r="CF158" s="713"/>
      <c r="CG158" s="713"/>
      <c r="CH158" s="713"/>
      <c r="CI158" s="713"/>
      <c r="CJ158" s="713"/>
      <c r="CK158" s="713"/>
      <c r="CL158" s="713"/>
      <c r="CM158" s="713"/>
      <c r="CN158" s="714"/>
      <c r="CO158" s="713"/>
      <c r="CP158" s="713"/>
      <c r="CQ158" s="713"/>
      <c r="CR158" s="713"/>
      <c r="CS158" s="713"/>
      <c r="CT158" s="714"/>
      <c r="CU158" s="713"/>
      <c r="CV158" s="713"/>
      <c r="CW158" s="714"/>
      <c r="CX158" s="713"/>
      <c r="CY158" s="713"/>
      <c r="CZ158" s="714"/>
      <c r="DA158" s="713"/>
      <c r="DB158" s="713"/>
      <c r="DC158" s="713"/>
      <c r="DD158" s="713"/>
      <c r="DE158" s="30">
        <v>1</v>
      </c>
      <c r="DF158" s="714">
        <v>159613.74</v>
      </c>
      <c r="DG158" s="30">
        <v>15</v>
      </c>
      <c r="DH158" s="30">
        <v>0</v>
      </c>
      <c r="DI158" s="714">
        <v>0</v>
      </c>
      <c r="DJ158" s="30">
        <v>0</v>
      </c>
      <c r="DK158" s="713">
        <v>1</v>
      </c>
      <c r="DL158" s="714">
        <v>159613.74</v>
      </c>
      <c r="DM158" s="713">
        <v>15</v>
      </c>
    </row>
    <row r="159" spans="1:117" s="355" customFormat="1" ht="15" hidden="1" x14ac:dyDescent="0.25">
      <c r="A159">
        <v>1</v>
      </c>
      <c r="B159" s="807" t="s">
        <v>206</v>
      </c>
      <c r="C159" s="808"/>
      <c r="D159" s="809"/>
      <c r="E159" s="810"/>
      <c r="F159" s="811"/>
      <c r="G159" s="812"/>
      <c r="H159" s="813"/>
      <c r="I159" s="812"/>
      <c r="J159" s="812"/>
      <c r="K159" s="813"/>
      <c r="L159" s="812"/>
      <c r="M159" s="812"/>
      <c r="N159" s="813"/>
      <c r="O159" s="812"/>
      <c r="P159" s="812"/>
      <c r="Q159" s="812"/>
      <c r="R159" s="812"/>
      <c r="S159" s="812"/>
      <c r="T159" s="813"/>
      <c r="U159" s="812"/>
      <c r="V159" s="812"/>
      <c r="W159" s="813"/>
      <c r="X159" s="812"/>
      <c r="Y159" s="812"/>
      <c r="Z159" s="813"/>
      <c r="AA159" s="812"/>
      <c r="AB159" s="812"/>
      <c r="AC159" s="812"/>
      <c r="AD159" s="812"/>
      <c r="AE159" s="812"/>
      <c r="AF159" s="813"/>
      <c r="AG159" s="812"/>
      <c r="AH159" s="812"/>
      <c r="AI159" s="812"/>
      <c r="AJ159" s="812"/>
      <c r="AK159" s="812">
        <v>11</v>
      </c>
      <c r="AL159" s="813">
        <v>1850039.8399999996</v>
      </c>
      <c r="AM159" s="812">
        <v>168</v>
      </c>
      <c r="AN159" s="812">
        <v>2</v>
      </c>
      <c r="AO159" s="813">
        <v>328656.34999999998</v>
      </c>
      <c r="AP159" s="812">
        <v>23</v>
      </c>
      <c r="AQ159" s="812"/>
      <c r="AR159" s="812"/>
      <c r="AS159" s="812"/>
      <c r="AT159" s="812"/>
      <c r="AU159" s="812"/>
      <c r="AV159" s="812"/>
      <c r="AW159" s="812"/>
      <c r="AX159" s="812"/>
      <c r="AY159" s="812"/>
      <c r="AZ159" s="812"/>
      <c r="BA159" s="812"/>
      <c r="BB159" s="812"/>
      <c r="BC159" s="812"/>
      <c r="BD159" s="812"/>
      <c r="BE159" s="812"/>
      <c r="BF159" s="812"/>
      <c r="BG159" s="812"/>
      <c r="BH159" s="812"/>
      <c r="BI159" s="812"/>
      <c r="BJ159" s="813"/>
      <c r="BK159" s="812"/>
      <c r="BL159" s="812"/>
      <c r="BM159" s="813"/>
      <c r="BN159" s="812"/>
      <c r="BO159" s="812"/>
      <c r="BP159" s="813"/>
      <c r="BQ159" s="812"/>
      <c r="BR159" s="812"/>
      <c r="BS159" s="813"/>
      <c r="BT159" s="812"/>
      <c r="BU159" s="812"/>
      <c r="BV159" s="813"/>
      <c r="BW159" s="812"/>
      <c r="BX159" s="812"/>
      <c r="BY159" s="812"/>
      <c r="BZ159" s="812"/>
      <c r="CA159" s="812"/>
      <c r="CB159" s="813"/>
      <c r="CC159" s="812"/>
      <c r="CD159" s="812"/>
      <c r="CE159" s="813"/>
      <c r="CF159" s="812"/>
      <c r="CG159" s="812"/>
      <c r="CH159" s="812"/>
      <c r="CI159" s="812"/>
      <c r="CJ159" s="812"/>
      <c r="CK159" s="812"/>
      <c r="CL159" s="812"/>
      <c r="CM159" s="812"/>
      <c r="CN159" s="813"/>
      <c r="CO159" s="812"/>
      <c r="CP159" s="812"/>
      <c r="CQ159" s="812"/>
      <c r="CR159" s="812"/>
      <c r="CS159" s="812"/>
      <c r="CT159" s="813"/>
      <c r="CU159" s="812"/>
      <c r="CV159" s="812"/>
      <c r="CW159" s="813"/>
      <c r="CX159" s="812"/>
      <c r="CY159" s="812"/>
      <c r="CZ159" s="813"/>
      <c r="DA159" s="812"/>
      <c r="DB159" s="812"/>
      <c r="DC159" s="812"/>
      <c r="DD159" s="812"/>
      <c r="DE159" s="418">
        <v>11</v>
      </c>
      <c r="DF159" s="814">
        <v>1850039.8399999996</v>
      </c>
      <c r="DG159" s="418">
        <v>168</v>
      </c>
      <c r="DH159" s="418">
        <v>2</v>
      </c>
      <c r="DI159" s="814">
        <v>328656.34999999998</v>
      </c>
      <c r="DJ159" s="418">
        <v>23</v>
      </c>
      <c r="DK159" s="812">
        <v>13</v>
      </c>
      <c r="DL159" s="813">
        <v>2178696.1899999995</v>
      </c>
      <c r="DM159" s="812">
        <v>191</v>
      </c>
    </row>
    <row r="160" spans="1:117" s="452" customFormat="1" ht="60" hidden="1" x14ac:dyDescent="0.25">
      <c r="A160">
        <v>1</v>
      </c>
      <c r="B160" s="707">
        <v>50</v>
      </c>
      <c r="C160" s="709">
        <v>195</v>
      </c>
      <c r="D160" s="710" t="s">
        <v>416</v>
      </c>
      <c r="E160" s="712" t="s">
        <v>672</v>
      </c>
      <c r="F160" s="796" t="s">
        <v>417</v>
      </c>
      <c r="G160" s="713"/>
      <c r="H160" s="714"/>
      <c r="I160" s="713"/>
      <c r="J160" s="713"/>
      <c r="K160" s="714"/>
      <c r="L160" s="713"/>
      <c r="M160" s="713"/>
      <c r="N160" s="714"/>
      <c r="O160" s="713"/>
      <c r="P160" s="713"/>
      <c r="Q160" s="713"/>
      <c r="R160" s="713"/>
      <c r="S160" s="713"/>
      <c r="T160" s="714"/>
      <c r="U160" s="713"/>
      <c r="V160" s="713"/>
      <c r="W160" s="714"/>
      <c r="X160" s="713"/>
      <c r="Y160" s="713"/>
      <c r="Z160" s="714"/>
      <c r="AA160" s="713"/>
      <c r="AB160" s="713"/>
      <c r="AC160" s="713"/>
      <c r="AD160" s="713"/>
      <c r="AE160" s="713"/>
      <c r="AF160" s="714"/>
      <c r="AG160" s="713"/>
      <c r="AH160" s="713"/>
      <c r="AI160" s="713"/>
      <c r="AJ160" s="713"/>
      <c r="AK160" s="713">
        <v>7</v>
      </c>
      <c r="AL160" s="714">
        <v>2041375.5600000003</v>
      </c>
      <c r="AM160" s="713">
        <v>183</v>
      </c>
      <c r="AN160" s="713">
        <v>1</v>
      </c>
      <c r="AO160" s="714">
        <v>291625.08</v>
      </c>
      <c r="AP160" s="713">
        <v>26</v>
      </c>
      <c r="AQ160" s="713"/>
      <c r="AR160" s="713"/>
      <c r="AS160" s="713"/>
      <c r="AT160" s="713"/>
      <c r="AU160" s="713"/>
      <c r="AV160" s="713"/>
      <c r="AW160" s="713"/>
      <c r="AX160" s="713"/>
      <c r="AY160" s="713"/>
      <c r="AZ160" s="713"/>
      <c r="BA160" s="713"/>
      <c r="BB160" s="713"/>
      <c r="BC160" s="713"/>
      <c r="BD160" s="713"/>
      <c r="BE160" s="713"/>
      <c r="BF160" s="713"/>
      <c r="BG160" s="713"/>
      <c r="BH160" s="713"/>
      <c r="BI160" s="713"/>
      <c r="BJ160" s="714"/>
      <c r="BK160" s="713"/>
      <c r="BL160" s="713"/>
      <c r="BM160" s="714"/>
      <c r="BN160" s="713"/>
      <c r="BO160" s="713"/>
      <c r="BP160" s="714"/>
      <c r="BQ160" s="713"/>
      <c r="BR160" s="713"/>
      <c r="BS160" s="714"/>
      <c r="BT160" s="713"/>
      <c r="BU160" s="713"/>
      <c r="BV160" s="714"/>
      <c r="BW160" s="713"/>
      <c r="BX160" s="713"/>
      <c r="BY160" s="713"/>
      <c r="BZ160" s="713"/>
      <c r="CA160" s="713"/>
      <c r="CB160" s="714"/>
      <c r="CC160" s="713"/>
      <c r="CD160" s="713"/>
      <c r="CE160" s="714"/>
      <c r="CF160" s="713"/>
      <c r="CG160" s="713"/>
      <c r="CH160" s="713"/>
      <c r="CI160" s="713"/>
      <c r="CJ160" s="713"/>
      <c r="CK160" s="713"/>
      <c r="CL160" s="713"/>
      <c r="CM160" s="713"/>
      <c r="CN160" s="714"/>
      <c r="CO160" s="713"/>
      <c r="CP160" s="713"/>
      <c r="CQ160" s="713"/>
      <c r="CR160" s="713"/>
      <c r="CS160" s="713"/>
      <c r="CT160" s="714"/>
      <c r="CU160" s="713"/>
      <c r="CV160" s="713"/>
      <c r="CW160" s="714"/>
      <c r="CX160" s="713"/>
      <c r="CY160" s="713"/>
      <c r="CZ160" s="714"/>
      <c r="DA160" s="713"/>
      <c r="DB160" s="713"/>
      <c r="DC160" s="713"/>
      <c r="DD160" s="713"/>
      <c r="DE160" s="30">
        <v>7</v>
      </c>
      <c r="DF160" s="714">
        <v>2041375.5600000003</v>
      </c>
      <c r="DG160" s="30">
        <v>183</v>
      </c>
      <c r="DH160" s="30">
        <v>1</v>
      </c>
      <c r="DI160" s="714">
        <v>291625.08</v>
      </c>
      <c r="DJ160" s="30">
        <v>26</v>
      </c>
      <c r="DK160" s="713">
        <v>8</v>
      </c>
      <c r="DL160" s="714">
        <v>2333000.64</v>
      </c>
      <c r="DM160" s="713">
        <v>209</v>
      </c>
    </row>
    <row r="161" spans="1:117" s="355" customFormat="1" ht="15" hidden="1" x14ac:dyDescent="0.25">
      <c r="A161">
        <v>1</v>
      </c>
      <c r="B161" s="807" t="s">
        <v>474</v>
      </c>
      <c r="C161" s="808"/>
      <c r="D161" s="809"/>
      <c r="E161" s="810"/>
      <c r="F161" s="811"/>
      <c r="G161" s="812"/>
      <c r="H161" s="813"/>
      <c r="I161" s="812"/>
      <c r="J161" s="812"/>
      <c r="K161" s="813"/>
      <c r="L161" s="812"/>
      <c r="M161" s="812"/>
      <c r="N161" s="813"/>
      <c r="O161" s="812"/>
      <c r="P161" s="812"/>
      <c r="Q161" s="812"/>
      <c r="R161" s="812"/>
      <c r="S161" s="812"/>
      <c r="T161" s="813"/>
      <c r="U161" s="812"/>
      <c r="V161" s="812"/>
      <c r="W161" s="813"/>
      <c r="X161" s="812"/>
      <c r="Y161" s="812"/>
      <c r="Z161" s="813"/>
      <c r="AA161" s="812"/>
      <c r="AB161" s="812"/>
      <c r="AC161" s="812"/>
      <c r="AD161" s="812"/>
      <c r="AE161" s="812"/>
      <c r="AF161" s="813"/>
      <c r="AG161" s="812"/>
      <c r="AH161" s="812"/>
      <c r="AI161" s="812"/>
      <c r="AJ161" s="812"/>
      <c r="AK161" s="812">
        <v>7</v>
      </c>
      <c r="AL161" s="813">
        <v>2041375.5600000003</v>
      </c>
      <c r="AM161" s="812">
        <v>183</v>
      </c>
      <c r="AN161" s="812">
        <v>1</v>
      </c>
      <c r="AO161" s="813">
        <v>291625.08</v>
      </c>
      <c r="AP161" s="812">
        <v>26</v>
      </c>
      <c r="AQ161" s="812"/>
      <c r="AR161" s="812"/>
      <c r="AS161" s="812"/>
      <c r="AT161" s="812"/>
      <c r="AU161" s="812"/>
      <c r="AV161" s="812"/>
      <c r="AW161" s="812"/>
      <c r="AX161" s="812"/>
      <c r="AY161" s="812"/>
      <c r="AZ161" s="812"/>
      <c r="BA161" s="812"/>
      <c r="BB161" s="812"/>
      <c r="BC161" s="812"/>
      <c r="BD161" s="812"/>
      <c r="BE161" s="812"/>
      <c r="BF161" s="812"/>
      <c r="BG161" s="812"/>
      <c r="BH161" s="812"/>
      <c r="BI161" s="812"/>
      <c r="BJ161" s="813"/>
      <c r="BK161" s="812"/>
      <c r="BL161" s="812"/>
      <c r="BM161" s="813"/>
      <c r="BN161" s="812"/>
      <c r="BO161" s="812"/>
      <c r="BP161" s="813"/>
      <c r="BQ161" s="812"/>
      <c r="BR161" s="812"/>
      <c r="BS161" s="813"/>
      <c r="BT161" s="812"/>
      <c r="BU161" s="812"/>
      <c r="BV161" s="813"/>
      <c r="BW161" s="812"/>
      <c r="BX161" s="812"/>
      <c r="BY161" s="812"/>
      <c r="BZ161" s="812"/>
      <c r="CA161" s="812"/>
      <c r="CB161" s="813"/>
      <c r="CC161" s="812"/>
      <c r="CD161" s="812"/>
      <c r="CE161" s="813"/>
      <c r="CF161" s="812"/>
      <c r="CG161" s="812"/>
      <c r="CH161" s="812"/>
      <c r="CI161" s="812"/>
      <c r="CJ161" s="812"/>
      <c r="CK161" s="812"/>
      <c r="CL161" s="812"/>
      <c r="CM161" s="812"/>
      <c r="CN161" s="813"/>
      <c r="CO161" s="812"/>
      <c r="CP161" s="812"/>
      <c r="CQ161" s="812"/>
      <c r="CR161" s="812"/>
      <c r="CS161" s="812"/>
      <c r="CT161" s="813"/>
      <c r="CU161" s="812"/>
      <c r="CV161" s="812"/>
      <c r="CW161" s="813"/>
      <c r="CX161" s="812"/>
      <c r="CY161" s="812"/>
      <c r="CZ161" s="813"/>
      <c r="DA161" s="812"/>
      <c r="DB161" s="812"/>
      <c r="DC161" s="812"/>
      <c r="DD161" s="812"/>
      <c r="DE161" s="418">
        <v>7</v>
      </c>
      <c r="DF161" s="814">
        <v>2041375.5600000003</v>
      </c>
      <c r="DG161" s="418">
        <v>183</v>
      </c>
      <c r="DH161" s="418">
        <v>1</v>
      </c>
      <c r="DI161" s="814">
        <v>291625.08</v>
      </c>
      <c r="DJ161" s="418">
        <v>26</v>
      </c>
      <c r="DK161" s="812">
        <v>8</v>
      </c>
      <c r="DL161" s="813">
        <v>2333000.64</v>
      </c>
      <c r="DM161" s="812">
        <v>209</v>
      </c>
    </row>
    <row r="162" spans="1:117" s="355" customFormat="1" ht="31.5" hidden="1" customHeight="1" x14ac:dyDescent="0.25">
      <c r="A162">
        <v>1</v>
      </c>
      <c r="B162" s="707">
        <v>51</v>
      </c>
      <c r="C162" s="709">
        <v>198</v>
      </c>
      <c r="D162" s="710" t="s">
        <v>257</v>
      </c>
      <c r="E162" s="712" t="s">
        <v>394</v>
      </c>
      <c r="F162" s="796" t="s">
        <v>292</v>
      </c>
      <c r="G162" s="713"/>
      <c r="H162" s="714"/>
      <c r="I162" s="713"/>
      <c r="J162" s="713"/>
      <c r="K162" s="714"/>
      <c r="L162" s="713"/>
      <c r="M162" s="713"/>
      <c r="N162" s="714"/>
      <c r="O162" s="713"/>
      <c r="P162" s="713"/>
      <c r="Q162" s="713"/>
      <c r="R162" s="713"/>
      <c r="S162" s="713">
        <v>3</v>
      </c>
      <c r="T162" s="714">
        <v>484404.60000000003</v>
      </c>
      <c r="U162" s="713">
        <v>32</v>
      </c>
      <c r="V162" s="713"/>
      <c r="W162" s="714"/>
      <c r="X162" s="713"/>
      <c r="Y162" s="713"/>
      <c r="Z162" s="714"/>
      <c r="AA162" s="713"/>
      <c r="AB162" s="713"/>
      <c r="AC162" s="713"/>
      <c r="AD162" s="713"/>
      <c r="AE162" s="713"/>
      <c r="AF162" s="714"/>
      <c r="AG162" s="713"/>
      <c r="AH162" s="713"/>
      <c r="AI162" s="713"/>
      <c r="AJ162" s="713"/>
      <c r="AK162" s="713">
        <v>2</v>
      </c>
      <c r="AL162" s="714">
        <v>322936.40000000002</v>
      </c>
      <c r="AM162" s="713">
        <v>34</v>
      </c>
      <c r="AN162" s="713"/>
      <c r="AO162" s="714"/>
      <c r="AP162" s="713"/>
      <c r="AQ162" s="713"/>
      <c r="AR162" s="713"/>
      <c r="AS162" s="713"/>
      <c r="AT162" s="713"/>
      <c r="AU162" s="713"/>
      <c r="AV162" s="713"/>
      <c r="AW162" s="713"/>
      <c r="AX162" s="713"/>
      <c r="AY162" s="713"/>
      <c r="AZ162" s="713"/>
      <c r="BA162" s="713"/>
      <c r="BB162" s="713"/>
      <c r="BC162" s="713"/>
      <c r="BD162" s="713"/>
      <c r="BE162" s="713"/>
      <c r="BF162" s="713"/>
      <c r="BG162" s="713"/>
      <c r="BH162" s="713"/>
      <c r="BI162" s="713"/>
      <c r="BJ162" s="714"/>
      <c r="BK162" s="713"/>
      <c r="BL162" s="713"/>
      <c r="BM162" s="714"/>
      <c r="BN162" s="713"/>
      <c r="BO162" s="713"/>
      <c r="BP162" s="714"/>
      <c r="BQ162" s="713"/>
      <c r="BR162" s="713"/>
      <c r="BS162" s="714"/>
      <c r="BT162" s="713"/>
      <c r="BU162" s="713"/>
      <c r="BV162" s="714"/>
      <c r="BW162" s="713"/>
      <c r="BX162" s="713"/>
      <c r="BY162" s="713"/>
      <c r="BZ162" s="713"/>
      <c r="CA162" s="713"/>
      <c r="CB162" s="714"/>
      <c r="CC162" s="713"/>
      <c r="CD162" s="713"/>
      <c r="CE162" s="714"/>
      <c r="CF162" s="713"/>
      <c r="CG162" s="713"/>
      <c r="CH162" s="713"/>
      <c r="CI162" s="713"/>
      <c r="CJ162" s="713"/>
      <c r="CK162" s="713"/>
      <c r="CL162" s="713"/>
      <c r="CM162" s="713"/>
      <c r="CN162" s="714"/>
      <c r="CO162" s="713"/>
      <c r="CP162" s="713"/>
      <c r="CQ162" s="713"/>
      <c r="CR162" s="713"/>
      <c r="CS162" s="713"/>
      <c r="CT162" s="714"/>
      <c r="CU162" s="713"/>
      <c r="CV162" s="713"/>
      <c r="CW162" s="714"/>
      <c r="CX162" s="713"/>
      <c r="CY162" s="713"/>
      <c r="CZ162" s="714"/>
      <c r="DA162" s="713"/>
      <c r="DB162" s="713"/>
      <c r="DC162" s="713"/>
      <c r="DD162" s="713"/>
      <c r="DE162" s="30">
        <v>5</v>
      </c>
      <c r="DF162" s="714">
        <v>807341</v>
      </c>
      <c r="DG162" s="30">
        <v>66</v>
      </c>
      <c r="DH162" s="30">
        <v>0</v>
      </c>
      <c r="DI162" s="714">
        <v>0</v>
      </c>
      <c r="DJ162" s="30">
        <v>0</v>
      </c>
      <c r="DK162" s="713">
        <v>5</v>
      </c>
      <c r="DL162" s="714">
        <v>807341</v>
      </c>
      <c r="DM162" s="713">
        <v>66</v>
      </c>
    </row>
    <row r="163" spans="1:117" s="355" customFormat="1" ht="31.5" hidden="1" customHeight="1" x14ac:dyDescent="0.25">
      <c r="A163">
        <v>1</v>
      </c>
      <c r="B163" s="707">
        <v>51</v>
      </c>
      <c r="C163" s="709">
        <v>198</v>
      </c>
      <c r="D163" s="710" t="s">
        <v>257</v>
      </c>
      <c r="E163" s="712" t="s">
        <v>395</v>
      </c>
      <c r="F163" s="796" t="s">
        <v>258</v>
      </c>
      <c r="G163" s="713">
        <v>5</v>
      </c>
      <c r="H163" s="714">
        <v>807341</v>
      </c>
      <c r="I163" s="713">
        <v>92</v>
      </c>
      <c r="J163" s="713"/>
      <c r="K163" s="714"/>
      <c r="L163" s="713"/>
      <c r="M163" s="713"/>
      <c r="N163" s="714"/>
      <c r="O163" s="713"/>
      <c r="P163" s="713"/>
      <c r="Q163" s="713"/>
      <c r="R163" s="713"/>
      <c r="S163" s="713">
        <v>215</v>
      </c>
      <c r="T163" s="714">
        <v>34715662.999999911</v>
      </c>
      <c r="U163" s="713">
        <v>1751</v>
      </c>
      <c r="V163" s="713">
        <v>6</v>
      </c>
      <c r="W163" s="714">
        <v>968809.2</v>
      </c>
      <c r="X163" s="713">
        <v>63</v>
      </c>
      <c r="Y163" s="713"/>
      <c r="Z163" s="714"/>
      <c r="AA163" s="713"/>
      <c r="AB163" s="713"/>
      <c r="AC163" s="713"/>
      <c r="AD163" s="713"/>
      <c r="AE163" s="713"/>
      <c r="AF163" s="714"/>
      <c r="AG163" s="713"/>
      <c r="AH163" s="713"/>
      <c r="AI163" s="713"/>
      <c r="AJ163" s="713"/>
      <c r="AK163" s="713">
        <v>72</v>
      </c>
      <c r="AL163" s="714">
        <v>11625710.399999991</v>
      </c>
      <c r="AM163" s="713">
        <v>885</v>
      </c>
      <c r="AN163" s="713">
        <v>5</v>
      </c>
      <c r="AO163" s="714">
        <v>807341</v>
      </c>
      <c r="AP163" s="713">
        <v>53</v>
      </c>
      <c r="AQ163" s="713"/>
      <c r="AR163" s="713"/>
      <c r="AS163" s="713"/>
      <c r="AT163" s="713"/>
      <c r="AU163" s="713"/>
      <c r="AV163" s="713"/>
      <c r="AW163" s="713"/>
      <c r="AX163" s="713"/>
      <c r="AY163" s="713"/>
      <c r="AZ163" s="713"/>
      <c r="BA163" s="713"/>
      <c r="BB163" s="713"/>
      <c r="BC163" s="713"/>
      <c r="BD163" s="713"/>
      <c r="BE163" s="713"/>
      <c r="BF163" s="713"/>
      <c r="BG163" s="713"/>
      <c r="BH163" s="713"/>
      <c r="BI163" s="713"/>
      <c r="BJ163" s="714"/>
      <c r="BK163" s="713"/>
      <c r="BL163" s="713"/>
      <c r="BM163" s="714"/>
      <c r="BN163" s="713"/>
      <c r="BO163" s="713"/>
      <c r="BP163" s="714"/>
      <c r="BQ163" s="713"/>
      <c r="BR163" s="713"/>
      <c r="BS163" s="714"/>
      <c r="BT163" s="713"/>
      <c r="BU163" s="713"/>
      <c r="BV163" s="714"/>
      <c r="BW163" s="713"/>
      <c r="BX163" s="713"/>
      <c r="BY163" s="713"/>
      <c r="BZ163" s="713"/>
      <c r="CA163" s="713"/>
      <c r="CB163" s="714"/>
      <c r="CC163" s="713"/>
      <c r="CD163" s="713"/>
      <c r="CE163" s="714"/>
      <c r="CF163" s="713"/>
      <c r="CG163" s="713"/>
      <c r="CH163" s="713"/>
      <c r="CI163" s="713"/>
      <c r="CJ163" s="713"/>
      <c r="CK163" s="713"/>
      <c r="CL163" s="713"/>
      <c r="CM163" s="713"/>
      <c r="CN163" s="714"/>
      <c r="CO163" s="713"/>
      <c r="CP163" s="713"/>
      <c r="CQ163" s="713"/>
      <c r="CR163" s="713"/>
      <c r="CS163" s="713">
        <v>3</v>
      </c>
      <c r="CT163" s="714">
        <v>484404.60000000003</v>
      </c>
      <c r="CU163" s="713">
        <v>35</v>
      </c>
      <c r="CV163" s="713"/>
      <c r="CW163" s="714"/>
      <c r="CX163" s="713"/>
      <c r="CY163" s="713"/>
      <c r="CZ163" s="714"/>
      <c r="DA163" s="713"/>
      <c r="DB163" s="713"/>
      <c r="DC163" s="713"/>
      <c r="DD163" s="713"/>
      <c r="DE163" s="30">
        <v>295</v>
      </c>
      <c r="DF163" s="714">
        <v>47633118.999999903</v>
      </c>
      <c r="DG163" s="30">
        <v>2763</v>
      </c>
      <c r="DH163" s="30">
        <v>11</v>
      </c>
      <c r="DI163" s="714">
        <v>1776150.2</v>
      </c>
      <c r="DJ163" s="30">
        <v>116</v>
      </c>
      <c r="DK163" s="713">
        <v>306</v>
      </c>
      <c r="DL163" s="714">
        <v>49409269.200000182</v>
      </c>
      <c r="DM163" s="713">
        <v>2879</v>
      </c>
    </row>
    <row r="164" spans="1:117" s="355" customFormat="1" ht="31.5" hidden="1" customHeight="1" x14ac:dyDescent="0.25">
      <c r="A164">
        <v>1</v>
      </c>
      <c r="B164" s="707">
        <v>51</v>
      </c>
      <c r="C164" s="709">
        <v>198</v>
      </c>
      <c r="D164" s="710" t="s">
        <v>257</v>
      </c>
      <c r="E164" s="712" t="s">
        <v>396</v>
      </c>
      <c r="F164" s="796" t="s">
        <v>259</v>
      </c>
      <c r="G164" s="713">
        <v>6</v>
      </c>
      <c r="H164" s="714">
        <v>968809.2</v>
      </c>
      <c r="I164" s="713">
        <v>108</v>
      </c>
      <c r="J164" s="713"/>
      <c r="K164" s="714"/>
      <c r="L164" s="713"/>
      <c r="M164" s="713"/>
      <c r="N164" s="714"/>
      <c r="O164" s="713"/>
      <c r="P164" s="713"/>
      <c r="Q164" s="713"/>
      <c r="R164" s="713"/>
      <c r="S164" s="713">
        <v>4</v>
      </c>
      <c r="T164" s="714">
        <v>645872.80000000005</v>
      </c>
      <c r="U164" s="713">
        <v>26</v>
      </c>
      <c r="V164" s="713"/>
      <c r="W164" s="714"/>
      <c r="X164" s="713"/>
      <c r="Y164" s="713"/>
      <c r="Z164" s="714"/>
      <c r="AA164" s="713"/>
      <c r="AB164" s="713"/>
      <c r="AC164" s="713"/>
      <c r="AD164" s="713"/>
      <c r="AE164" s="713"/>
      <c r="AF164" s="714"/>
      <c r="AG164" s="713"/>
      <c r="AH164" s="713"/>
      <c r="AI164" s="713"/>
      <c r="AJ164" s="713"/>
      <c r="AK164" s="713">
        <v>6</v>
      </c>
      <c r="AL164" s="714">
        <v>968809.2</v>
      </c>
      <c r="AM164" s="713">
        <v>92</v>
      </c>
      <c r="AN164" s="713">
        <v>1</v>
      </c>
      <c r="AO164" s="714">
        <v>161468.20000000001</v>
      </c>
      <c r="AP164" s="713">
        <v>20</v>
      </c>
      <c r="AQ164" s="713"/>
      <c r="AR164" s="713"/>
      <c r="AS164" s="713"/>
      <c r="AT164" s="713"/>
      <c r="AU164" s="713"/>
      <c r="AV164" s="713"/>
      <c r="AW164" s="713"/>
      <c r="AX164" s="713"/>
      <c r="AY164" s="713"/>
      <c r="AZ164" s="713"/>
      <c r="BA164" s="713"/>
      <c r="BB164" s="713"/>
      <c r="BC164" s="713"/>
      <c r="BD164" s="713"/>
      <c r="BE164" s="713"/>
      <c r="BF164" s="713"/>
      <c r="BG164" s="713"/>
      <c r="BH164" s="713"/>
      <c r="BI164" s="713"/>
      <c r="BJ164" s="714"/>
      <c r="BK164" s="713"/>
      <c r="BL164" s="713"/>
      <c r="BM164" s="714"/>
      <c r="BN164" s="713"/>
      <c r="BO164" s="713"/>
      <c r="BP164" s="714"/>
      <c r="BQ164" s="713"/>
      <c r="BR164" s="713"/>
      <c r="BS164" s="714"/>
      <c r="BT164" s="713"/>
      <c r="BU164" s="713"/>
      <c r="BV164" s="714"/>
      <c r="BW164" s="713"/>
      <c r="BX164" s="713"/>
      <c r="BY164" s="713"/>
      <c r="BZ164" s="713"/>
      <c r="CA164" s="713"/>
      <c r="CB164" s="714"/>
      <c r="CC164" s="713"/>
      <c r="CD164" s="713"/>
      <c r="CE164" s="714"/>
      <c r="CF164" s="713"/>
      <c r="CG164" s="713"/>
      <c r="CH164" s="713"/>
      <c r="CI164" s="713"/>
      <c r="CJ164" s="713"/>
      <c r="CK164" s="713"/>
      <c r="CL164" s="713"/>
      <c r="CM164" s="713"/>
      <c r="CN164" s="714"/>
      <c r="CO164" s="713"/>
      <c r="CP164" s="713"/>
      <c r="CQ164" s="713"/>
      <c r="CR164" s="713"/>
      <c r="CS164" s="713">
        <v>76</v>
      </c>
      <c r="CT164" s="714">
        <v>12271583.199999988</v>
      </c>
      <c r="CU164" s="713">
        <v>338</v>
      </c>
      <c r="CV164" s="713">
        <v>1</v>
      </c>
      <c r="CW164" s="714">
        <v>161468.20000000001</v>
      </c>
      <c r="CX164" s="713">
        <v>6</v>
      </c>
      <c r="CY164" s="713"/>
      <c r="CZ164" s="714"/>
      <c r="DA164" s="713"/>
      <c r="DB164" s="713"/>
      <c r="DC164" s="713"/>
      <c r="DD164" s="713"/>
      <c r="DE164" s="30">
        <v>92</v>
      </c>
      <c r="DF164" s="714">
        <v>14855074.399999987</v>
      </c>
      <c r="DG164" s="30">
        <v>564</v>
      </c>
      <c r="DH164" s="30">
        <v>2</v>
      </c>
      <c r="DI164" s="714">
        <v>322936.40000000002</v>
      </c>
      <c r="DJ164" s="30">
        <v>26</v>
      </c>
      <c r="DK164" s="713">
        <v>94</v>
      </c>
      <c r="DL164" s="714">
        <v>15178010.799999975</v>
      </c>
      <c r="DM164" s="713">
        <v>590</v>
      </c>
    </row>
    <row r="165" spans="1:117" s="355" customFormat="1" ht="31.5" hidden="1" customHeight="1" x14ac:dyDescent="0.25">
      <c r="A165">
        <v>1</v>
      </c>
      <c r="B165" s="707">
        <v>51</v>
      </c>
      <c r="C165" s="709">
        <v>198</v>
      </c>
      <c r="D165" s="710" t="s">
        <v>257</v>
      </c>
      <c r="E165" s="712" t="s">
        <v>397</v>
      </c>
      <c r="F165" s="796" t="s">
        <v>324</v>
      </c>
      <c r="G165" s="713">
        <v>1</v>
      </c>
      <c r="H165" s="714">
        <v>161468.20000000001</v>
      </c>
      <c r="I165" s="713">
        <v>17</v>
      </c>
      <c r="J165" s="713"/>
      <c r="K165" s="714"/>
      <c r="L165" s="713"/>
      <c r="M165" s="713"/>
      <c r="N165" s="714"/>
      <c r="O165" s="713"/>
      <c r="P165" s="713"/>
      <c r="Q165" s="713"/>
      <c r="R165" s="713"/>
      <c r="S165" s="713"/>
      <c r="T165" s="714"/>
      <c r="U165" s="713"/>
      <c r="V165" s="713"/>
      <c r="W165" s="714"/>
      <c r="X165" s="713"/>
      <c r="Y165" s="713"/>
      <c r="Z165" s="714"/>
      <c r="AA165" s="713"/>
      <c r="AB165" s="713"/>
      <c r="AC165" s="713"/>
      <c r="AD165" s="713"/>
      <c r="AE165" s="713"/>
      <c r="AF165" s="714"/>
      <c r="AG165" s="713"/>
      <c r="AH165" s="713"/>
      <c r="AI165" s="713"/>
      <c r="AJ165" s="713"/>
      <c r="AK165" s="713">
        <v>1</v>
      </c>
      <c r="AL165" s="714">
        <v>161468.20000000001</v>
      </c>
      <c r="AM165" s="713">
        <v>5</v>
      </c>
      <c r="AN165" s="713"/>
      <c r="AO165" s="714"/>
      <c r="AP165" s="713"/>
      <c r="AQ165" s="713"/>
      <c r="AR165" s="713"/>
      <c r="AS165" s="713"/>
      <c r="AT165" s="713"/>
      <c r="AU165" s="713"/>
      <c r="AV165" s="713"/>
      <c r="AW165" s="713"/>
      <c r="AX165" s="713"/>
      <c r="AY165" s="713"/>
      <c r="AZ165" s="713"/>
      <c r="BA165" s="713"/>
      <c r="BB165" s="713"/>
      <c r="BC165" s="713"/>
      <c r="BD165" s="713"/>
      <c r="BE165" s="713"/>
      <c r="BF165" s="713"/>
      <c r="BG165" s="713"/>
      <c r="BH165" s="713"/>
      <c r="BI165" s="713"/>
      <c r="BJ165" s="714"/>
      <c r="BK165" s="713"/>
      <c r="BL165" s="713"/>
      <c r="BM165" s="714"/>
      <c r="BN165" s="713"/>
      <c r="BO165" s="713"/>
      <c r="BP165" s="714"/>
      <c r="BQ165" s="713"/>
      <c r="BR165" s="713"/>
      <c r="BS165" s="714"/>
      <c r="BT165" s="713"/>
      <c r="BU165" s="713"/>
      <c r="BV165" s="714"/>
      <c r="BW165" s="713"/>
      <c r="BX165" s="713"/>
      <c r="BY165" s="713"/>
      <c r="BZ165" s="713"/>
      <c r="CA165" s="713"/>
      <c r="CB165" s="714"/>
      <c r="CC165" s="713"/>
      <c r="CD165" s="713"/>
      <c r="CE165" s="714"/>
      <c r="CF165" s="713"/>
      <c r="CG165" s="713"/>
      <c r="CH165" s="713"/>
      <c r="CI165" s="713"/>
      <c r="CJ165" s="713"/>
      <c r="CK165" s="713"/>
      <c r="CL165" s="713"/>
      <c r="CM165" s="713"/>
      <c r="CN165" s="714"/>
      <c r="CO165" s="713"/>
      <c r="CP165" s="713"/>
      <c r="CQ165" s="713"/>
      <c r="CR165" s="713"/>
      <c r="CS165" s="713"/>
      <c r="CT165" s="714"/>
      <c r="CU165" s="713"/>
      <c r="CV165" s="713"/>
      <c r="CW165" s="714"/>
      <c r="CX165" s="713"/>
      <c r="CY165" s="713"/>
      <c r="CZ165" s="714"/>
      <c r="DA165" s="713"/>
      <c r="DB165" s="713"/>
      <c r="DC165" s="713"/>
      <c r="DD165" s="713"/>
      <c r="DE165" s="30">
        <v>2</v>
      </c>
      <c r="DF165" s="714">
        <v>322936.40000000002</v>
      </c>
      <c r="DG165" s="30">
        <v>22</v>
      </c>
      <c r="DH165" s="30">
        <v>0</v>
      </c>
      <c r="DI165" s="714">
        <v>0</v>
      </c>
      <c r="DJ165" s="30">
        <v>0</v>
      </c>
      <c r="DK165" s="713">
        <v>2</v>
      </c>
      <c r="DL165" s="714">
        <v>322936.40000000002</v>
      </c>
      <c r="DM165" s="713">
        <v>22</v>
      </c>
    </row>
    <row r="166" spans="1:117" s="355" customFormat="1" ht="31.5" hidden="1" customHeight="1" x14ac:dyDescent="0.25">
      <c r="A166">
        <v>1</v>
      </c>
      <c r="B166" s="707">
        <v>51</v>
      </c>
      <c r="C166" s="709">
        <v>202</v>
      </c>
      <c r="D166" s="710" t="s">
        <v>260</v>
      </c>
      <c r="E166" s="712" t="s">
        <v>398</v>
      </c>
      <c r="F166" s="796" t="s">
        <v>261</v>
      </c>
      <c r="G166" s="713">
        <v>5</v>
      </c>
      <c r="H166" s="714">
        <v>807341</v>
      </c>
      <c r="I166" s="713">
        <v>124</v>
      </c>
      <c r="J166" s="713"/>
      <c r="K166" s="714"/>
      <c r="L166" s="713"/>
      <c r="M166" s="713"/>
      <c r="N166" s="714"/>
      <c r="O166" s="713"/>
      <c r="P166" s="713"/>
      <c r="Q166" s="713"/>
      <c r="R166" s="713"/>
      <c r="S166" s="713">
        <v>20</v>
      </c>
      <c r="T166" s="714">
        <v>3229364.0000000009</v>
      </c>
      <c r="U166" s="713">
        <v>159</v>
      </c>
      <c r="V166" s="713">
        <v>2</v>
      </c>
      <c r="W166" s="714">
        <v>322936.40000000002</v>
      </c>
      <c r="X166" s="713">
        <v>21</v>
      </c>
      <c r="Y166" s="713"/>
      <c r="Z166" s="714"/>
      <c r="AA166" s="713"/>
      <c r="AB166" s="713"/>
      <c r="AC166" s="713"/>
      <c r="AD166" s="713"/>
      <c r="AE166" s="713"/>
      <c r="AF166" s="714"/>
      <c r="AG166" s="713"/>
      <c r="AH166" s="713"/>
      <c r="AI166" s="713"/>
      <c r="AJ166" s="713"/>
      <c r="AK166" s="713">
        <v>2</v>
      </c>
      <c r="AL166" s="714">
        <v>322936.40000000002</v>
      </c>
      <c r="AM166" s="713">
        <v>43</v>
      </c>
      <c r="AN166" s="713"/>
      <c r="AO166" s="714"/>
      <c r="AP166" s="713"/>
      <c r="AQ166" s="713"/>
      <c r="AR166" s="713"/>
      <c r="AS166" s="713"/>
      <c r="AT166" s="713"/>
      <c r="AU166" s="713"/>
      <c r="AV166" s="713"/>
      <c r="AW166" s="713"/>
      <c r="AX166" s="713"/>
      <c r="AY166" s="713"/>
      <c r="AZ166" s="713"/>
      <c r="BA166" s="713"/>
      <c r="BB166" s="713"/>
      <c r="BC166" s="713"/>
      <c r="BD166" s="713"/>
      <c r="BE166" s="713"/>
      <c r="BF166" s="713"/>
      <c r="BG166" s="713"/>
      <c r="BH166" s="713"/>
      <c r="BI166" s="713"/>
      <c r="BJ166" s="714"/>
      <c r="BK166" s="713"/>
      <c r="BL166" s="713"/>
      <c r="BM166" s="714"/>
      <c r="BN166" s="713"/>
      <c r="BO166" s="713"/>
      <c r="BP166" s="714"/>
      <c r="BQ166" s="713"/>
      <c r="BR166" s="713"/>
      <c r="BS166" s="714"/>
      <c r="BT166" s="713"/>
      <c r="BU166" s="713"/>
      <c r="BV166" s="714"/>
      <c r="BW166" s="713"/>
      <c r="BX166" s="713"/>
      <c r="BY166" s="713"/>
      <c r="BZ166" s="713"/>
      <c r="CA166" s="713"/>
      <c r="CB166" s="714"/>
      <c r="CC166" s="713"/>
      <c r="CD166" s="713"/>
      <c r="CE166" s="714"/>
      <c r="CF166" s="713"/>
      <c r="CG166" s="713"/>
      <c r="CH166" s="713"/>
      <c r="CI166" s="713"/>
      <c r="CJ166" s="713"/>
      <c r="CK166" s="713"/>
      <c r="CL166" s="713"/>
      <c r="CM166" s="713"/>
      <c r="CN166" s="714"/>
      <c r="CO166" s="713"/>
      <c r="CP166" s="713"/>
      <c r="CQ166" s="713"/>
      <c r="CR166" s="713"/>
      <c r="CS166" s="713"/>
      <c r="CT166" s="714"/>
      <c r="CU166" s="713"/>
      <c r="CV166" s="713"/>
      <c r="CW166" s="714"/>
      <c r="CX166" s="713"/>
      <c r="CY166" s="713"/>
      <c r="CZ166" s="714"/>
      <c r="DA166" s="713"/>
      <c r="DB166" s="713"/>
      <c r="DC166" s="713"/>
      <c r="DD166" s="713"/>
      <c r="DE166" s="30">
        <v>27</v>
      </c>
      <c r="DF166" s="714">
        <v>4359641.4000000013</v>
      </c>
      <c r="DG166" s="30">
        <v>326</v>
      </c>
      <c r="DH166" s="30">
        <v>2</v>
      </c>
      <c r="DI166" s="714">
        <v>322936.40000000002</v>
      </c>
      <c r="DJ166" s="30">
        <v>21</v>
      </c>
      <c r="DK166" s="713">
        <v>29</v>
      </c>
      <c r="DL166" s="714">
        <v>4682577.8000000026</v>
      </c>
      <c r="DM166" s="713">
        <v>347</v>
      </c>
    </row>
    <row r="167" spans="1:117" s="355" customFormat="1" ht="31.5" hidden="1" customHeight="1" x14ac:dyDescent="0.25">
      <c r="A167">
        <v>1</v>
      </c>
      <c r="B167" s="707">
        <v>51</v>
      </c>
      <c r="C167" s="709">
        <v>187</v>
      </c>
      <c r="D167" s="710" t="s">
        <v>568</v>
      </c>
      <c r="E167" s="712" t="s">
        <v>569</v>
      </c>
      <c r="F167" s="796" t="s">
        <v>570</v>
      </c>
      <c r="G167" s="713"/>
      <c r="H167" s="714"/>
      <c r="I167" s="713"/>
      <c r="J167" s="713"/>
      <c r="K167" s="714"/>
      <c r="L167" s="713"/>
      <c r="M167" s="713"/>
      <c r="N167" s="714"/>
      <c r="O167" s="713"/>
      <c r="P167" s="713"/>
      <c r="Q167" s="713"/>
      <c r="R167" s="713"/>
      <c r="S167" s="713"/>
      <c r="T167" s="714"/>
      <c r="U167" s="713"/>
      <c r="V167" s="713"/>
      <c r="W167" s="714"/>
      <c r="X167" s="713"/>
      <c r="Y167" s="713"/>
      <c r="Z167" s="714"/>
      <c r="AA167" s="713"/>
      <c r="AB167" s="713"/>
      <c r="AC167" s="713"/>
      <c r="AD167" s="713"/>
      <c r="AE167" s="713"/>
      <c r="AF167" s="714"/>
      <c r="AG167" s="713"/>
      <c r="AH167" s="713"/>
      <c r="AI167" s="713"/>
      <c r="AJ167" s="713"/>
      <c r="AK167" s="713">
        <v>2</v>
      </c>
      <c r="AL167" s="714">
        <v>322936.40000000002</v>
      </c>
      <c r="AM167" s="713">
        <v>31</v>
      </c>
      <c r="AN167" s="713"/>
      <c r="AO167" s="714"/>
      <c r="AP167" s="713"/>
      <c r="AQ167" s="713"/>
      <c r="AR167" s="713"/>
      <c r="AS167" s="713"/>
      <c r="AT167" s="713"/>
      <c r="AU167" s="713"/>
      <c r="AV167" s="713"/>
      <c r="AW167" s="713"/>
      <c r="AX167" s="713"/>
      <c r="AY167" s="713"/>
      <c r="AZ167" s="713"/>
      <c r="BA167" s="713"/>
      <c r="BB167" s="713"/>
      <c r="BC167" s="713"/>
      <c r="BD167" s="713"/>
      <c r="BE167" s="713"/>
      <c r="BF167" s="713"/>
      <c r="BG167" s="713"/>
      <c r="BH167" s="713"/>
      <c r="BI167" s="713"/>
      <c r="BJ167" s="714"/>
      <c r="BK167" s="713"/>
      <c r="BL167" s="713"/>
      <c r="BM167" s="714"/>
      <c r="BN167" s="713"/>
      <c r="BO167" s="713"/>
      <c r="BP167" s="714"/>
      <c r="BQ167" s="713"/>
      <c r="BR167" s="713"/>
      <c r="BS167" s="714"/>
      <c r="BT167" s="713"/>
      <c r="BU167" s="713"/>
      <c r="BV167" s="714"/>
      <c r="BW167" s="713"/>
      <c r="BX167" s="713"/>
      <c r="BY167" s="713"/>
      <c r="BZ167" s="713"/>
      <c r="CA167" s="713"/>
      <c r="CB167" s="714"/>
      <c r="CC167" s="713"/>
      <c r="CD167" s="713"/>
      <c r="CE167" s="714"/>
      <c r="CF167" s="713"/>
      <c r="CG167" s="713"/>
      <c r="CH167" s="713"/>
      <c r="CI167" s="713"/>
      <c r="CJ167" s="713"/>
      <c r="CK167" s="713"/>
      <c r="CL167" s="713"/>
      <c r="CM167" s="713"/>
      <c r="CN167" s="714"/>
      <c r="CO167" s="713"/>
      <c r="CP167" s="713"/>
      <c r="CQ167" s="713"/>
      <c r="CR167" s="713"/>
      <c r="CS167" s="713">
        <v>2</v>
      </c>
      <c r="CT167" s="714">
        <v>322936.40000000002</v>
      </c>
      <c r="CU167" s="713">
        <v>22</v>
      </c>
      <c r="CV167" s="713"/>
      <c r="CW167" s="714"/>
      <c r="CX167" s="713"/>
      <c r="CY167" s="713"/>
      <c r="CZ167" s="714"/>
      <c r="DA167" s="713"/>
      <c r="DB167" s="713"/>
      <c r="DC167" s="713"/>
      <c r="DD167" s="713"/>
      <c r="DE167" s="30">
        <v>4</v>
      </c>
      <c r="DF167" s="714">
        <v>645872.80000000005</v>
      </c>
      <c r="DG167" s="30">
        <v>53</v>
      </c>
      <c r="DH167" s="30">
        <v>0</v>
      </c>
      <c r="DI167" s="714">
        <v>0</v>
      </c>
      <c r="DJ167" s="30">
        <v>0</v>
      </c>
      <c r="DK167" s="713">
        <v>4</v>
      </c>
      <c r="DL167" s="714">
        <v>645872.80000000005</v>
      </c>
      <c r="DM167" s="713">
        <v>53</v>
      </c>
    </row>
    <row r="168" spans="1:117" s="355" customFormat="1" ht="31.5" hidden="1" customHeight="1" x14ac:dyDescent="0.25">
      <c r="A168">
        <v>1</v>
      </c>
      <c r="B168" s="707">
        <v>51</v>
      </c>
      <c r="C168" s="709">
        <v>198</v>
      </c>
      <c r="D168" s="710" t="s">
        <v>257</v>
      </c>
      <c r="E168" s="795" t="s">
        <v>719</v>
      </c>
      <c r="F168" s="806" t="s">
        <v>720</v>
      </c>
      <c r="G168" s="713">
        <v>1</v>
      </c>
      <c r="H168" s="714">
        <v>161468.20000000001</v>
      </c>
      <c r="I168" s="713">
        <v>19</v>
      </c>
      <c r="J168" s="713"/>
      <c r="K168" s="714"/>
      <c r="L168" s="713"/>
      <c r="M168" s="713"/>
      <c r="N168" s="714"/>
      <c r="O168" s="713"/>
      <c r="P168" s="713"/>
      <c r="Q168" s="713"/>
      <c r="R168" s="713"/>
      <c r="S168" s="713"/>
      <c r="T168" s="714"/>
      <c r="U168" s="713"/>
      <c r="V168" s="713"/>
      <c r="W168" s="714"/>
      <c r="X168" s="713"/>
      <c r="Y168" s="713"/>
      <c r="Z168" s="714"/>
      <c r="AA168" s="713"/>
      <c r="AB168" s="713"/>
      <c r="AC168" s="713"/>
      <c r="AD168" s="713"/>
      <c r="AE168" s="713"/>
      <c r="AF168" s="714"/>
      <c r="AG168" s="713"/>
      <c r="AH168" s="713"/>
      <c r="AI168" s="713"/>
      <c r="AJ168" s="713"/>
      <c r="AK168" s="713"/>
      <c r="AL168" s="714"/>
      <c r="AM168" s="713"/>
      <c r="AN168" s="713"/>
      <c r="AO168" s="714"/>
      <c r="AP168" s="713"/>
      <c r="AQ168" s="713"/>
      <c r="AR168" s="713"/>
      <c r="AS168" s="713"/>
      <c r="AT168" s="713"/>
      <c r="AU168" s="713"/>
      <c r="AV168" s="713"/>
      <c r="AW168" s="713"/>
      <c r="AX168" s="713"/>
      <c r="AY168" s="713"/>
      <c r="AZ168" s="713"/>
      <c r="BA168" s="713"/>
      <c r="BB168" s="713"/>
      <c r="BC168" s="713"/>
      <c r="BD168" s="713"/>
      <c r="BE168" s="713"/>
      <c r="BF168" s="713"/>
      <c r="BG168" s="713"/>
      <c r="BH168" s="713"/>
      <c r="BI168" s="713"/>
      <c r="BJ168" s="714"/>
      <c r="BK168" s="713"/>
      <c r="BL168" s="713"/>
      <c r="BM168" s="714"/>
      <c r="BN168" s="713"/>
      <c r="BO168" s="713"/>
      <c r="BP168" s="714"/>
      <c r="BQ168" s="713"/>
      <c r="BR168" s="713"/>
      <c r="BS168" s="714"/>
      <c r="BT168" s="713"/>
      <c r="BU168" s="713"/>
      <c r="BV168" s="714"/>
      <c r="BW168" s="713"/>
      <c r="BX168" s="713"/>
      <c r="BY168" s="713"/>
      <c r="BZ168" s="713"/>
      <c r="CA168" s="713"/>
      <c r="CB168" s="714"/>
      <c r="CC168" s="713"/>
      <c r="CD168" s="713"/>
      <c r="CE168" s="714"/>
      <c r="CF168" s="713"/>
      <c r="CG168" s="713"/>
      <c r="CH168" s="713"/>
      <c r="CI168" s="713"/>
      <c r="CJ168" s="713"/>
      <c r="CK168" s="713"/>
      <c r="CL168" s="713"/>
      <c r="CM168" s="713"/>
      <c r="CN168" s="714"/>
      <c r="CO168" s="713"/>
      <c r="CP168" s="713"/>
      <c r="CQ168" s="713"/>
      <c r="CR168" s="713"/>
      <c r="CS168" s="713"/>
      <c r="CT168" s="714"/>
      <c r="CU168" s="713"/>
      <c r="CV168" s="713"/>
      <c r="CW168" s="714"/>
      <c r="CX168" s="713"/>
      <c r="CY168" s="713"/>
      <c r="CZ168" s="714"/>
      <c r="DA168" s="713"/>
      <c r="DB168" s="713"/>
      <c r="DC168" s="713"/>
      <c r="DD168" s="713"/>
      <c r="DE168" s="30">
        <v>1</v>
      </c>
      <c r="DF168" s="714">
        <v>161468.20000000001</v>
      </c>
      <c r="DG168" s="30">
        <v>19</v>
      </c>
      <c r="DH168" s="30">
        <v>0</v>
      </c>
      <c r="DI168" s="714">
        <v>0</v>
      </c>
      <c r="DJ168" s="30">
        <v>0</v>
      </c>
      <c r="DK168" s="713">
        <v>1</v>
      </c>
      <c r="DL168" s="714">
        <v>161468.20000000001</v>
      </c>
      <c r="DM168" s="713">
        <v>19</v>
      </c>
    </row>
    <row r="169" spans="1:117" s="355" customFormat="1" ht="31.5" hidden="1" customHeight="1" x14ac:dyDescent="0.25">
      <c r="A169">
        <v>1</v>
      </c>
      <c r="B169" s="707">
        <v>51</v>
      </c>
      <c r="C169" s="709">
        <v>202</v>
      </c>
      <c r="D169" s="710" t="s">
        <v>260</v>
      </c>
      <c r="E169" s="795" t="s">
        <v>721</v>
      </c>
      <c r="F169" s="806" t="s">
        <v>722</v>
      </c>
      <c r="G169" s="713"/>
      <c r="H169" s="714"/>
      <c r="I169" s="713"/>
      <c r="J169" s="713"/>
      <c r="K169" s="714"/>
      <c r="L169" s="713"/>
      <c r="M169" s="713"/>
      <c r="N169" s="714"/>
      <c r="O169" s="713"/>
      <c r="P169" s="713"/>
      <c r="Q169" s="713"/>
      <c r="R169" s="713"/>
      <c r="S169" s="713"/>
      <c r="T169" s="714"/>
      <c r="U169" s="713"/>
      <c r="V169" s="713"/>
      <c r="W169" s="714"/>
      <c r="X169" s="713"/>
      <c r="Y169" s="713"/>
      <c r="Z169" s="714"/>
      <c r="AA169" s="713"/>
      <c r="AB169" s="713"/>
      <c r="AC169" s="713"/>
      <c r="AD169" s="713"/>
      <c r="AE169" s="713"/>
      <c r="AF169" s="714"/>
      <c r="AG169" s="713"/>
      <c r="AH169" s="713"/>
      <c r="AI169" s="713"/>
      <c r="AJ169" s="713"/>
      <c r="AK169" s="713">
        <v>1</v>
      </c>
      <c r="AL169" s="714">
        <v>161468.20000000001</v>
      </c>
      <c r="AM169" s="713">
        <v>14</v>
      </c>
      <c r="AN169" s="713"/>
      <c r="AO169" s="714"/>
      <c r="AP169" s="713"/>
      <c r="AQ169" s="713"/>
      <c r="AR169" s="713"/>
      <c r="AS169" s="713"/>
      <c r="AT169" s="713"/>
      <c r="AU169" s="713"/>
      <c r="AV169" s="713"/>
      <c r="AW169" s="713"/>
      <c r="AX169" s="713"/>
      <c r="AY169" s="713"/>
      <c r="AZ169" s="713"/>
      <c r="BA169" s="713"/>
      <c r="BB169" s="713"/>
      <c r="BC169" s="713"/>
      <c r="BD169" s="713"/>
      <c r="BE169" s="713"/>
      <c r="BF169" s="713"/>
      <c r="BG169" s="713"/>
      <c r="BH169" s="713"/>
      <c r="BI169" s="713"/>
      <c r="BJ169" s="714"/>
      <c r="BK169" s="713"/>
      <c r="BL169" s="713"/>
      <c r="BM169" s="714"/>
      <c r="BN169" s="713"/>
      <c r="BO169" s="713"/>
      <c r="BP169" s="714"/>
      <c r="BQ169" s="713"/>
      <c r="BR169" s="713"/>
      <c r="BS169" s="714"/>
      <c r="BT169" s="713"/>
      <c r="BU169" s="713"/>
      <c r="BV169" s="714"/>
      <c r="BW169" s="713"/>
      <c r="BX169" s="713"/>
      <c r="BY169" s="713"/>
      <c r="BZ169" s="713"/>
      <c r="CA169" s="713"/>
      <c r="CB169" s="714"/>
      <c r="CC169" s="713"/>
      <c r="CD169" s="713"/>
      <c r="CE169" s="714"/>
      <c r="CF169" s="713"/>
      <c r="CG169" s="713"/>
      <c r="CH169" s="713"/>
      <c r="CI169" s="713"/>
      <c r="CJ169" s="713"/>
      <c r="CK169" s="713"/>
      <c r="CL169" s="713"/>
      <c r="CM169" s="713"/>
      <c r="CN169" s="714"/>
      <c r="CO169" s="713"/>
      <c r="CP169" s="713"/>
      <c r="CQ169" s="713"/>
      <c r="CR169" s="713"/>
      <c r="CS169" s="713"/>
      <c r="CT169" s="714"/>
      <c r="CU169" s="713"/>
      <c r="CV169" s="713"/>
      <c r="CW169" s="714"/>
      <c r="CX169" s="713"/>
      <c r="CY169" s="713"/>
      <c r="CZ169" s="714"/>
      <c r="DA169" s="713"/>
      <c r="DB169" s="713"/>
      <c r="DC169" s="713"/>
      <c r="DD169" s="713"/>
      <c r="DE169" s="30">
        <v>1</v>
      </c>
      <c r="DF169" s="714">
        <v>161468.20000000001</v>
      </c>
      <c r="DG169" s="30">
        <v>14</v>
      </c>
      <c r="DH169" s="30">
        <v>0</v>
      </c>
      <c r="DI169" s="714">
        <v>0</v>
      </c>
      <c r="DJ169" s="30">
        <v>0</v>
      </c>
      <c r="DK169" s="713">
        <v>1</v>
      </c>
      <c r="DL169" s="714">
        <v>161468.20000000001</v>
      </c>
      <c r="DM169" s="713">
        <v>14</v>
      </c>
    </row>
    <row r="170" spans="1:117" s="355" customFormat="1" ht="15" hidden="1" x14ac:dyDescent="0.25">
      <c r="A170">
        <v>1</v>
      </c>
      <c r="B170" s="807" t="s">
        <v>194</v>
      </c>
      <c r="C170" s="808"/>
      <c r="D170" s="809"/>
      <c r="E170" s="810"/>
      <c r="F170" s="811"/>
      <c r="G170" s="812">
        <v>18</v>
      </c>
      <c r="H170" s="813">
        <v>2906427.6000000006</v>
      </c>
      <c r="I170" s="812">
        <v>360</v>
      </c>
      <c r="J170" s="812"/>
      <c r="K170" s="813"/>
      <c r="L170" s="812"/>
      <c r="M170" s="812"/>
      <c r="N170" s="813"/>
      <c r="O170" s="812"/>
      <c r="P170" s="812"/>
      <c r="Q170" s="812"/>
      <c r="R170" s="812"/>
      <c r="S170" s="812">
        <v>242</v>
      </c>
      <c r="T170" s="813">
        <v>39075304.399999991</v>
      </c>
      <c r="U170" s="812">
        <v>1968</v>
      </c>
      <c r="V170" s="812">
        <v>8</v>
      </c>
      <c r="W170" s="813">
        <v>1291745.5999999999</v>
      </c>
      <c r="X170" s="812">
        <v>84</v>
      </c>
      <c r="Y170" s="812"/>
      <c r="Z170" s="813"/>
      <c r="AA170" s="812"/>
      <c r="AB170" s="812"/>
      <c r="AC170" s="812"/>
      <c r="AD170" s="812"/>
      <c r="AE170" s="812"/>
      <c r="AF170" s="813"/>
      <c r="AG170" s="812"/>
      <c r="AH170" s="812"/>
      <c r="AI170" s="812"/>
      <c r="AJ170" s="812"/>
      <c r="AK170" s="812">
        <v>86</v>
      </c>
      <c r="AL170" s="813">
        <v>13886265.199999981</v>
      </c>
      <c r="AM170" s="812">
        <v>1104</v>
      </c>
      <c r="AN170" s="812">
        <v>6</v>
      </c>
      <c r="AO170" s="813">
        <v>968809.2</v>
      </c>
      <c r="AP170" s="812">
        <v>73</v>
      </c>
      <c r="AQ170" s="812"/>
      <c r="AR170" s="812"/>
      <c r="AS170" s="812"/>
      <c r="AT170" s="812"/>
      <c r="AU170" s="812"/>
      <c r="AV170" s="812"/>
      <c r="AW170" s="812"/>
      <c r="AX170" s="812"/>
      <c r="AY170" s="812"/>
      <c r="AZ170" s="812"/>
      <c r="BA170" s="812"/>
      <c r="BB170" s="812"/>
      <c r="BC170" s="812"/>
      <c r="BD170" s="812"/>
      <c r="BE170" s="812"/>
      <c r="BF170" s="812"/>
      <c r="BG170" s="812"/>
      <c r="BH170" s="812"/>
      <c r="BI170" s="812"/>
      <c r="BJ170" s="813"/>
      <c r="BK170" s="812"/>
      <c r="BL170" s="812"/>
      <c r="BM170" s="813"/>
      <c r="BN170" s="812"/>
      <c r="BO170" s="812"/>
      <c r="BP170" s="813"/>
      <c r="BQ170" s="812"/>
      <c r="BR170" s="812"/>
      <c r="BS170" s="813"/>
      <c r="BT170" s="812"/>
      <c r="BU170" s="812"/>
      <c r="BV170" s="813"/>
      <c r="BW170" s="812"/>
      <c r="BX170" s="812"/>
      <c r="BY170" s="812"/>
      <c r="BZ170" s="812"/>
      <c r="CA170" s="812"/>
      <c r="CB170" s="813"/>
      <c r="CC170" s="812"/>
      <c r="CD170" s="812"/>
      <c r="CE170" s="813"/>
      <c r="CF170" s="812"/>
      <c r="CG170" s="812"/>
      <c r="CH170" s="812"/>
      <c r="CI170" s="812"/>
      <c r="CJ170" s="812"/>
      <c r="CK170" s="812"/>
      <c r="CL170" s="812"/>
      <c r="CM170" s="812"/>
      <c r="CN170" s="813"/>
      <c r="CO170" s="812"/>
      <c r="CP170" s="812"/>
      <c r="CQ170" s="812"/>
      <c r="CR170" s="812"/>
      <c r="CS170" s="812">
        <v>81</v>
      </c>
      <c r="CT170" s="813">
        <v>13078924.199999984</v>
      </c>
      <c r="CU170" s="812">
        <v>395</v>
      </c>
      <c r="CV170" s="812">
        <v>1</v>
      </c>
      <c r="CW170" s="813">
        <v>161468.20000000001</v>
      </c>
      <c r="CX170" s="812">
        <v>6</v>
      </c>
      <c r="CY170" s="812"/>
      <c r="CZ170" s="813"/>
      <c r="DA170" s="812"/>
      <c r="DB170" s="812"/>
      <c r="DC170" s="812"/>
      <c r="DD170" s="812"/>
      <c r="DE170" s="418">
        <v>427</v>
      </c>
      <c r="DF170" s="814">
        <v>68946921.399999961</v>
      </c>
      <c r="DG170" s="418">
        <v>3827</v>
      </c>
      <c r="DH170" s="418">
        <v>15</v>
      </c>
      <c r="DI170" s="814">
        <v>2422023</v>
      </c>
      <c r="DJ170" s="418">
        <v>163</v>
      </c>
      <c r="DK170" s="812">
        <v>442</v>
      </c>
      <c r="DL170" s="813">
        <v>71368944.400000155</v>
      </c>
      <c r="DM170" s="812">
        <v>3990</v>
      </c>
    </row>
    <row r="171" spans="1:117" s="452" customFormat="1" ht="195" hidden="1" x14ac:dyDescent="0.25">
      <c r="A171">
        <v>1</v>
      </c>
      <c r="B171" s="707">
        <v>52</v>
      </c>
      <c r="C171" s="709">
        <v>206</v>
      </c>
      <c r="D171" s="710" t="s">
        <v>456</v>
      </c>
      <c r="E171" s="712" t="s">
        <v>457</v>
      </c>
      <c r="F171" s="796" t="s">
        <v>458</v>
      </c>
      <c r="G171" s="713"/>
      <c r="H171" s="714"/>
      <c r="I171" s="713"/>
      <c r="J171" s="713"/>
      <c r="K171" s="714"/>
      <c r="L171" s="713"/>
      <c r="M171" s="713"/>
      <c r="N171" s="714"/>
      <c r="O171" s="713"/>
      <c r="P171" s="713"/>
      <c r="Q171" s="713"/>
      <c r="R171" s="713"/>
      <c r="S171" s="713">
        <v>19</v>
      </c>
      <c r="T171" s="714">
        <v>6417619.5500000017</v>
      </c>
      <c r="U171" s="713">
        <v>400</v>
      </c>
      <c r="V171" s="713">
        <v>2</v>
      </c>
      <c r="W171" s="714">
        <v>675538.9</v>
      </c>
      <c r="X171" s="713">
        <v>40</v>
      </c>
      <c r="Y171" s="713"/>
      <c r="Z171" s="714"/>
      <c r="AA171" s="713"/>
      <c r="AB171" s="713"/>
      <c r="AC171" s="713"/>
      <c r="AD171" s="713"/>
      <c r="AE171" s="713"/>
      <c r="AF171" s="714"/>
      <c r="AG171" s="713"/>
      <c r="AH171" s="713"/>
      <c r="AI171" s="713"/>
      <c r="AJ171" s="713"/>
      <c r="AK171" s="713"/>
      <c r="AL171" s="714"/>
      <c r="AM171" s="713"/>
      <c r="AN171" s="713"/>
      <c r="AO171" s="714"/>
      <c r="AP171" s="713"/>
      <c r="AQ171" s="713"/>
      <c r="AR171" s="713"/>
      <c r="AS171" s="713"/>
      <c r="AT171" s="713"/>
      <c r="AU171" s="713"/>
      <c r="AV171" s="713"/>
      <c r="AW171" s="713"/>
      <c r="AX171" s="713"/>
      <c r="AY171" s="713"/>
      <c r="AZ171" s="713"/>
      <c r="BA171" s="713"/>
      <c r="BB171" s="713"/>
      <c r="BC171" s="713"/>
      <c r="BD171" s="713"/>
      <c r="BE171" s="713"/>
      <c r="BF171" s="713"/>
      <c r="BG171" s="713"/>
      <c r="BH171" s="713"/>
      <c r="BI171" s="713"/>
      <c r="BJ171" s="714"/>
      <c r="BK171" s="713"/>
      <c r="BL171" s="713"/>
      <c r="BM171" s="714"/>
      <c r="BN171" s="713"/>
      <c r="BO171" s="713"/>
      <c r="BP171" s="714"/>
      <c r="BQ171" s="713"/>
      <c r="BR171" s="713"/>
      <c r="BS171" s="714"/>
      <c r="BT171" s="713"/>
      <c r="BU171" s="713"/>
      <c r="BV171" s="714"/>
      <c r="BW171" s="713"/>
      <c r="BX171" s="713"/>
      <c r="BY171" s="713"/>
      <c r="BZ171" s="713"/>
      <c r="CA171" s="713"/>
      <c r="CB171" s="714"/>
      <c r="CC171" s="713"/>
      <c r="CD171" s="713"/>
      <c r="CE171" s="714"/>
      <c r="CF171" s="713"/>
      <c r="CG171" s="713"/>
      <c r="CH171" s="713"/>
      <c r="CI171" s="713"/>
      <c r="CJ171" s="713"/>
      <c r="CK171" s="713"/>
      <c r="CL171" s="713"/>
      <c r="CM171" s="713"/>
      <c r="CN171" s="714"/>
      <c r="CO171" s="713"/>
      <c r="CP171" s="713"/>
      <c r="CQ171" s="713"/>
      <c r="CR171" s="713"/>
      <c r="CS171" s="713"/>
      <c r="CT171" s="714"/>
      <c r="CU171" s="713"/>
      <c r="CV171" s="713"/>
      <c r="CW171" s="714"/>
      <c r="CX171" s="713"/>
      <c r="CY171" s="713"/>
      <c r="CZ171" s="714"/>
      <c r="DA171" s="713"/>
      <c r="DB171" s="713"/>
      <c r="DC171" s="713"/>
      <c r="DD171" s="713"/>
      <c r="DE171" s="30">
        <v>19</v>
      </c>
      <c r="DF171" s="714">
        <v>6417619.5500000017</v>
      </c>
      <c r="DG171" s="30">
        <v>400</v>
      </c>
      <c r="DH171" s="30">
        <v>2</v>
      </c>
      <c r="DI171" s="714">
        <v>675538.9</v>
      </c>
      <c r="DJ171" s="30">
        <v>40</v>
      </c>
      <c r="DK171" s="713">
        <v>21</v>
      </c>
      <c r="DL171" s="714">
        <v>7093158.450000002</v>
      </c>
      <c r="DM171" s="713">
        <v>440</v>
      </c>
    </row>
    <row r="172" spans="1:117" s="355" customFormat="1" ht="15" hidden="1" x14ac:dyDescent="0.25">
      <c r="A172">
        <v>1</v>
      </c>
      <c r="B172" s="807" t="s">
        <v>195</v>
      </c>
      <c r="C172" s="808"/>
      <c r="D172" s="809"/>
      <c r="E172" s="810"/>
      <c r="F172" s="811"/>
      <c r="G172" s="812"/>
      <c r="H172" s="813"/>
      <c r="I172" s="812"/>
      <c r="J172" s="812"/>
      <c r="K172" s="813"/>
      <c r="L172" s="812"/>
      <c r="M172" s="812"/>
      <c r="N172" s="813"/>
      <c r="O172" s="812"/>
      <c r="P172" s="812"/>
      <c r="Q172" s="812"/>
      <c r="R172" s="812"/>
      <c r="S172" s="812">
        <v>19</v>
      </c>
      <c r="T172" s="813">
        <v>6417619.5500000017</v>
      </c>
      <c r="U172" s="812">
        <v>400</v>
      </c>
      <c r="V172" s="812">
        <v>2</v>
      </c>
      <c r="W172" s="813">
        <v>675538.9</v>
      </c>
      <c r="X172" s="812">
        <v>40</v>
      </c>
      <c r="Y172" s="812"/>
      <c r="Z172" s="813"/>
      <c r="AA172" s="812"/>
      <c r="AB172" s="812"/>
      <c r="AC172" s="812"/>
      <c r="AD172" s="812"/>
      <c r="AE172" s="812"/>
      <c r="AF172" s="813"/>
      <c r="AG172" s="812"/>
      <c r="AH172" s="812"/>
      <c r="AI172" s="812"/>
      <c r="AJ172" s="812"/>
      <c r="AK172" s="812"/>
      <c r="AL172" s="813"/>
      <c r="AM172" s="812"/>
      <c r="AN172" s="812"/>
      <c r="AO172" s="813"/>
      <c r="AP172" s="812"/>
      <c r="AQ172" s="812"/>
      <c r="AR172" s="812"/>
      <c r="AS172" s="812"/>
      <c r="AT172" s="812"/>
      <c r="AU172" s="812"/>
      <c r="AV172" s="812"/>
      <c r="AW172" s="812"/>
      <c r="AX172" s="812"/>
      <c r="AY172" s="812"/>
      <c r="AZ172" s="812"/>
      <c r="BA172" s="812"/>
      <c r="BB172" s="812"/>
      <c r="BC172" s="812"/>
      <c r="BD172" s="812"/>
      <c r="BE172" s="812"/>
      <c r="BF172" s="812"/>
      <c r="BG172" s="812"/>
      <c r="BH172" s="812"/>
      <c r="BI172" s="812"/>
      <c r="BJ172" s="813"/>
      <c r="BK172" s="812"/>
      <c r="BL172" s="812"/>
      <c r="BM172" s="813"/>
      <c r="BN172" s="812"/>
      <c r="BO172" s="812"/>
      <c r="BP172" s="813"/>
      <c r="BQ172" s="812"/>
      <c r="BR172" s="812"/>
      <c r="BS172" s="813"/>
      <c r="BT172" s="812"/>
      <c r="BU172" s="812"/>
      <c r="BV172" s="813"/>
      <c r="BW172" s="812"/>
      <c r="BX172" s="812"/>
      <c r="BY172" s="812"/>
      <c r="BZ172" s="812"/>
      <c r="CA172" s="812"/>
      <c r="CB172" s="813"/>
      <c r="CC172" s="812"/>
      <c r="CD172" s="812"/>
      <c r="CE172" s="813"/>
      <c r="CF172" s="812"/>
      <c r="CG172" s="812"/>
      <c r="CH172" s="812"/>
      <c r="CI172" s="812"/>
      <c r="CJ172" s="812"/>
      <c r="CK172" s="812"/>
      <c r="CL172" s="812"/>
      <c r="CM172" s="812"/>
      <c r="CN172" s="813"/>
      <c r="CO172" s="812"/>
      <c r="CP172" s="812"/>
      <c r="CQ172" s="812"/>
      <c r="CR172" s="812"/>
      <c r="CS172" s="812"/>
      <c r="CT172" s="813"/>
      <c r="CU172" s="812"/>
      <c r="CV172" s="812"/>
      <c r="CW172" s="813"/>
      <c r="CX172" s="812"/>
      <c r="CY172" s="812"/>
      <c r="CZ172" s="813"/>
      <c r="DA172" s="812"/>
      <c r="DB172" s="812"/>
      <c r="DC172" s="812"/>
      <c r="DD172" s="812"/>
      <c r="DE172" s="418">
        <v>19</v>
      </c>
      <c r="DF172" s="814">
        <v>6417619.5500000017</v>
      </c>
      <c r="DG172" s="418">
        <v>400</v>
      </c>
      <c r="DH172" s="418">
        <v>2</v>
      </c>
      <c r="DI172" s="814">
        <v>675538.9</v>
      </c>
      <c r="DJ172" s="418">
        <v>40</v>
      </c>
      <c r="DK172" s="812">
        <v>21</v>
      </c>
      <c r="DL172" s="813">
        <v>7093158.450000002</v>
      </c>
      <c r="DM172" s="812">
        <v>440</v>
      </c>
    </row>
    <row r="173" spans="1:117" s="355" customFormat="1" ht="30" hidden="1" x14ac:dyDescent="0.25">
      <c r="A173">
        <v>1</v>
      </c>
      <c r="B173" s="707">
        <v>53</v>
      </c>
      <c r="C173" s="709">
        <v>222</v>
      </c>
      <c r="D173" s="710" t="s">
        <v>262</v>
      </c>
      <c r="E173" s="712" t="s">
        <v>399</v>
      </c>
      <c r="F173" s="796" t="s">
        <v>263</v>
      </c>
      <c r="G173" s="713"/>
      <c r="H173" s="714"/>
      <c r="I173" s="713"/>
      <c r="J173" s="713"/>
      <c r="K173" s="714"/>
      <c r="L173" s="713"/>
      <c r="M173" s="713"/>
      <c r="N173" s="714"/>
      <c r="O173" s="713"/>
      <c r="P173" s="713"/>
      <c r="Q173" s="713"/>
      <c r="R173" s="713"/>
      <c r="S173" s="713">
        <v>65</v>
      </c>
      <c r="T173" s="714">
        <v>11262596.800000006</v>
      </c>
      <c r="U173" s="713">
        <v>569</v>
      </c>
      <c r="V173" s="713"/>
      <c r="W173" s="714"/>
      <c r="X173" s="713"/>
      <c r="Y173" s="713"/>
      <c r="Z173" s="714"/>
      <c r="AA173" s="713"/>
      <c r="AB173" s="713"/>
      <c r="AC173" s="713"/>
      <c r="AD173" s="713"/>
      <c r="AE173" s="713"/>
      <c r="AF173" s="714"/>
      <c r="AG173" s="713"/>
      <c r="AH173" s="713"/>
      <c r="AI173" s="713"/>
      <c r="AJ173" s="713"/>
      <c r="AK173" s="713">
        <v>11</v>
      </c>
      <c r="AL173" s="714">
        <v>1905977.92</v>
      </c>
      <c r="AM173" s="713">
        <v>143</v>
      </c>
      <c r="AN173" s="713">
        <v>1</v>
      </c>
      <c r="AO173" s="714">
        <v>173270.72</v>
      </c>
      <c r="AP173" s="713">
        <v>10</v>
      </c>
      <c r="AQ173" s="713"/>
      <c r="AR173" s="713"/>
      <c r="AS173" s="713"/>
      <c r="AT173" s="713"/>
      <c r="AU173" s="713"/>
      <c r="AV173" s="713"/>
      <c r="AW173" s="713"/>
      <c r="AX173" s="713"/>
      <c r="AY173" s="713"/>
      <c r="AZ173" s="713"/>
      <c r="BA173" s="713"/>
      <c r="BB173" s="713"/>
      <c r="BC173" s="713"/>
      <c r="BD173" s="713"/>
      <c r="BE173" s="713"/>
      <c r="BF173" s="713"/>
      <c r="BG173" s="713"/>
      <c r="BH173" s="713"/>
      <c r="BI173" s="713"/>
      <c r="BJ173" s="714"/>
      <c r="BK173" s="713"/>
      <c r="BL173" s="713"/>
      <c r="BM173" s="714"/>
      <c r="BN173" s="713"/>
      <c r="BO173" s="713"/>
      <c r="BP173" s="714"/>
      <c r="BQ173" s="713"/>
      <c r="BR173" s="713"/>
      <c r="BS173" s="714"/>
      <c r="BT173" s="713"/>
      <c r="BU173" s="713"/>
      <c r="BV173" s="714"/>
      <c r="BW173" s="713"/>
      <c r="BX173" s="713"/>
      <c r="BY173" s="713"/>
      <c r="BZ173" s="713"/>
      <c r="CA173" s="713"/>
      <c r="CB173" s="714"/>
      <c r="CC173" s="713"/>
      <c r="CD173" s="713"/>
      <c r="CE173" s="714"/>
      <c r="CF173" s="713"/>
      <c r="CG173" s="713"/>
      <c r="CH173" s="713"/>
      <c r="CI173" s="713"/>
      <c r="CJ173" s="713"/>
      <c r="CK173" s="713"/>
      <c r="CL173" s="713"/>
      <c r="CM173" s="713"/>
      <c r="CN173" s="714"/>
      <c r="CO173" s="713"/>
      <c r="CP173" s="713"/>
      <c r="CQ173" s="713"/>
      <c r="CR173" s="713"/>
      <c r="CS173" s="713">
        <v>10</v>
      </c>
      <c r="CT173" s="714">
        <v>1732707.2</v>
      </c>
      <c r="CU173" s="713">
        <v>118</v>
      </c>
      <c r="CV173" s="713">
        <v>8</v>
      </c>
      <c r="CW173" s="714">
        <v>1386165.76</v>
      </c>
      <c r="CX173" s="713">
        <v>97</v>
      </c>
      <c r="CY173" s="713"/>
      <c r="CZ173" s="714"/>
      <c r="DA173" s="713"/>
      <c r="DB173" s="713"/>
      <c r="DC173" s="713"/>
      <c r="DD173" s="713"/>
      <c r="DE173" s="30">
        <v>86</v>
      </c>
      <c r="DF173" s="714">
        <v>14901281.920000006</v>
      </c>
      <c r="DG173" s="30">
        <v>830</v>
      </c>
      <c r="DH173" s="30">
        <v>9</v>
      </c>
      <c r="DI173" s="714">
        <v>1559436.48</v>
      </c>
      <c r="DJ173" s="30">
        <v>107</v>
      </c>
      <c r="DK173" s="713">
        <v>95</v>
      </c>
      <c r="DL173" s="714">
        <v>16460718.400000026</v>
      </c>
      <c r="DM173" s="713">
        <v>937</v>
      </c>
    </row>
    <row r="174" spans="1:117" s="355" customFormat="1" ht="15" hidden="1" x14ac:dyDescent="0.25">
      <c r="A174">
        <v>1</v>
      </c>
      <c r="B174" s="807" t="s">
        <v>196</v>
      </c>
      <c r="C174" s="808"/>
      <c r="D174" s="809"/>
      <c r="E174" s="810"/>
      <c r="F174" s="811"/>
      <c r="G174" s="812"/>
      <c r="H174" s="813"/>
      <c r="I174" s="812"/>
      <c r="J174" s="812"/>
      <c r="K174" s="813"/>
      <c r="L174" s="812"/>
      <c r="M174" s="812"/>
      <c r="N174" s="813"/>
      <c r="O174" s="812"/>
      <c r="P174" s="812"/>
      <c r="Q174" s="812"/>
      <c r="R174" s="812"/>
      <c r="S174" s="812">
        <v>65</v>
      </c>
      <c r="T174" s="813">
        <v>11262596.800000006</v>
      </c>
      <c r="U174" s="812">
        <v>569</v>
      </c>
      <c r="V174" s="812"/>
      <c r="W174" s="813"/>
      <c r="X174" s="812"/>
      <c r="Y174" s="812"/>
      <c r="Z174" s="813"/>
      <c r="AA174" s="812"/>
      <c r="AB174" s="812"/>
      <c r="AC174" s="812"/>
      <c r="AD174" s="812"/>
      <c r="AE174" s="812"/>
      <c r="AF174" s="813"/>
      <c r="AG174" s="812"/>
      <c r="AH174" s="812"/>
      <c r="AI174" s="812"/>
      <c r="AJ174" s="812"/>
      <c r="AK174" s="812">
        <v>11</v>
      </c>
      <c r="AL174" s="813">
        <v>1905977.92</v>
      </c>
      <c r="AM174" s="812">
        <v>143</v>
      </c>
      <c r="AN174" s="812">
        <v>1</v>
      </c>
      <c r="AO174" s="813">
        <v>173270.72</v>
      </c>
      <c r="AP174" s="812">
        <v>10</v>
      </c>
      <c r="AQ174" s="812"/>
      <c r="AR174" s="812"/>
      <c r="AS174" s="812"/>
      <c r="AT174" s="812"/>
      <c r="AU174" s="812"/>
      <c r="AV174" s="812"/>
      <c r="AW174" s="812"/>
      <c r="AX174" s="812"/>
      <c r="AY174" s="812"/>
      <c r="AZ174" s="812"/>
      <c r="BA174" s="812"/>
      <c r="BB174" s="812"/>
      <c r="BC174" s="812"/>
      <c r="BD174" s="812"/>
      <c r="BE174" s="812"/>
      <c r="BF174" s="812"/>
      <c r="BG174" s="812"/>
      <c r="BH174" s="812"/>
      <c r="BI174" s="812"/>
      <c r="BJ174" s="813"/>
      <c r="BK174" s="812"/>
      <c r="BL174" s="812"/>
      <c r="BM174" s="813"/>
      <c r="BN174" s="812"/>
      <c r="BO174" s="812"/>
      <c r="BP174" s="813"/>
      <c r="BQ174" s="812"/>
      <c r="BR174" s="812"/>
      <c r="BS174" s="813"/>
      <c r="BT174" s="812"/>
      <c r="BU174" s="812"/>
      <c r="BV174" s="813"/>
      <c r="BW174" s="812"/>
      <c r="BX174" s="812"/>
      <c r="BY174" s="812"/>
      <c r="BZ174" s="812"/>
      <c r="CA174" s="812"/>
      <c r="CB174" s="813"/>
      <c r="CC174" s="812"/>
      <c r="CD174" s="812"/>
      <c r="CE174" s="813"/>
      <c r="CF174" s="812"/>
      <c r="CG174" s="812"/>
      <c r="CH174" s="812"/>
      <c r="CI174" s="812"/>
      <c r="CJ174" s="812"/>
      <c r="CK174" s="812"/>
      <c r="CL174" s="812"/>
      <c r="CM174" s="812"/>
      <c r="CN174" s="813"/>
      <c r="CO174" s="812"/>
      <c r="CP174" s="812"/>
      <c r="CQ174" s="812"/>
      <c r="CR174" s="812"/>
      <c r="CS174" s="812">
        <v>10</v>
      </c>
      <c r="CT174" s="813">
        <v>1732707.2</v>
      </c>
      <c r="CU174" s="812">
        <v>118</v>
      </c>
      <c r="CV174" s="812">
        <v>8</v>
      </c>
      <c r="CW174" s="813">
        <v>1386165.76</v>
      </c>
      <c r="CX174" s="812">
        <v>97</v>
      </c>
      <c r="CY174" s="812"/>
      <c r="CZ174" s="813"/>
      <c r="DA174" s="812"/>
      <c r="DB174" s="812"/>
      <c r="DC174" s="812"/>
      <c r="DD174" s="812"/>
      <c r="DE174" s="418">
        <v>86</v>
      </c>
      <c r="DF174" s="814">
        <v>14901281.920000006</v>
      </c>
      <c r="DG174" s="418">
        <v>830</v>
      </c>
      <c r="DH174" s="418">
        <v>9</v>
      </c>
      <c r="DI174" s="814">
        <v>1559436.48</v>
      </c>
      <c r="DJ174" s="418">
        <v>107</v>
      </c>
      <c r="DK174" s="812">
        <v>95</v>
      </c>
      <c r="DL174" s="813">
        <v>16460718.400000026</v>
      </c>
      <c r="DM174" s="812">
        <v>937</v>
      </c>
    </row>
    <row r="175" spans="1:117" s="452" customFormat="1" ht="165" hidden="1" x14ac:dyDescent="0.25">
      <c r="A175">
        <v>1</v>
      </c>
      <c r="B175" s="707">
        <v>54</v>
      </c>
      <c r="C175" s="709">
        <v>223</v>
      </c>
      <c r="D175" s="710" t="s">
        <v>264</v>
      </c>
      <c r="E175" s="795" t="s">
        <v>723</v>
      </c>
      <c r="F175" s="806" t="s">
        <v>724</v>
      </c>
      <c r="G175" s="713"/>
      <c r="H175" s="714"/>
      <c r="I175" s="713"/>
      <c r="J175" s="713"/>
      <c r="K175" s="714"/>
      <c r="L175" s="713"/>
      <c r="M175" s="713"/>
      <c r="N175" s="714"/>
      <c r="O175" s="713"/>
      <c r="P175" s="713"/>
      <c r="Q175" s="713"/>
      <c r="R175" s="713"/>
      <c r="S175" s="713">
        <v>2</v>
      </c>
      <c r="T175" s="714">
        <v>540261.46</v>
      </c>
      <c r="U175" s="713">
        <v>16</v>
      </c>
      <c r="V175" s="713"/>
      <c r="W175" s="714"/>
      <c r="X175" s="713"/>
      <c r="Y175" s="713"/>
      <c r="Z175" s="714"/>
      <c r="AA175" s="713"/>
      <c r="AB175" s="713"/>
      <c r="AC175" s="713"/>
      <c r="AD175" s="713"/>
      <c r="AE175" s="713"/>
      <c r="AF175" s="714"/>
      <c r="AG175" s="713"/>
      <c r="AH175" s="713"/>
      <c r="AI175" s="713"/>
      <c r="AJ175" s="713"/>
      <c r="AK175" s="713"/>
      <c r="AL175" s="714"/>
      <c r="AM175" s="713"/>
      <c r="AN175" s="713"/>
      <c r="AO175" s="714"/>
      <c r="AP175" s="713"/>
      <c r="AQ175" s="713"/>
      <c r="AR175" s="713"/>
      <c r="AS175" s="713"/>
      <c r="AT175" s="713"/>
      <c r="AU175" s="713"/>
      <c r="AV175" s="713"/>
      <c r="AW175" s="713"/>
      <c r="AX175" s="713"/>
      <c r="AY175" s="713"/>
      <c r="AZ175" s="713"/>
      <c r="BA175" s="713"/>
      <c r="BB175" s="713"/>
      <c r="BC175" s="713"/>
      <c r="BD175" s="713"/>
      <c r="BE175" s="713"/>
      <c r="BF175" s="713"/>
      <c r="BG175" s="713"/>
      <c r="BH175" s="713"/>
      <c r="BI175" s="713"/>
      <c r="BJ175" s="714"/>
      <c r="BK175" s="713"/>
      <c r="BL175" s="713"/>
      <c r="BM175" s="714"/>
      <c r="BN175" s="713"/>
      <c r="BO175" s="713"/>
      <c r="BP175" s="714"/>
      <c r="BQ175" s="713"/>
      <c r="BR175" s="713"/>
      <c r="BS175" s="714"/>
      <c r="BT175" s="713"/>
      <c r="BU175" s="713"/>
      <c r="BV175" s="714"/>
      <c r="BW175" s="713"/>
      <c r="BX175" s="713"/>
      <c r="BY175" s="713"/>
      <c r="BZ175" s="713"/>
      <c r="CA175" s="713"/>
      <c r="CB175" s="714"/>
      <c r="CC175" s="713"/>
      <c r="CD175" s="713"/>
      <c r="CE175" s="714"/>
      <c r="CF175" s="713"/>
      <c r="CG175" s="713"/>
      <c r="CH175" s="713"/>
      <c r="CI175" s="713"/>
      <c r="CJ175" s="713"/>
      <c r="CK175" s="713"/>
      <c r="CL175" s="713"/>
      <c r="CM175" s="713"/>
      <c r="CN175" s="714"/>
      <c r="CO175" s="713"/>
      <c r="CP175" s="713"/>
      <c r="CQ175" s="713"/>
      <c r="CR175" s="713"/>
      <c r="CS175" s="713"/>
      <c r="CT175" s="714"/>
      <c r="CU175" s="713"/>
      <c r="CV175" s="713"/>
      <c r="CW175" s="714"/>
      <c r="CX175" s="713"/>
      <c r="CY175" s="713"/>
      <c r="CZ175" s="714"/>
      <c r="DA175" s="713"/>
      <c r="DB175" s="713"/>
      <c r="DC175" s="713"/>
      <c r="DD175" s="713"/>
      <c r="DE175" s="30">
        <v>2</v>
      </c>
      <c r="DF175" s="714">
        <v>540261.46</v>
      </c>
      <c r="DG175" s="30">
        <v>16</v>
      </c>
      <c r="DH175" s="30">
        <v>0</v>
      </c>
      <c r="DI175" s="714">
        <v>0</v>
      </c>
      <c r="DJ175" s="30">
        <v>0</v>
      </c>
      <c r="DK175" s="713">
        <v>2</v>
      </c>
      <c r="DL175" s="714">
        <v>540261.46</v>
      </c>
      <c r="DM175" s="713">
        <v>16</v>
      </c>
    </row>
    <row r="176" spans="1:117" s="355" customFormat="1" ht="41.25" hidden="1" customHeight="1" x14ac:dyDescent="0.25">
      <c r="A176">
        <v>1</v>
      </c>
      <c r="B176" s="707">
        <v>54</v>
      </c>
      <c r="C176" s="709">
        <v>223</v>
      </c>
      <c r="D176" s="710" t="s">
        <v>264</v>
      </c>
      <c r="E176" s="712" t="s">
        <v>400</v>
      </c>
      <c r="F176" s="796" t="s">
        <v>265</v>
      </c>
      <c r="G176" s="713"/>
      <c r="H176" s="714"/>
      <c r="I176" s="713"/>
      <c r="J176" s="713"/>
      <c r="K176" s="714"/>
      <c r="L176" s="713"/>
      <c r="M176" s="713"/>
      <c r="N176" s="714"/>
      <c r="O176" s="713"/>
      <c r="P176" s="713"/>
      <c r="Q176" s="713"/>
      <c r="R176" s="713"/>
      <c r="S176" s="713">
        <v>53</v>
      </c>
      <c r="T176" s="714">
        <v>14316928.690000016</v>
      </c>
      <c r="U176" s="713">
        <v>505</v>
      </c>
      <c r="V176" s="713">
        <v>3</v>
      </c>
      <c r="W176" s="714">
        <v>810392.19</v>
      </c>
      <c r="X176" s="713">
        <v>32</v>
      </c>
      <c r="Y176" s="713"/>
      <c r="Z176" s="714"/>
      <c r="AA176" s="713"/>
      <c r="AB176" s="713"/>
      <c r="AC176" s="713"/>
      <c r="AD176" s="713"/>
      <c r="AE176" s="713"/>
      <c r="AF176" s="714"/>
      <c r="AG176" s="713"/>
      <c r="AH176" s="713"/>
      <c r="AI176" s="713"/>
      <c r="AJ176" s="713"/>
      <c r="AK176" s="713">
        <v>15</v>
      </c>
      <c r="AL176" s="714">
        <v>4051960.9499999997</v>
      </c>
      <c r="AM176" s="713">
        <v>159</v>
      </c>
      <c r="AN176" s="713">
        <v>1</v>
      </c>
      <c r="AO176" s="714">
        <v>270130.73</v>
      </c>
      <c r="AP176" s="713">
        <v>10</v>
      </c>
      <c r="AQ176" s="713"/>
      <c r="AR176" s="713"/>
      <c r="AS176" s="713"/>
      <c r="AT176" s="713"/>
      <c r="AU176" s="713"/>
      <c r="AV176" s="713"/>
      <c r="AW176" s="713"/>
      <c r="AX176" s="713"/>
      <c r="AY176" s="713"/>
      <c r="AZ176" s="713"/>
      <c r="BA176" s="713"/>
      <c r="BB176" s="713"/>
      <c r="BC176" s="713"/>
      <c r="BD176" s="713"/>
      <c r="BE176" s="713"/>
      <c r="BF176" s="713"/>
      <c r="BG176" s="713"/>
      <c r="BH176" s="713"/>
      <c r="BI176" s="713"/>
      <c r="BJ176" s="714"/>
      <c r="BK176" s="713"/>
      <c r="BL176" s="713"/>
      <c r="BM176" s="714"/>
      <c r="BN176" s="713"/>
      <c r="BO176" s="713"/>
      <c r="BP176" s="714"/>
      <c r="BQ176" s="713"/>
      <c r="BR176" s="713"/>
      <c r="BS176" s="714"/>
      <c r="BT176" s="713"/>
      <c r="BU176" s="713"/>
      <c r="BV176" s="714"/>
      <c r="BW176" s="713"/>
      <c r="BX176" s="713"/>
      <c r="BY176" s="713"/>
      <c r="BZ176" s="713"/>
      <c r="CA176" s="713"/>
      <c r="CB176" s="714"/>
      <c r="CC176" s="713"/>
      <c r="CD176" s="713"/>
      <c r="CE176" s="714"/>
      <c r="CF176" s="713"/>
      <c r="CG176" s="713"/>
      <c r="CH176" s="713"/>
      <c r="CI176" s="713"/>
      <c r="CJ176" s="713"/>
      <c r="CK176" s="713"/>
      <c r="CL176" s="713"/>
      <c r="CM176" s="713"/>
      <c r="CN176" s="714"/>
      <c r="CO176" s="713"/>
      <c r="CP176" s="713"/>
      <c r="CQ176" s="713"/>
      <c r="CR176" s="713"/>
      <c r="CS176" s="713"/>
      <c r="CT176" s="714"/>
      <c r="CU176" s="713"/>
      <c r="CV176" s="713"/>
      <c r="CW176" s="714"/>
      <c r="CX176" s="713"/>
      <c r="CY176" s="713"/>
      <c r="CZ176" s="714"/>
      <c r="DA176" s="713"/>
      <c r="DB176" s="713"/>
      <c r="DC176" s="713"/>
      <c r="DD176" s="713"/>
      <c r="DE176" s="30">
        <v>68</v>
      </c>
      <c r="DF176" s="714">
        <v>18368889.640000015</v>
      </c>
      <c r="DG176" s="30">
        <v>664</v>
      </c>
      <c r="DH176" s="30">
        <v>4</v>
      </c>
      <c r="DI176" s="714">
        <v>1080522.92</v>
      </c>
      <c r="DJ176" s="30">
        <v>42</v>
      </c>
      <c r="DK176" s="713">
        <v>72</v>
      </c>
      <c r="DL176" s="714">
        <v>19449412.560000025</v>
      </c>
      <c r="DM176" s="713">
        <v>706</v>
      </c>
    </row>
    <row r="177" spans="1:117" s="355" customFormat="1" ht="41.25" hidden="1" customHeight="1" x14ac:dyDescent="0.25">
      <c r="A177">
        <v>1</v>
      </c>
      <c r="B177" s="707">
        <v>54</v>
      </c>
      <c r="C177" s="709">
        <v>223</v>
      </c>
      <c r="D177" s="710" t="s">
        <v>264</v>
      </c>
      <c r="E177" s="712" t="s">
        <v>459</v>
      </c>
      <c r="F177" s="796" t="s">
        <v>460</v>
      </c>
      <c r="G177" s="713"/>
      <c r="H177" s="714"/>
      <c r="I177" s="713"/>
      <c r="J177" s="713"/>
      <c r="K177" s="714"/>
      <c r="L177" s="713"/>
      <c r="M177" s="713"/>
      <c r="N177" s="714"/>
      <c r="O177" s="713"/>
      <c r="P177" s="713"/>
      <c r="Q177" s="713"/>
      <c r="R177" s="713"/>
      <c r="S177" s="713">
        <v>18</v>
      </c>
      <c r="T177" s="714">
        <v>4862353.1400000006</v>
      </c>
      <c r="U177" s="713">
        <v>209</v>
      </c>
      <c r="V177" s="713"/>
      <c r="W177" s="714"/>
      <c r="X177" s="713"/>
      <c r="Y177" s="713"/>
      <c r="Z177" s="714"/>
      <c r="AA177" s="713"/>
      <c r="AB177" s="713"/>
      <c r="AC177" s="713"/>
      <c r="AD177" s="713"/>
      <c r="AE177" s="713"/>
      <c r="AF177" s="714"/>
      <c r="AG177" s="713"/>
      <c r="AH177" s="713"/>
      <c r="AI177" s="713"/>
      <c r="AJ177" s="713"/>
      <c r="AK177" s="713"/>
      <c r="AL177" s="714"/>
      <c r="AM177" s="713"/>
      <c r="AN177" s="713"/>
      <c r="AO177" s="714"/>
      <c r="AP177" s="713"/>
      <c r="AQ177" s="713"/>
      <c r="AR177" s="713"/>
      <c r="AS177" s="713"/>
      <c r="AT177" s="713"/>
      <c r="AU177" s="713"/>
      <c r="AV177" s="713"/>
      <c r="AW177" s="713"/>
      <c r="AX177" s="713"/>
      <c r="AY177" s="713"/>
      <c r="AZ177" s="713"/>
      <c r="BA177" s="713"/>
      <c r="BB177" s="713"/>
      <c r="BC177" s="713"/>
      <c r="BD177" s="713"/>
      <c r="BE177" s="713"/>
      <c r="BF177" s="713"/>
      <c r="BG177" s="713"/>
      <c r="BH177" s="713"/>
      <c r="BI177" s="713"/>
      <c r="BJ177" s="714"/>
      <c r="BK177" s="713"/>
      <c r="BL177" s="713"/>
      <c r="BM177" s="714"/>
      <c r="BN177" s="713"/>
      <c r="BO177" s="713"/>
      <c r="BP177" s="714"/>
      <c r="BQ177" s="713"/>
      <c r="BR177" s="713"/>
      <c r="BS177" s="714"/>
      <c r="BT177" s="713"/>
      <c r="BU177" s="713"/>
      <c r="BV177" s="714"/>
      <c r="BW177" s="713"/>
      <c r="BX177" s="713"/>
      <c r="BY177" s="713"/>
      <c r="BZ177" s="713"/>
      <c r="CA177" s="713"/>
      <c r="CB177" s="714"/>
      <c r="CC177" s="713"/>
      <c r="CD177" s="713"/>
      <c r="CE177" s="714"/>
      <c r="CF177" s="713"/>
      <c r="CG177" s="713"/>
      <c r="CH177" s="713"/>
      <c r="CI177" s="713"/>
      <c r="CJ177" s="713"/>
      <c r="CK177" s="713"/>
      <c r="CL177" s="713"/>
      <c r="CM177" s="713"/>
      <c r="CN177" s="714"/>
      <c r="CO177" s="713"/>
      <c r="CP177" s="713"/>
      <c r="CQ177" s="713"/>
      <c r="CR177" s="713"/>
      <c r="CS177" s="713">
        <v>20</v>
      </c>
      <c r="CT177" s="714">
        <v>5402614.6000000015</v>
      </c>
      <c r="CU177" s="713">
        <v>226</v>
      </c>
      <c r="CV177" s="713">
        <v>2</v>
      </c>
      <c r="CW177" s="714">
        <v>540261.46</v>
      </c>
      <c r="CX177" s="713">
        <v>28</v>
      </c>
      <c r="CY177" s="713"/>
      <c r="CZ177" s="714"/>
      <c r="DA177" s="713"/>
      <c r="DB177" s="713"/>
      <c r="DC177" s="713"/>
      <c r="DD177" s="713"/>
      <c r="DE177" s="30">
        <v>38</v>
      </c>
      <c r="DF177" s="714">
        <v>10264967.740000002</v>
      </c>
      <c r="DG177" s="30">
        <v>435</v>
      </c>
      <c r="DH177" s="30">
        <v>2</v>
      </c>
      <c r="DI177" s="714">
        <v>540261.46</v>
      </c>
      <c r="DJ177" s="30">
        <v>28</v>
      </c>
      <c r="DK177" s="713">
        <v>40</v>
      </c>
      <c r="DL177" s="714">
        <v>10805229.20000001</v>
      </c>
      <c r="DM177" s="713">
        <v>463</v>
      </c>
    </row>
    <row r="178" spans="1:117" s="355" customFormat="1" ht="15" hidden="1" x14ac:dyDescent="0.25">
      <c r="A178">
        <v>1</v>
      </c>
      <c r="B178" s="807" t="s">
        <v>197</v>
      </c>
      <c r="C178" s="808"/>
      <c r="D178" s="809"/>
      <c r="E178" s="810"/>
      <c r="F178" s="811"/>
      <c r="G178" s="812"/>
      <c r="H178" s="813"/>
      <c r="I178" s="812"/>
      <c r="J178" s="812"/>
      <c r="K178" s="813"/>
      <c r="L178" s="812"/>
      <c r="M178" s="812"/>
      <c r="N178" s="813"/>
      <c r="O178" s="812"/>
      <c r="P178" s="812"/>
      <c r="Q178" s="812"/>
      <c r="R178" s="812"/>
      <c r="S178" s="812">
        <v>73</v>
      </c>
      <c r="T178" s="813">
        <v>19719543.290000025</v>
      </c>
      <c r="U178" s="812">
        <v>730</v>
      </c>
      <c r="V178" s="812">
        <v>3</v>
      </c>
      <c r="W178" s="813">
        <v>810392.19</v>
      </c>
      <c r="X178" s="812">
        <v>32</v>
      </c>
      <c r="Y178" s="812"/>
      <c r="Z178" s="813"/>
      <c r="AA178" s="812"/>
      <c r="AB178" s="812"/>
      <c r="AC178" s="812"/>
      <c r="AD178" s="812"/>
      <c r="AE178" s="812"/>
      <c r="AF178" s="813"/>
      <c r="AG178" s="812"/>
      <c r="AH178" s="812"/>
      <c r="AI178" s="812"/>
      <c r="AJ178" s="812"/>
      <c r="AK178" s="812">
        <v>15</v>
      </c>
      <c r="AL178" s="813">
        <v>4051960.9499999997</v>
      </c>
      <c r="AM178" s="812">
        <v>159</v>
      </c>
      <c r="AN178" s="812">
        <v>1</v>
      </c>
      <c r="AO178" s="813">
        <v>270130.73</v>
      </c>
      <c r="AP178" s="812">
        <v>10</v>
      </c>
      <c r="AQ178" s="812"/>
      <c r="AR178" s="812"/>
      <c r="AS178" s="812"/>
      <c r="AT178" s="812"/>
      <c r="AU178" s="812"/>
      <c r="AV178" s="812"/>
      <c r="AW178" s="812"/>
      <c r="AX178" s="812"/>
      <c r="AY178" s="812"/>
      <c r="AZ178" s="812"/>
      <c r="BA178" s="812"/>
      <c r="BB178" s="812"/>
      <c r="BC178" s="812"/>
      <c r="BD178" s="812"/>
      <c r="BE178" s="812"/>
      <c r="BF178" s="812"/>
      <c r="BG178" s="812"/>
      <c r="BH178" s="812"/>
      <c r="BI178" s="812"/>
      <c r="BJ178" s="813"/>
      <c r="BK178" s="812"/>
      <c r="BL178" s="812"/>
      <c r="BM178" s="813"/>
      <c r="BN178" s="812"/>
      <c r="BO178" s="812"/>
      <c r="BP178" s="813"/>
      <c r="BQ178" s="812"/>
      <c r="BR178" s="812"/>
      <c r="BS178" s="813"/>
      <c r="BT178" s="812"/>
      <c r="BU178" s="812"/>
      <c r="BV178" s="813"/>
      <c r="BW178" s="812"/>
      <c r="BX178" s="812"/>
      <c r="BY178" s="812"/>
      <c r="BZ178" s="812"/>
      <c r="CA178" s="812"/>
      <c r="CB178" s="813"/>
      <c r="CC178" s="812"/>
      <c r="CD178" s="812"/>
      <c r="CE178" s="813"/>
      <c r="CF178" s="812"/>
      <c r="CG178" s="812"/>
      <c r="CH178" s="812"/>
      <c r="CI178" s="812"/>
      <c r="CJ178" s="812"/>
      <c r="CK178" s="812"/>
      <c r="CL178" s="812"/>
      <c r="CM178" s="812"/>
      <c r="CN178" s="813"/>
      <c r="CO178" s="812"/>
      <c r="CP178" s="812"/>
      <c r="CQ178" s="812"/>
      <c r="CR178" s="812"/>
      <c r="CS178" s="812">
        <v>20</v>
      </c>
      <c r="CT178" s="813">
        <v>5402614.6000000015</v>
      </c>
      <c r="CU178" s="812">
        <v>226</v>
      </c>
      <c r="CV178" s="812">
        <v>2</v>
      </c>
      <c r="CW178" s="813">
        <v>540261.46</v>
      </c>
      <c r="CX178" s="812">
        <v>28</v>
      </c>
      <c r="CY178" s="812"/>
      <c r="CZ178" s="813"/>
      <c r="DA178" s="812"/>
      <c r="DB178" s="812"/>
      <c r="DC178" s="812"/>
      <c r="DD178" s="812"/>
      <c r="DE178" s="418">
        <v>108</v>
      </c>
      <c r="DF178" s="814">
        <v>29174118.840000026</v>
      </c>
      <c r="DG178" s="418">
        <v>1115</v>
      </c>
      <c r="DH178" s="418">
        <v>6</v>
      </c>
      <c r="DI178" s="814">
        <v>1620784.38</v>
      </c>
      <c r="DJ178" s="418">
        <v>70</v>
      </c>
      <c r="DK178" s="812">
        <v>114</v>
      </c>
      <c r="DL178" s="813">
        <v>30794903.220000036</v>
      </c>
      <c r="DM178" s="812">
        <v>1185</v>
      </c>
    </row>
    <row r="179" spans="1:117" s="452" customFormat="1" ht="150" hidden="1" x14ac:dyDescent="0.25">
      <c r="A179">
        <v>1</v>
      </c>
      <c r="B179" s="707">
        <v>55</v>
      </c>
      <c r="C179" s="709">
        <v>207</v>
      </c>
      <c r="D179" s="710" t="s">
        <v>296</v>
      </c>
      <c r="E179" s="712" t="s">
        <v>673</v>
      </c>
      <c r="F179" s="796" t="s">
        <v>674</v>
      </c>
      <c r="G179" s="713">
        <v>3</v>
      </c>
      <c r="H179" s="714">
        <v>1165664.73</v>
      </c>
      <c r="I179" s="713">
        <v>49</v>
      </c>
      <c r="J179" s="713"/>
      <c r="K179" s="714"/>
      <c r="L179" s="713"/>
      <c r="M179" s="713"/>
      <c r="N179" s="714"/>
      <c r="O179" s="713"/>
      <c r="P179" s="713"/>
      <c r="Q179" s="713"/>
      <c r="R179" s="713"/>
      <c r="S179" s="713"/>
      <c r="T179" s="714"/>
      <c r="U179" s="713"/>
      <c r="V179" s="713"/>
      <c r="W179" s="714"/>
      <c r="X179" s="713"/>
      <c r="Y179" s="713"/>
      <c r="Z179" s="714"/>
      <c r="AA179" s="713"/>
      <c r="AB179" s="713"/>
      <c r="AC179" s="713"/>
      <c r="AD179" s="713"/>
      <c r="AE179" s="713"/>
      <c r="AF179" s="714"/>
      <c r="AG179" s="713"/>
      <c r="AH179" s="713"/>
      <c r="AI179" s="713"/>
      <c r="AJ179" s="713"/>
      <c r="AK179" s="713">
        <v>1</v>
      </c>
      <c r="AL179" s="714">
        <v>388554.91</v>
      </c>
      <c r="AM179" s="713">
        <v>15</v>
      </c>
      <c r="AN179" s="713"/>
      <c r="AO179" s="714"/>
      <c r="AP179" s="713"/>
      <c r="AQ179" s="713"/>
      <c r="AR179" s="713"/>
      <c r="AS179" s="713"/>
      <c r="AT179" s="713"/>
      <c r="AU179" s="713"/>
      <c r="AV179" s="713"/>
      <c r="AW179" s="713"/>
      <c r="AX179" s="713"/>
      <c r="AY179" s="713"/>
      <c r="AZ179" s="713"/>
      <c r="BA179" s="713"/>
      <c r="BB179" s="713"/>
      <c r="BC179" s="713"/>
      <c r="BD179" s="713"/>
      <c r="BE179" s="713"/>
      <c r="BF179" s="713"/>
      <c r="BG179" s="713"/>
      <c r="BH179" s="713"/>
      <c r="BI179" s="713"/>
      <c r="BJ179" s="714"/>
      <c r="BK179" s="713"/>
      <c r="BL179" s="713"/>
      <c r="BM179" s="714"/>
      <c r="BN179" s="713"/>
      <c r="BO179" s="713"/>
      <c r="BP179" s="714"/>
      <c r="BQ179" s="713"/>
      <c r="BR179" s="713"/>
      <c r="BS179" s="714"/>
      <c r="BT179" s="713"/>
      <c r="BU179" s="713"/>
      <c r="BV179" s="714"/>
      <c r="BW179" s="713"/>
      <c r="BX179" s="713"/>
      <c r="BY179" s="713"/>
      <c r="BZ179" s="713"/>
      <c r="CA179" s="713"/>
      <c r="CB179" s="714"/>
      <c r="CC179" s="713"/>
      <c r="CD179" s="713"/>
      <c r="CE179" s="714"/>
      <c r="CF179" s="713"/>
      <c r="CG179" s="713"/>
      <c r="CH179" s="713"/>
      <c r="CI179" s="713"/>
      <c r="CJ179" s="713"/>
      <c r="CK179" s="713"/>
      <c r="CL179" s="713"/>
      <c r="CM179" s="713"/>
      <c r="CN179" s="714"/>
      <c r="CO179" s="713"/>
      <c r="CP179" s="713"/>
      <c r="CQ179" s="713"/>
      <c r="CR179" s="713"/>
      <c r="CS179" s="713"/>
      <c r="CT179" s="714"/>
      <c r="CU179" s="713"/>
      <c r="CV179" s="713"/>
      <c r="CW179" s="714"/>
      <c r="CX179" s="713"/>
      <c r="CY179" s="713"/>
      <c r="CZ179" s="714"/>
      <c r="DA179" s="713"/>
      <c r="DB179" s="713"/>
      <c r="DC179" s="713"/>
      <c r="DD179" s="713"/>
      <c r="DE179" s="30">
        <v>4</v>
      </c>
      <c r="DF179" s="714">
        <v>1554219.64</v>
      </c>
      <c r="DG179" s="30">
        <v>64</v>
      </c>
      <c r="DH179" s="30">
        <v>0</v>
      </c>
      <c r="DI179" s="714">
        <v>0</v>
      </c>
      <c r="DJ179" s="30">
        <v>0</v>
      </c>
      <c r="DK179" s="713">
        <v>4</v>
      </c>
      <c r="DL179" s="714">
        <v>1554219.64</v>
      </c>
      <c r="DM179" s="713">
        <v>64</v>
      </c>
    </row>
    <row r="180" spans="1:117" s="355" customFormat="1" ht="15" hidden="1" x14ac:dyDescent="0.25">
      <c r="A180">
        <v>1</v>
      </c>
      <c r="B180" s="807" t="s">
        <v>198</v>
      </c>
      <c r="C180" s="808"/>
      <c r="D180" s="809"/>
      <c r="E180" s="810"/>
      <c r="F180" s="811"/>
      <c r="G180" s="812">
        <v>3</v>
      </c>
      <c r="H180" s="813">
        <v>1165664.73</v>
      </c>
      <c r="I180" s="812">
        <v>49</v>
      </c>
      <c r="J180" s="812"/>
      <c r="K180" s="813"/>
      <c r="L180" s="812"/>
      <c r="M180" s="812"/>
      <c r="N180" s="813"/>
      <c r="O180" s="812"/>
      <c r="P180" s="812"/>
      <c r="Q180" s="812"/>
      <c r="R180" s="812"/>
      <c r="S180" s="812"/>
      <c r="T180" s="813"/>
      <c r="U180" s="812"/>
      <c r="V180" s="812"/>
      <c r="W180" s="813"/>
      <c r="X180" s="812"/>
      <c r="Y180" s="812"/>
      <c r="Z180" s="813"/>
      <c r="AA180" s="812"/>
      <c r="AB180" s="812"/>
      <c r="AC180" s="812"/>
      <c r="AD180" s="812"/>
      <c r="AE180" s="812"/>
      <c r="AF180" s="813"/>
      <c r="AG180" s="812"/>
      <c r="AH180" s="812"/>
      <c r="AI180" s="812"/>
      <c r="AJ180" s="812"/>
      <c r="AK180" s="812">
        <v>1</v>
      </c>
      <c r="AL180" s="813">
        <v>388554.91</v>
      </c>
      <c r="AM180" s="812">
        <v>15</v>
      </c>
      <c r="AN180" s="812"/>
      <c r="AO180" s="813"/>
      <c r="AP180" s="812"/>
      <c r="AQ180" s="812"/>
      <c r="AR180" s="812"/>
      <c r="AS180" s="812"/>
      <c r="AT180" s="812"/>
      <c r="AU180" s="812"/>
      <c r="AV180" s="812"/>
      <c r="AW180" s="812"/>
      <c r="AX180" s="812"/>
      <c r="AY180" s="812"/>
      <c r="AZ180" s="812"/>
      <c r="BA180" s="812"/>
      <c r="BB180" s="812"/>
      <c r="BC180" s="812"/>
      <c r="BD180" s="812"/>
      <c r="BE180" s="812"/>
      <c r="BF180" s="812"/>
      <c r="BG180" s="812"/>
      <c r="BH180" s="812"/>
      <c r="BI180" s="812"/>
      <c r="BJ180" s="813"/>
      <c r="BK180" s="812"/>
      <c r="BL180" s="812"/>
      <c r="BM180" s="813"/>
      <c r="BN180" s="812"/>
      <c r="BO180" s="812"/>
      <c r="BP180" s="813"/>
      <c r="BQ180" s="812"/>
      <c r="BR180" s="812"/>
      <c r="BS180" s="813"/>
      <c r="BT180" s="812"/>
      <c r="BU180" s="812"/>
      <c r="BV180" s="813"/>
      <c r="BW180" s="812"/>
      <c r="BX180" s="812"/>
      <c r="BY180" s="812"/>
      <c r="BZ180" s="812"/>
      <c r="CA180" s="812"/>
      <c r="CB180" s="813"/>
      <c r="CC180" s="812"/>
      <c r="CD180" s="812"/>
      <c r="CE180" s="813"/>
      <c r="CF180" s="812"/>
      <c r="CG180" s="812"/>
      <c r="CH180" s="812"/>
      <c r="CI180" s="812"/>
      <c r="CJ180" s="812"/>
      <c r="CK180" s="812"/>
      <c r="CL180" s="812"/>
      <c r="CM180" s="812"/>
      <c r="CN180" s="813"/>
      <c r="CO180" s="812"/>
      <c r="CP180" s="812"/>
      <c r="CQ180" s="812"/>
      <c r="CR180" s="812"/>
      <c r="CS180" s="812"/>
      <c r="CT180" s="813"/>
      <c r="CU180" s="812"/>
      <c r="CV180" s="812"/>
      <c r="CW180" s="813"/>
      <c r="CX180" s="812"/>
      <c r="CY180" s="812"/>
      <c r="CZ180" s="813"/>
      <c r="DA180" s="812"/>
      <c r="DB180" s="812"/>
      <c r="DC180" s="812"/>
      <c r="DD180" s="812"/>
      <c r="DE180" s="418">
        <v>4</v>
      </c>
      <c r="DF180" s="814">
        <v>1554219.64</v>
      </c>
      <c r="DG180" s="418">
        <v>64</v>
      </c>
      <c r="DH180" s="418">
        <v>0</v>
      </c>
      <c r="DI180" s="814">
        <v>0</v>
      </c>
      <c r="DJ180" s="418">
        <v>0</v>
      </c>
      <c r="DK180" s="812">
        <v>4</v>
      </c>
      <c r="DL180" s="813">
        <v>1554219.64</v>
      </c>
      <c r="DM180" s="812">
        <v>64</v>
      </c>
    </row>
    <row r="181" spans="1:117" s="355" customFormat="1" ht="22.5" hidden="1" customHeight="1" x14ac:dyDescent="0.25">
      <c r="A181">
        <v>1</v>
      </c>
      <c r="B181" s="707">
        <v>56</v>
      </c>
      <c r="C181" s="709">
        <v>209</v>
      </c>
      <c r="D181" s="710" t="s">
        <v>268</v>
      </c>
      <c r="E181" s="712" t="s">
        <v>403</v>
      </c>
      <c r="F181" s="796" t="s">
        <v>269</v>
      </c>
      <c r="G181" s="713"/>
      <c r="H181" s="714"/>
      <c r="I181" s="713"/>
      <c r="J181" s="713"/>
      <c r="K181" s="714"/>
      <c r="L181" s="713"/>
      <c r="M181" s="713"/>
      <c r="N181" s="714"/>
      <c r="O181" s="713"/>
      <c r="P181" s="713"/>
      <c r="Q181" s="713"/>
      <c r="R181" s="713"/>
      <c r="S181" s="713"/>
      <c r="T181" s="714"/>
      <c r="U181" s="713"/>
      <c r="V181" s="713"/>
      <c r="W181" s="714"/>
      <c r="X181" s="713"/>
      <c r="Y181" s="713"/>
      <c r="Z181" s="714"/>
      <c r="AA181" s="713"/>
      <c r="AB181" s="713"/>
      <c r="AC181" s="713"/>
      <c r="AD181" s="713"/>
      <c r="AE181" s="713"/>
      <c r="AF181" s="714"/>
      <c r="AG181" s="713"/>
      <c r="AH181" s="713"/>
      <c r="AI181" s="713"/>
      <c r="AJ181" s="713"/>
      <c r="AK181" s="713"/>
      <c r="AL181" s="714"/>
      <c r="AM181" s="713"/>
      <c r="AN181" s="713"/>
      <c r="AO181" s="714"/>
      <c r="AP181" s="713"/>
      <c r="AQ181" s="713"/>
      <c r="AR181" s="713"/>
      <c r="AS181" s="713"/>
      <c r="AT181" s="713"/>
      <c r="AU181" s="713"/>
      <c r="AV181" s="713"/>
      <c r="AW181" s="713"/>
      <c r="AX181" s="713"/>
      <c r="AY181" s="713"/>
      <c r="AZ181" s="713"/>
      <c r="BA181" s="713"/>
      <c r="BB181" s="713"/>
      <c r="BC181" s="713"/>
      <c r="BD181" s="713"/>
      <c r="BE181" s="713"/>
      <c r="BF181" s="713"/>
      <c r="BG181" s="713"/>
      <c r="BH181" s="713"/>
      <c r="BI181" s="713"/>
      <c r="BJ181" s="714"/>
      <c r="BK181" s="713"/>
      <c r="BL181" s="713"/>
      <c r="BM181" s="714"/>
      <c r="BN181" s="713"/>
      <c r="BO181" s="713">
        <v>21</v>
      </c>
      <c r="BP181" s="714">
        <v>2425315.4099999997</v>
      </c>
      <c r="BQ181" s="713">
        <v>260</v>
      </c>
      <c r="BR181" s="713">
        <v>5</v>
      </c>
      <c r="BS181" s="714">
        <v>577456.05000000005</v>
      </c>
      <c r="BT181" s="713">
        <v>55</v>
      </c>
      <c r="BU181" s="713"/>
      <c r="BV181" s="714"/>
      <c r="BW181" s="713"/>
      <c r="BX181" s="713"/>
      <c r="BY181" s="713"/>
      <c r="BZ181" s="713"/>
      <c r="CA181" s="713"/>
      <c r="CB181" s="714"/>
      <c r="CC181" s="713"/>
      <c r="CD181" s="713"/>
      <c r="CE181" s="714"/>
      <c r="CF181" s="713"/>
      <c r="CG181" s="713"/>
      <c r="CH181" s="713"/>
      <c r="CI181" s="713"/>
      <c r="CJ181" s="713"/>
      <c r="CK181" s="713"/>
      <c r="CL181" s="713"/>
      <c r="CM181" s="713"/>
      <c r="CN181" s="714"/>
      <c r="CO181" s="713"/>
      <c r="CP181" s="713"/>
      <c r="CQ181" s="713"/>
      <c r="CR181" s="713"/>
      <c r="CS181" s="713">
        <v>41</v>
      </c>
      <c r="CT181" s="714">
        <v>4735139.6099999994</v>
      </c>
      <c r="CU181" s="713">
        <v>340</v>
      </c>
      <c r="CV181" s="713">
        <v>16</v>
      </c>
      <c r="CW181" s="714">
        <v>1847859.3599999996</v>
      </c>
      <c r="CX181" s="713">
        <v>140</v>
      </c>
      <c r="CY181" s="713"/>
      <c r="CZ181" s="714"/>
      <c r="DA181" s="713"/>
      <c r="DB181" s="713"/>
      <c r="DC181" s="713"/>
      <c r="DD181" s="713"/>
      <c r="DE181" s="30">
        <v>62</v>
      </c>
      <c r="DF181" s="714">
        <v>7160455.0199999996</v>
      </c>
      <c r="DG181" s="30">
        <v>600</v>
      </c>
      <c r="DH181" s="30">
        <v>21</v>
      </c>
      <c r="DI181" s="714">
        <v>2425315.4099999997</v>
      </c>
      <c r="DJ181" s="30">
        <v>195</v>
      </c>
      <c r="DK181" s="713">
        <v>83</v>
      </c>
      <c r="DL181" s="714">
        <v>9585770.4300000072</v>
      </c>
      <c r="DM181" s="713">
        <v>795</v>
      </c>
    </row>
    <row r="182" spans="1:117" s="452" customFormat="1" ht="75" hidden="1" x14ac:dyDescent="0.25">
      <c r="A182">
        <v>1</v>
      </c>
      <c r="B182" s="707">
        <v>56</v>
      </c>
      <c r="C182" s="709">
        <v>186</v>
      </c>
      <c r="D182" s="710" t="s">
        <v>266</v>
      </c>
      <c r="E182" s="712" t="s">
        <v>461</v>
      </c>
      <c r="F182" s="796" t="s">
        <v>462</v>
      </c>
      <c r="G182" s="713"/>
      <c r="H182" s="714"/>
      <c r="I182" s="713"/>
      <c r="J182" s="713"/>
      <c r="K182" s="714"/>
      <c r="L182" s="713"/>
      <c r="M182" s="713"/>
      <c r="N182" s="714"/>
      <c r="O182" s="713"/>
      <c r="P182" s="713"/>
      <c r="Q182" s="713"/>
      <c r="R182" s="713"/>
      <c r="S182" s="713"/>
      <c r="T182" s="714"/>
      <c r="U182" s="713"/>
      <c r="V182" s="713"/>
      <c r="W182" s="714"/>
      <c r="X182" s="713"/>
      <c r="Y182" s="713"/>
      <c r="Z182" s="714"/>
      <c r="AA182" s="713"/>
      <c r="AB182" s="713"/>
      <c r="AC182" s="713"/>
      <c r="AD182" s="713"/>
      <c r="AE182" s="713"/>
      <c r="AF182" s="714"/>
      <c r="AG182" s="713"/>
      <c r="AH182" s="713"/>
      <c r="AI182" s="713"/>
      <c r="AJ182" s="713"/>
      <c r="AK182" s="713">
        <v>1</v>
      </c>
      <c r="AL182" s="714">
        <v>115491.21</v>
      </c>
      <c r="AM182" s="713">
        <v>7</v>
      </c>
      <c r="AN182" s="713"/>
      <c r="AO182" s="714"/>
      <c r="AP182" s="713"/>
      <c r="AQ182" s="713"/>
      <c r="AR182" s="713"/>
      <c r="AS182" s="713"/>
      <c r="AT182" s="713"/>
      <c r="AU182" s="713"/>
      <c r="AV182" s="713"/>
      <c r="AW182" s="713"/>
      <c r="AX182" s="713"/>
      <c r="AY182" s="713"/>
      <c r="AZ182" s="713"/>
      <c r="BA182" s="713"/>
      <c r="BB182" s="713"/>
      <c r="BC182" s="713"/>
      <c r="BD182" s="713"/>
      <c r="BE182" s="713"/>
      <c r="BF182" s="713"/>
      <c r="BG182" s="713"/>
      <c r="BH182" s="713"/>
      <c r="BI182" s="713"/>
      <c r="BJ182" s="714"/>
      <c r="BK182" s="713"/>
      <c r="BL182" s="713"/>
      <c r="BM182" s="714"/>
      <c r="BN182" s="713"/>
      <c r="BO182" s="713"/>
      <c r="BP182" s="714"/>
      <c r="BQ182" s="713"/>
      <c r="BR182" s="713"/>
      <c r="BS182" s="714"/>
      <c r="BT182" s="713"/>
      <c r="BU182" s="713"/>
      <c r="BV182" s="714"/>
      <c r="BW182" s="713"/>
      <c r="BX182" s="713"/>
      <c r="BY182" s="713"/>
      <c r="BZ182" s="713"/>
      <c r="CA182" s="713"/>
      <c r="CB182" s="714"/>
      <c r="CC182" s="713"/>
      <c r="CD182" s="713"/>
      <c r="CE182" s="714"/>
      <c r="CF182" s="713"/>
      <c r="CG182" s="713"/>
      <c r="CH182" s="713"/>
      <c r="CI182" s="713"/>
      <c r="CJ182" s="713"/>
      <c r="CK182" s="713"/>
      <c r="CL182" s="713"/>
      <c r="CM182" s="713"/>
      <c r="CN182" s="714"/>
      <c r="CO182" s="713"/>
      <c r="CP182" s="713"/>
      <c r="CQ182" s="713"/>
      <c r="CR182" s="713"/>
      <c r="CS182" s="713">
        <v>4</v>
      </c>
      <c r="CT182" s="714">
        <v>461964.84</v>
      </c>
      <c r="CU182" s="713">
        <v>51</v>
      </c>
      <c r="CV182" s="713">
        <v>1</v>
      </c>
      <c r="CW182" s="714">
        <v>115491.21</v>
      </c>
      <c r="CX182" s="713">
        <v>11</v>
      </c>
      <c r="CY182" s="713"/>
      <c r="CZ182" s="714"/>
      <c r="DA182" s="713"/>
      <c r="DB182" s="713"/>
      <c r="DC182" s="713"/>
      <c r="DD182" s="713"/>
      <c r="DE182" s="30">
        <v>5</v>
      </c>
      <c r="DF182" s="714">
        <v>577456.05000000005</v>
      </c>
      <c r="DG182" s="30">
        <v>58</v>
      </c>
      <c r="DH182" s="30">
        <v>1</v>
      </c>
      <c r="DI182" s="714">
        <v>115491.21</v>
      </c>
      <c r="DJ182" s="30">
        <v>11</v>
      </c>
      <c r="DK182" s="713">
        <v>6</v>
      </c>
      <c r="DL182" s="714">
        <v>692947.26</v>
      </c>
      <c r="DM182" s="713">
        <v>69</v>
      </c>
    </row>
    <row r="183" spans="1:117" s="355" customFormat="1" ht="22.5" hidden="1" customHeight="1" x14ac:dyDescent="0.25">
      <c r="A183">
        <v>1</v>
      </c>
      <c r="B183" s="707">
        <v>56</v>
      </c>
      <c r="C183" s="709">
        <v>186</v>
      </c>
      <c r="D183" s="710" t="s">
        <v>266</v>
      </c>
      <c r="E183" s="712" t="s">
        <v>401</v>
      </c>
      <c r="F183" s="796" t="s">
        <v>267</v>
      </c>
      <c r="G183" s="713"/>
      <c r="H183" s="714"/>
      <c r="I183" s="713"/>
      <c r="J183" s="713"/>
      <c r="K183" s="714"/>
      <c r="L183" s="713"/>
      <c r="M183" s="713"/>
      <c r="N183" s="714"/>
      <c r="O183" s="713"/>
      <c r="P183" s="713"/>
      <c r="Q183" s="713"/>
      <c r="R183" s="713"/>
      <c r="S183" s="713"/>
      <c r="T183" s="714"/>
      <c r="U183" s="713"/>
      <c r="V183" s="713"/>
      <c r="W183" s="714"/>
      <c r="X183" s="713"/>
      <c r="Y183" s="713"/>
      <c r="Z183" s="714"/>
      <c r="AA183" s="713"/>
      <c r="AB183" s="713"/>
      <c r="AC183" s="713"/>
      <c r="AD183" s="713"/>
      <c r="AE183" s="713"/>
      <c r="AF183" s="714"/>
      <c r="AG183" s="713"/>
      <c r="AH183" s="713"/>
      <c r="AI183" s="713"/>
      <c r="AJ183" s="713"/>
      <c r="AK183" s="713">
        <v>21</v>
      </c>
      <c r="AL183" s="714">
        <v>2425315.4099999997</v>
      </c>
      <c r="AM183" s="713">
        <v>145</v>
      </c>
      <c r="AN183" s="713"/>
      <c r="AO183" s="714"/>
      <c r="AP183" s="713"/>
      <c r="AQ183" s="713"/>
      <c r="AR183" s="713"/>
      <c r="AS183" s="713"/>
      <c r="AT183" s="713"/>
      <c r="AU183" s="713"/>
      <c r="AV183" s="713"/>
      <c r="AW183" s="713"/>
      <c r="AX183" s="713"/>
      <c r="AY183" s="713"/>
      <c r="AZ183" s="713"/>
      <c r="BA183" s="713"/>
      <c r="BB183" s="713"/>
      <c r="BC183" s="713"/>
      <c r="BD183" s="713"/>
      <c r="BE183" s="713"/>
      <c r="BF183" s="713"/>
      <c r="BG183" s="713"/>
      <c r="BH183" s="713"/>
      <c r="BI183" s="713"/>
      <c r="BJ183" s="714"/>
      <c r="BK183" s="713"/>
      <c r="BL183" s="713"/>
      <c r="BM183" s="714"/>
      <c r="BN183" s="713"/>
      <c r="BO183" s="713">
        <v>17</v>
      </c>
      <c r="BP183" s="714">
        <v>1963350.5699999996</v>
      </c>
      <c r="BQ183" s="713">
        <v>125</v>
      </c>
      <c r="BR183" s="713"/>
      <c r="BS183" s="714"/>
      <c r="BT183" s="713"/>
      <c r="BU183" s="713"/>
      <c r="BV183" s="714"/>
      <c r="BW183" s="713"/>
      <c r="BX183" s="713"/>
      <c r="BY183" s="713"/>
      <c r="BZ183" s="713"/>
      <c r="CA183" s="713"/>
      <c r="CB183" s="714"/>
      <c r="CC183" s="713"/>
      <c r="CD183" s="713"/>
      <c r="CE183" s="714"/>
      <c r="CF183" s="713"/>
      <c r="CG183" s="713"/>
      <c r="CH183" s="713"/>
      <c r="CI183" s="713"/>
      <c r="CJ183" s="713"/>
      <c r="CK183" s="713"/>
      <c r="CL183" s="713"/>
      <c r="CM183" s="713"/>
      <c r="CN183" s="714"/>
      <c r="CO183" s="713"/>
      <c r="CP183" s="713"/>
      <c r="CQ183" s="713"/>
      <c r="CR183" s="713"/>
      <c r="CS183" s="713">
        <v>7</v>
      </c>
      <c r="CT183" s="714">
        <v>808438.47</v>
      </c>
      <c r="CU183" s="713">
        <v>43</v>
      </c>
      <c r="CV183" s="713"/>
      <c r="CW183" s="714"/>
      <c r="CX183" s="713"/>
      <c r="CY183" s="713"/>
      <c r="CZ183" s="714"/>
      <c r="DA183" s="713"/>
      <c r="DB183" s="713"/>
      <c r="DC183" s="713"/>
      <c r="DD183" s="713"/>
      <c r="DE183" s="30">
        <v>45</v>
      </c>
      <c r="DF183" s="714">
        <v>5197104.4499999993</v>
      </c>
      <c r="DG183" s="30">
        <v>313</v>
      </c>
      <c r="DH183" s="30">
        <v>0</v>
      </c>
      <c r="DI183" s="714">
        <v>0</v>
      </c>
      <c r="DJ183" s="30">
        <v>0</v>
      </c>
      <c r="DK183" s="713">
        <v>45</v>
      </c>
      <c r="DL183" s="714">
        <v>5197104.4499999993</v>
      </c>
      <c r="DM183" s="713">
        <v>313</v>
      </c>
    </row>
    <row r="184" spans="1:117" s="355" customFormat="1" ht="22.5" hidden="1" customHeight="1" x14ac:dyDescent="0.25">
      <c r="A184">
        <v>1</v>
      </c>
      <c r="B184" s="707">
        <v>56</v>
      </c>
      <c r="C184" s="709">
        <v>186</v>
      </c>
      <c r="D184" s="710" t="s">
        <v>266</v>
      </c>
      <c r="E184" s="712" t="s">
        <v>633</v>
      </c>
      <c r="F184" s="796" t="s">
        <v>634</v>
      </c>
      <c r="G184" s="713"/>
      <c r="H184" s="714"/>
      <c r="I184" s="713"/>
      <c r="J184" s="713"/>
      <c r="K184" s="714"/>
      <c r="L184" s="713"/>
      <c r="M184" s="713"/>
      <c r="N184" s="714"/>
      <c r="O184" s="713"/>
      <c r="P184" s="713"/>
      <c r="Q184" s="713"/>
      <c r="R184" s="713"/>
      <c r="S184" s="713"/>
      <c r="T184" s="714"/>
      <c r="U184" s="713"/>
      <c r="V184" s="713"/>
      <c r="W184" s="714"/>
      <c r="X184" s="713"/>
      <c r="Y184" s="713"/>
      <c r="Z184" s="714"/>
      <c r="AA184" s="713"/>
      <c r="AB184" s="713"/>
      <c r="AC184" s="713"/>
      <c r="AD184" s="713"/>
      <c r="AE184" s="713"/>
      <c r="AF184" s="714"/>
      <c r="AG184" s="713"/>
      <c r="AH184" s="713"/>
      <c r="AI184" s="713"/>
      <c r="AJ184" s="713"/>
      <c r="AK184" s="713"/>
      <c r="AL184" s="714"/>
      <c r="AM184" s="713"/>
      <c r="AN184" s="713"/>
      <c r="AO184" s="714"/>
      <c r="AP184" s="713"/>
      <c r="AQ184" s="713"/>
      <c r="AR184" s="713"/>
      <c r="AS184" s="713"/>
      <c r="AT184" s="713"/>
      <c r="AU184" s="713"/>
      <c r="AV184" s="713"/>
      <c r="AW184" s="713"/>
      <c r="AX184" s="713"/>
      <c r="AY184" s="713"/>
      <c r="AZ184" s="713"/>
      <c r="BA184" s="713"/>
      <c r="BB184" s="713"/>
      <c r="BC184" s="713"/>
      <c r="BD184" s="713"/>
      <c r="BE184" s="713"/>
      <c r="BF184" s="713"/>
      <c r="BG184" s="713"/>
      <c r="BH184" s="713"/>
      <c r="BI184" s="713"/>
      <c r="BJ184" s="714"/>
      <c r="BK184" s="713"/>
      <c r="BL184" s="713"/>
      <c r="BM184" s="714"/>
      <c r="BN184" s="713"/>
      <c r="BO184" s="713">
        <v>4</v>
      </c>
      <c r="BP184" s="714">
        <v>461964.84</v>
      </c>
      <c r="BQ184" s="713">
        <v>51</v>
      </c>
      <c r="BR184" s="713"/>
      <c r="BS184" s="714"/>
      <c r="BT184" s="713"/>
      <c r="BU184" s="713"/>
      <c r="BV184" s="714"/>
      <c r="BW184" s="713"/>
      <c r="BX184" s="713"/>
      <c r="BY184" s="713"/>
      <c r="BZ184" s="713"/>
      <c r="CA184" s="713"/>
      <c r="CB184" s="714"/>
      <c r="CC184" s="713"/>
      <c r="CD184" s="713"/>
      <c r="CE184" s="714"/>
      <c r="CF184" s="713"/>
      <c r="CG184" s="713"/>
      <c r="CH184" s="713"/>
      <c r="CI184" s="713"/>
      <c r="CJ184" s="713"/>
      <c r="CK184" s="713"/>
      <c r="CL184" s="713"/>
      <c r="CM184" s="713"/>
      <c r="CN184" s="714"/>
      <c r="CO184" s="713"/>
      <c r="CP184" s="713"/>
      <c r="CQ184" s="713"/>
      <c r="CR184" s="713"/>
      <c r="CS184" s="713"/>
      <c r="CT184" s="714"/>
      <c r="CU184" s="713"/>
      <c r="CV184" s="713"/>
      <c r="CW184" s="714"/>
      <c r="CX184" s="713"/>
      <c r="CY184" s="713"/>
      <c r="CZ184" s="714"/>
      <c r="DA184" s="713"/>
      <c r="DB184" s="713"/>
      <c r="DC184" s="713"/>
      <c r="DD184" s="713"/>
      <c r="DE184" s="30">
        <v>4</v>
      </c>
      <c r="DF184" s="714">
        <v>461964.84</v>
      </c>
      <c r="DG184" s="30">
        <v>51</v>
      </c>
      <c r="DH184" s="30">
        <v>0</v>
      </c>
      <c r="DI184" s="714">
        <v>0</v>
      </c>
      <c r="DJ184" s="30">
        <v>0</v>
      </c>
      <c r="DK184" s="713">
        <v>4</v>
      </c>
      <c r="DL184" s="714">
        <v>461964.84</v>
      </c>
      <c r="DM184" s="713">
        <v>51</v>
      </c>
    </row>
    <row r="185" spans="1:117" s="452" customFormat="1" ht="22.5" hidden="1" customHeight="1" x14ac:dyDescent="0.25">
      <c r="A185">
        <v>1</v>
      </c>
      <c r="B185" s="707">
        <v>56</v>
      </c>
      <c r="C185" s="709">
        <v>199</v>
      </c>
      <c r="D185" s="710" t="s">
        <v>293</v>
      </c>
      <c r="E185" s="712" t="s">
        <v>463</v>
      </c>
      <c r="F185" s="796" t="s">
        <v>464</v>
      </c>
      <c r="G185" s="713">
        <v>16</v>
      </c>
      <c r="H185" s="714">
        <v>1847859.3599999996</v>
      </c>
      <c r="I185" s="713">
        <v>170</v>
      </c>
      <c r="J185" s="713"/>
      <c r="K185" s="714"/>
      <c r="L185" s="713"/>
      <c r="M185" s="713"/>
      <c r="N185" s="714"/>
      <c r="O185" s="713"/>
      <c r="P185" s="713"/>
      <c r="Q185" s="713"/>
      <c r="R185" s="713"/>
      <c r="S185" s="713"/>
      <c r="T185" s="714"/>
      <c r="U185" s="713"/>
      <c r="V185" s="713"/>
      <c r="W185" s="714"/>
      <c r="X185" s="713"/>
      <c r="Y185" s="713"/>
      <c r="Z185" s="714"/>
      <c r="AA185" s="713"/>
      <c r="AB185" s="713"/>
      <c r="AC185" s="713"/>
      <c r="AD185" s="713"/>
      <c r="AE185" s="713"/>
      <c r="AF185" s="714"/>
      <c r="AG185" s="713"/>
      <c r="AH185" s="713"/>
      <c r="AI185" s="713"/>
      <c r="AJ185" s="713"/>
      <c r="AK185" s="713"/>
      <c r="AL185" s="714"/>
      <c r="AM185" s="713"/>
      <c r="AN185" s="713"/>
      <c r="AO185" s="714"/>
      <c r="AP185" s="713"/>
      <c r="AQ185" s="713"/>
      <c r="AR185" s="713"/>
      <c r="AS185" s="713"/>
      <c r="AT185" s="713"/>
      <c r="AU185" s="713"/>
      <c r="AV185" s="713"/>
      <c r="AW185" s="713"/>
      <c r="AX185" s="713"/>
      <c r="AY185" s="713"/>
      <c r="AZ185" s="713"/>
      <c r="BA185" s="713"/>
      <c r="BB185" s="713"/>
      <c r="BC185" s="713"/>
      <c r="BD185" s="713"/>
      <c r="BE185" s="713"/>
      <c r="BF185" s="713"/>
      <c r="BG185" s="713"/>
      <c r="BH185" s="713"/>
      <c r="BI185" s="713"/>
      <c r="BJ185" s="714"/>
      <c r="BK185" s="713"/>
      <c r="BL185" s="713"/>
      <c r="BM185" s="714"/>
      <c r="BN185" s="713"/>
      <c r="BO185" s="713"/>
      <c r="BP185" s="714"/>
      <c r="BQ185" s="713"/>
      <c r="BR185" s="713"/>
      <c r="BS185" s="714"/>
      <c r="BT185" s="713"/>
      <c r="BU185" s="713"/>
      <c r="BV185" s="714"/>
      <c r="BW185" s="713"/>
      <c r="BX185" s="713"/>
      <c r="BY185" s="713"/>
      <c r="BZ185" s="713"/>
      <c r="CA185" s="713"/>
      <c r="CB185" s="714"/>
      <c r="CC185" s="713"/>
      <c r="CD185" s="713"/>
      <c r="CE185" s="714"/>
      <c r="CF185" s="713"/>
      <c r="CG185" s="713"/>
      <c r="CH185" s="713"/>
      <c r="CI185" s="713"/>
      <c r="CJ185" s="713"/>
      <c r="CK185" s="713"/>
      <c r="CL185" s="713"/>
      <c r="CM185" s="713"/>
      <c r="CN185" s="714"/>
      <c r="CO185" s="713"/>
      <c r="CP185" s="713"/>
      <c r="CQ185" s="713"/>
      <c r="CR185" s="713"/>
      <c r="CS185" s="713"/>
      <c r="CT185" s="714"/>
      <c r="CU185" s="713"/>
      <c r="CV185" s="713"/>
      <c r="CW185" s="714"/>
      <c r="CX185" s="713"/>
      <c r="CY185" s="713"/>
      <c r="CZ185" s="714"/>
      <c r="DA185" s="713"/>
      <c r="DB185" s="713"/>
      <c r="DC185" s="713"/>
      <c r="DD185" s="713"/>
      <c r="DE185" s="30">
        <v>16</v>
      </c>
      <c r="DF185" s="714">
        <v>1847859.3599999996</v>
      </c>
      <c r="DG185" s="30">
        <v>170</v>
      </c>
      <c r="DH185" s="30">
        <v>0</v>
      </c>
      <c r="DI185" s="714">
        <v>0</v>
      </c>
      <c r="DJ185" s="30">
        <v>0</v>
      </c>
      <c r="DK185" s="713">
        <v>16</v>
      </c>
      <c r="DL185" s="714">
        <v>1847859.3599999996</v>
      </c>
      <c r="DM185" s="713">
        <v>170</v>
      </c>
    </row>
    <row r="186" spans="1:117" s="452" customFormat="1" ht="22.5" hidden="1" customHeight="1" x14ac:dyDescent="0.25">
      <c r="A186">
        <v>1</v>
      </c>
      <c r="B186" s="707">
        <v>56</v>
      </c>
      <c r="C186" s="709">
        <v>199</v>
      </c>
      <c r="D186" s="710" t="s">
        <v>293</v>
      </c>
      <c r="E186" s="712" t="s">
        <v>675</v>
      </c>
      <c r="F186" s="796" t="s">
        <v>676</v>
      </c>
      <c r="G186" s="713"/>
      <c r="H186" s="714"/>
      <c r="I186" s="713"/>
      <c r="J186" s="713"/>
      <c r="K186" s="714"/>
      <c r="L186" s="713"/>
      <c r="M186" s="713"/>
      <c r="N186" s="714"/>
      <c r="O186" s="713"/>
      <c r="P186" s="713"/>
      <c r="Q186" s="713"/>
      <c r="R186" s="713"/>
      <c r="S186" s="713"/>
      <c r="T186" s="714"/>
      <c r="U186" s="713"/>
      <c r="V186" s="713"/>
      <c r="W186" s="714"/>
      <c r="X186" s="713"/>
      <c r="Y186" s="713"/>
      <c r="Z186" s="714"/>
      <c r="AA186" s="713"/>
      <c r="AB186" s="713"/>
      <c r="AC186" s="713"/>
      <c r="AD186" s="713"/>
      <c r="AE186" s="713"/>
      <c r="AF186" s="714"/>
      <c r="AG186" s="713"/>
      <c r="AH186" s="713"/>
      <c r="AI186" s="713"/>
      <c r="AJ186" s="713"/>
      <c r="AK186" s="713"/>
      <c r="AL186" s="714"/>
      <c r="AM186" s="713"/>
      <c r="AN186" s="713"/>
      <c r="AO186" s="714"/>
      <c r="AP186" s="713"/>
      <c r="AQ186" s="713"/>
      <c r="AR186" s="713"/>
      <c r="AS186" s="713"/>
      <c r="AT186" s="713"/>
      <c r="AU186" s="713"/>
      <c r="AV186" s="713"/>
      <c r="AW186" s="713"/>
      <c r="AX186" s="713"/>
      <c r="AY186" s="713"/>
      <c r="AZ186" s="713"/>
      <c r="BA186" s="713"/>
      <c r="BB186" s="713"/>
      <c r="BC186" s="713"/>
      <c r="BD186" s="713"/>
      <c r="BE186" s="713"/>
      <c r="BF186" s="713"/>
      <c r="BG186" s="713"/>
      <c r="BH186" s="713"/>
      <c r="BI186" s="713"/>
      <c r="BJ186" s="714"/>
      <c r="BK186" s="713"/>
      <c r="BL186" s="713"/>
      <c r="BM186" s="714"/>
      <c r="BN186" s="713"/>
      <c r="BO186" s="713">
        <v>1</v>
      </c>
      <c r="BP186" s="714">
        <v>115491.21</v>
      </c>
      <c r="BQ186" s="713">
        <v>19</v>
      </c>
      <c r="BR186" s="713"/>
      <c r="BS186" s="714"/>
      <c r="BT186" s="713"/>
      <c r="BU186" s="713"/>
      <c r="BV186" s="714"/>
      <c r="BW186" s="713"/>
      <c r="BX186" s="713"/>
      <c r="BY186" s="713"/>
      <c r="BZ186" s="713"/>
      <c r="CA186" s="713"/>
      <c r="CB186" s="714"/>
      <c r="CC186" s="713"/>
      <c r="CD186" s="713"/>
      <c r="CE186" s="714"/>
      <c r="CF186" s="713"/>
      <c r="CG186" s="713"/>
      <c r="CH186" s="713"/>
      <c r="CI186" s="713"/>
      <c r="CJ186" s="713"/>
      <c r="CK186" s="713"/>
      <c r="CL186" s="713"/>
      <c r="CM186" s="713"/>
      <c r="CN186" s="714"/>
      <c r="CO186" s="713"/>
      <c r="CP186" s="713"/>
      <c r="CQ186" s="713"/>
      <c r="CR186" s="713"/>
      <c r="CS186" s="713"/>
      <c r="CT186" s="714"/>
      <c r="CU186" s="713"/>
      <c r="CV186" s="713"/>
      <c r="CW186" s="714"/>
      <c r="CX186" s="713"/>
      <c r="CY186" s="713"/>
      <c r="CZ186" s="714"/>
      <c r="DA186" s="713"/>
      <c r="DB186" s="713"/>
      <c r="DC186" s="713"/>
      <c r="DD186" s="713"/>
      <c r="DE186" s="30">
        <v>1</v>
      </c>
      <c r="DF186" s="714">
        <v>115491.21</v>
      </c>
      <c r="DG186" s="30">
        <v>19</v>
      </c>
      <c r="DH186" s="30">
        <v>0</v>
      </c>
      <c r="DI186" s="714">
        <v>0</v>
      </c>
      <c r="DJ186" s="30">
        <v>0</v>
      </c>
      <c r="DK186" s="713">
        <v>1</v>
      </c>
      <c r="DL186" s="714">
        <v>115491.21</v>
      </c>
      <c r="DM186" s="713">
        <v>19</v>
      </c>
    </row>
    <row r="187" spans="1:117" s="452" customFormat="1" ht="22.5" hidden="1" customHeight="1" x14ac:dyDescent="0.25">
      <c r="A187">
        <v>1</v>
      </c>
      <c r="B187" s="707">
        <v>56</v>
      </c>
      <c r="C187" s="709">
        <v>199</v>
      </c>
      <c r="D187" s="710" t="s">
        <v>293</v>
      </c>
      <c r="E187" s="712" t="s">
        <v>465</v>
      </c>
      <c r="F187" s="796" t="s">
        <v>466</v>
      </c>
      <c r="G187" s="713"/>
      <c r="H187" s="714"/>
      <c r="I187" s="713"/>
      <c r="J187" s="713"/>
      <c r="K187" s="714"/>
      <c r="L187" s="713"/>
      <c r="M187" s="713"/>
      <c r="N187" s="714"/>
      <c r="O187" s="713"/>
      <c r="P187" s="713"/>
      <c r="Q187" s="713"/>
      <c r="R187" s="713"/>
      <c r="S187" s="713"/>
      <c r="T187" s="714"/>
      <c r="U187" s="713"/>
      <c r="V187" s="713"/>
      <c r="W187" s="714"/>
      <c r="X187" s="713"/>
      <c r="Y187" s="713"/>
      <c r="Z187" s="714"/>
      <c r="AA187" s="713"/>
      <c r="AB187" s="713"/>
      <c r="AC187" s="713"/>
      <c r="AD187" s="713"/>
      <c r="AE187" s="713"/>
      <c r="AF187" s="714"/>
      <c r="AG187" s="713"/>
      <c r="AH187" s="713"/>
      <c r="AI187" s="713"/>
      <c r="AJ187" s="713"/>
      <c r="AK187" s="713"/>
      <c r="AL187" s="714"/>
      <c r="AM187" s="713"/>
      <c r="AN187" s="713"/>
      <c r="AO187" s="714"/>
      <c r="AP187" s="713"/>
      <c r="AQ187" s="713"/>
      <c r="AR187" s="713"/>
      <c r="AS187" s="713"/>
      <c r="AT187" s="713"/>
      <c r="AU187" s="713"/>
      <c r="AV187" s="713"/>
      <c r="AW187" s="713"/>
      <c r="AX187" s="713"/>
      <c r="AY187" s="713"/>
      <c r="AZ187" s="713"/>
      <c r="BA187" s="713"/>
      <c r="BB187" s="713"/>
      <c r="BC187" s="713"/>
      <c r="BD187" s="713"/>
      <c r="BE187" s="713"/>
      <c r="BF187" s="713"/>
      <c r="BG187" s="713"/>
      <c r="BH187" s="713"/>
      <c r="BI187" s="713"/>
      <c r="BJ187" s="714"/>
      <c r="BK187" s="713"/>
      <c r="BL187" s="713"/>
      <c r="BM187" s="714"/>
      <c r="BN187" s="713"/>
      <c r="BO187" s="713"/>
      <c r="BP187" s="714"/>
      <c r="BQ187" s="713"/>
      <c r="BR187" s="713"/>
      <c r="BS187" s="714"/>
      <c r="BT187" s="713"/>
      <c r="BU187" s="713"/>
      <c r="BV187" s="714"/>
      <c r="BW187" s="713"/>
      <c r="BX187" s="713"/>
      <c r="BY187" s="713"/>
      <c r="BZ187" s="713"/>
      <c r="CA187" s="713"/>
      <c r="CB187" s="714"/>
      <c r="CC187" s="713"/>
      <c r="CD187" s="713"/>
      <c r="CE187" s="714"/>
      <c r="CF187" s="713"/>
      <c r="CG187" s="713"/>
      <c r="CH187" s="713"/>
      <c r="CI187" s="713"/>
      <c r="CJ187" s="713"/>
      <c r="CK187" s="713"/>
      <c r="CL187" s="713"/>
      <c r="CM187" s="713"/>
      <c r="CN187" s="714"/>
      <c r="CO187" s="713"/>
      <c r="CP187" s="713"/>
      <c r="CQ187" s="713"/>
      <c r="CR187" s="713"/>
      <c r="CS187" s="713">
        <v>4</v>
      </c>
      <c r="CT187" s="714">
        <v>461964.84</v>
      </c>
      <c r="CU187" s="713">
        <v>52</v>
      </c>
      <c r="CV187" s="713"/>
      <c r="CW187" s="714"/>
      <c r="CX187" s="713"/>
      <c r="CY187" s="713"/>
      <c r="CZ187" s="714"/>
      <c r="DA187" s="713"/>
      <c r="DB187" s="713"/>
      <c r="DC187" s="713"/>
      <c r="DD187" s="713"/>
      <c r="DE187" s="30">
        <v>4</v>
      </c>
      <c r="DF187" s="714">
        <v>461964.84</v>
      </c>
      <c r="DG187" s="30">
        <v>52</v>
      </c>
      <c r="DH187" s="30">
        <v>0</v>
      </c>
      <c r="DI187" s="714">
        <v>0</v>
      </c>
      <c r="DJ187" s="30">
        <v>0</v>
      </c>
      <c r="DK187" s="713">
        <v>4</v>
      </c>
      <c r="DL187" s="714">
        <v>461964.84</v>
      </c>
      <c r="DM187" s="713">
        <v>52</v>
      </c>
    </row>
    <row r="188" spans="1:117" s="452" customFormat="1" ht="22.5" hidden="1" customHeight="1" x14ac:dyDescent="0.25">
      <c r="A188">
        <v>1</v>
      </c>
      <c r="B188" s="707">
        <v>56</v>
      </c>
      <c r="C188" s="709">
        <v>199</v>
      </c>
      <c r="D188" s="710" t="s">
        <v>293</v>
      </c>
      <c r="E188" s="712" t="s">
        <v>467</v>
      </c>
      <c r="F188" s="796" t="s">
        <v>468</v>
      </c>
      <c r="G188" s="713"/>
      <c r="H188" s="714"/>
      <c r="I188" s="713"/>
      <c r="J188" s="713"/>
      <c r="K188" s="714"/>
      <c r="L188" s="713"/>
      <c r="M188" s="713"/>
      <c r="N188" s="714"/>
      <c r="O188" s="713"/>
      <c r="P188" s="713"/>
      <c r="Q188" s="713"/>
      <c r="R188" s="713"/>
      <c r="S188" s="713"/>
      <c r="T188" s="714"/>
      <c r="U188" s="713"/>
      <c r="V188" s="713"/>
      <c r="W188" s="714"/>
      <c r="X188" s="713"/>
      <c r="Y188" s="713"/>
      <c r="Z188" s="714"/>
      <c r="AA188" s="713"/>
      <c r="AB188" s="713"/>
      <c r="AC188" s="713"/>
      <c r="AD188" s="713"/>
      <c r="AE188" s="713"/>
      <c r="AF188" s="714"/>
      <c r="AG188" s="713"/>
      <c r="AH188" s="713"/>
      <c r="AI188" s="713"/>
      <c r="AJ188" s="713"/>
      <c r="AK188" s="713"/>
      <c r="AL188" s="714"/>
      <c r="AM188" s="713"/>
      <c r="AN188" s="713"/>
      <c r="AO188" s="714"/>
      <c r="AP188" s="713"/>
      <c r="AQ188" s="713"/>
      <c r="AR188" s="713"/>
      <c r="AS188" s="713"/>
      <c r="AT188" s="713"/>
      <c r="AU188" s="713"/>
      <c r="AV188" s="713"/>
      <c r="AW188" s="713"/>
      <c r="AX188" s="713"/>
      <c r="AY188" s="713"/>
      <c r="AZ188" s="713"/>
      <c r="BA188" s="713"/>
      <c r="BB188" s="713"/>
      <c r="BC188" s="713"/>
      <c r="BD188" s="713"/>
      <c r="BE188" s="713"/>
      <c r="BF188" s="713"/>
      <c r="BG188" s="713"/>
      <c r="BH188" s="713"/>
      <c r="BI188" s="713"/>
      <c r="BJ188" s="714"/>
      <c r="BK188" s="713"/>
      <c r="BL188" s="713"/>
      <c r="BM188" s="714"/>
      <c r="BN188" s="713"/>
      <c r="BO188" s="713"/>
      <c r="BP188" s="714"/>
      <c r="BQ188" s="713"/>
      <c r="BR188" s="713"/>
      <c r="BS188" s="714"/>
      <c r="BT188" s="713"/>
      <c r="BU188" s="713"/>
      <c r="BV188" s="714"/>
      <c r="BW188" s="713"/>
      <c r="BX188" s="713"/>
      <c r="BY188" s="713"/>
      <c r="BZ188" s="713"/>
      <c r="CA188" s="713"/>
      <c r="CB188" s="714"/>
      <c r="CC188" s="713"/>
      <c r="CD188" s="713"/>
      <c r="CE188" s="714"/>
      <c r="CF188" s="713"/>
      <c r="CG188" s="713"/>
      <c r="CH188" s="713"/>
      <c r="CI188" s="713"/>
      <c r="CJ188" s="713"/>
      <c r="CK188" s="713"/>
      <c r="CL188" s="713"/>
      <c r="CM188" s="713"/>
      <c r="CN188" s="714"/>
      <c r="CO188" s="713"/>
      <c r="CP188" s="713"/>
      <c r="CQ188" s="713"/>
      <c r="CR188" s="713"/>
      <c r="CS188" s="713">
        <v>1</v>
      </c>
      <c r="CT188" s="714">
        <v>115491.21</v>
      </c>
      <c r="CU188" s="713">
        <v>18</v>
      </c>
      <c r="CV188" s="713">
        <v>3</v>
      </c>
      <c r="CW188" s="714">
        <v>346473.63</v>
      </c>
      <c r="CX188" s="713">
        <v>57</v>
      </c>
      <c r="CY188" s="713"/>
      <c r="CZ188" s="714"/>
      <c r="DA188" s="713"/>
      <c r="DB188" s="713"/>
      <c r="DC188" s="713"/>
      <c r="DD188" s="713"/>
      <c r="DE188" s="30">
        <v>1</v>
      </c>
      <c r="DF188" s="714">
        <v>115491.21</v>
      </c>
      <c r="DG188" s="30">
        <v>18</v>
      </c>
      <c r="DH188" s="30">
        <v>3</v>
      </c>
      <c r="DI188" s="714">
        <v>346473.63</v>
      </c>
      <c r="DJ188" s="30">
        <v>57</v>
      </c>
      <c r="DK188" s="713">
        <v>4</v>
      </c>
      <c r="DL188" s="714">
        <v>461964.84</v>
      </c>
      <c r="DM188" s="713">
        <v>75</v>
      </c>
    </row>
    <row r="189" spans="1:117" s="452" customFormat="1" ht="22.5" hidden="1" customHeight="1" x14ac:dyDescent="0.25">
      <c r="A189">
        <v>1</v>
      </c>
      <c r="B189" s="707">
        <v>56</v>
      </c>
      <c r="C189" s="709">
        <v>199</v>
      </c>
      <c r="D189" s="710" t="s">
        <v>293</v>
      </c>
      <c r="E189" s="712" t="s">
        <v>571</v>
      </c>
      <c r="F189" s="796" t="s">
        <v>572</v>
      </c>
      <c r="G189" s="713">
        <v>1</v>
      </c>
      <c r="H189" s="714">
        <v>115491.21</v>
      </c>
      <c r="I189" s="713">
        <v>10</v>
      </c>
      <c r="J189" s="713"/>
      <c r="K189" s="714"/>
      <c r="L189" s="713"/>
      <c r="M189" s="713"/>
      <c r="N189" s="714"/>
      <c r="O189" s="713"/>
      <c r="P189" s="713"/>
      <c r="Q189" s="713"/>
      <c r="R189" s="713"/>
      <c r="S189" s="713"/>
      <c r="T189" s="714"/>
      <c r="U189" s="713"/>
      <c r="V189" s="713"/>
      <c r="W189" s="714"/>
      <c r="X189" s="713"/>
      <c r="Y189" s="713"/>
      <c r="Z189" s="714"/>
      <c r="AA189" s="713"/>
      <c r="AB189" s="713"/>
      <c r="AC189" s="713"/>
      <c r="AD189" s="713"/>
      <c r="AE189" s="713"/>
      <c r="AF189" s="714"/>
      <c r="AG189" s="713"/>
      <c r="AH189" s="713"/>
      <c r="AI189" s="713"/>
      <c r="AJ189" s="713"/>
      <c r="AK189" s="713"/>
      <c r="AL189" s="714"/>
      <c r="AM189" s="713"/>
      <c r="AN189" s="713"/>
      <c r="AO189" s="714"/>
      <c r="AP189" s="713"/>
      <c r="AQ189" s="713"/>
      <c r="AR189" s="713"/>
      <c r="AS189" s="713"/>
      <c r="AT189" s="713"/>
      <c r="AU189" s="713"/>
      <c r="AV189" s="713"/>
      <c r="AW189" s="713"/>
      <c r="AX189" s="713"/>
      <c r="AY189" s="713"/>
      <c r="AZ189" s="713"/>
      <c r="BA189" s="713"/>
      <c r="BB189" s="713"/>
      <c r="BC189" s="713"/>
      <c r="BD189" s="713"/>
      <c r="BE189" s="713"/>
      <c r="BF189" s="713"/>
      <c r="BG189" s="713"/>
      <c r="BH189" s="713"/>
      <c r="BI189" s="713"/>
      <c r="BJ189" s="714"/>
      <c r="BK189" s="713"/>
      <c r="BL189" s="713"/>
      <c r="BM189" s="714"/>
      <c r="BN189" s="713"/>
      <c r="BO189" s="713"/>
      <c r="BP189" s="714"/>
      <c r="BQ189" s="713"/>
      <c r="BR189" s="713"/>
      <c r="BS189" s="714"/>
      <c r="BT189" s="713"/>
      <c r="BU189" s="713"/>
      <c r="BV189" s="714"/>
      <c r="BW189" s="713"/>
      <c r="BX189" s="713"/>
      <c r="BY189" s="713"/>
      <c r="BZ189" s="713"/>
      <c r="CA189" s="713"/>
      <c r="CB189" s="714"/>
      <c r="CC189" s="713"/>
      <c r="CD189" s="713"/>
      <c r="CE189" s="714"/>
      <c r="CF189" s="713"/>
      <c r="CG189" s="713"/>
      <c r="CH189" s="713"/>
      <c r="CI189" s="713"/>
      <c r="CJ189" s="713"/>
      <c r="CK189" s="713"/>
      <c r="CL189" s="713"/>
      <c r="CM189" s="713"/>
      <c r="CN189" s="714"/>
      <c r="CO189" s="713"/>
      <c r="CP189" s="713"/>
      <c r="CQ189" s="713"/>
      <c r="CR189" s="713"/>
      <c r="CS189" s="713"/>
      <c r="CT189" s="714"/>
      <c r="CU189" s="713"/>
      <c r="CV189" s="713"/>
      <c r="CW189" s="714"/>
      <c r="CX189" s="713"/>
      <c r="CY189" s="713"/>
      <c r="CZ189" s="714"/>
      <c r="DA189" s="713"/>
      <c r="DB189" s="713"/>
      <c r="DC189" s="713"/>
      <c r="DD189" s="713"/>
      <c r="DE189" s="30">
        <v>1</v>
      </c>
      <c r="DF189" s="714">
        <v>115491.21</v>
      </c>
      <c r="DG189" s="30">
        <v>10</v>
      </c>
      <c r="DH189" s="30">
        <v>0</v>
      </c>
      <c r="DI189" s="714">
        <v>0</v>
      </c>
      <c r="DJ189" s="30">
        <v>0</v>
      </c>
      <c r="DK189" s="713">
        <v>1</v>
      </c>
      <c r="DL189" s="714">
        <v>115491.21</v>
      </c>
      <c r="DM189" s="713">
        <v>10</v>
      </c>
    </row>
    <row r="190" spans="1:117" s="355" customFormat="1" ht="22.5" hidden="1" customHeight="1" x14ac:dyDescent="0.25">
      <c r="A190">
        <v>1</v>
      </c>
      <c r="B190" s="707">
        <v>56</v>
      </c>
      <c r="C190" s="709">
        <v>199</v>
      </c>
      <c r="D190" s="710" t="s">
        <v>293</v>
      </c>
      <c r="E190" s="712" t="s">
        <v>402</v>
      </c>
      <c r="F190" s="796" t="s">
        <v>299</v>
      </c>
      <c r="G190" s="713">
        <v>3</v>
      </c>
      <c r="H190" s="714">
        <v>346473.63</v>
      </c>
      <c r="I190" s="713">
        <v>23</v>
      </c>
      <c r="J190" s="713"/>
      <c r="K190" s="714"/>
      <c r="L190" s="713"/>
      <c r="M190" s="713"/>
      <c r="N190" s="714"/>
      <c r="O190" s="713"/>
      <c r="P190" s="713"/>
      <c r="Q190" s="713"/>
      <c r="R190" s="713"/>
      <c r="S190" s="713"/>
      <c r="T190" s="714"/>
      <c r="U190" s="713"/>
      <c r="V190" s="713"/>
      <c r="W190" s="714"/>
      <c r="X190" s="713"/>
      <c r="Y190" s="713"/>
      <c r="Z190" s="714"/>
      <c r="AA190" s="713"/>
      <c r="AB190" s="713"/>
      <c r="AC190" s="713"/>
      <c r="AD190" s="713"/>
      <c r="AE190" s="713"/>
      <c r="AF190" s="714"/>
      <c r="AG190" s="713"/>
      <c r="AH190" s="713"/>
      <c r="AI190" s="713"/>
      <c r="AJ190" s="713"/>
      <c r="AK190" s="713"/>
      <c r="AL190" s="714"/>
      <c r="AM190" s="713"/>
      <c r="AN190" s="713"/>
      <c r="AO190" s="714"/>
      <c r="AP190" s="713"/>
      <c r="AQ190" s="713"/>
      <c r="AR190" s="713"/>
      <c r="AS190" s="713"/>
      <c r="AT190" s="713"/>
      <c r="AU190" s="713"/>
      <c r="AV190" s="713"/>
      <c r="AW190" s="713"/>
      <c r="AX190" s="713"/>
      <c r="AY190" s="713"/>
      <c r="AZ190" s="713"/>
      <c r="BA190" s="713"/>
      <c r="BB190" s="713"/>
      <c r="BC190" s="713"/>
      <c r="BD190" s="713"/>
      <c r="BE190" s="713"/>
      <c r="BF190" s="713"/>
      <c r="BG190" s="713"/>
      <c r="BH190" s="713"/>
      <c r="BI190" s="713"/>
      <c r="BJ190" s="714"/>
      <c r="BK190" s="713"/>
      <c r="BL190" s="713"/>
      <c r="BM190" s="714"/>
      <c r="BN190" s="713"/>
      <c r="BO190" s="713"/>
      <c r="BP190" s="714"/>
      <c r="BQ190" s="713"/>
      <c r="BR190" s="713"/>
      <c r="BS190" s="714"/>
      <c r="BT190" s="713"/>
      <c r="BU190" s="713"/>
      <c r="BV190" s="714"/>
      <c r="BW190" s="713"/>
      <c r="BX190" s="713"/>
      <c r="BY190" s="713"/>
      <c r="BZ190" s="713"/>
      <c r="CA190" s="713"/>
      <c r="CB190" s="714"/>
      <c r="CC190" s="713"/>
      <c r="CD190" s="713"/>
      <c r="CE190" s="714"/>
      <c r="CF190" s="713"/>
      <c r="CG190" s="713"/>
      <c r="CH190" s="713"/>
      <c r="CI190" s="713"/>
      <c r="CJ190" s="713"/>
      <c r="CK190" s="713"/>
      <c r="CL190" s="713"/>
      <c r="CM190" s="713"/>
      <c r="CN190" s="714"/>
      <c r="CO190" s="713"/>
      <c r="CP190" s="713"/>
      <c r="CQ190" s="713"/>
      <c r="CR190" s="713"/>
      <c r="CS190" s="713"/>
      <c r="CT190" s="714"/>
      <c r="CU190" s="713"/>
      <c r="CV190" s="713"/>
      <c r="CW190" s="714"/>
      <c r="CX190" s="713"/>
      <c r="CY190" s="713"/>
      <c r="CZ190" s="714"/>
      <c r="DA190" s="713"/>
      <c r="DB190" s="713"/>
      <c r="DC190" s="713"/>
      <c r="DD190" s="713"/>
      <c r="DE190" s="30">
        <v>3</v>
      </c>
      <c r="DF190" s="714">
        <v>346473.63</v>
      </c>
      <c r="DG190" s="30">
        <v>23</v>
      </c>
      <c r="DH190" s="30">
        <v>0</v>
      </c>
      <c r="DI190" s="714">
        <v>0</v>
      </c>
      <c r="DJ190" s="30">
        <v>0</v>
      </c>
      <c r="DK190" s="713">
        <v>3</v>
      </c>
      <c r="DL190" s="714">
        <v>346473.63</v>
      </c>
      <c r="DM190" s="713">
        <v>23</v>
      </c>
    </row>
    <row r="191" spans="1:117" s="355" customFormat="1" ht="22.5" hidden="1" customHeight="1" x14ac:dyDescent="0.25">
      <c r="A191">
        <v>1</v>
      </c>
      <c r="B191" s="707">
        <v>56</v>
      </c>
      <c r="C191" s="709">
        <v>199</v>
      </c>
      <c r="D191" s="710" t="s">
        <v>293</v>
      </c>
      <c r="E191" s="712" t="s">
        <v>677</v>
      </c>
      <c r="F191" s="796" t="s">
        <v>678</v>
      </c>
      <c r="G191" s="713">
        <v>1</v>
      </c>
      <c r="H191" s="714">
        <v>115491.21</v>
      </c>
      <c r="I191" s="713">
        <v>15</v>
      </c>
      <c r="J191" s="713"/>
      <c r="K191" s="714"/>
      <c r="L191" s="713"/>
      <c r="M191" s="713"/>
      <c r="N191" s="714"/>
      <c r="O191" s="713"/>
      <c r="P191" s="713"/>
      <c r="Q191" s="713"/>
      <c r="R191" s="713"/>
      <c r="S191" s="713"/>
      <c r="T191" s="714"/>
      <c r="U191" s="713"/>
      <c r="V191" s="713"/>
      <c r="W191" s="714"/>
      <c r="X191" s="713"/>
      <c r="Y191" s="713"/>
      <c r="Z191" s="714"/>
      <c r="AA191" s="713"/>
      <c r="AB191" s="713"/>
      <c r="AC191" s="713"/>
      <c r="AD191" s="713"/>
      <c r="AE191" s="713"/>
      <c r="AF191" s="714"/>
      <c r="AG191" s="713"/>
      <c r="AH191" s="713"/>
      <c r="AI191" s="713"/>
      <c r="AJ191" s="713"/>
      <c r="AK191" s="713"/>
      <c r="AL191" s="714"/>
      <c r="AM191" s="713"/>
      <c r="AN191" s="713"/>
      <c r="AO191" s="714"/>
      <c r="AP191" s="713"/>
      <c r="AQ191" s="713"/>
      <c r="AR191" s="713"/>
      <c r="AS191" s="713"/>
      <c r="AT191" s="713"/>
      <c r="AU191" s="713"/>
      <c r="AV191" s="713"/>
      <c r="AW191" s="713"/>
      <c r="AX191" s="713"/>
      <c r="AY191" s="713"/>
      <c r="AZ191" s="713"/>
      <c r="BA191" s="713"/>
      <c r="BB191" s="713"/>
      <c r="BC191" s="713"/>
      <c r="BD191" s="713"/>
      <c r="BE191" s="713"/>
      <c r="BF191" s="713"/>
      <c r="BG191" s="713"/>
      <c r="BH191" s="713"/>
      <c r="BI191" s="713"/>
      <c r="BJ191" s="714"/>
      <c r="BK191" s="713"/>
      <c r="BL191" s="713"/>
      <c r="BM191" s="714"/>
      <c r="BN191" s="713"/>
      <c r="BO191" s="713"/>
      <c r="BP191" s="714"/>
      <c r="BQ191" s="713"/>
      <c r="BR191" s="713"/>
      <c r="BS191" s="714"/>
      <c r="BT191" s="713"/>
      <c r="BU191" s="713"/>
      <c r="BV191" s="714"/>
      <c r="BW191" s="713"/>
      <c r="BX191" s="713"/>
      <c r="BY191" s="713"/>
      <c r="BZ191" s="713"/>
      <c r="CA191" s="713"/>
      <c r="CB191" s="714"/>
      <c r="CC191" s="713"/>
      <c r="CD191" s="713"/>
      <c r="CE191" s="714"/>
      <c r="CF191" s="713"/>
      <c r="CG191" s="713"/>
      <c r="CH191" s="713"/>
      <c r="CI191" s="713"/>
      <c r="CJ191" s="713"/>
      <c r="CK191" s="713"/>
      <c r="CL191" s="713"/>
      <c r="CM191" s="713"/>
      <c r="CN191" s="714"/>
      <c r="CO191" s="713"/>
      <c r="CP191" s="713"/>
      <c r="CQ191" s="713"/>
      <c r="CR191" s="713"/>
      <c r="CS191" s="713"/>
      <c r="CT191" s="714"/>
      <c r="CU191" s="713"/>
      <c r="CV191" s="713"/>
      <c r="CW191" s="714"/>
      <c r="CX191" s="713"/>
      <c r="CY191" s="713"/>
      <c r="CZ191" s="714"/>
      <c r="DA191" s="713"/>
      <c r="DB191" s="713"/>
      <c r="DC191" s="713"/>
      <c r="DD191" s="713"/>
      <c r="DE191" s="30">
        <v>1</v>
      </c>
      <c r="DF191" s="714">
        <v>115491.21</v>
      </c>
      <c r="DG191" s="30">
        <v>15</v>
      </c>
      <c r="DH191" s="30">
        <v>0</v>
      </c>
      <c r="DI191" s="714">
        <v>0</v>
      </c>
      <c r="DJ191" s="30">
        <v>0</v>
      </c>
      <c r="DK191" s="713">
        <v>1</v>
      </c>
      <c r="DL191" s="714">
        <v>115491.21</v>
      </c>
      <c r="DM191" s="713">
        <v>15</v>
      </c>
    </row>
    <row r="192" spans="1:117" s="355" customFormat="1" ht="22.5" hidden="1" customHeight="1" x14ac:dyDescent="0.25">
      <c r="A192">
        <v>1</v>
      </c>
      <c r="B192" s="707">
        <v>56</v>
      </c>
      <c r="C192" s="709">
        <v>186</v>
      </c>
      <c r="D192" s="710" t="s">
        <v>266</v>
      </c>
      <c r="E192" s="712" t="s">
        <v>679</v>
      </c>
      <c r="F192" s="796" t="s">
        <v>680</v>
      </c>
      <c r="G192" s="713"/>
      <c r="H192" s="714"/>
      <c r="I192" s="713"/>
      <c r="J192" s="713"/>
      <c r="K192" s="714"/>
      <c r="L192" s="713"/>
      <c r="M192" s="713"/>
      <c r="N192" s="714"/>
      <c r="O192" s="713"/>
      <c r="P192" s="713"/>
      <c r="Q192" s="713"/>
      <c r="R192" s="713"/>
      <c r="S192" s="713"/>
      <c r="T192" s="714"/>
      <c r="U192" s="713"/>
      <c r="V192" s="713"/>
      <c r="W192" s="714"/>
      <c r="X192" s="713"/>
      <c r="Y192" s="713"/>
      <c r="Z192" s="714"/>
      <c r="AA192" s="713"/>
      <c r="AB192" s="713"/>
      <c r="AC192" s="713"/>
      <c r="AD192" s="713"/>
      <c r="AE192" s="713"/>
      <c r="AF192" s="714"/>
      <c r="AG192" s="713"/>
      <c r="AH192" s="713"/>
      <c r="AI192" s="713"/>
      <c r="AJ192" s="713"/>
      <c r="AK192" s="713"/>
      <c r="AL192" s="714"/>
      <c r="AM192" s="713"/>
      <c r="AN192" s="713"/>
      <c r="AO192" s="714"/>
      <c r="AP192" s="713"/>
      <c r="AQ192" s="713"/>
      <c r="AR192" s="713"/>
      <c r="AS192" s="713"/>
      <c r="AT192" s="713"/>
      <c r="AU192" s="713"/>
      <c r="AV192" s="713"/>
      <c r="AW192" s="713"/>
      <c r="AX192" s="713"/>
      <c r="AY192" s="713"/>
      <c r="AZ192" s="713"/>
      <c r="BA192" s="713"/>
      <c r="BB192" s="713"/>
      <c r="BC192" s="713"/>
      <c r="BD192" s="713"/>
      <c r="BE192" s="713"/>
      <c r="BF192" s="713"/>
      <c r="BG192" s="713"/>
      <c r="BH192" s="713"/>
      <c r="BI192" s="713"/>
      <c r="BJ192" s="714"/>
      <c r="BK192" s="713"/>
      <c r="BL192" s="713"/>
      <c r="BM192" s="714"/>
      <c r="BN192" s="713"/>
      <c r="BO192" s="713"/>
      <c r="BP192" s="714"/>
      <c r="BQ192" s="713"/>
      <c r="BR192" s="713"/>
      <c r="BS192" s="714"/>
      <c r="BT192" s="713"/>
      <c r="BU192" s="713"/>
      <c r="BV192" s="714"/>
      <c r="BW192" s="713"/>
      <c r="BX192" s="713"/>
      <c r="BY192" s="713"/>
      <c r="BZ192" s="713"/>
      <c r="CA192" s="713"/>
      <c r="CB192" s="714"/>
      <c r="CC192" s="713"/>
      <c r="CD192" s="713"/>
      <c r="CE192" s="714"/>
      <c r="CF192" s="713"/>
      <c r="CG192" s="713"/>
      <c r="CH192" s="713"/>
      <c r="CI192" s="713"/>
      <c r="CJ192" s="713"/>
      <c r="CK192" s="713"/>
      <c r="CL192" s="713"/>
      <c r="CM192" s="713"/>
      <c r="CN192" s="714"/>
      <c r="CO192" s="713"/>
      <c r="CP192" s="713"/>
      <c r="CQ192" s="713"/>
      <c r="CR192" s="713"/>
      <c r="CS192" s="713">
        <v>2</v>
      </c>
      <c r="CT192" s="714">
        <v>230982.42</v>
      </c>
      <c r="CU192" s="713">
        <v>16</v>
      </c>
      <c r="CV192" s="713"/>
      <c r="CW192" s="714"/>
      <c r="CX192" s="713"/>
      <c r="CY192" s="713"/>
      <c r="CZ192" s="714"/>
      <c r="DA192" s="713"/>
      <c r="DB192" s="713"/>
      <c r="DC192" s="713"/>
      <c r="DD192" s="713"/>
      <c r="DE192" s="30">
        <v>2</v>
      </c>
      <c r="DF192" s="714">
        <v>230982.42</v>
      </c>
      <c r="DG192" s="30">
        <v>16</v>
      </c>
      <c r="DH192" s="30">
        <v>0</v>
      </c>
      <c r="DI192" s="714">
        <v>0</v>
      </c>
      <c r="DJ192" s="30">
        <v>0</v>
      </c>
      <c r="DK192" s="713">
        <v>2</v>
      </c>
      <c r="DL192" s="714">
        <v>230982.42</v>
      </c>
      <c r="DM192" s="713">
        <v>16</v>
      </c>
    </row>
    <row r="193" spans="1:117" s="355" customFormat="1" ht="15" hidden="1" x14ac:dyDescent="0.25">
      <c r="A193">
        <v>1</v>
      </c>
      <c r="B193" s="807" t="s">
        <v>273</v>
      </c>
      <c r="C193" s="808"/>
      <c r="D193" s="809"/>
      <c r="E193" s="810"/>
      <c r="F193" s="811"/>
      <c r="G193" s="812">
        <v>21</v>
      </c>
      <c r="H193" s="813">
        <v>2425315.4099999997</v>
      </c>
      <c r="I193" s="812">
        <v>218</v>
      </c>
      <c r="J193" s="812"/>
      <c r="K193" s="813"/>
      <c r="L193" s="812"/>
      <c r="M193" s="812"/>
      <c r="N193" s="813"/>
      <c r="O193" s="812"/>
      <c r="P193" s="812"/>
      <c r="Q193" s="812"/>
      <c r="R193" s="812"/>
      <c r="S193" s="812"/>
      <c r="T193" s="813"/>
      <c r="U193" s="812"/>
      <c r="V193" s="812"/>
      <c r="W193" s="813"/>
      <c r="X193" s="812"/>
      <c r="Y193" s="812"/>
      <c r="Z193" s="813"/>
      <c r="AA193" s="812"/>
      <c r="AB193" s="812"/>
      <c r="AC193" s="812"/>
      <c r="AD193" s="812"/>
      <c r="AE193" s="812"/>
      <c r="AF193" s="813"/>
      <c r="AG193" s="812"/>
      <c r="AH193" s="812"/>
      <c r="AI193" s="812"/>
      <c r="AJ193" s="812"/>
      <c r="AK193" s="812">
        <v>22</v>
      </c>
      <c r="AL193" s="813">
        <v>2540806.6199999996</v>
      </c>
      <c r="AM193" s="812">
        <v>152</v>
      </c>
      <c r="AN193" s="812"/>
      <c r="AO193" s="813"/>
      <c r="AP193" s="812"/>
      <c r="AQ193" s="812"/>
      <c r="AR193" s="812"/>
      <c r="AS193" s="812"/>
      <c r="AT193" s="812"/>
      <c r="AU193" s="812"/>
      <c r="AV193" s="812"/>
      <c r="AW193" s="812"/>
      <c r="AX193" s="812"/>
      <c r="AY193" s="812"/>
      <c r="AZ193" s="812"/>
      <c r="BA193" s="812"/>
      <c r="BB193" s="812"/>
      <c r="BC193" s="812"/>
      <c r="BD193" s="812"/>
      <c r="BE193" s="812"/>
      <c r="BF193" s="812"/>
      <c r="BG193" s="812"/>
      <c r="BH193" s="812"/>
      <c r="BI193" s="812"/>
      <c r="BJ193" s="813"/>
      <c r="BK193" s="812"/>
      <c r="BL193" s="812"/>
      <c r="BM193" s="813"/>
      <c r="BN193" s="812"/>
      <c r="BO193" s="812">
        <v>43</v>
      </c>
      <c r="BP193" s="813">
        <v>4966122.0299999993</v>
      </c>
      <c r="BQ193" s="812">
        <v>455</v>
      </c>
      <c r="BR193" s="812">
        <v>5</v>
      </c>
      <c r="BS193" s="813">
        <v>577456.05000000005</v>
      </c>
      <c r="BT193" s="812">
        <v>55</v>
      </c>
      <c r="BU193" s="812"/>
      <c r="BV193" s="813"/>
      <c r="BW193" s="812"/>
      <c r="BX193" s="812"/>
      <c r="BY193" s="812"/>
      <c r="BZ193" s="812"/>
      <c r="CA193" s="812"/>
      <c r="CB193" s="813"/>
      <c r="CC193" s="812"/>
      <c r="CD193" s="812"/>
      <c r="CE193" s="813"/>
      <c r="CF193" s="812"/>
      <c r="CG193" s="812"/>
      <c r="CH193" s="812"/>
      <c r="CI193" s="812"/>
      <c r="CJ193" s="812"/>
      <c r="CK193" s="812"/>
      <c r="CL193" s="812"/>
      <c r="CM193" s="812"/>
      <c r="CN193" s="813"/>
      <c r="CO193" s="812"/>
      <c r="CP193" s="812"/>
      <c r="CQ193" s="812"/>
      <c r="CR193" s="812"/>
      <c r="CS193" s="812">
        <v>59</v>
      </c>
      <c r="CT193" s="813">
        <v>6813981.3899999987</v>
      </c>
      <c r="CU193" s="812">
        <v>520</v>
      </c>
      <c r="CV193" s="812">
        <v>20</v>
      </c>
      <c r="CW193" s="813">
        <v>2309824.1999999997</v>
      </c>
      <c r="CX193" s="812">
        <v>208</v>
      </c>
      <c r="CY193" s="812"/>
      <c r="CZ193" s="813"/>
      <c r="DA193" s="812"/>
      <c r="DB193" s="812"/>
      <c r="DC193" s="812"/>
      <c r="DD193" s="812"/>
      <c r="DE193" s="418">
        <v>145</v>
      </c>
      <c r="DF193" s="814">
        <v>16746225.449999997</v>
      </c>
      <c r="DG193" s="418">
        <v>1345</v>
      </c>
      <c r="DH193" s="418">
        <v>25</v>
      </c>
      <c r="DI193" s="814">
        <v>2887280.25</v>
      </c>
      <c r="DJ193" s="418">
        <v>263</v>
      </c>
      <c r="DK193" s="812">
        <v>170</v>
      </c>
      <c r="DL193" s="813">
        <v>19633505.70000001</v>
      </c>
      <c r="DM193" s="812">
        <v>1608</v>
      </c>
    </row>
    <row r="194" spans="1:117" s="452" customFormat="1" ht="75" hidden="1" x14ac:dyDescent="0.25">
      <c r="A194">
        <v>1</v>
      </c>
      <c r="B194" s="707">
        <v>57</v>
      </c>
      <c r="C194" s="709">
        <v>185</v>
      </c>
      <c r="D194" s="710" t="s">
        <v>517</v>
      </c>
      <c r="E194" s="712" t="s">
        <v>518</v>
      </c>
      <c r="F194" s="796" t="s">
        <v>519</v>
      </c>
      <c r="G194" s="713"/>
      <c r="H194" s="714"/>
      <c r="I194" s="713"/>
      <c r="J194" s="713"/>
      <c r="K194" s="714"/>
      <c r="L194" s="713"/>
      <c r="M194" s="713"/>
      <c r="N194" s="714"/>
      <c r="O194" s="713"/>
      <c r="P194" s="713"/>
      <c r="Q194" s="713"/>
      <c r="R194" s="713"/>
      <c r="S194" s="713"/>
      <c r="T194" s="714"/>
      <c r="U194" s="713"/>
      <c r="V194" s="713"/>
      <c r="W194" s="714"/>
      <c r="X194" s="713"/>
      <c r="Y194" s="713"/>
      <c r="Z194" s="714"/>
      <c r="AA194" s="713"/>
      <c r="AB194" s="713"/>
      <c r="AC194" s="713"/>
      <c r="AD194" s="713"/>
      <c r="AE194" s="713"/>
      <c r="AF194" s="714"/>
      <c r="AG194" s="713"/>
      <c r="AH194" s="713"/>
      <c r="AI194" s="713"/>
      <c r="AJ194" s="713"/>
      <c r="AK194" s="713">
        <v>10</v>
      </c>
      <c r="AL194" s="714">
        <v>1724023.9000000004</v>
      </c>
      <c r="AM194" s="713">
        <v>59</v>
      </c>
      <c r="AN194" s="713"/>
      <c r="AO194" s="714"/>
      <c r="AP194" s="713"/>
      <c r="AQ194" s="713"/>
      <c r="AR194" s="713"/>
      <c r="AS194" s="713"/>
      <c r="AT194" s="713"/>
      <c r="AU194" s="713"/>
      <c r="AV194" s="713"/>
      <c r="AW194" s="713"/>
      <c r="AX194" s="713"/>
      <c r="AY194" s="713"/>
      <c r="AZ194" s="713"/>
      <c r="BA194" s="713"/>
      <c r="BB194" s="713"/>
      <c r="BC194" s="713"/>
      <c r="BD194" s="713"/>
      <c r="BE194" s="713"/>
      <c r="BF194" s="713"/>
      <c r="BG194" s="713"/>
      <c r="BH194" s="713"/>
      <c r="BI194" s="713"/>
      <c r="BJ194" s="714"/>
      <c r="BK194" s="713"/>
      <c r="BL194" s="713"/>
      <c r="BM194" s="714"/>
      <c r="BN194" s="713"/>
      <c r="BO194" s="713">
        <v>11</v>
      </c>
      <c r="BP194" s="714">
        <v>1896426.2900000005</v>
      </c>
      <c r="BQ194" s="713">
        <v>67</v>
      </c>
      <c r="BR194" s="713"/>
      <c r="BS194" s="714"/>
      <c r="BT194" s="713"/>
      <c r="BU194" s="713"/>
      <c r="BV194" s="714"/>
      <c r="BW194" s="713"/>
      <c r="BX194" s="713"/>
      <c r="BY194" s="713"/>
      <c r="BZ194" s="713"/>
      <c r="CA194" s="713"/>
      <c r="CB194" s="714"/>
      <c r="CC194" s="713"/>
      <c r="CD194" s="713"/>
      <c r="CE194" s="714"/>
      <c r="CF194" s="713"/>
      <c r="CG194" s="713"/>
      <c r="CH194" s="713"/>
      <c r="CI194" s="713"/>
      <c r="CJ194" s="713"/>
      <c r="CK194" s="713"/>
      <c r="CL194" s="713"/>
      <c r="CM194" s="713"/>
      <c r="CN194" s="714"/>
      <c r="CO194" s="713"/>
      <c r="CP194" s="713"/>
      <c r="CQ194" s="713"/>
      <c r="CR194" s="713"/>
      <c r="CS194" s="713"/>
      <c r="CT194" s="714"/>
      <c r="CU194" s="713"/>
      <c r="CV194" s="713"/>
      <c r="CW194" s="714"/>
      <c r="CX194" s="713"/>
      <c r="CY194" s="713"/>
      <c r="CZ194" s="714"/>
      <c r="DA194" s="713"/>
      <c r="DB194" s="713"/>
      <c r="DC194" s="713"/>
      <c r="DD194" s="713"/>
      <c r="DE194" s="30">
        <v>21</v>
      </c>
      <c r="DF194" s="714">
        <v>3620450.1900000009</v>
      </c>
      <c r="DG194" s="30">
        <v>126</v>
      </c>
      <c r="DH194" s="30">
        <v>0</v>
      </c>
      <c r="DI194" s="714">
        <v>0</v>
      </c>
      <c r="DJ194" s="30">
        <v>0</v>
      </c>
      <c r="DK194" s="713">
        <v>21</v>
      </c>
      <c r="DL194" s="714">
        <v>3620450.1900000018</v>
      </c>
      <c r="DM194" s="713">
        <v>126</v>
      </c>
    </row>
    <row r="195" spans="1:117" s="355" customFormat="1" ht="15" hidden="1" x14ac:dyDescent="0.25">
      <c r="A195">
        <v>1</v>
      </c>
      <c r="B195" s="807" t="s">
        <v>274</v>
      </c>
      <c r="C195" s="808"/>
      <c r="D195" s="809"/>
      <c r="E195" s="810"/>
      <c r="F195" s="811"/>
      <c r="G195" s="812"/>
      <c r="H195" s="813"/>
      <c r="I195" s="812"/>
      <c r="J195" s="812"/>
      <c r="K195" s="813"/>
      <c r="L195" s="812"/>
      <c r="M195" s="812"/>
      <c r="N195" s="813"/>
      <c r="O195" s="812"/>
      <c r="P195" s="812"/>
      <c r="Q195" s="812"/>
      <c r="R195" s="812"/>
      <c r="S195" s="812"/>
      <c r="T195" s="813"/>
      <c r="U195" s="812"/>
      <c r="V195" s="812"/>
      <c r="W195" s="813"/>
      <c r="X195" s="812"/>
      <c r="Y195" s="812"/>
      <c r="Z195" s="813"/>
      <c r="AA195" s="812"/>
      <c r="AB195" s="812"/>
      <c r="AC195" s="812"/>
      <c r="AD195" s="812"/>
      <c r="AE195" s="812"/>
      <c r="AF195" s="813"/>
      <c r="AG195" s="812"/>
      <c r="AH195" s="812"/>
      <c r="AI195" s="812"/>
      <c r="AJ195" s="812"/>
      <c r="AK195" s="812">
        <v>10</v>
      </c>
      <c r="AL195" s="813">
        <v>1724023.9000000004</v>
      </c>
      <c r="AM195" s="812">
        <v>59</v>
      </c>
      <c r="AN195" s="812"/>
      <c r="AO195" s="813"/>
      <c r="AP195" s="812"/>
      <c r="AQ195" s="812"/>
      <c r="AR195" s="812"/>
      <c r="AS195" s="812"/>
      <c r="AT195" s="812"/>
      <c r="AU195" s="812"/>
      <c r="AV195" s="812"/>
      <c r="AW195" s="812"/>
      <c r="AX195" s="812"/>
      <c r="AY195" s="812"/>
      <c r="AZ195" s="812"/>
      <c r="BA195" s="812"/>
      <c r="BB195" s="812"/>
      <c r="BC195" s="812"/>
      <c r="BD195" s="812"/>
      <c r="BE195" s="812"/>
      <c r="BF195" s="812"/>
      <c r="BG195" s="812"/>
      <c r="BH195" s="812"/>
      <c r="BI195" s="812"/>
      <c r="BJ195" s="813"/>
      <c r="BK195" s="812"/>
      <c r="BL195" s="812"/>
      <c r="BM195" s="813"/>
      <c r="BN195" s="812"/>
      <c r="BO195" s="812">
        <v>11</v>
      </c>
      <c r="BP195" s="813">
        <v>1896426.2900000005</v>
      </c>
      <c r="BQ195" s="812">
        <v>67</v>
      </c>
      <c r="BR195" s="812"/>
      <c r="BS195" s="813"/>
      <c r="BT195" s="812"/>
      <c r="BU195" s="812"/>
      <c r="BV195" s="813"/>
      <c r="BW195" s="812"/>
      <c r="BX195" s="812"/>
      <c r="BY195" s="812"/>
      <c r="BZ195" s="812"/>
      <c r="CA195" s="812"/>
      <c r="CB195" s="813"/>
      <c r="CC195" s="812"/>
      <c r="CD195" s="812"/>
      <c r="CE195" s="813"/>
      <c r="CF195" s="812"/>
      <c r="CG195" s="812"/>
      <c r="CH195" s="812"/>
      <c r="CI195" s="812"/>
      <c r="CJ195" s="812"/>
      <c r="CK195" s="812"/>
      <c r="CL195" s="812"/>
      <c r="CM195" s="812"/>
      <c r="CN195" s="813"/>
      <c r="CO195" s="812"/>
      <c r="CP195" s="812"/>
      <c r="CQ195" s="812"/>
      <c r="CR195" s="812"/>
      <c r="CS195" s="812"/>
      <c r="CT195" s="813"/>
      <c r="CU195" s="812"/>
      <c r="CV195" s="812"/>
      <c r="CW195" s="813"/>
      <c r="CX195" s="812"/>
      <c r="CY195" s="812"/>
      <c r="CZ195" s="813"/>
      <c r="DA195" s="812"/>
      <c r="DB195" s="812"/>
      <c r="DC195" s="812"/>
      <c r="DD195" s="812"/>
      <c r="DE195" s="418">
        <v>21</v>
      </c>
      <c r="DF195" s="814">
        <v>3620450.1900000009</v>
      </c>
      <c r="DG195" s="418">
        <v>126</v>
      </c>
      <c r="DH195" s="418">
        <v>0</v>
      </c>
      <c r="DI195" s="814">
        <v>0</v>
      </c>
      <c r="DJ195" s="418">
        <v>0</v>
      </c>
      <c r="DK195" s="812">
        <v>21</v>
      </c>
      <c r="DL195" s="813">
        <v>3620450.1900000018</v>
      </c>
      <c r="DM195" s="812">
        <v>126</v>
      </c>
    </row>
    <row r="196" spans="1:117" s="452" customFormat="1" ht="210" hidden="1" x14ac:dyDescent="0.25">
      <c r="A196">
        <v>1</v>
      </c>
      <c r="B196" s="707">
        <v>58</v>
      </c>
      <c r="C196" s="709">
        <v>203</v>
      </c>
      <c r="D196" s="710" t="s">
        <v>297</v>
      </c>
      <c r="E196" s="712" t="s">
        <v>469</v>
      </c>
      <c r="F196" s="796" t="s">
        <v>470</v>
      </c>
      <c r="G196" s="713"/>
      <c r="H196" s="714"/>
      <c r="I196" s="713"/>
      <c r="J196" s="713"/>
      <c r="K196" s="714"/>
      <c r="L196" s="713"/>
      <c r="M196" s="713"/>
      <c r="N196" s="714"/>
      <c r="O196" s="713"/>
      <c r="P196" s="713"/>
      <c r="Q196" s="713"/>
      <c r="R196" s="713"/>
      <c r="S196" s="713"/>
      <c r="T196" s="714"/>
      <c r="U196" s="713"/>
      <c r="V196" s="713"/>
      <c r="W196" s="714"/>
      <c r="X196" s="713"/>
      <c r="Y196" s="713"/>
      <c r="Z196" s="714"/>
      <c r="AA196" s="713"/>
      <c r="AB196" s="713"/>
      <c r="AC196" s="713"/>
      <c r="AD196" s="713"/>
      <c r="AE196" s="713"/>
      <c r="AF196" s="714"/>
      <c r="AG196" s="713"/>
      <c r="AH196" s="713"/>
      <c r="AI196" s="713"/>
      <c r="AJ196" s="713"/>
      <c r="AK196" s="713">
        <v>4</v>
      </c>
      <c r="AL196" s="714">
        <v>608119.96</v>
      </c>
      <c r="AM196" s="713">
        <v>37</v>
      </c>
      <c r="AN196" s="713"/>
      <c r="AO196" s="714"/>
      <c r="AP196" s="713"/>
      <c r="AQ196" s="713"/>
      <c r="AR196" s="713"/>
      <c r="AS196" s="713"/>
      <c r="AT196" s="713"/>
      <c r="AU196" s="713"/>
      <c r="AV196" s="713"/>
      <c r="AW196" s="713"/>
      <c r="AX196" s="713"/>
      <c r="AY196" s="713"/>
      <c r="AZ196" s="713"/>
      <c r="BA196" s="713"/>
      <c r="BB196" s="713"/>
      <c r="BC196" s="713"/>
      <c r="BD196" s="713"/>
      <c r="BE196" s="713"/>
      <c r="BF196" s="713"/>
      <c r="BG196" s="713"/>
      <c r="BH196" s="713"/>
      <c r="BI196" s="713"/>
      <c r="BJ196" s="714"/>
      <c r="BK196" s="713"/>
      <c r="BL196" s="713"/>
      <c r="BM196" s="714"/>
      <c r="BN196" s="713"/>
      <c r="BO196" s="713"/>
      <c r="BP196" s="714"/>
      <c r="BQ196" s="713"/>
      <c r="BR196" s="713"/>
      <c r="BS196" s="714"/>
      <c r="BT196" s="713"/>
      <c r="BU196" s="713"/>
      <c r="BV196" s="714"/>
      <c r="BW196" s="713"/>
      <c r="BX196" s="713"/>
      <c r="BY196" s="713"/>
      <c r="BZ196" s="713"/>
      <c r="CA196" s="713"/>
      <c r="CB196" s="714"/>
      <c r="CC196" s="713"/>
      <c r="CD196" s="713"/>
      <c r="CE196" s="714"/>
      <c r="CF196" s="713"/>
      <c r="CG196" s="713"/>
      <c r="CH196" s="713"/>
      <c r="CI196" s="713"/>
      <c r="CJ196" s="713"/>
      <c r="CK196" s="713"/>
      <c r="CL196" s="713"/>
      <c r="CM196" s="713"/>
      <c r="CN196" s="714"/>
      <c r="CO196" s="713"/>
      <c r="CP196" s="713"/>
      <c r="CQ196" s="713"/>
      <c r="CR196" s="713"/>
      <c r="CS196" s="713"/>
      <c r="CT196" s="714"/>
      <c r="CU196" s="713"/>
      <c r="CV196" s="713"/>
      <c r="CW196" s="714"/>
      <c r="CX196" s="713"/>
      <c r="CY196" s="713"/>
      <c r="CZ196" s="714"/>
      <c r="DA196" s="713"/>
      <c r="DB196" s="713"/>
      <c r="DC196" s="713"/>
      <c r="DD196" s="713"/>
      <c r="DE196" s="30">
        <v>4</v>
      </c>
      <c r="DF196" s="714">
        <v>608119.96</v>
      </c>
      <c r="DG196" s="30">
        <v>37</v>
      </c>
      <c r="DH196" s="30">
        <v>0</v>
      </c>
      <c r="DI196" s="714">
        <v>0</v>
      </c>
      <c r="DJ196" s="30">
        <v>0</v>
      </c>
      <c r="DK196" s="713">
        <v>4</v>
      </c>
      <c r="DL196" s="714">
        <v>608119.96</v>
      </c>
      <c r="DM196" s="713">
        <v>37</v>
      </c>
    </row>
    <row r="197" spans="1:117" s="355" customFormat="1" ht="41.25" hidden="1" customHeight="1" x14ac:dyDescent="0.25">
      <c r="A197">
        <v>1</v>
      </c>
      <c r="B197" s="707">
        <v>58</v>
      </c>
      <c r="C197" s="709">
        <v>203</v>
      </c>
      <c r="D197" s="710" t="s">
        <v>297</v>
      </c>
      <c r="E197" s="712" t="s">
        <v>404</v>
      </c>
      <c r="F197" s="796" t="s">
        <v>298</v>
      </c>
      <c r="G197" s="713"/>
      <c r="H197" s="714"/>
      <c r="I197" s="713"/>
      <c r="J197" s="713"/>
      <c r="K197" s="714"/>
      <c r="L197" s="713"/>
      <c r="M197" s="713"/>
      <c r="N197" s="714"/>
      <c r="O197" s="713"/>
      <c r="P197" s="713"/>
      <c r="Q197" s="713"/>
      <c r="R197" s="713"/>
      <c r="S197" s="713"/>
      <c r="T197" s="714"/>
      <c r="U197" s="713"/>
      <c r="V197" s="713"/>
      <c r="W197" s="714"/>
      <c r="X197" s="713"/>
      <c r="Y197" s="713"/>
      <c r="Z197" s="714"/>
      <c r="AA197" s="713"/>
      <c r="AB197" s="713"/>
      <c r="AC197" s="713"/>
      <c r="AD197" s="713"/>
      <c r="AE197" s="713"/>
      <c r="AF197" s="714"/>
      <c r="AG197" s="713"/>
      <c r="AH197" s="713"/>
      <c r="AI197" s="713"/>
      <c r="AJ197" s="713"/>
      <c r="AK197" s="713">
        <v>9</v>
      </c>
      <c r="AL197" s="714">
        <v>1368269.91</v>
      </c>
      <c r="AM197" s="713">
        <v>89</v>
      </c>
      <c r="AN197" s="713"/>
      <c r="AO197" s="714"/>
      <c r="AP197" s="713"/>
      <c r="AQ197" s="713"/>
      <c r="AR197" s="713"/>
      <c r="AS197" s="713"/>
      <c r="AT197" s="713"/>
      <c r="AU197" s="713"/>
      <c r="AV197" s="713"/>
      <c r="AW197" s="713"/>
      <c r="AX197" s="713"/>
      <c r="AY197" s="713"/>
      <c r="AZ197" s="713"/>
      <c r="BA197" s="713"/>
      <c r="BB197" s="713"/>
      <c r="BC197" s="713"/>
      <c r="BD197" s="713"/>
      <c r="BE197" s="713"/>
      <c r="BF197" s="713"/>
      <c r="BG197" s="713"/>
      <c r="BH197" s="713"/>
      <c r="BI197" s="713">
        <v>4</v>
      </c>
      <c r="BJ197" s="714">
        <v>608119.96</v>
      </c>
      <c r="BK197" s="713">
        <v>43</v>
      </c>
      <c r="BL197" s="713"/>
      <c r="BM197" s="714"/>
      <c r="BN197" s="713"/>
      <c r="BO197" s="713"/>
      <c r="BP197" s="714"/>
      <c r="BQ197" s="713"/>
      <c r="BR197" s="713"/>
      <c r="BS197" s="714"/>
      <c r="BT197" s="713"/>
      <c r="BU197" s="713"/>
      <c r="BV197" s="714"/>
      <c r="BW197" s="713"/>
      <c r="BX197" s="713"/>
      <c r="BY197" s="713"/>
      <c r="BZ197" s="713"/>
      <c r="CA197" s="713"/>
      <c r="CB197" s="714"/>
      <c r="CC197" s="713"/>
      <c r="CD197" s="713"/>
      <c r="CE197" s="714"/>
      <c r="CF197" s="713"/>
      <c r="CG197" s="713"/>
      <c r="CH197" s="713"/>
      <c r="CI197" s="713"/>
      <c r="CJ197" s="713"/>
      <c r="CK197" s="713"/>
      <c r="CL197" s="713"/>
      <c r="CM197" s="713"/>
      <c r="CN197" s="714"/>
      <c r="CO197" s="713"/>
      <c r="CP197" s="713"/>
      <c r="CQ197" s="713"/>
      <c r="CR197" s="713"/>
      <c r="CS197" s="713"/>
      <c r="CT197" s="714"/>
      <c r="CU197" s="713"/>
      <c r="CV197" s="713"/>
      <c r="CW197" s="714"/>
      <c r="CX197" s="713"/>
      <c r="CY197" s="713"/>
      <c r="CZ197" s="714"/>
      <c r="DA197" s="713"/>
      <c r="DB197" s="713"/>
      <c r="DC197" s="713"/>
      <c r="DD197" s="713"/>
      <c r="DE197" s="30">
        <v>13</v>
      </c>
      <c r="DF197" s="714">
        <v>1976389.8699999999</v>
      </c>
      <c r="DG197" s="30">
        <v>132</v>
      </c>
      <c r="DH197" s="30">
        <v>0</v>
      </c>
      <c r="DI197" s="714">
        <v>0</v>
      </c>
      <c r="DJ197" s="30">
        <v>0</v>
      </c>
      <c r="DK197" s="713">
        <v>13</v>
      </c>
      <c r="DL197" s="714">
        <v>1976389.8699999999</v>
      </c>
      <c r="DM197" s="713">
        <v>132</v>
      </c>
    </row>
    <row r="198" spans="1:117" s="355" customFormat="1" ht="41.25" hidden="1" customHeight="1" x14ac:dyDescent="0.25">
      <c r="A198">
        <v>1</v>
      </c>
      <c r="B198" s="707">
        <v>58</v>
      </c>
      <c r="C198" s="709">
        <v>201</v>
      </c>
      <c r="D198" s="710" t="s">
        <v>471</v>
      </c>
      <c r="E198" s="712" t="s">
        <v>472</v>
      </c>
      <c r="F198" s="796" t="s">
        <v>473</v>
      </c>
      <c r="G198" s="713"/>
      <c r="H198" s="714"/>
      <c r="I198" s="713"/>
      <c r="J198" s="713"/>
      <c r="K198" s="714"/>
      <c r="L198" s="713"/>
      <c r="M198" s="713"/>
      <c r="N198" s="714"/>
      <c r="O198" s="713"/>
      <c r="P198" s="713"/>
      <c r="Q198" s="713"/>
      <c r="R198" s="713"/>
      <c r="S198" s="713"/>
      <c r="T198" s="714"/>
      <c r="U198" s="713"/>
      <c r="V198" s="713"/>
      <c r="W198" s="714"/>
      <c r="X198" s="713"/>
      <c r="Y198" s="713"/>
      <c r="Z198" s="714"/>
      <c r="AA198" s="713"/>
      <c r="AB198" s="713"/>
      <c r="AC198" s="713"/>
      <c r="AD198" s="713"/>
      <c r="AE198" s="713"/>
      <c r="AF198" s="714"/>
      <c r="AG198" s="713"/>
      <c r="AH198" s="713"/>
      <c r="AI198" s="713"/>
      <c r="AJ198" s="713"/>
      <c r="AK198" s="713">
        <v>2</v>
      </c>
      <c r="AL198" s="714">
        <v>304059.98</v>
      </c>
      <c r="AM198" s="713">
        <v>16</v>
      </c>
      <c r="AN198" s="713"/>
      <c r="AO198" s="714"/>
      <c r="AP198" s="713"/>
      <c r="AQ198" s="713"/>
      <c r="AR198" s="713"/>
      <c r="AS198" s="713"/>
      <c r="AT198" s="713"/>
      <c r="AU198" s="713"/>
      <c r="AV198" s="713"/>
      <c r="AW198" s="713"/>
      <c r="AX198" s="713"/>
      <c r="AY198" s="713"/>
      <c r="AZ198" s="713"/>
      <c r="BA198" s="713"/>
      <c r="BB198" s="713"/>
      <c r="BC198" s="713"/>
      <c r="BD198" s="713"/>
      <c r="BE198" s="713"/>
      <c r="BF198" s="713"/>
      <c r="BG198" s="713"/>
      <c r="BH198" s="713"/>
      <c r="BI198" s="713"/>
      <c r="BJ198" s="714"/>
      <c r="BK198" s="713"/>
      <c r="BL198" s="713"/>
      <c r="BM198" s="714"/>
      <c r="BN198" s="713"/>
      <c r="BO198" s="713"/>
      <c r="BP198" s="714"/>
      <c r="BQ198" s="713"/>
      <c r="BR198" s="713"/>
      <c r="BS198" s="714"/>
      <c r="BT198" s="713"/>
      <c r="BU198" s="713"/>
      <c r="BV198" s="714"/>
      <c r="BW198" s="713"/>
      <c r="BX198" s="713"/>
      <c r="BY198" s="713"/>
      <c r="BZ198" s="713"/>
      <c r="CA198" s="713"/>
      <c r="CB198" s="714"/>
      <c r="CC198" s="713"/>
      <c r="CD198" s="713"/>
      <c r="CE198" s="714"/>
      <c r="CF198" s="713"/>
      <c r="CG198" s="713"/>
      <c r="CH198" s="713"/>
      <c r="CI198" s="713"/>
      <c r="CJ198" s="713"/>
      <c r="CK198" s="713"/>
      <c r="CL198" s="713"/>
      <c r="CM198" s="713"/>
      <c r="CN198" s="714"/>
      <c r="CO198" s="713"/>
      <c r="CP198" s="713"/>
      <c r="CQ198" s="713"/>
      <c r="CR198" s="713"/>
      <c r="CS198" s="713"/>
      <c r="CT198" s="714"/>
      <c r="CU198" s="713"/>
      <c r="CV198" s="713"/>
      <c r="CW198" s="714"/>
      <c r="CX198" s="713"/>
      <c r="CY198" s="713"/>
      <c r="CZ198" s="714"/>
      <c r="DA198" s="713"/>
      <c r="DB198" s="713"/>
      <c r="DC198" s="713"/>
      <c r="DD198" s="713"/>
      <c r="DE198" s="30">
        <v>2</v>
      </c>
      <c r="DF198" s="714">
        <v>304059.98</v>
      </c>
      <c r="DG198" s="30">
        <v>16</v>
      </c>
      <c r="DH198" s="30">
        <v>0</v>
      </c>
      <c r="DI198" s="714">
        <v>0</v>
      </c>
      <c r="DJ198" s="30">
        <v>0</v>
      </c>
      <c r="DK198" s="713">
        <v>2</v>
      </c>
      <c r="DL198" s="714">
        <v>304059.98</v>
      </c>
      <c r="DM198" s="713">
        <v>16</v>
      </c>
    </row>
    <row r="199" spans="1:117" s="355" customFormat="1" ht="51" hidden="1" customHeight="1" x14ac:dyDescent="0.25">
      <c r="A199">
        <v>1</v>
      </c>
      <c r="B199" s="707">
        <v>58</v>
      </c>
      <c r="C199" s="709">
        <v>201</v>
      </c>
      <c r="D199" s="710" t="s">
        <v>471</v>
      </c>
      <c r="E199" s="712" t="s">
        <v>520</v>
      </c>
      <c r="F199" s="796" t="s">
        <v>521</v>
      </c>
      <c r="G199" s="713"/>
      <c r="H199" s="714"/>
      <c r="I199" s="713"/>
      <c r="J199" s="713"/>
      <c r="K199" s="714"/>
      <c r="L199" s="713"/>
      <c r="M199" s="713"/>
      <c r="N199" s="714"/>
      <c r="O199" s="713"/>
      <c r="P199" s="713"/>
      <c r="Q199" s="713"/>
      <c r="R199" s="713"/>
      <c r="S199" s="713"/>
      <c r="T199" s="714"/>
      <c r="U199" s="713"/>
      <c r="V199" s="713"/>
      <c r="W199" s="714"/>
      <c r="X199" s="713"/>
      <c r="Y199" s="713"/>
      <c r="Z199" s="714"/>
      <c r="AA199" s="713"/>
      <c r="AB199" s="713"/>
      <c r="AC199" s="713"/>
      <c r="AD199" s="713"/>
      <c r="AE199" s="713"/>
      <c r="AF199" s="714"/>
      <c r="AG199" s="713"/>
      <c r="AH199" s="713"/>
      <c r="AI199" s="713"/>
      <c r="AJ199" s="713"/>
      <c r="AK199" s="713">
        <v>4</v>
      </c>
      <c r="AL199" s="714">
        <v>608119.96</v>
      </c>
      <c r="AM199" s="713">
        <v>36</v>
      </c>
      <c r="AN199" s="713"/>
      <c r="AO199" s="714"/>
      <c r="AP199" s="713"/>
      <c r="AQ199" s="713"/>
      <c r="AR199" s="713"/>
      <c r="AS199" s="713"/>
      <c r="AT199" s="713"/>
      <c r="AU199" s="713"/>
      <c r="AV199" s="713"/>
      <c r="AW199" s="713"/>
      <c r="AX199" s="713"/>
      <c r="AY199" s="713"/>
      <c r="AZ199" s="713"/>
      <c r="BA199" s="713"/>
      <c r="BB199" s="713"/>
      <c r="BC199" s="713"/>
      <c r="BD199" s="713"/>
      <c r="BE199" s="713"/>
      <c r="BF199" s="713"/>
      <c r="BG199" s="713"/>
      <c r="BH199" s="713"/>
      <c r="BI199" s="713"/>
      <c r="BJ199" s="714"/>
      <c r="BK199" s="713"/>
      <c r="BL199" s="713"/>
      <c r="BM199" s="714"/>
      <c r="BN199" s="713"/>
      <c r="BO199" s="713"/>
      <c r="BP199" s="714"/>
      <c r="BQ199" s="713"/>
      <c r="BR199" s="713"/>
      <c r="BS199" s="714"/>
      <c r="BT199" s="713"/>
      <c r="BU199" s="713"/>
      <c r="BV199" s="714"/>
      <c r="BW199" s="713"/>
      <c r="BX199" s="713"/>
      <c r="BY199" s="713"/>
      <c r="BZ199" s="713"/>
      <c r="CA199" s="713"/>
      <c r="CB199" s="714"/>
      <c r="CC199" s="713"/>
      <c r="CD199" s="713"/>
      <c r="CE199" s="714"/>
      <c r="CF199" s="713"/>
      <c r="CG199" s="713"/>
      <c r="CH199" s="713"/>
      <c r="CI199" s="713"/>
      <c r="CJ199" s="713"/>
      <c r="CK199" s="713"/>
      <c r="CL199" s="713"/>
      <c r="CM199" s="713"/>
      <c r="CN199" s="714"/>
      <c r="CO199" s="713"/>
      <c r="CP199" s="713"/>
      <c r="CQ199" s="713"/>
      <c r="CR199" s="713"/>
      <c r="CS199" s="713"/>
      <c r="CT199" s="714"/>
      <c r="CU199" s="713"/>
      <c r="CV199" s="713"/>
      <c r="CW199" s="714"/>
      <c r="CX199" s="713"/>
      <c r="CY199" s="713"/>
      <c r="CZ199" s="714"/>
      <c r="DA199" s="713"/>
      <c r="DB199" s="713"/>
      <c r="DC199" s="713"/>
      <c r="DD199" s="713"/>
      <c r="DE199" s="30">
        <v>4</v>
      </c>
      <c r="DF199" s="714">
        <v>608119.96</v>
      </c>
      <c r="DG199" s="30">
        <v>36</v>
      </c>
      <c r="DH199" s="30">
        <v>0</v>
      </c>
      <c r="DI199" s="714">
        <v>0</v>
      </c>
      <c r="DJ199" s="30">
        <v>0</v>
      </c>
      <c r="DK199" s="713">
        <v>4</v>
      </c>
      <c r="DL199" s="714">
        <v>608119.96</v>
      </c>
      <c r="DM199" s="713">
        <v>36</v>
      </c>
    </row>
    <row r="200" spans="1:117" s="355" customFormat="1" ht="52.5" customHeight="1" x14ac:dyDescent="0.25">
      <c r="A200">
        <v>1</v>
      </c>
      <c r="B200" s="707">
        <v>58</v>
      </c>
      <c r="C200" s="709">
        <v>201</v>
      </c>
      <c r="D200" s="710" t="s">
        <v>471</v>
      </c>
      <c r="E200" s="712" t="s">
        <v>522</v>
      </c>
      <c r="F200" s="796" t="s">
        <v>523</v>
      </c>
      <c r="G200" s="713"/>
      <c r="H200" s="714"/>
      <c r="I200" s="713"/>
      <c r="J200" s="713"/>
      <c r="K200" s="714"/>
      <c r="L200" s="713"/>
      <c r="M200" s="713"/>
      <c r="N200" s="714"/>
      <c r="O200" s="713"/>
      <c r="P200" s="713"/>
      <c r="Q200" s="713"/>
      <c r="R200" s="713"/>
      <c r="S200" s="713"/>
      <c r="T200" s="714"/>
      <c r="U200" s="713"/>
      <c r="V200" s="713"/>
      <c r="W200" s="714"/>
      <c r="X200" s="713"/>
      <c r="Y200" s="713"/>
      <c r="Z200" s="714"/>
      <c r="AA200" s="713"/>
      <c r="AB200" s="713"/>
      <c r="AC200" s="713"/>
      <c r="AD200" s="713"/>
      <c r="AE200" s="713"/>
      <c r="AF200" s="714"/>
      <c r="AG200" s="713"/>
      <c r="AH200" s="713"/>
      <c r="AI200" s="713"/>
      <c r="AJ200" s="713"/>
      <c r="AK200" s="713">
        <v>2</v>
      </c>
      <c r="AL200" s="714">
        <v>304059.98</v>
      </c>
      <c r="AM200" s="713">
        <v>18</v>
      </c>
      <c r="AN200" s="713"/>
      <c r="AO200" s="714"/>
      <c r="AP200" s="713"/>
      <c r="AQ200" s="713"/>
      <c r="AR200" s="713"/>
      <c r="AS200" s="713"/>
      <c r="AT200" s="713"/>
      <c r="AU200" s="713"/>
      <c r="AV200" s="713"/>
      <c r="AW200" s="713"/>
      <c r="AX200" s="713"/>
      <c r="AY200" s="713"/>
      <c r="AZ200" s="713"/>
      <c r="BA200" s="713"/>
      <c r="BB200" s="713"/>
      <c r="BC200" s="713"/>
      <c r="BD200" s="713"/>
      <c r="BE200" s="713"/>
      <c r="BF200" s="713"/>
      <c r="BG200" s="713"/>
      <c r="BH200" s="713"/>
      <c r="BI200" s="713"/>
      <c r="BJ200" s="714"/>
      <c r="BK200" s="713"/>
      <c r="BL200" s="713">
        <v>1</v>
      </c>
      <c r="BM200" s="714">
        <v>152029.99</v>
      </c>
      <c r="BN200" s="713">
        <v>9</v>
      </c>
      <c r="BO200" s="713"/>
      <c r="BP200" s="714"/>
      <c r="BQ200" s="713"/>
      <c r="BR200" s="713"/>
      <c r="BS200" s="714"/>
      <c r="BT200" s="713"/>
      <c r="BU200" s="713"/>
      <c r="BV200" s="714"/>
      <c r="BW200" s="713"/>
      <c r="BX200" s="713"/>
      <c r="BY200" s="713"/>
      <c r="BZ200" s="713"/>
      <c r="CA200" s="713"/>
      <c r="CB200" s="714"/>
      <c r="CC200" s="713"/>
      <c r="CD200" s="713"/>
      <c r="CE200" s="714"/>
      <c r="CF200" s="713"/>
      <c r="CG200" s="713"/>
      <c r="CH200" s="713"/>
      <c r="CI200" s="713"/>
      <c r="CJ200" s="713"/>
      <c r="CK200" s="713"/>
      <c r="CL200" s="713"/>
      <c r="CM200" s="713"/>
      <c r="CN200" s="714"/>
      <c r="CO200" s="713"/>
      <c r="CP200" s="713"/>
      <c r="CQ200" s="713"/>
      <c r="CR200" s="713"/>
      <c r="CS200" s="713"/>
      <c r="CT200" s="714"/>
      <c r="CU200" s="713"/>
      <c r="CV200" s="713"/>
      <c r="CW200" s="714"/>
      <c r="CX200" s="713"/>
      <c r="CY200" s="713"/>
      <c r="CZ200" s="714"/>
      <c r="DA200" s="713"/>
      <c r="DB200" s="713"/>
      <c r="DC200" s="713"/>
      <c r="DD200" s="713"/>
      <c r="DE200" s="30">
        <v>2</v>
      </c>
      <c r="DF200" s="714">
        <v>304059.98</v>
      </c>
      <c r="DG200" s="30">
        <v>18</v>
      </c>
      <c r="DH200" s="30">
        <v>1</v>
      </c>
      <c r="DI200" s="714">
        <v>152029.99</v>
      </c>
      <c r="DJ200" s="30">
        <v>9</v>
      </c>
      <c r="DK200" s="713">
        <v>3</v>
      </c>
      <c r="DL200" s="714">
        <v>456089.97</v>
      </c>
      <c r="DM200" s="713">
        <v>27</v>
      </c>
    </row>
    <row r="201" spans="1:117" s="355" customFormat="1" ht="15" x14ac:dyDescent="0.25">
      <c r="A201">
        <v>1</v>
      </c>
      <c r="B201" s="807" t="s">
        <v>275</v>
      </c>
      <c r="C201" s="808"/>
      <c r="D201" s="809"/>
      <c r="E201" s="810"/>
      <c r="F201" s="811"/>
      <c r="G201" s="812"/>
      <c r="H201" s="813"/>
      <c r="I201" s="812"/>
      <c r="J201" s="812"/>
      <c r="K201" s="813"/>
      <c r="L201" s="812"/>
      <c r="M201" s="812"/>
      <c r="N201" s="813"/>
      <c r="O201" s="812"/>
      <c r="P201" s="812"/>
      <c r="Q201" s="812"/>
      <c r="R201" s="812"/>
      <c r="S201" s="812"/>
      <c r="T201" s="813"/>
      <c r="U201" s="812"/>
      <c r="V201" s="812"/>
      <c r="W201" s="813"/>
      <c r="X201" s="812"/>
      <c r="Y201" s="812"/>
      <c r="Z201" s="813"/>
      <c r="AA201" s="812"/>
      <c r="AB201" s="812"/>
      <c r="AC201" s="812"/>
      <c r="AD201" s="812"/>
      <c r="AE201" s="812"/>
      <c r="AF201" s="813"/>
      <c r="AG201" s="812"/>
      <c r="AH201" s="812"/>
      <c r="AI201" s="812"/>
      <c r="AJ201" s="812"/>
      <c r="AK201" s="812">
        <v>21</v>
      </c>
      <c r="AL201" s="813">
        <v>3192629.790000001</v>
      </c>
      <c r="AM201" s="812">
        <v>196</v>
      </c>
      <c r="AN201" s="812"/>
      <c r="AO201" s="813"/>
      <c r="AP201" s="812"/>
      <c r="AQ201" s="812"/>
      <c r="AR201" s="812"/>
      <c r="AS201" s="812"/>
      <c r="AT201" s="812"/>
      <c r="AU201" s="812"/>
      <c r="AV201" s="812"/>
      <c r="AW201" s="812"/>
      <c r="AX201" s="812"/>
      <c r="AY201" s="812"/>
      <c r="AZ201" s="812"/>
      <c r="BA201" s="812"/>
      <c r="BB201" s="812"/>
      <c r="BC201" s="812"/>
      <c r="BD201" s="812"/>
      <c r="BE201" s="812"/>
      <c r="BF201" s="812"/>
      <c r="BG201" s="812"/>
      <c r="BH201" s="812"/>
      <c r="BI201" s="812">
        <v>4</v>
      </c>
      <c r="BJ201" s="813">
        <v>608119.96</v>
      </c>
      <c r="BK201" s="812">
        <v>43</v>
      </c>
      <c r="BL201" s="812">
        <v>1</v>
      </c>
      <c r="BM201" s="813">
        <v>152029.99</v>
      </c>
      <c r="BN201" s="812">
        <v>9</v>
      </c>
      <c r="BO201" s="812"/>
      <c r="BP201" s="813"/>
      <c r="BQ201" s="812"/>
      <c r="BR201" s="812"/>
      <c r="BS201" s="813"/>
      <c r="BT201" s="812"/>
      <c r="BU201" s="812"/>
      <c r="BV201" s="813"/>
      <c r="BW201" s="812"/>
      <c r="BX201" s="812"/>
      <c r="BY201" s="812"/>
      <c r="BZ201" s="812"/>
      <c r="CA201" s="812"/>
      <c r="CB201" s="813"/>
      <c r="CC201" s="812"/>
      <c r="CD201" s="812"/>
      <c r="CE201" s="813"/>
      <c r="CF201" s="812"/>
      <c r="CG201" s="812"/>
      <c r="CH201" s="812"/>
      <c r="CI201" s="812"/>
      <c r="CJ201" s="812"/>
      <c r="CK201" s="812"/>
      <c r="CL201" s="812"/>
      <c r="CM201" s="812"/>
      <c r="CN201" s="813"/>
      <c r="CO201" s="812"/>
      <c r="CP201" s="812"/>
      <c r="CQ201" s="812"/>
      <c r="CR201" s="812"/>
      <c r="CS201" s="812"/>
      <c r="CT201" s="813"/>
      <c r="CU201" s="812"/>
      <c r="CV201" s="812"/>
      <c r="CW201" s="813"/>
      <c r="CX201" s="812"/>
      <c r="CY201" s="812"/>
      <c r="CZ201" s="813"/>
      <c r="DA201" s="812"/>
      <c r="DB201" s="812"/>
      <c r="DC201" s="812"/>
      <c r="DD201" s="812"/>
      <c r="DE201" s="418">
        <v>25</v>
      </c>
      <c r="DF201" s="814">
        <v>3800749.7500000009</v>
      </c>
      <c r="DG201" s="418">
        <v>239</v>
      </c>
      <c r="DH201" s="418">
        <v>1</v>
      </c>
      <c r="DI201" s="814">
        <v>152029.99</v>
      </c>
      <c r="DJ201" s="418">
        <v>9</v>
      </c>
      <c r="DK201" s="812">
        <v>26</v>
      </c>
      <c r="DL201" s="813">
        <v>3952779.7399999998</v>
      </c>
      <c r="DM201" s="812">
        <v>248</v>
      </c>
    </row>
    <row r="202" spans="1:117" s="452" customFormat="1" ht="15" hidden="1" x14ac:dyDescent="0.25">
      <c r="A202">
        <v>1</v>
      </c>
      <c r="B202" s="456">
        <v>59</v>
      </c>
      <c r="C202" s="49"/>
      <c r="D202" s="50"/>
      <c r="E202" s="761" t="s">
        <v>353</v>
      </c>
      <c r="F202" s="354" t="s">
        <v>353</v>
      </c>
      <c r="G202" s="398"/>
      <c r="H202" s="397"/>
      <c r="I202" s="398"/>
      <c r="J202" s="398"/>
      <c r="K202" s="398"/>
      <c r="L202" s="398"/>
      <c r="M202" s="398"/>
      <c r="N202" s="397"/>
      <c r="O202" s="398"/>
      <c r="P202" s="398"/>
      <c r="Q202" s="398"/>
      <c r="R202" s="398"/>
      <c r="S202" s="398"/>
      <c r="T202" s="397"/>
      <c r="U202" s="398"/>
      <c r="V202" s="398"/>
      <c r="W202" s="397"/>
      <c r="X202" s="398"/>
      <c r="Y202" s="398"/>
      <c r="Z202" s="397"/>
      <c r="AA202" s="398"/>
      <c r="AB202" s="398"/>
      <c r="AC202" s="398"/>
      <c r="AD202" s="398"/>
      <c r="AE202" s="398"/>
      <c r="AF202" s="398"/>
      <c r="AG202" s="398"/>
      <c r="AH202" s="398"/>
      <c r="AI202" s="398"/>
      <c r="AJ202" s="398"/>
      <c r="AK202" s="398"/>
      <c r="AL202" s="397"/>
      <c r="AM202" s="398"/>
      <c r="AN202" s="398"/>
      <c r="AO202" s="397"/>
      <c r="AP202" s="398"/>
      <c r="AQ202" s="398"/>
      <c r="AR202" s="398"/>
      <c r="AS202" s="398"/>
      <c r="AT202" s="398"/>
      <c r="AU202" s="398"/>
      <c r="AV202" s="398"/>
      <c r="AW202" s="398"/>
      <c r="AX202" s="398"/>
      <c r="AY202" s="398"/>
      <c r="AZ202" s="398"/>
      <c r="BA202" s="398"/>
      <c r="BB202" s="398"/>
      <c r="BC202" s="398"/>
      <c r="BD202" s="398"/>
      <c r="BE202" s="398"/>
      <c r="BF202" s="398"/>
      <c r="BG202" s="398"/>
      <c r="BH202" s="398"/>
      <c r="BI202" s="398"/>
      <c r="BJ202" s="397"/>
      <c r="BK202" s="398"/>
      <c r="BL202" s="398"/>
      <c r="BM202" s="398"/>
      <c r="BN202" s="398"/>
      <c r="BO202" s="398"/>
      <c r="BP202" s="398"/>
      <c r="BQ202" s="398"/>
      <c r="BR202" s="398"/>
      <c r="BS202" s="398"/>
      <c r="BT202" s="398"/>
      <c r="BU202" s="398"/>
      <c r="BV202" s="398"/>
      <c r="BW202" s="398"/>
      <c r="BX202" s="398"/>
      <c r="BY202" s="398"/>
      <c r="BZ202" s="398"/>
      <c r="CA202" s="398"/>
      <c r="CB202" s="397"/>
      <c r="CC202" s="398"/>
      <c r="CD202" s="398"/>
      <c r="CE202" s="398"/>
      <c r="CF202" s="398"/>
      <c r="CG202" s="398"/>
      <c r="CH202" s="398"/>
      <c r="CI202" s="398"/>
      <c r="CJ202" s="398"/>
      <c r="CK202" s="398"/>
      <c r="CL202" s="398"/>
      <c r="CM202" s="398"/>
      <c r="CN202" s="397"/>
      <c r="CO202" s="398"/>
      <c r="CP202" s="398"/>
      <c r="CQ202" s="398"/>
      <c r="CR202" s="398"/>
      <c r="CS202" s="398"/>
      <c r="CT202" s="397"/>
      <c r="CU202" s="398"/>
      <c r="CV202" s="398"/>
      <c r="CW202" s="397"/>
      <c r="CX202" s="398"/>
      <c r="CY202" s="398"/>
      <c r="CZ202" s="398"/>
      <c r="DA202" s="398"/>
      <c r="DB202" s="398"/>
      <c r="DC202" s="398"/>
      <c r="DD202" s="398"/>
      <c r="DE202" s="49">
        <v>0</v>
      </c>
      <c r="DF202" s="49">
        <v>0</v>
      </c>
      <c r="DG202" s="49">
        <v>0</v>
      </c>
      <c r="DH202" s="49">
        <v>0</v>
      </c>
      <c r="DI202" s="49">
        <v>0</v>
      </c>
      <c r="DJ202" s="49">
        <v>0</v>
      </c>
      <c r="DK202" s="398">
        <v>0</v>
      </c>
      <c r="DL202" s="398">
        <v>0</v>
      </c>
      <c r="DM202" s="398">
        <v>0</v>
      </c>
    </row>
    <row r="203" spans="1:117" s="355" customFormat="1" ht="15" hidden="1" x14ac:dyDescent="0.25">
      <c r="A203">
        <v>1</v>
      </c>
      <c r="B203" s="454" t="s">
        <v>354</v>
      </c>
      <c r="C203" s="348"/>
      <c r="D203" s="457"/>
      <c r="E203" s="760"/>
      <c r="F203" s="496"/>
      <c r="G203" s="349"/>
      <c r="H203" s="350"/>
      <c r="I203" s="349"/>
      <c r="J203" s="349"/>
      <c r="K203" s="349"/>
      <c r="L203" s="349"/>
      <c r="M203" s="349"/>
      <c r="N203" s="350"/>
      <c r="O203" s="349"/>
      <c r="P203" s="349"/>
      <c r="Q203" s="349"/>
      <c r="R203" s="349"/>
      <c r="S203" s="349"/>
      <c r="T203" s="350"/>
      <c r="U203" s="349"/>
      <c r="V203" s="349"/>
      <c r="W203" s="350"/>
      <c r="X203" s="349"/>
      <c r="Y203" s="349"/>
      <c r="Z203" s="350"/>
      <c r="AA203" s="349"/>
      <c r="AB203" s="349"/>
      <c r="AC203" s="349"/>
      <c r="AD203" s="349"/>
      <c r="AE203" s="349"/>
      <c r="AF203" s="349"/>
      <c r="AG203" s="349"/>
      <c r="AH203" s="349"/>
      <c r="AI203" s="349"/>
      <c r="AJ203" s="349"/>
      <c r="AK203" s="349"/>
      <c r="AL203" s="350"/>
      <c r="AM203" s="349"/>
      <c r="AN203" s="349"/>
      <c r="AO203" s="350"/>
      <c r="AP203" s="349"/>
      <c r="AQ203" s="349"/>
      <c r="AR203" s="349"/>
      <c r="AS203" s="349"/>
      <c r="AT203" s="349"/>
      <c r="AU203" s="349"/>
      <c r="AV203" s="349"/>
      <c r="AW203" s="349"/>
      <c r="AX203" s="349"/>
      <c r="AY203" s="349"/>
      <c r="AZ203" s="349"/>
      <c r="BA203" s="349"/>
      <c r="BB203" s="349"/>
      <c r="BC203" s="349"/>
      <c r="BD203" s="349"/>
      <c r="BE203" s="349"/>
      <c r="BF203" s="349"/>
      <c r="BG203" s="349"/>
      <c r="BH203" s="349"/>
      <c r="BI203" s="349"/>
      <c r="BJ203" s="350"/>
      <c r="BK203" s="349"/>
      <c r="BL203" s="349"/>
      <c r="BM203" s="349"/>
      <c r="BN203" s="349"/>
      <c r="BO203" s="349"/>
      <c r="BP203" s="349"/>
      <c r="BQ203" s="349"/>
      <c r="BR203" s="349"/>
      <c r="BS203" s="349"/>
      <c r="BT203" s="349"/>
      <c r="BU203" s="349"/>
      <c r="BV203" s="349"/>
      <c r="BW203" s="349"/>
      <c r="BX203" s="349"/>
      <c r="BY203" s="349"/>
      <c r="BZ203" s="349"/>
      <c r="CA203" s="349"/>
      <c r="CB203" s="350"/>
      <c r="CC203" s="349"/>
      <c r="CD203" s="349"/>
      <c r="CE203" s="349"/>
      <c r="CF203" s="349"/>
      <c r="CG203" s="349"/>
      <c r="CH203" s="349"/>
      <c r="CI203" s="349"/>
      <c r="CJ203" s="349"/>
      <c r="CK203" s="349"/>
      <c r="CL203" s="349"/>
      <c r="CM203" s="349"/>
      <c r="CN203" s="350"/>
      <c r="CO203" s="349"/>
      <c r="CP203" s="349"/>
      <c r="CQ203" s="349"/>
      <c r="CR203" s="349"/>
      <c r="CS203" s="349"/>
      <c r="CT203" s="350"/>
      <c r="CU203" s="349"/>
      <c r="CV203" s="349"/>
      <c r="CW203" s="350"/>
      <c r="CX203" s="349"/>
      <c r="CY203" s="349"/>
      <c r="CZ203" s="349"/>
      <c r="DA203" s="349"/>
      <c r="DB203" s="349"/>
      <c r="DC203" s="349"/>
      <c r="DD203" s="349"/>
      <c r="DE203" s="399">
        <v>0</v>
      </c>
      <c r="DF203" s="399">
        <v>0</v>
      </c>
      <c r="DG203" s="399">
        <v>0</v>
      </c>
      <c r="DH203" s="399">
        <v>0</v>
      </c>
      <c r="DI203" s="399">
        <v>0</v>
      </c>
      <c r="DJ203" s="399">
        <v>0</v>
      </c>
      <c r="DK203" s="400">
        <v>0</v>
      </c>
      <c r="DL203" s="400">
        <v>0</v>
      </c>
      <c r="DM203" s="400">
        <v>0</v>
      </c>
    </row>
    <row r="204" spans="1:117" s="355" customFormat="1" ht="15" x14ac:dyDescent="0.25">
      <c r="A204">
        <v>1</v>
      </c>
      <c r="B204" s="821" t="s">
        <v>148</v>
      </c>
      <c r="C204" s="822"/>
      <c r="D204" s="823"/>
      <c r="E204" s="824"/>
      <c r="F204" s="823"/>
      <c r="G204" s="825">
        <v>48</v>
      </c>
      <c r="H204" s="826">
        <v>7699101.330000001</v>
      </c>
      <c r="I204" s="825">
        <v>732</v>
      </c>
      <c r="J204" s="825">
        <v>2</v>
      </c>
      <c r="K204" s="826">
        <v>406872.9</v>
      </c>
      <c r="L204" s="825">
        <v>19</v>
      </c>
      <c r="M204" s="825">
        <v>51</v>
      </c>
      <c r="N204" s="826">
        <v>11128745.850000005</v>
      </c>
      <c r="O204" s="825">
        <v>282</v>
      </c>
      <c r="P204" s="825"/>
      <c r="Q204" s="825"/>
      <c r="R204" s="825"/>
      <c r="S204" s="825">
        <v>953</v>
      </c>
      <c r="T204" s="826">
        <v>204147130.56999817</v>
      </c>
      <c r="U204" s="825">
        <v>8353</v>
      </c>
      <c r="V204" s="825">
        <v>81</v>
      </c>
      <c r="W204" s="826">
        <v>18558208.849999983</v>
      </c>
      <c r="X204" s="825">
        <v>663</v>
      </c>
      <c r="Y204" s="825">
        <v>187</v>
      </c>
      <c r="Z204" s="826">
        <v>27908914.94000008</v>
      </c>
      <c r="AA204" s="825">
        <v>3664</v>
      </c>
      <c r="AB204" s="825"/>
      <c r="AC204" s="825"/>
      <c r="AD204" s="825"/>
      <c r="AE204" s="825">
        <v>45</v>
      </c>
      <c r="AF204" s="826">
        <v>5653626.7500000019</v>
      </c>
      <c r="AG204" s="825">
        <v>418</v>
      </c>
      <c r="AH204" s="825"/>
      <c r="AI204" s="825"/>
      <c r="AJ204" s="825"/>
      <c r="AK204" s="825">
        <v>1167</v>
      </c>
      <c r="AL204" s="826">
        <v>219701330.4699994</v>
      </c>
      <c r="AM204" s="825">
        <v>10798</v>
      </c>
      <c r="AN204" s="825">
        <v>59</v>
      </c>
      <c r="AO204" s="826">
        <v>11227195.800000001</v>
      </c>
      <c r="AP204" s="825">
        <v>563</v>
      </c>
      <c r="AQ204" s="825"/>
      <c r="AR204" s="825"/>
      <c r="AS204" s="825"/>
      <c r="AT204" s="825"/>
      <c r="AU204" s="825"/>
      <c r="AV204" s="825"/>
      <c r="AW204" s="825"/>
      <c r="AX204" s="825"/>
      <c r="AY204" s="825"/>
      <c r="AZ204" s="825"/>
      <c r="BA204" s="825"/>
      <c r="BB204" s="825"/>
      <c r="BC204" s="825"/>
      <c r="BD204" s="825"/>
      <c r="BE204" s="825"/>
      <c r="BF204" s="825"/>
      <c r="BG204" s="825"/>
      <c r="BH204" s="825"/>
      <c r="BI204" s="825">
        <v>4</v>
      </c>
      <c r="BJ204" s="826">
        <v>608119.96</v>
      </c>
      <c r="BK204" s="825">
        <v>43</v>
      </c>
      <c r="BL204" s="825">
        <v>1</v>
      </c>
      <c r="BM204" s="826">
        <v>152029.99</v>
      </c>
      <c r="BN204" s="825">
        <v>9</v>
      </c>
      <c r="BO204" s="825">
        <v>121</v>
      </c>
      <c r="BP204" s="826">
        <v>14367434.23000004</v>
      </c>
      <c r="BQ204" s="825">
        <v>1065</v>
      </c>
      <c r="BR204" s="825">
        <v>8</v>
      </c>
      <c r="BS204" s="826">
        <v>925944.20999999985</v>
      </c>
      <c r="BT204" s="825">
        <v>82</v>
      </c>
      <c r="BU204" s="825">
        <v>3</v>
      </c>
      <c r="BV204" s="826">
        <v>591384.24</v>
      </c>
      <c r="BW204" s="825">
        <v>108</v>
      </c>
      <c r="BX204" s="825"/>
      <c r="BY204" s="825"/>
      <c r="BZ204" s="825"/>
      <c r="CA204" s="825">
        <v>262</v>
      </c>
      <c r="CB204" s="826">
        <v>62373627.319999889</v>
      </c>
      <c r="CC204" s="825">
        <v>2081</v>
      </c>
      <c r="CD204" s="825">
        <v>3</v>
      </c>
      <c r="CE204" s="826">
        <v>801057.52</v>
      </c>
      <c r="CF204" s="825">
        <v>10</v>
      </c>
      <c r="CG204" s="825"/>
      <c r="CH204" s="825"/>
      <c r="CI204" s="825"/>
      <c r="CJ204" s="825"/>
      <c r="CK204" s="825"/>
      <c r="CL204" s="825"/>
      <c r="CM204" s="825">
        <v>30</v>
      </c>
      <c r="CN204" s="826">
        <v>5328986.32</v>
      </c>
      <c r="CO204" s="825">
        <v>289</v>
      </c>
      <c r="CP204" s="825"/>
      <c r="CQ204" s="825"/>
      <c r="CR204" s="825"/>
      <c r="CS204" s="825">
        <v>319</v>
      </c>
      <c r="CT204" s="826">
        <v>52969889.530000031</v>
      </c>
      <c r="CU204" s="825">
        <v>2302</v>
      </c>
      <c r="CV204" s="825">
        <v>87</v>
      </c>
      <c r="CW204" s="826">
        <v>14244177.420000026</v>
      </c>
      <c r="CX204" s="825">
        <v>688</v>
      </c>
      <c r="CY204" s="825">
        <v>5</v>
      </c>
      <c r="CZ204" s="826">
        <v>857520.8</v>
      </c>
      <c r="DA204" s="825">
        <v>26</v>
      </c>
      <c r="DB204" s="825"/>
      <c r="DC204" s="825"/>
      <c r="DD204" s="825"/>
      <c r="DE204" s="418">
        <v>3195</v>
      </c>
      <c r="DF204" s="814">
        <v>613335812.30999756</v>
      </c>
      <c r="DG204" s="418">
        <v>30161</v>
      </c>
      <c r="DH204" s="418">
        <v>241</v>
      </c>
      <c r="DI204" s="814">
        <v>46315486.690000005</v>
      </c>
      <c r="DJ204" s="418">
        <v>2034</v>
      </c>
      <c r="DK204" s="825">
        <v>3436</v>
      </c>
      <c r="DL204" s="826">
        <v>659651299.00000036</v>
      </c>
      <c r="DM204" s="825">
        <v>32195</v>
      </c>
    </row>
    <row r="205" spans="1:117" ht="10.5" customHeight="1" x14ac:dyDescent="0.2">
      <c r="B205" s="165"/>
      <c r="C205" s="165"/>
      <c r="D205" s="166"/>
      <c r="E205" s="762"/>
      <c r="F205" s="302"/>
      <c r="G205" s="303"/>
      <c r="H205" s="303"/>
      <c r="I205" s="303"/>
      <c r="J205" s="303"/>
      <c r="K205" s="303"/>
      <c r="L205" s="303"/>
      <c r="M205" s="303"/>
      <c r="N205" s="303"/>
      <c r="O205" s="303"/>
      <c r="P205" s="303"/>
      <c r="Q205" s="303"/>
      <c r="R205" s="303"/>
      <c r="S205" s="303"/>
      <c r="T205" s="307"/>
      <c r="U205" s="303"/>
      <c r="V205" s="303"/>
      <c r="W205" s="303"/>
      <c r="X205" s="303"/>
      <c r="Y205" s="303"/>
      <c r="Z205" s="303"/>
      <c r="AA205" s="303"/>
      <c r="AB205" s="303"/>
      <c r="AC205" s="303"/>
      <c r="AD205" s="303"/>
      <c r="AE205" s="303"/>
      <c r="AF205" s="303"/>
      <c r="AG205" s="303"/>
      <c r="AH205" s="303"/>
      <c r="AI205" s="303"/>
      <c r="AJ205" s="303"/>
      <c r="AK205" s="303"/>
      <c r="AL205" s="303"/>
      <c r="AM205" s="303"/>
      <c r="AN205" s="303"/>
      <c r="AO205" s="303"/>
      <c r="AP205" s="303"/>
      <c r="AQ205" s="303"/>
      <c r="AR205" s="303"/>
      <c r="AS205" s="303"/>
      <c r="AT205" s="303"/>
      <c r="AU205" s="303"/>
      <c r="AV205" s="303"/>
      <c r="AW205" s="303"/>
      <c r="AX205" s="303"/>
      <c r="AY205" s="303"/>
      <c r="AZ205" s="303"/>
      <c r="BA205" s="303"/>
      <c r="BB205" s="303"/>
      <c r="BC205" s="303"/>
      <c r="BD205" s="303"/>
      <c r="BE205" s="303"/>
      <c r="BF205" s="303"/>
      <c r="BG205" s="303"/>
      <c r="BH205" s="303"/>
      <c r="BI205" s="303"/>
      <c r="BJ205" s="303"/>
      <c r="BK205" s="303"/>
      <c r="BL205" s="303"/>
      <c r="BM205" s="303"/>
      <c r="BN205" s="303"/>
      <c r="BO205" s="303"/>
      <c r="BP205" s="303"/>
      <c r="BQ205" s="303"/>
      <c r="BR205" s="303"/>
      <c r="BS205" s="303"/>
      <c r="BT205" s="303"/>
      <c r="BU205" s="303"/>
      <c r="BV205" s="303"/>
      <c r="BW205" s="303"/>
      <c r="BX205" s="303"/>
      <c r="BY205" s="303"/>
      <c r="BZ205" s="303"/>
      <c r="CA205" s="303"/>
      <c r="CB205" s="303"/>
      <c r="CC205" s="303"/>
      <c r="CD205" s="303"/>
      <c r="CE205" s="303"/>
      <c r="CF205" s="303"/>
      <c r="CG205" s="303"/>
      <c r="CH205" s="303"/>
      <c r="CI205" s="303"/>
      <c r="CJ205" s="303"/>
      <c r="CK205" s="303"/>
      <c r="CL205" s="303"/>
      <c r="CM205" s="303"/>
      <c r="CN205" s="303"/>
      <c r="CO205" s="303"/>
      <c r="CP205" s="303"/>
      <c r="CQ205" s="303"/>
      <c r="CR205" s="303"/>
      <c r="CS205" s="303"/>
      <c r="CT205" s="303"/>
      <c r="CU205" s="303"/>
      <c r="CV205" s="303"/>
      <c r="CW205" s="303"/>
      <c r="CX205" s="303"/>
      <c r="CY205" s="303"/>
      <c r="CZ205" s="303"/>
      <c r="DA205" s="303"/>
      <c r="DB205" s="303"/>
      <c r="DC205" s="303"/>
      <c r="DD205" s="303"/>
      <c r="DE205" s="303"/>
      <c r="DF205" s="307"/>
      <c r="DG205" s="303"/>
      <c r="DH205" s="303"/>
      <c r="DI205" s="303"/>
      <c r="DJ205" s="303"/>
      <c r="DK205" s="303"/>
      <c r="DL205" s="303"/>
      <c r="DM205" s="303"/>
    </row>
    <row r="206" spans="1:117" ht="12.75" x14ac:dyDescent="0.2">
      <c r="D206" s="497" t="s">
        <v>681</v>
      </c>
      <c r="G206" s="8">
        <v>37</v>
      </c>
      <c r="H206" s="317">
        <v>5574974</v>
      </c>
      <c r="I206" s="317"/>
      <c r="M206" s="8">
        <v>45</v>
      </c>
      <c r="N206" s="317">
        <v>10137833.579999998</v>
      </c>
      <c r="O206" s="317"/>
      <c r="Q206" s="317"/>
      <c r="R206" s="317"/>
      <c r="S206" s="8">
        <v>805</v>
      </c>
      <c r="T206" s="14">
        <v>174827326.49999997</v>
      </c>
      <c r="U206" s="317"/>
      <c r="W206" s="317"/>
      <c r="X206" s="317"/>
      <c r="Y206" s="8">
        <v>154</v>
      </c>
      <c r="Z206" s="317">
        <v>23408295.510000002</v>
      </c>
      <c r="AA206" s="317"/>
      <c r="AB206" s="317"/>
      <c r="AC206" s="317"/>
      <c r="AD206" s="317"/>
      <c r="AE206" s="8">
        <v>45</v>
      </c>
      <c r="AF206" s="317">
        <v>5784196.3700000001</v>
      </c>
      <c r="AG206" s="317"/>
      <c r="AH206" s="317"/>
      <c r="AI206" s="317"/>
      <c r="AJ206" s="317"/>
      <c r="AK206" s="374">
        <v>932</v>
      </c>
      <c r="AL206" s="375">
        <v>178405696.25000003</v>
      </c>
      <c r="AM206" s="14"/>
      <c r="AO206" s="317"/>
      <c r="AP206" s="317"/>
      <c r="AR206" s="317"/>
      <c r="AS206" s="317"/>
      <c r="AU206" s="317"/>
      <c r="AV206" s="317"/>
      <c r="AX206" s="317"/>
      <c r="AY206" s="317"/>
      <c r="BA206" s="317"/>
      <c r="BB206" s="317"/>
      <c r="BD206" s="317"/>
      <c r="BE206" s="317"/>
      <c r="BG206" s="317"/>
      <c r="BH206" s="317"/>
      <c r="BJ206" s="317"/>
      <c r="BK206" s="317"/>
      <c r="BO206" s="8">
        <v>96</v>
      </c>
      <c r="BP206" s="14">
        <v>11729904.459999999</v>
      </c>
      <c r="BQ206" s="14"/>
      <c r="BS206" s="317"/>
      <c r="BT206" s="317"/>
      <c r="BU206" s="8">
        <v>4</v>
      </c>
      <c r="BV206" s="14">
        <v>788512.32</v>
      </c>
      <c r="BW206" s="14"/>
      <c r="BX206" s="14"/>
      <c r="BY206" s="14"/>
      <c r="BZ206" s="14"/>
      <c r="CA206" s="8">
        <v>262</v>
      </c>
      <c r="CB206" s="8">
        <v>60033076.689999998</v>
      </c>
      <c r="CM206" s="8">
        <v>25</v>
      </c>
      <c r="CN206" s="317">
        <v>4372879.7799999993</v>
      </c>
      <c r="CO206" s="317"/>
      <c r="CQ206" s="317"/>
      <c r="CR206" s="317"/>
      <c r="CS206" s="8">
        <v>266</v>
      </c>
      <c r="CT206" s="317">
        <v>45405277.710000001</v>
      </c>
      <c r="CU206" s="317"/>
      <c r="CW206" s="317"/>
      <c r="CX206" s="317"/>
      <c r="CY206" s="498">
        <v>5</v>
      </c>
      <c r="CZ206" s="499">
        <v>840186.89</v>
      </c>
      <c r="DE206" s="8">
        <v>2676</v>
      </c>
      <c r="DF206" s="14">
        <v>521308160.05999988</v>
      </c>
      <c r="DG206" s="14"/>
      <c r="DH206" s="8">
        <v>192</v>
      </c>
      <c r="DI206" s="14">
        <v>37894208.699999996</v>
      </c>
      <c r="DJ206" s="14"/>
    </row>
    <row r="207" spans="1:117" x14ac:dyDescent="0.2">
      <c r="D207" s="497" t="s">
        <v>154</v>
      </c>
      <c r="G207" s="8">
        <v>-1</v>
      </c>
      <c r="H207" s="8">
        <v>-119998.69</v>
      </c>
      <c r="S207" s="8">
        <v>-4</v>
      </c>
      <c r="T207" s="14">
        <v>-789454.91999999993</v>
      </c>
      <c r="Y207" s="8">
        <v>-1</v>
      </c>
      <c r="Z207" s="8">
        <v>-202938.23999999999</v>
      </c>
      <c r="AE207" s="8">
        <v>-6</v>
      </c>
      <c r="AF207" s="8">
        <v>-787878.54</v>
      </c>
      <c r="AK207" s="374">
        <v>-1</v>
      </c>
      <c r="AL207" s="374">
        <v>-239906.84</v>
      </c>
      <c r="BO207" s="8">
        <v>-17</v>
      </c>
      <c r="BP207" s="8">
        <v>-2186464</v>
      </c>
      <c r="BU207" s="8">
        <v>-1</v>
      </c>
      <c r="BV207" s="8">
        <v>-197128.08</v>
      </c>
      <c r="CA207" s="8">
        <v>-39</v>
      </c>
      <c r="CB207" s="8">
        <v>-8680416.5199999996</v>
      </c>
      <c r="CS207" s="8">
        <v>-1</v>
      </c>
      <c r="CT207" s="14">
        <v>-119998.69</v>
      </c>
      <c r="CV207" s="17"/>
      <c r="DE207" s="14">
        <v>-70</v>
      </c>
      <c r="DF207" s="14">
        <v>-13204185.83</v>
      </c>
    </row>
    <row r="208" spans="1:117" x14ac:dyDescent="0.2">
      <c r="D208" s="497" t="s">
        <v>683</v>
      </c>
      <c r="H208" s="8">
        <v>-81054.589999999822</v>
      </c>
      <c r="N208" s="8">
        <v>-221208.95999999816</v>
      </c>
      <c r="T208" s="8">
        <v>-3983085.9499999867</v>
      </c>
      <c r="Z208" s="8">
        <v>-397171.31000000215</v>
      </c>
      <c r="AF208" s="8">
        <v>-96507.980000000913</v>
      </c>
      <c r="AK208" s="374"/>
      <c r="AL208" s="374">
        <v>-3421541.6500000106</v>
      </c>
      <c r="AX208" s="14"/>
      <c r="AY208" s="14"/>
      <c r="BZ208" s="137"/>
      <c r="CB208" s="8">
        <v>1222937.959999982</v>
      </c>
      <c r="CN208" s="8">
        <v>63258.980000000098</v>
      </c>
      <c r="CT208" s="8">
        <v>-957230.02000000549</v>
      </c>
      <c r="CU208" s="14"/>
      <c r="CZ208" s="8">
        <v>17333.909999999974</v>
      </c>
      <c r="DE208" s="14">
        <v>-1</v>
      </c>
      <c r="DF208" s="14">
        <v>-119998.69</v>
      </c>
      <c r="DG208" s="14"/>
      <c r="DH208" s="14"/>
      <c r="DI208" s="14"/>
    </row>
    <row r="209" spans="4:115" ht="12.75" customHeight="1" x14ac:dyDescent="0.2">
      <c r="D209" s="497" t="s">
        <v>330</v>
      </c>
      <c r="G209" s="469">
        <f>G206+G207</f>
        <v>36</v>
      </c>
      <c r="H209" s="469">
        <f>H206+H207+H208</f>
        <v>5373920.7199999997</v>
      </c>
      <c r="M209" s="469">
        <f>M206+M207+M208</f>
        <v>45</v>
      </c>
      <c r="N209" s="469">
        <f>N206+N207+N208</f>
        <v>9916624.6199999992</v>
      </c>
      <c r="S209" s="469">
        <f>S206+S207</f>
        <v>801</v>
      </c>
      <c r="T209" s="469">
        <f>T206+T207+T208</f>
        <v>170054785.63</v>
      </c>
      <c r="V209" s="469">
        <f>V206+V207</f>
        <v>0</v>
      </c>
      <c r="W209" s="469">
        <f>W206+W207</f>
        <v>0</v>
      </c>
      <c r="Y209" s="469">
        <f>Y206+Y207+Y208</f>
        <v>153</v>
      </c>
      <c r="Z209" s="469">
        <f>Z206+Z207+Z208</f>
        <v>22808185.960000001</v>
      </c>
      <c r="AE209" s="469">
        <f>AE206+AE207</f>
        <v>39</v>
      </c>
      <c r="AF209" s="469">
        <f>AF206+AF207+AF208</f>
        <v>4899809.8499999996</v>
      </c>
      <c r="AK209" s="469">
        <f>AK206+AK207</f>
        <v>931</v>
      </c>
      <c r="AL209" s="469">
        <f>AL206+AL207+AL208</f>
        <v>174744247.76000002</v>
      </c>
      <c r="AN209" s="469">
        <f>AN206+AN207</f>
        <v>0</v>
      </c>
      <c r="AO209" s="469">
        <f>AO206+AO207</f>
        <v>0</v>
      </c>
      <c r="AQ209" s="469">
        <f>AQ206+AQ207</f>
        <v>0</v>
      </c>
      <c r="AR209" s="469">
        <f>AR206+AR207</f>
        <v>0</v>
      </c>
      <c r="AW209" s="14"/>
      <c r="AX209" s="14"/>
      <c r="AZ209" s="469">
        <f>AZ206+AZ207</f>
        <v>0</v>
      </c>
      <c r="BA209" s="469">
        <f>BA206+BA207</f>
        <v>0</v>
      </c>
      <c r="BC209" s="14"/>
      <c r="BD209" s="14"/>
      <c r="BI209" s="469">
        <f>BI203-BI208</f>
        <v>0</v>
      </c>
      <c r="BJ209" s="469">
        <f>BJ203-BJ208</f>
        <v>0</v>
      </c>
      <c r="BO209" s="469">
        <f>BO206+BO207</f>
        <v>79</v>
      </c>
      <c r="BP209" s="469">
        <f>BP206+BP207+BP208</f>
        <v>9543440.459999999</v>
      </c>
      <c r="BU209" s="469">
        <f>SUM(BU206:BU208)</f>
        <v>3</v>
      </c>
      <c r="BV209" s="469">
        <f>SUM(BV206:BV208)</f>
        <v>591384.24</v>
      </c>
      <c r="CA209" s="469">
        <f>CA206+CA207+CA208</f>
        <v>223</v>
      </c>
      <c r="CB209" s="469">
        <f>CB206+CB207+CB208</f>
        <v>52575598.12999998</v>
      </c>
      <c r="CG209" s="469">
        <f>CG206+CG207</f>
        <v>0</v>
      </c>
      <c r="CH209" s="469">
        <f>CH206+CH207</f>
        <v>0</v>
      </c>
      <c r="CM209" s="469">
        <f>CM206+CM207+CM208</f>
        <v>25</v>
      </c>
      <c r="CN209" s="469">
        <f>CN206+CN207+CN208</f>
        <v>4436138.76</v>
      </c>
      <c r="CS209" s="469">
        <f>CS206+CS207+CS208</f>
        <v>265</v>
      </c>
      <c r="CT209" s="469">
        <f>CT206+CT207+CT208</f>
        <v>44328049</v>
      </c>
      <c r="CV209" s="14">
        <f>CV203-CV208</f>
        <v>0</v>
      </c>
      <c r="CW209" s="14">
        <f>CW203-CW208</f>
        <v>0</v>
      </c>
      <c r="CY209" s="469">
        <f>CY206+CY207+CY208</f>
        <v>5</v>
      </c>
      <c r="CZ209" s="469">
        <f>CZ206+CZ207+CZ208</f>
        <v>857520.8</v>
      </c>
      <c r="DE209" s="469">
        <f>DE206+DE207+DE208</f>
        <v>2605</v>
      </c>
      <c r="DF209" s="469">
        <f>DF206+DF207+DF208</f>
        <v>507983975.5399999</v>
      </c>
      <c r="DH209" s="469">
        <f>DH206+DH207+DH208</f>
        <v>192</v>
      </c>
      <c r="DI209" s="469">
        <f>DI206+DI207+DI208</f>
        <v>37894208.699999996</v>
      </c>
    </row>
    <row r="210" spans="4:115" x14ac:dyDescent="0.2">
      <c r="D210" s="497" t="s">
        <v>682</v>
      </c>
      <c r="G210" s="14">
        <f>G204-G209</f>
        <v>12</v>
      </c>
      <c r="H210" s="14">
        <f>H204-H209</f>
        <v>2325180.6100000013</v>
      </c>
      <c r="M210" s="14">
        <f>M204-M209</f>
        <v>6</v>
      </c>
      <c r="N210" s="14">
        <f>N204-N209</f>
        <v>1212121.230000006</v>
      </c>
      <c r="S210" s="14">
        <f>S204-S209</f>
        <v>152</v>
      </c>
      <c r="T210" s="14">
        <f>T204-T209</f>
        <v>34092344.93999818</v>
      </c>
      <c r="V210" s="14"/>
      <c r="W210" s="14"/>
      <c r="Y210" s="14">
        <f>Y204-Y209</f>
        <v>34</v>
      </c>
      <c r="Z210" s="14">
        <f>Z204-Z209</f>
        <v>5100728.9800000787</v>
      </c>
      <c r="AE210" s="14">
        <f>AE204-AE209</f>
        <v>6</v>
      </c>
      <c r="AF210" s="14">
        <f>AF204-AF209</f>
        <v>753816.90000000224</v>
      </c>
      <c r="AK210" s="14">
        <f>AK204-AK209</f>
        <v>236</v>
      </c>
      <c r="AL210" s="14">
        <f>AL204-AL209</f>
        <v>44957082.709999382</v>
      </c>
      <c r="AN210" s="14"/>
      <c r="AO210" s="14"/>
      <c r="AQ210" s="14"/>
      <c r="AR210" s="14"/>
      <c r="AW210" s="14"/>
      <c r="AX210" s="14"/>
      <c r="AZ210" s="14"/>
      <c r="BA210" s="14"/>
      <c r="BC210" s="14"/>
      <c r="BD210" s="14"/>
      <c r="BI210" s="14"/>
      <c r="BJ210" s="14"/>
      <c r="BO210" s="14"/>
      <c r="BP210" s="14"/>
      <c r="BU210" s="14"/>
      <c r="BV210" s="14"/>
      <c r="CA210" s="14">
        <f>CA204-CA209</f>
        <v>39</v>
      </c>
      <c r="CB210" s="14">
        <f>CB204-CB209</f>
        <v>9798029.1899999082</v>
      </c>
      <c r="CG210" s="14">
        <f>CG204-CG209</f>
        <v>0</v>
      </c>
      <c r="CH210" s="14">
        <f>CH204-CH209</f>
        <v>0</v>
      </c>
      <c r="CM210" s="14">
        <f>CM204-CM209</f>
        <v>5</v>
      </c>
      <c r="CN210" s="14">
        <f>CN204-CN209</f>
        <v>892847.56000000052</v>
      </c>
      <c r="CS210" s="14">
        <f>CS204-CS209</f>
        <v>54</v>
      </c>
      <c r="CT210" s="14">
        <f>CT204-CT209</f>
        <v>8641840.530000031</v>
      </c>
      <c r="CV210" s="14"/>
      <c r="CW210" s="14"/>
      <c r="CY210" s="14">
        <f>CY204-CY209</f>
        <v>0</v>
      </c>
      <c r="CZ210" s="14">
        <f>CZ204-CZ209</f>
        <v>0</v>
      </c>
      <c r="DB210" s="8">
        <v>2022</v>
      </c>
      <c r="DC210" s="8" t="s">
        <v>577</v>
      </c>
      <c r="DE210" s="14">
        <f>DE204-DE209</f>
        <v>590</v>
      </c>
      <c r="DF210" s="14">
        <f>DF204-DF209</f>
        <v>105351836.76999766</v>
      </c>
      <c r="DH210" s="14">
        <v>0</v>
      </c>
      <c r="DI210" s="14">
        <v>-766766.14</v>
      </c>
      <c r="DJ210" s="8">
        <v>2022</v>
      </c>
      <c r="DK210" s="8" t="s">
        <v>577</v>
      </c>
    </row>
    <row r="211" spans="4:115" x14ac:dyDescent="0.2">
      <c r="F211" s="325" t="s">
        <v>524</v>
      </c>
      <c r="T211" s="8"/>
      <c r="AK211" s="162">
        <f>AK125+AK133+AK138+AK149+AK158</f>
        <v>7</v>
      </c>
      <c r="AL211" s="162">
        <f>AL125+AL133+AL138+AL149+AL158</f>
        <v>1479317.98</v>
      </c>
      <c r="AM211" s="162">
        <f t="shared" ref="AM211" si="0">AM125+AM133+AM138+AM149+AM158</f>
        <v>78</v>
      </c>
      <c r="AN211" s="162">
        <f>AN125+AN133+AN138+AN149+AN157+AN158</f>
        <v>1</v>
      </c>
      <c r="AO211" s="162">
        <f>AO125+AO133+AO138+AO149+AO157+AO158</f>
        <v>159613.74</v>
      </c>
      <c r="CA211" s="325">
        <f>CA130+CA138+CA141</f>
        <v>3</v>
      </c>
      <c r="CB211" s="162">
        <f t="shared" ref="CB211:CC211" si="1">CB130+CB138+CB141</f>
        <v>649311.91999999993</v>
      </c>
      <c r="CC211" s="8">
        <f t="shared" si="1"/>
        <v>20</v>
      </c>
      <c r="DF211" s="8">
        <v>-7854269.6100000218</v>
      </c>
    </row>
    <row r="213" spans="4:115" ht="24" x14ac:dyDescent="0.2">
      <c r="D213" s="470" t="s">
        <v>475</v>
      </c>
      <c r="S213" s="468">
        <v>-1</v>
      </c>
      <c r="T213" s="469">
        <v>-336441.74</v>
      </c>
      <c r="DD213" s="8" t="s">
        <v>477</v>
      </c>
      <c r="DE213" s="468">
        <v>-1</v>
      </c>
      <c r="DF213" s="469">
        <v>-336441.74</v>
      </c>
    </row>
    <row r="214" spans="4:115" x14ac:dyDescent="0.2">
      <c r="D214" s="664" t="s">
        <v>575</v>
      </c>
      <c r="G214" s="664">
        <v>36</v>
      </c>
      <c r="H214" s="665">
        <v>5373920.7199999997</v>
      </c>
      <c r="M214" s="664">
        <v>45</v>
      </c>
      <c r="N214" s="665">
        <v>9916624.6199999992</v>
      </c>
      <c r="S214" s="664">
        <v>801</v>
      </c>
      <c r="T214" s="665">
        <v>169718343.88999999</v>
      </c>
      <c r="Y214" s="664">
        <v>153</v>
      </c>
      <c r="Z214" s="664">
        <v>22808185.960000001</v>
      </c>
      <c r="AE214" s="664">
        <v>39</v>
      </c>
      <c r="AF214" s="664">
        <v>4899809.8499999996</v>
      </c>
      <c r="AK214" s="664">
        <v>931</v>
      </c>
      <c r="AL214" s="664">
        <v>174744247.76000002</v>
      </c>
      <c r="BO214" s="664">
        <v>79</v>
      </c>
      <c r="BP214" s="665">
        <v>9543440.459999999</v>
      </c>
      <c r="BU214" s="664">
        <v>3</v>
      </c>
      <c r="BV214" s="665">
        <v>591384.24</v>
      </c>
      <c r="CA214" s="664">
        <v>223</v>
      </c>
      <c r="CB214" s="665">
        <v>52575598.12999998</v>
      </c>
      <c r="CM214" s="664">
        <v>25</v>
      </c>
      <c r="CN214" s="664">
        <v>4436138.76</v>
      </c>
      <c r="CS214" s="664">
        <v>265</v>
      </c>
      <c r="CT214" s="664">
        <v>44328049</v>
      </c>
      <c r="CY214" s="664">
        <v>5</v>
      </c>
      <c r="CZ214" s="664">
        <v>857520.8</v>
      </c>
      <c r="DE214" s="664">
        <v>2605</v>
      </c>
      <c r="DF214" s="665">
        <v>499793264.19</v>
      </c>
      <c r="DH214" s="664">
        <v>192</v>
      </c>
      <c r="DI214" s="665">
        <v>37127442.560000002</v>
      </c>
    </row>
    <row r="215" spans="4:115" x14ac:dyDescent="0.2">
      <c r="G215" s="8" t="s">
        <v>574</v>
      </c>
      <c r="M215" s="8" t="s">
        <v>574</v>
      </c>
      <c r="S215" s="8" t="s">
        <v>574</v>
      </c>
      <c r="Y215" s="8" t="s">
        <v>574</v>
      </c>
      <c r="AE215" s="8" t="s">
        <v>574</v>
      </c>
      <c r="AK215" s="8" t="s">
        <v>574</v>
      </c>
      <c r="BO215" s="664" t="s">
        <v>575</v>
      </c>
      <c r="BU215" s="664" t="s">
        <v>575</v>
      </c>
      <c r="CA215" s="664" t="s">
        <v>575</v>
      </c>
      <c r="CM215" s="664" t="s">
        <v>575</v>
      </c>
      <c r="CS215" s="664" t="s">
        <v>575</v>
      </c>
      <c r="CY215" s="664" t="s">
        <v>575</v>
      </c>
      <c r="DE215" s="664" t="s">
        <v>575</v>
      </c>
      <c r="DH215" s="664" t="s">
        <v>575</v>
      </c>
    </row>
  </sheetData>
  <autoFilter ref="A6:DM204">
    <filterColumn colId="63">
      <customFilters>
        <customFilter operator="notEqual" val=" "/>
      </customFilters>
    </filterColumn>
  </autoFilter>
  <sortState ref="A39:DM42">
    <sortCondition ref="E39:E42"/>
  </sortState>
  <mergeCells count="77">
    <mergeCell ref="G3:L3"/>
    <mergeCell ref="M3:R3"/>
    <mergeCell ref="CM3:CR3"/>
    <mergeCell ref="CM4:CR4"/>
    <mergeCell ref="CM5:CO5"/>
    <mergeCell ref="CP5:CR5"/>
    <mergeCell ref="AQ5:AS5"/>
    <mergeCell ref="AT5:AV5"/>
    <mergeCell ref="AW4:BB4"/>
    <mergeCell ref="AK4:AP4"/>
    <mergeCell ref="Y3:AD3"/>
    <mergeCell ref="Y4:AD4"/>
    <mergeCell ref="AE3:AJ3"/>
    <mergeCell ref="G5:I5"/>
    <mergeCell ref="J5:L5"/>
    <mergeCell ref="G4:L4"/>
    <mergeCell ref="B3:B6"/>
    <mergeCell ref="C3:C6"/>
    <mergeCell ref="D3:D6"/>
    <mergeCell ref="E3:E6"/>
    <mergeCell ref="F3:F6"/>
    <mergeCell ref="M5:O5"/>
    <mergeCell ref="P5:R5"/>
    <mergeCell ref="M4:R4"/>
    <mergeCell ref="S4:X4"/>
    <mergeCell ref="AK3:AP3"/>
    <mergeCell ref="AE5:AG5"/>
    <mergeCell ref="AH5:AJ5"/>
    <mergeCell ref="AK5:AM5"/>
    <mergeCell ref="AN5:AP5"/>
    <mergeCell ref="AE4:AJ4"/>
    <mergeCell ref="S3:X3"/>
    <mergeCell ref="S5:U5"/>
    <mergeCell ref="V5:X5"/>
    <mergeCell ref="Y5:AA5"/>
    <mergeCell ref="AB5:AD5"/>
    <mergeCell ref="AW3:BB3"/>
    <mergeCell ref="AW5:AY5"/>
    <mergeCell ref="AZ5:BB5"/>
    <mergeCell ref="AQ3:AV3"/>
    <mergeCell ref="AQ4:AV4"/>
    <mergeCell ref="BC5:BE5"/>
    <mergeCell ref="BF5:BH5"/>
    <mergeCell ref="BO3:BT3"/>
    <mergeCell ref="BO4:BT4"/>
    <mergeCell ref="BO5:BQ5"/>
    <mergeCell ref="BR5:BT5"/>
    <mergeCell ref="BI5:BK5"/>
    <mergeCell ref="BL5:BN5"/>
    <mergeCell ref="BC3:BH3"/>
    <mergeCell ref="BC4:BH4"/>
    <mergeCell ref="BI3:BN3"/>
    <mergeCell ref="BI4:BN4"/>
    <mergeCell ref="CG3:CL3"/>
    <mergeCell ref="CG4:CL4"/>
    <mergeCell ref="CG5:CI5"/>
    <mergeCell ref="CJ5:CL5"/>
    <mergeCell ref="CA3:CF3"/>
    <mergeCell ref="CA4:CF4"/>
    <mergeCell ref="CA5:CC5"/>
    <mergeCell ref="CD5:CF5"/>
    <mergeCell ref="DE5:DG5"/>
    <mergeCell ref="DH5:DJ5"/>
    <mergeCell ref="DE3:DM3"/>
    <mergeCell ref="DK5:DM5"/>
    <mergeCell ref="BU3:BZ3"/>
    <mergeCell ref="BU4:BZ4"/>
    <mergeCell ref="BU5:BW5"/>
    <mergeCell ref="BX5:BZ5"/>
    <mergeCell ref="CS3:CX3"/>
    <mergeCell ref="CS4:CX4"/>
    <mergeCell ref="CS5:CU5"/>
    <mergeCell ref="CV5:CX5"/>
    <mergeCell ref="CY5:DA5"/>
    <mergeCell ref="DB5:DD5"/>
    <mergeCell ref="CY3:DD3"/>
    <mergeCell ref="CY4:DD4"/>
  </mergeCells>
  <pageMargins left="0" right="0" top="0.35433070866141736" bottom="0.15748031496062992" header="0.11811023622047245" footer="0.11811023622047245"/>
  <pageSetup paperSize="9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NM432"/>
  <sheetViews>
    <sheetView tabSelected="1" topLeftCell="A2" zoomScaleNormal="100" zoomScaleSheetLayoutView="100" workbookViewId="0">
      <pane xSplit="9" ySplit="9" topLeftCell="ML407" activePane="bottomRight" state="frozen"/>
      <selection activeCell="A2" sqref="A2"/>
      <selection pane="topRight" activeCell="J2" sqref="J2"/>
      <selection pane="bottomLeft" activeCell="A11" sqref="A11"/>
      <selection pane="bottomRight" activeCell="GR425" sqref="GR425:HA430"/>
    </sheetView>
  </sheetViews>
  <sheetFormatPr defaultRowHeight="12.75" x14ac:dyDescent="0.2"/>
  <cols>
    <col min="1" max="1" width="1.85546875" style="172" customWidth="1"/>
    <col min="2" max="2" width="3" style="172" customWidth="1"/>
    <col min="3" max="3" width="4.85546875" style="172" customWidth="1"/>
    <col min="4" max="4" width="35.5703125" style="601" customWidth="1"/>
    <col min="5" max="5" width="16" style="501" customWidth="1"/>
    <col min="6" max="6" width="38.85546875" style="172" customWidth="1"/>
    <col min="7" max="7" width="7.5703125" style="172" customWidth="1"/>
    <col min="8" max="9" width="11" style="172" customWidth="1"/>
    <col min="10" max="10" width="10.5703125" style="172" customWidth="1"/>
    <col min="11" max="11" width="13.140625" style="172" customWidth="1"/>
    <col min="12" max="12" width="9.42578125" style="172" customWidth="1"/>
    <col min="13" max="13" width="11.85546875" style="172" customWidth="1"/>
    <col min="14" max="14" width="8.85546875" style="172" customWidth="1"/>
    <col min="15" max="15" width="13.140625" style="172" customWidth="1"/>
    <col min="16" max="16" width="9" style="172" customWidth="1"/>
    <col min="17" max="17" width="7.140625" style="172" customWidth="1"/>
    <col min="18" max="18" width="10.85546875" style="172" customWidth="1"/>
    <col min="19" max="19" width="6.85546875" style="172" customWidth="1"/>
    <col min="20" max="20" width="8.85546875" style="172" customWidth="1"/>
    <col min="21" max="21" width="12.42578125" style="172" customWidth="1"/>
    <col min="22" max="22" width="6.85546875" style="172" customWidth="1"/>
    <col min="23" max="23" width="7" style="172" customWidth="1"/>
    <col min="24" max="24" width="11.5703125" style="172" customWidth="1"/>
    <col min="25" max="26" width="9.42578125" style="172" hidden="1" customWidth="1"/>
    <col min="27" max="28" width="11.5703125" style="172" customWidth="1"/>
    <col min="29" max="29" width="9.5703125" style="172" customWidth="1"/>
    <col min="30" max="30" width="14" style="172" customWidth="1"/>
    <col min="31" max="31" width="7.85546875" style="172" customWidth="1"/>
    <col min="32" max="32" width="12.28515625" style="172" customWidth="1"/>
    <col min="33" max="33" width="9" style="172" customWidth="1"/>
    <col min="34" max="34" width="13.140625" style="172" customWidth="1"/>
    <col min="35" max="35" width="8.85546875" style="172" customWidth="1"/>
    <col min="36" max="36" width="8.140625" style="172" customWidth="1"/>
    <col min="37" max="37" width="13" style="172" customWidth="1"/>
    <col min="38" max="38" width="9.5703125" style="172" customWidth="1"/>
    <col min="39" max="39" width="9.5703125" style="172" hidden="1" customWidth="1"/>
    <col min="40" max="40" width="13.140625" style="172" hidden="1" customWidth="1"/>
    <col min="41" max="41" width="8.140625" style="172" hidden="1" customWidth="1"/>
    <col min="42" max="42" width="10.140625" style="172" customWidth="1"/>
    <col min="43" max="43" width="13.28515625" style="172" customWidth="1"/>
    <col min="44" max="45" width="9.42578125" style="172" hidden="1" customWidth="1"/>
    <col min="46" max="47" width="11.5703125" style="172" customWidth="1"/>
    <col min="48" max="48" width="9.28515625" style="172" customWidth="1"/>
    <col min="49" max="49" width="11.28515625" style="172" customWidth="1"/>
    <col min="50" max="50" width="6.28515625" style="172" customWidth="1"/>
    <col min="51" max="51" width="11.5703125" style="172" customWidth="1"/>
    <col min="52" max="52" width="8.7109375" style="172" customWidth="1"/>
    <col min="53" max="53" width="12.5703125" style="172" customWidth="1"/>
    <col min="54" max="54" width="8" style="172" customWidth="1"/>
    <col min="55" max="55" width="7.140625" style="172" customWidth="1"/>
    <col min="56" max="57" width="9.5703125" style="172" customWidth="1"/>
    <col min="58" max="58" width="8" style="172" customWidth="1"/>
    <col min="59" max="59" width="13.140625" style="172" customWidth="1"/>
    <col min="60" max="60" width="10.28515625" style="172" customWidth="1"/>
    <col min="61" max="61" width="8.42578125" style="172" customWidth="1"/>
    <col min="62" max="62" width="12.140625" style="172" customWidth="1"/>
    <col min="63" max="63" width="8.28515625" style="172" hidden="1" customWidth="1"/>
    <col min="64" max="64" width="10.5703125" style="172" hidden="1" customWidth="1"/>
    <col min="65" max="65" width="11.5703125" style="172" customWidth="1"/>
    <col min="66" max="66" width="11.28515625" style="172" customWidth="1"/>
    <col min="67" max="67" width="9" style="172" customWidth="1"/>
    <col min="68" max="68" width="13.5703125" style="172" customWidth="1"/>
    <col min="69" max="69" width="8.140625" style="172" customWidth="1"/>
    <col min="70" max="70" width="12.28515625" style="172" customWidth="1"/>
    <col min="71" max="71" width="7.28515625" style="172" customWidth="1"/>
    <col min="72" max="72" width="13" style="172" customWidth="1"/>
    <col min="73" max="73" width="9" style="172" customWidth="1"/>
    <col min="74" max="74" width="8.140625" style="172" customWidth="1"/>
    <col min="75" max="76" width="10.42578125" style="172" customWidth="1"/>
    <col min="77" max="77" width="9.140625" style="172" hidden="1" customWidth="1"/>
    <col min="78" max="78" width="12.5703125" style="172" hidden="1" customWidth="1"/>
    <col min="79" max="79" width="11.42578125" style="172" hidden="1" customWidth="1"/>
    <col min="80" max="80" width="7.5703125" style="172" customWidth="1"/>
    <col min="81" max="81" width="11.5703125" style="172" customWidth="1"/>
    <col min="82" max="83" width="9.140625" style="172" hidden="1" customWidth="1"/>
    <col min="84" max="85" width="11.5703125" style="172" customWidth="1"/>
    <col min="86" max="86" width="8.140625" style="172" customWidth="1"/>
    <col min="87" max="87" width="13.7109375" style="172" customWidth="1"/>
    <col min="88" max="88" width="8.42578125" style="172" customWidth="1"/>
    <col min="89" max="89" width="12.5703125" style="172" customWidth="1"/>
    <col min="90" max="90" width="10" style="172" customWidth="1"/>
    <col min="91" max="91" width="13.140625" style="172" customWidth="1"/>
    <col min="92" max="92" width="9.42578125" style="5" customWidth="1"/>
    <col min="93" max="93" width="8.7109375" style="5" customWidth="1"/>
    <col min="94" max="94" width="12.7109375" style="5" customWidth="1"/>
    <col min="95" max="95" width="8" style="5" customWidth="1"/>
    <col min="96" max="96" width="8.140625" style="5" customWidth="1"/>
    <col min="97" max="97" width="13.140625" style="5" customWidth="1"/>
    <col min="98" max="98" width="8" style="5" customWidth="1"/>
    <col min="99" max="99" width="7.28515625" style="172" customWidth="1"/>
    <col min="100" max="100" width="12.85546875" style="172" customWidth="1"/>
    <col min="101" max="102" width="9.28515625" style="172" hidden="1" customWidth="1"/>
    <col min="103" max="103" width="11.85546875" style="172" customWidth="1"/>
    <col min="104" max="104" width="11.5703125" style="172" customWidth="1"/>
    <col min="105" max="161" width="3.140625" style="5" hidden="1" customWidth="1"/>
    <col min="162" max="162" width="9.140625" style="172" customWidth="1"/>
    <col min="163" max="163" width="12.85546875" style="172" customWidth="1"/>
    <col min="164" max="164" width="8.42578125" style="172" customWidth="1"/>
    <col min="165" max="165" width="14.28515625" style="172" customWidth="1"/>
    <col min="166" max="166" width="9.5703125" style="172" customWidth="1"/>
    <col min="167" max="167" width="10.28515625" style="172" customWidth="1"/>
    <col min="168" max="168" width="10.140625" style="172" customWidth="1"/>
    <col min="169" max="169" width="7.42578125" style="172" customWidth="1"/>
    <col min="170" max="170" width="10.140625" style="172" customWidth="1"/>
    <col min="171" max="171" width="9.42578125" style="172" customWidth="1"/>
    <col min="172" max="172" width="10.140625" style="172" hidden="1" customWidth="1"/>
    <col min="173" max="174" width="13.140625" style="172" hidden="1" customWidth="1"/>
    <col min="175" max="175" width="8.140625" style="172" customWidth="1"/>
    <col min="176" max="176" width="11.5703125" style="172" customWidth="1"/>
    <col min="177" max="177" width="9.28515625" style="172" customWidth="1"/>
    <col min="178" max="180" width="11.5703125" style="172" customWidth="1"/>
    <col min="181" max="181" width="8" style="172" customWidth="1"/>
    <col min="182" max="182" width="11.85546875" style="172" customWidth="1"/>
    <col min="183" max="183" width="8" style="172" customWidth="1"/>
    <col min="184" max="184" width="13.140625" style="172" customWidth="1"/>
    <col min="185" max="185" width="8.42578125" style="172" customWidth="1"/>
    <col min="186" max="186" width="13.140625" style="172" customWidth="1"/>
    <col min="187" max="187" width="9.5703125" style="172" customWidth="1"/>
    <col min="188" max="188" width="9" style="172" customWidth="1"/>
    <col min="189" max="189" width="9.5703125" style="172" customWidth="1"/>
    <col min="190" max="190" width="9" style="172" customWidth="1"/>
    <col min="191" max="191" width="9.5703125" style="172" hidden="1" customWidth="1"/>
    <col min="192" max="193" width="13.140625" style="172" hidden="1" customWidth="1"/>
    <col min="194" max="194" width="8.28515625" style="172" customWidth="1"/>
    <col min="195" max="197" width="10.5703125" style="172" customWidth="1"/>
    <col min="198" max="199" width="11.5703125" style="172" customWidth="1"/>
    <col min="200" max="200" width="9.140625" style="172" customWidth="1"/>
    <col min="201" max="201" width="11.85546875" style="172" customWidth="1"/>
    <col min="202" max="202" width="8.28515625" style="172" customWidth="1"/>
    <col min="203" max="203" width="12" style="172" customWidth="1"/>
    <col min="204" max="204" width="7" style="172" customWidth="1"/>
    <col min="205" max="205" width="13" style="172" customWidth="1"/>
    <col min="206" max="206" width="6.85546875" style="172" customWidth="1"/>
    <col min="207" max="207" width="8" style="172" customWidth="1"/>
    <col min="208" max="208" width="10.85546875" style="172" customWidth="1"/>
    <col min="209" max="209" width="11" style="172" customWidth="1"/>
    <col min="210" max="210" width="7.5703125" style="172" hidden="1" customWidth="1"/>
    <col min="211" max="212" width="11.5703125" style="172" hidden="1" customWidth="1"/>
    <col min="213" max="213" width="8.28515625" style="172" customWidth="1"/>
    <col min="214" max="214" width="11.5703125" style="172" customWidth="1"/>
    <col min="215" max="216" width="9.28515625" style="172" hidden="1" customWidth="1"/>
    <col min="217" max="218" width="11.5703125" style="172" customWidth="1"/>
    <col min="219" max="219" width="9.42578125" style="172" customWidth="1"/>
    <col min="220" max="220" width="12.7109375" style="172" customWidth="1"/>
    <col min="221" max="221" width="7.42578125" style="172" customWidth="1"/>
    <col min="222" max="222" width="13.42578125" style="172" customWidth="1"/>
    <col min="223" max="223" width="10" style="172" customWidth="1"/>
    <col min="224" max="224" width="13.42578125" style="172" customWidth="1"/>
    <col min="225" max="225" width="8.42578125" style="172" customWidth="1"/>
    <col min="226" max="226" width="8.140625" style="172" customWidth="1"/>
    <col min="227" max="227" width="12.85546875" style="172" customWidth="1"/>
    <col min="228" max="228" width="7" style="172" customWidth="1"/>
    <col min="229" max="229" width="8.42578125" style="172" customWidth="1"/>
    <col min="230" max="230" width="13.140625" style="172" customWidth="1"/>
    <col min="231" max="231" width="7.5703125" style="172" customWidth="1"/>
    <col min="232" max="232" width="10.140625" style="172" customWidth="1"/>
    <col min="233" max="233" width="11.5703125" style="172" customWidth="1"/>
    <col min="234" max="234" width="10.42578125" style="172" hidden="1" customWidth="1"/>
    <col min="235" max="235" width="9.85546875" style="172" hidden="1" customWidth="1"/>
    <col min="236" max="237" width="11.5703125" style="172" customWidth="1"/>
    <col min="238" max="256" width="4.5703125" style="172" customWidth="1"/>
    <col min="257" max="257" width="9.5703125" style="172" customWidth="1"/>
    <col min="258" max="258" width="14.28515625" style="172" customWidth="1"/>
    <col min="259" max="259" width="9.140625" style="172" customWidth="1"/>
    <col min="260" max="260" width="12.42578125" style="172" customWidth="1"/>
    <col min="261" max="261" width="9.140625" style="172" customWidth="1"/>
    <col min="262" max="262" width="12" style="172" customWidth="1"/>
    <col min="263" max="263" width="8.28515625" style="172" customWidth="1"/>
    <col min="264" max="264" width="8.140625" style="172" customWidth="1"/>
    <col min="265" max="265" width="8.28515625" style="172" customWidth="1"/>
    <col min="266" max="266" width="9.42578125" style="172" customWidth="1"/>
    <col min="267" max="267" width="8.28515625" style="172" hidden="1" customWidth="1"/>
    <col min="268" max="268" width="13.140625" style="172" hidden="1" customWidth="1"/>
    <col min="269" max="269" width="10.140625" style="172" hidden="1" customWidth="1"/>
    <col min="270" max="270" width="9.42578125" style="172" customWidth="1"/>
    <col min="271" max="271" width="13.42578125" style="172" customWidth="1"/>
    <col min="272" max="273" width="9.42578125" style="172" hidden="1" customWidth="1"/>
    <col min="274" max="274" width="12.5703125" style="172" customWidth="1"/>
    <col min="275" max="275" width="11.5703125" style="172" customWidth="1"/>
    <col min="276" max="276" width="7.85546875" style="172" customWidth="1"/>
    <col min="277" max="277" width="10.85546875" style="172" customWidth="1"/>
    <col min="278" max="278" width="8.5703125" style="172" customWidth="1"/>
    <col min="279" max="279" width="11.140625" style="172" customWidth="1"/>
    <col min="280" max="280" width="10.140625" style="172" customWidth="1"/>
    <col min="281" max="281" width="11.42578125" style="172" customWidth="1"/>
    <col min="282" max="285" width="10.140625" style="172" customWidth="1"/>
    <col min="286" max="288" width="10.140625" style="172" hidden="1" customWidth="1"/>
    <col min="289" max="289" width="9.42578125" style="172" customWidth="1"/>
    <col min="290" max="290" width="11.5703125" style="172" customWidth="1"/>
    <col min="291" max="292" width="9.5703125" style="172" hidden="1" customWidth="1"/>
    <col min="293" max="294" width="11.5703125" style="172" customWidth="1"/>
    <col min="295" max="295" width="9.42578125" style="172" customWidth="1"/>
    <col min="296" max="296" width="13.7109375" style="172" customWidth="1"/>
    <col min="297" max="297" width="7.42578125" style="172" customWidth="1"/>
    <col min="298" max="298" width="11.85546875" style="172" customWidth="1"/>
    <col min="299" max="299" width="10" style="172" customWidth="1"/>
    <col min="300" max="300" width="10.85546875" style="172" customWidth="1"/>
    <col min="301" max="301" width="9.5703125" style="172" customWidth="1"/>
    <col min="302" max="302" width="6.28515625" style="172" customWidth="1"/>
    <col min="303" max="303" width="9.5703125" style="172" customWidth="1"/>
    <col min="304" max="304" width="10.140625" style="172" customWidth="1"/>
    <col min="305" max="305" width="9.5703125" style="172" hidden="1" customWidth="1"/>
    <col min="306" max="306" width="10.85546875" style="172" hidden="1" customWidth="1"/>
    <col min="307" max="307" width="10.140625" style="172" hidden="1" customWidth="1"/>
    <col min="308" max="308" width="9.5703125" style="172" customWidth="1"/>
    <col min="309" max="309" width="11.5703125" style="172" customWidth="1"/>
    <col min="310" max="310" width="9.42578125" style="172" customWidth="1"/>
    <col min="311" max="311" width="10.28515625" style="172" customWidth="1"/>
    <col min="312" max="313" width="11.5703125" style="172" customWidth="1"/>
    <col min="314" max="314" width="8" style="172" customWidth="1"/>
    <col min="315" max="315" width="11.5703125" style="172" customWidth="1"/>
    <col min="316" max="316" width="9.42578125" style="172" customWidth="1"/>
    <col min="317" max="317" width="11.5703125" style="172" customWidth="1"/>
    <col min="318" max="318" width="8.7109375" style="172" customWidth="1"/>
    <col min="319" max="320" width="11.5703125" style="172" customWidth="1"/>
    <col min="321" max="321" width="9.85546875" style="172" customWidth="1"/>
    <col min="322" max="323" width="11.5703125" style="172" customWidth="1"/>
    <col min="324" max="326" width="11.5703125" style="172" hidden="1" customWidth="1"/>
    <col min="327" max="327" width="7.42578125" style="172" customWidth="1"/>
    <col min="328" max="328" width="11.5703125" style="172" customWidth="1"/>
    <col min="329" max="329" width="9.28515625" style="172" hidden="1" customWidth="1"/>
    <col min="330" max="330" width="9.7109375" style="172" hidden="1" customWidth="1"/>
    <col min="331" max="332" width="11.5703125" style="172" customWidth="1"/>
    <col min="333" max="333" width="8.42578125" style="172" customWidth="1"/>
    <col min="334" max="334" width="11.5703125" style="172" customWidth="1"/>
    <col min="335" max="335" width="8.7109375" style="5" customWidth="1"/>
    <col min="336" max="336" width="11.5703125" style="5" customWidth="1"/>
    <col min="337" max="337" width="9.140625" style="172" customWidth="1"/>
    <col min="338" max="338" width="12.85546875" style="172" customWidth="1"/>
    <col min="339" max="339" width="11.5703125" style="172" customWidth="1"/>
    <col min="340" max="340" width="9" style="172" customWidth="1"/>
    <col min="341" max="342" width="11.5703125" style="172" customWidth="1"/>
    <col min="343" max="343" width="9.140625" style="172" customWidth="1"/>
    <col min="344" max="345" width="11.5703125" style="172" customWidth="1"/>
    <col min="346" max="346" width="8.28515625" style="172" customWidth="1"/>
    <col min="347" max="347" width="11.5703125" style="172" customWidth="1"/>
    <col min="348" max="349" width="11.5703125" style="172" hidden="1" customWidth="1"/>
    <col min="350" max="351" width="11.5703125" style="172" customWidth="1"/>
    <col min="352" max="352" width="9.140625" style="172" customWidth="1"/>
    <col min="353" max="353" width="14.140625" style="172" customWidth="1"/>
    <col min="354" max="354" width="8.140625" style="172" customWidth="1"/>
    <col min="355" max="355" width="16" style="172" customWidth="1"/>
    <col min="356" max="356" width="8.85546875" style="172" customWidth="1"/>
    <col min="357" max="357" width="14" style="172" customWidth="1"/>
    <col min="358" max="358" width="9" style="172" customWidth="1"/>
    <col min="359" max="359" width="9.42578125" style="172" customWidth="1"/>
    <col min="360" max="360" width="12.140625" style="172" customWidth="1"/>
    <col min="361" max="361" width="10.42578125" style="172" customWidth="1"/>
    <col min="362" max="362" width="9.28515625" style="172" customWidth="1"/>
    <col min="363" max="363" width="13.140625" style="172" customWidth="1"/>
    <col min="364" max="364" width="9.7109375" style="172" customWidth="1"/>
    <col min="365" max="365" width="8.28515625" style="172" customWidth="1"/>
    <col min="366" max="366" width="12.42578125" style="172" customWidth="1"/>
    <col min="367" max="367" width="7.28515625" style="172" customWidth="1"/>
    <col min="368" max="368" width="8.85546875" style="172" customWidth="1"/>
    <col min="369" max="371" width="9.140625" style="172" customWidth="1"/>
    <col min="372" max="372" width="10.85546875" style="172" customWidth="1"/>
    <col min="373" max="16384" width="9.140625" style="172"/>
  </cols>
  <sheetData>
    <row r="1" spans="1:377" hidden="1" x14ac:dyDescent="0.2">
      <c r="BP1" s="930"/>
      <c r="BQ1" s="930"/>
      <c r="BR1" s="930"/>
      <c r="BS1" s="930"/>
      <c r="BT1" s="930"/>
      <c r="BU1" s="930"/>
      <c r="BV1" s="930"/>
      <c r="BW1" s="930"/>
      <c r="BX1" s="930"/>
      <c r="BY1" s="930"/>
      <c r="BZ1" s="930"/>
      <c r="CA1" s="930"/>
      <c r="CB1" s="930"/>
      <c r="CC1" s="930"/>
      <c r="CD1" s="930"/>
      <c r="CE1" s="930"/>
      <c r="CF1" s="930"/>
      <c r="CG1" s="930"/>
      <c r="CH1" s="930"/>
      <c r="CI1" s="930"/>
      <c r="CJ1" s="484"/>
      <c r="CK1" s="484"/>
    </row>
    <row r="2" spans="1:377" x14ac:dyDescent="0.2">
      <c r="B2" s="502">
        <v>7</v>
      </c>
      <c r="C2" s="502"/>
      <c r="BP2" s="931"/>
      <c r="BQ2" s="931"/>
      <c r="BR2" s="931"/>
      <c r="BS2" s="931"/>
      <c r="BT2" s="931"/>
      <c r="BU2" s="931"/>
      <c r="BV2" s="931"/>
      <c r="BW2" s="931"/>
      <c r="BX2" s="931"/>
      <c r="BY2" s="931"/>
      <c r="BZ2" s="931"/>
      <c r="CA2" s="931"/>
      <c r="CB2" s="931"/>
      <c r="CC2" s="931"/>
      <c r="CD2" s="931"/>
      <c r="CE2" s="931"/>
      <c r="CF2" s="931"/>
      <c r="CG2" s="931"/>
      <c r="CH2" s="931"/>
      <c r="CI2" s="931"/>
      <c r="CJ2" s="485"/>
      <c r="CK2" s="485"/>
    </row>
    <row r="3" spans="1:377" s="503" customFormat="1" x14ac:dyDescent="0.2">
      <c r="B3" s="172"/>
      <c r="C3" s="172"/>
      <c r="D3" s="601"/>
      <c r="E3" s="501"/>
      <c r="K3" s="504"/>
      <c r="Q3" s="172"/>
      <c r="R3" s="172"/>
      <c r="S3" s="172"/>
      <c r="T3" s="172"/>
      <c r="U3" s="172"/>
      <c r="V3" s="172"/>
      <c r="AJ3" s="172"/>
      <c r="AK3" s="172"/>
      <c r="AL3" s="172"/>
      <c r="AM3" s="172"/>
      <c r="AN3" s="172"/>
      <c r="AO3" s="172"/>
      <c r="BC3" s="172"/>
      <c r="BD3" s="172"/>
      <c r="BE3" s="172"/>
      <c r="BF3" s="172"/>
      <c r="BG3" s="172"/>
      <c r="BH3" s="172"/>
      <c r="BS3" s="505"/>
      <c r="BT3" s="505"/>
      <c r="BU3" s="505"/>
      <c r="BV3" s="172"/>
      <c r="BW3" s="172"/>
      <c r="BX3" s="172"/>
      <c r="BY3" s="172"/>
      <c r="BZ3" s="172"/>
      <c r="CA3" s="172"/>
      <c r="CN3" s="25"/>
      <c r="CO3" s="25"/>
      <c r="CP3" s="25"/>
      <c r="CQ3" s="25"/>
      <c r="CR3" s="25"/>
      <c r="CS3" s="25"/>
      <c r="CT3" s="25"/>
      <c r="DA3" s="25"/>
      <c r="DB3" s="265" t="e">
        <f>DB253/DA253</f>
        <v>#DIV/0!</v>
      </c>
      <c r="DC3" s="25"/>
      <c r="DD3" s="25"/>
      <c r="DE3" s="25"/>
      <c r="DF3" s="265" t="e">
        <f>DF253/DE253</f>
        <v>#DIV/0!</v>
      </c>
      <c r="DG3" s="265"/>
      <c r="DH3" s="920"/>
      <c r="DI3" s="920"/>
      <c r="DJ3" s="266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64"/>
      <c r="ER3" s="264"/>
      <c r="ES3" s="264"/>
      <c r="ET3" s="264"/>
      <c r="EU3" s="264"/>
      <c r="EV3" s="264"/>
      <c r="EW3" s="5"/>
      <c r="EX3" s="5"/>
      <c r="EY3" s="5"/>
      <c r="EZ3" s="25"/>
      <c r="FA3" s="25"/>
      <c r="FB3" s="25"/>
      <c r="FC3" s="25"/>
      <c r="FD3" s="25"/>
      <c r="FE3" s="25"/>
      <c r="FJ3" s="505"/>
      <c r="FK3" s="505"/>
      <c r="FL3" s="505"/>
      <c r="GC3" s="505"/>
      <c r="GD3" s="505"/>
      <c r="GE3" s="505"/>
      <c r="HL3" s="513">
        <f>HL253/HK253</f>
        <v>179710.2628344371</v>
      </c>
      <c r="HN3" s="513">
        <f>HN253/HM253</f>
        <v>179710.26283443708</v>
      </c>
      <c r="HP3" s="513">
        <f>HP253/HO253</f>
        <v>174160.34972602723</v>
      </c>
      <c r="HQ3" s="513"/>
      <c r="LW3" s="25"/>
      <c r="LX3" s="25"/>
      <c r="MS3" s="503">
        <f>MS126/MR126</f>
        <v>145269.93518867926</v>
      </c>
      <c r="MX3" s="172"/>
      <c r="MY3" s="172"/>
      <c r="MZ3" s="172"/>
    </row>
    <row r="4" spans="1:377" s="514" customFormat="1" ht="36" customHeight="1" x14ac:dyDescent="0.2">
      <c r="A4" s="484"/>
      <c r="B4" s="484"/>
      <c r="C4" s="484"/>
      <c r="D4" s="936" t="s">
        <v>726</v>
      </c>
      <c r="E4" s="936"/>
      <c r="F4" s="937"/>
      <c r="G4" s="937"/>
      <c r="H4" s="267"/>
      <c r="I4" s="267"/>
      <c r="J4" s="506">
        <v>12</v>
      </c>
      <c r="K4" s="506">
        <v>13</v>
      </c>
      <c r="L4" s="507"/>
      <c r="M4" s="507"/>
      <c r="N4" s="506">
        <v>3</v>
      </c>
      <c r="O4" s="506">
        <v>4</v>
      </c>
      <c r="P4" s="507">
        <v>5</v>
      </c>
      <c r="Q4" s="508">
        <v>6</v>
      </c>
      <c r="R4" s="508">
        <v>7</v>
      </c>
      <c r="S4" s="508">
        <v>8</v>
      </c>
      <c r="T4" s="508"/>
      <c r="U4" s="508"/>
      <c r="V4" s="507"/>
      <c r="W4" s="506"/>
      <c r="X4" s="506"/>
      <c r="Y4" s="506"/>
      <c r="Z4" s="506"/>
      <c r="AA4" s="507"/>
      <c r="AB4" s="507"/>
      <c r="AC4" s="506">
        <v>10</v>
      </c>
      <c r="AD4" s="506">
        <v>11</v>
      </c>
      <c r="AE4" s="506"/>
      <c r="AF4" s="506"/>
      <c r="AG4" s="509">
        <v>15</v>
      </c>
      <c r="AH4" s="509">
        <v>16</v>
      </c>
      <c r="AI4" s="503">
        <v>17</v>
      </c>
      <c r="AJ4" s="172">
        <v>18</v>
      </c>
      <c r="AK4" s="172">
        <v>19</v>
      </c>
      <c r="AL4" s="172">
        <v>20</v>
      </c>
      <c r="AM4" s="508"/>
      <c r="AN4" s="508"/>
      <c r="AO4" s="507"/>
      <c r="AP4" s="506"/>
      <c r="AQ4" s="506"/>
      <c r="AR4" s="506"/>
      <c r="AS4" s="506"/>
      <c r="AT4" s="506"/>
      <c r="AU4" s="506"/>
      <c r="AV4" s="506">
        <v>14</v>
      </c>
      <c r="AW4" s="506">
        <v>15</v>
      </c>
      <c r="AX4" s="506"/>
      <c r="AY4" s="506"/>
      <c r="AZ4" s="506">
        <v>9</v>
      </c>
      <c r="BA4" s="506">
        <v>10</v>
      </c>
      <c r="BB4" s="506">
        <v>11</v>
      </c>
      <c r="BC4" s="508">
        <v>12</v>
      </c>
      <c r="BD4" s="508">
        <v>13</v>
      </c>
      <c r="BE4" s="508">
        <v>14</v>
      </c>
      <c r="BF4" s="508"/>
      <c r="BG4" s="508"/>
      <c r="BH4" s="507"/>
      <c r="BI4" s="506"/>
      <c r="BJ4" s="506"/>
      <c r="BK4" s="506"/>
      <c r="BL4" s="506"/>
      <c r="BM4" s="506"/>
      <c r="BN4" s="506"/>
      <c r="BO4" s="506">
        <v>16</v>
      </c>
      <c r="BP4" s="506">
        <v>17</v>
      </c>
      <c r="BQ4" s="506"/>
      <c r="BR4" s="506"/>
      <c r="BS4" s="506">
        <v>21</v>
      </c>
      <c r="BT4" s="506">
        <v>22</v>
      </c>
      <c r="BU4" s="506">
        <v>23</v>
      </c>
      <c r="BV4" s="510">
        <v>24</v>
      </c>
      <c r="BW4" s="510">
        <v>25</v>
      </c>
      <c r="BX4" s="510">
        <v>26</v>
      </c>
      <c r="BY4" s="510"/>
      <c r="BZ4" s="510"/>
      <c r="CA4" s="506"/>
      <c r="CB4" s="506"/>
      <c r="CC4" s="506"/>
      <c r="CD4" s="506"/>
      <c r="CE4" s="506"/>
      <c r="CF4" s="506"/>
      <c r="CG4" s="506"/>
      <c r="CH4" s="506">
        <v>8</v>
      </c>
      <c r="CI4" s="506">
        <v>9</v>
      </c>
      <c r="CJ4" s="506"/>
      <c r="CK4" s="506"/>
      <c r="CL4" s="511">
        <v>33</v>
      </c>
      <c r="CM4" s="511">
        <v>34</v>
      </c>
      <c r="CN4" s="312">
        <v>35</v>
      </c>
      <c r="CO4" s="312">
        <v>36</v>
      </c>
      <c r="CP4" s="312">
        <v>37</v>
      </c>
      <c r="CQ4" s="312">
        <v>38</v>
      </c>
      <c r="CR4" s="132"/>
      <c r="CS4" s="132"/>
      <c r="CT4" s="132"/>
      <c r="CU4" s="506"/>
      <c r="CV4" s="506"/>
      <c r="CW4" s="506"/>
      <c r="CX4" s="506"/>
      <c r="CY4" s="506"/>
      <c r="CZ4" s="506"/>
      <c r="DA4" s="132">
        <v>18</v>
      </c>
      <c r="DB4" s="132">
        <v>19</v>
      </c>
      <c r="DC4" s="132"/>
      <c r="DD4" s="132"/>
      <c r="DE4" s="133">
        <v>39</v>
      </c>
      <c r="DF4" s="133">
        <v>40</v>
      </c>
      <c r="DG4" s="133">
        <v>41</v>
      </c>
      <c r="DH4" s="133">
        <v>42</v>
      </c>
      <c r="DI4" s="133">
        <v>43</v>
      </c>
      <c r="DJ4" s="133">
        <v>44</v>
      </c>
      <c r="DK4" s="268"/>
      <c r="DL4" s="268"/>
      <c r="DM4" s="132"/>
      <c r="DN4" s="132"/>
      <c r="DO4" s="133"/>
      <c r="DP4" s="133"/>
      <c r="DQ4" s="133"/>
      <c r="DR4" s="133"/>
      <c r="DS4" s="133"/>
      <c r="DT4" s="132">
        <v>20</v>
      </c>
      <c r="DU4" s="132">
        <v>21</v>
      </c>
      <c r="DV4" s="132"/>
      <c r="DW4" s="132"/>
      <c r="DX4" s="132">
        <v>45</v>
      </c>
      <c r="DY4" s="132">
        <v>46</v>
      </c>
      <c r="DZ4" s="132">
        <v>47</v>
      </c>
      <c r="EA4" s="132">
        <v>48</v>
      </c>
      <c r="EB4" s="132">
        <v>49</v>
      </c>
      <c r="EC4" s="132">
        <v>50</v>
      </c>
      <c r="ED4" s="132"/>
      <c r="EE4" s="132"/>
      <c r="EF4" s="132"/>
      <c r="EG4" s="132"/>
      <c r="EH4" s="132"/>
      <c r="EI4" s="132"/>
      <c r="EJ4" s="132"/>
      <c r="EK4" s="132"/>
      <c r="EL4" s="132"/>
      <c r="EM4" s="381">
        <v>22</v>
      </c>
      <c r="EN4" s="381">
        <v>23</v>
      </c>
      <c r="EO4" s="132"/>
      <c r="EP4" s="132"/>
      <c r="EQ4" s="132">
        <v>51</v>
      </c>
      <c r="ER4" s="132">
        <v>52</v>
      </c>
      <c r="ES4" s="132">
        <v>53</v>
      </c>
      <c r="ET4" s="132">
        <v>54</v>
      </c>
      <c r="EU4" s="132">
        <v>55</v>
      </c>
      <c r="EV4" s="132">
        <v>56</v>
      </c>
      <c r="EW4" s="132"/>
      <c r="EX4" s="132"/>
      <c r="EY4" s="132"/>
      <c r="EZ4" s="132"/>
      <c r="FA4" s="132"/>
      <c r="FB4" s="132"/>
      <c r="FC4" s="132"/>
      <c r="FD4" s="132"/>
      <c r="FE4" s="132"/>
      <c r="FF4" s="506">
        <v>24</v>
      </c>
      <c r="FG4" s="506">
        <v>25</v>
      </c>
      <c r="FH4" s="506"/>
      <c r="FI4" s="506"/>
      <c r="FJ4" s="506">
        <v>57</v>
      </c>
      <c r="FK4" s="506">
        <v>58</v>
      </c>
      <c r="FL4" s="507">
        <v>59</v>
      </c>
      <c r="FM4" s="507">
        <v>60</v>
      </c>
      <c r="FN4" s="507">
        <v>61</v>
      </c>
      <c r="FO4" s="507">
        <v>62</v>
      </c>
      <c r="FP4" s="507"/>
      <c r="FQ4" s="507"/>
      <c r="FR4" s="507"/>
      <c r="FS4" s="506"/>
      <c r="FT4" s="506"/>
      <c r="FU4" s="506"/>
      <c r="FV4" s="506"/>
      <c r="FW4" s="506"/>
      <c r="FX4" s="506"/>
      <c r="FY4" s="506">
        <v>26</v>
      </c>
      <c r="FZ4" s="506">
        <v>27</v>
      </c>
      <c r="GA4" s="506"/>
      <c r="GB4" s="506"/>
      <c r="GC4" s="506">
        <v>27</v>
      </c>
      <c r="GD4" s="506">
        <v>28</v>
      </c>
      <c r="GE4" s="506">
        <v>29</v>
      </c>
      <c r="GF4" s="508">
        <v>30</v>
      </c>
      <c r="GG4" s="508">
        <v>31</v>
      </c>
      <c r="GH4" s="507">
        <v>32</v>
      </c>
      <c r="GI4" s="507"/>
      <c r="GJ4" s="507"/>
      <c r="GK4" s="507"/>
      <c r="GL4" s="506"/>
      <c r="GM4" s="506"/>
      <c r="GN4" s="506"/>
      <c r="GO4" s="506"/>
      <c r="GP4" s="506"/>
      <c r="GQ4" s="506"/>
      <c r="GR4" s="506">
        <v>28</v>
      </c>
      <c r="GS4" s="506">
        <v>29</v>
      </c>
      <c r="GT4" s="506"/>
      <c r="GU4" s="506"/>
      <c r="GV4" s="506">
        <v>63</v>
      </c>
      <c r="GW4" s="506">
        <v>64</v>
      </c>
      <c r="GX4" s="506">
        <v>65</v>
      </c>
      <c r="GY4" s="506">
        <v>66</v>
      </c>
      <c r="GZ4" s="506">
        <v>67</v>
      </c>
      <c r="HA4" s="506">
        <v>68</v>
      </c>
      <c r="HB4" s="506"/>
      <c r="HC4" s="506"/>
      <c r="HD4" s="506"/>
      <c r="HE4" s="506"/>
      <c r="HF4" s="506"/>
      <c r="HG4" s="506"/>
      <c r="HH4" s="506"/>
      <c r="HI4" s="506"/>
      <c r="HJ4" s="506"/>
      <c r="HK4" s="506">
        <v>30</v>
      </c>
      <c r="HL4" s="506">
        <v>31</v>
      </c>
      <c r="HM4" s="506"/>
      <c r="HN4" s="506"/>
      <c r="HO4" s="506">
        <v>93</v>
      </c>
      <c r="HP4" s="506">
        <v>94</v>
      </c>
      <c r="HQ4" s="507">
        <v>95</v>
      </c>
      <c r="HR4" s="508">
        <v>96</v>
      </c>
      <c r="HS4" s="508">
        <v>97</v>
      </c>
      <c r="HT4" s="507">
        <v>98</v>
      </c>
      <c r="HU4" s="506"/>
      <c r="HV4" s="506"/>
      <c r="HW4" s="506"/>
      <c r="HX4" s="506"/>
      <c r="HY4" s="506"/>
      <c r="HZ4" s="506"/>
      <c r="IA4" s="506"/>
      <c r="IB4" s="506"/>
      <c r="IC4" s="506"/>
      <c r="ID4" s="507">
        <v>40</v>
      </c>
      <c r="IE4" s="507">
        <v>41</v>
      </c>
      <c r="IF4" s="507"/>
      <c r="IG4" s="507"/>
      <c r="IH4" s="507"/>
      <c r="II4" s="507"/>
      <c r="IJ4" s="507"/>
      <c r="IK4" s="507"/>
      <c r="IL4" s="507"/>
      <c r="IM4" s="507"/>
      <c r="IN4" s="507"/>
      <c r="IO4" s="507"/>
      <c r="IP4" s="507"/>
      <c r="IQ4" s="507"/>
      <c r="IR4" s="507"/>
      <c r="IS4" s="507"/>
      <c r="IT4" s="507"/>
      <c r="IU4" s="507"/>
      <c r="IV4" s="507"/>
      <c r="IW4" s="506">
        <v>34</v>
      </c>
      <c r="IX4" s="506">
        <v>35</v>
      </c>
      <c r="IY4" s="506"/>
      <c r="IZ4" s="506"/>
      <c r="JA4" s="506">
        <v>87</v>
      </c>
      <c r="JB4" s="506">
        <v>88</v>
      </c>
      <c r="JC4" s="506">
        <v>89</v>
      </c>
      <c r="JD4" s="506">
        <v>90</v>
      </c>
      <c r="JE4" s="506">
        <v>91</v>
      </c>
      <c r="JF4" s="506">
        <v>92</v>
      </c>
      <c r="JG4" s="506"/>
      <c r="JH4" s="506"/>
      <c r="JI4" s="506"/>
      <c r="JJ4" s="506"/>
      <c r="JK4" s="506"/>
      <c r="JL4" s="506"/>
      <c r="JM4" s="506"/>
      <c r="JN4" s="506"/>
      <c r="JO4" s="506"/>
      <c r="JP4" s="506">
        <v>36</v>
      </c>
      <c r="JQ4" s="506">
        <v>37</v>
      </c>
      <c r="JR4" s="506"/>
      <c r="JS4" s="506"/>
      <c r="JT4" s="506">
        <v>99</v>
      </c>
      <c r="JU4" s="506">
        <v>100</v>
      </c>
      <c r="JV4" s="507">
        <v>101</v>
      </c>
      <c r="JW4" s="507">
        <v>102</v>
      </c>
      <c r="JX4" s="507">
        <v>103</v>
      </c>
      <c r="JY4" s="507">
        <v>104</v>
      </c>
      <c r="JZ4" s="507"/>
      <c r="KA4" s="507"/>
      <c r="KB4" s="507"/>
      <c r="KC4" s="506"/>
      <c r="KD4" s="506"/>
      <c r="KE4" s="506"/>
      <c r="KF4" s="506"/>
      <c r="KG4" s="506"/>
      <c r="KH4" s="506"/>
      <c r="KI4" s="506">
        <v>38</v>
      </c>
      <c r="KJ4" s="506">
        <v>39</v>
      </c>
      <c r="KK4" s="506"/>
      <c r="KL4" s="506"/>
      <c r="KM4" s="511">
        <v>81</v>
      </c>
      <c r="KN4" s="511">
        <v>82</v>
      </c>
      <c r="KO4" s="505">
        <v>83</v>
      </c>
      <c r="KP4" s="505">
        <v>84</v>
      </c>
      <c r="KQ4" s="505">
        <v>85</v>
      </c>
      <c r="KR4" s="505">
        <v>86</v>
      </c>
      <c r="KS4" s="507"/>
      <c r="KT4" s="507"/>
      <c r="KU4" s="507"/>
      <c r="KV4" s="506"/>
      <c r="KW4" s="506"/>
      <c r="KX4" s="506"/>
      <c r="KY4" s="506"/>
      <c r="KZ4" s="506"/>
      <c r="LA4" s="506"/>
      <c r="LB4" s="506">
        <v>32</v>
      </c>
      <c r="LC4" s="506">
        <v>33</v>
      </c>
      <c r="LD4" s="506"/>
      <c r="LE4" s="506"/>
      <c r="LF4" s="506">
        <v>69</v>
      </c>
      <c r="LG4" s="506">
        <v>70</v>
      </c>
      <c r="LH4" s="507">
        <v>71</v>
      </c>
      <c r="LI4" s="507">
        <v>72</v>
      </c>
      <c r="LJ4" s="507">
        <v>73</v>
      </c>
      <c r="LK4" s="507">
        <v>74</v>
      </c>
      <c r="LO4" s="506"/>
      <c r="LP4" s="506"/>
      <c r="LQ4" s="506"/>
      <c r="LR4" s="506"/>
      <c r="LS4" s="506"/>
      <c r="LT4" s="506"/>
      <c r="LU4" s="506">
        <v>32</v>
      </c>
      <c r="LV4" s="506">
        <v>33</v>
      </c>
      <c r="LW4" s="132"/>
      <c r="LX4" s="132"/>
      <c r="LY4" s="506">
        <v>75</v>
      </c>
      <c r="LZ4" s="506">
        <v>76</v>
      </c>
      <c r="MA4" s="507">
        <v>77</v>
      </c>
      <c r="MB4" s="507">
        <v>78</v>
      </c>
      <c r="MC4" s="507">
        <v>79</v>
      </c>
      <c r="MD4" s="507">
        <v>80</v>
      </c>
      <c r="MH4" s="506"/>
      <c r="MI4" s="506"/>
      <c r="MJ4" s="506"/>
      <c r="MK4" s="506"/>
      <c r="ML4" s="506"/>
      <c r="MM4" s="506"/>
      <c r="MN4" s="506"/>
      <c r="MO4" s="515">
        <f>MO253/MN253</f>
        <v>222176.39485250364</v>
      </c>
      <c r="MP4" s="506"/>
      <c r="MQ4" s="506"/>
      <c r="MR4" s="506">
        <v>105</v>
      </c>
      <c r="MS4" s="515">
        <v>106</v>
      </c>
      <c r="MT4" s="515">
        <v>107</v>
      </c>
      <c r="MU4" s="506">
        <v>108</v>
      </c>
      <c r="MV4" s="506">
        <v>109</v>
      </c>
      <c r="MW4" s="507">
        <v>110</v>
      </c>
      <c r="MX4" s="507">
        <v>111</v>
      </c>
      <c r="MY4" s="507">
        <v>112</v>
      </c>
      <c r="MZ4" s="507">
        <v>113</v>
      </c>
      <c r="NA4" s="506"/>
      <c r="NB4" s="506"/>
      <c r="NC4" s="506"/>
      <c r="ND4" s="506"/>
      <c r="NE4" s="516"/>
      <c r="NF4" s="516"/>
      <c r="NG4" s="516"/>
      <c r="NH4" s="516"/>
      <c r="NI4" s="516"/>
      <c r="NJ4" s="516"/>
      <c r="NK4" s="516"/>
      <c r="NL4" s="516"/>
      <c r="NM4" s="516"/>
    </row>
    <row r="5" spans="1:377" ht="25.5" customHeight="1" x14ac:dyDescent="0.2">
      <c r="B5" s="269"/>
      <c r="C5" s="928" t="s">
        <v>64</v>
      </c>
      <c r="D5" s="932" t="s">
        <v>63</v>
      </c>
      <c r="E5" s="928" t="s">
        <v>61</v>
      </c>
      <c r="F5" s="928" t="s">
        <v>60</v>
      </c>
      <c r="G5" s="928" t="s">
        <v>62</v>
      </c>
      <c r="H5" s="843" t="s">
        <v>525</v>
      </c>
      <c r="I5" s="843" t="s">
        <v>526</v>
      </c>
      <c r="J5" s="924" t="s">
        <v>2</v>
      </c>
      <c r="K5" s="924"/>
      <c r="L5" s="924"/>
      <c r="M5" s="924"/>
      <c r="N5" s="924"/>
      <c r="O5" s="924"/>
      <c r="P5" s="924"/>
      <c r="Q5" s="924"/>
      <c r="R5" s="924"/>
      <c r="S5" s="924"/>
      <c r="T5" s="925"/>
      <c r="U5" s="924"/>
      <c r="V5" s="924"/>
      <c r="W5" s="924"/>
      <c r="X5" s="924"/>
      <c r="Y5" s="560"/>
      <c r="Z5" s="482"/>
      <c r="AA5" s="270"/>
      <c r="AB5" s="270"/>
      <c r="AC5" s="924" t="s">
        <v>321</v>
      </c>
      <c r="AD5" s="924"/>
      <c r="AE5" s="924"/>
      <c r="AF5" s="924"/>
      <c r="AG5" s="924"/>
      <c r="AH5" s="924"/>
      <c r="AI5" s="924"/>
      <c r="AJ5" s="924"/>
      <c r="AK5" s="924"/>
      <c r="AL5" s="924"/>
      <c r="AM5" s="925"/>
      <c r="AN5" s="924"/>
      <c r="AO5" s="926"/>
      <c r="AP5" s="924"/>
      <c r="AQ5" s="924"/>
      <c r="AR5" s="560"/>
      <c r="AS5" s="482"/>
      <c r="AT5" s="270"/>
      <c r="AU5" s="270"/>
      <c r="AV5" s="924" t="s">
        <v>3</v>
      </c>
      <c r="AW5" s="924"/>
      <c r="AX5" s="924"/>
      <c r="AY5" s="924"/>
      <c r="AZ5" s="924"/>
      <c r="BA5" s="924"/>
      <c r="BB5" s="924"/>
      <c r="BC5" s="924"/>
      <c r="BD5" s="924"/>
      <c r="BE5" s="924"/>
      <c r="BF5" s="925"/>
      <c r="BG5" s="924"/>
      <c r="BH5" s="926"/>
      <c r="BI5" s="924"/>
      <c r="BJ5" s="924"/>
      <c r="BK5" s="560"/>
      <c r="BL5" s="482"/>
      <c r="BM5" s="270"/>
      <c r="BN5" s="270"/>
      <c r="BO5" s="924" t="s">
        <v>4</v>
      </c>
      <c r="BP5" s="924"/>
      <c r="BQ5" s="924"/>
      <c r="BR5" s="924"/>
      <c r="BS5" s="924"/>
      <c r="BT5" s="924"/>
      <c r="BU5" s="924"/>
      <c r="BV5" s="924"/>
      <c r="BW5" s="924"/>
      <c r="BX5" s="924"/>
      <c r="BY5" s="925"/>
      <c r="BZ5" s="924"/>
      <c r="CA5" s="926"/>
      <c r="CB5" s="924"/>
      <c r="CC5" s="924"/>
      <c r="CD5" s="560"/>
      <c r="CE5" s="482"/>
      <c r="CF5" s="270"/>
      <c r="CG5" s="270"/>
      <c r="CH5" s="924" t="s">
        <v>5</v>
      </c>
      <c r="CI5" s="924"/>
      <c r="CJ5" s="924"/>
      <c r="CK5" s="924"/>
      <c r="CL5" s="924"/>
      <c r="CM5" s="924"/>
      <c r="CN5" s="924"/>
      <c r="CO5" s="924"/>
      <c r="CP5" s="924"/>
      <c r="CQ5" s="924"/>
      <c r="CR5" s="925"/>
      <c r="CS5" s="924"/>
      <c r="CT5" s="926"/>
      <c r="CU5" s="924"/>
      <c r="CV5" s="924"/>
      <c r="CW5" s="560"/>
      <c r="CX5" s="482"/>
      <c r="CY5" s="270"/>
      <c r="CZ5" s="270"/>
      <c r="DA5" s="925" t="s">
        <v>47</v>
      </c>
      <c r="DB5" s="924"/>
      <c r="DC5" s="924"/>
      <c r="DD5" s="924"/>
      <c r="DE5" s="924"/>
      <c r="DF5" s="924"/>
      <c r="DG5" s="929"/>
      <c r="DH5" s="924"/>
      <c r="DI5" s="924"/>
      <c r="DJ5" s="925"/>
      <c r="DK5" s="925"/>
      <c r="DL5" s="924"/>
      <c r="DM5" s="926"/>
      <c r="DN5" s="924"/>
      <c r="DO5" s="924"/>
      <c r="DP5" s="372"/>
      <c r="DQ5" s="372"/>
      <c r="DR5" s="270"/>
      <c r="DS5" s="270"/>
      <c r="DT5" s="924" t="s">
        <v>6</v>
      </c>
      <c r="DU5" s="924"/>
      <c r="DV5" s="924"/>
      <c r="DW5" s="924"/>
      <c r="DX5" s="924"/>
      <c r="DY5" s="924"/>
      <c r="DZ5" s="924"/>
      <c r="EA5" s="924"/>
      <c r="EB5" s="924"/>
      <c r="EC5" s="924"/>
      <c r="ED5" s="925"/>
      <c r="EE5" s="924"/>
      <c r="EF5" s="926"/>
      <c r="EG5" s="924"/>
      <c r="EH5" s="924"/>
      <c r="EI5" s="372"/>
      <c r="EJ5" s="372"/>
      <c r="EK5" s="270"/>
      <c r="EL5" s="270"/>
      <c r="EM5" s="924" t="s">
        <v>48</v>
      </c>
      <c r="EN5" s="924"/>
      <c r="EO5" s="924"/>
      <c r="EP5" s="924"/>
      <c r="EQ5" s="924"/>
      <c r="ER5" s="924"/>
      <c r="ES5" s="924"/>
      <c r="ET5" s="924"/>
      <c r="EU5" s="924"/>
      <c r="EV5" s="924"/>
      <c r="EW5" s="925"/>
      <c r="EX5" s="924"/>
      <c r="EY5" s="926"/>
      <c r="EZ5" s="924"/>
      <c r="FA5" s="924"/>
      <c r="FB5" s="372"/>
      <c r="FC5" s="372"/>
      <c r="FD5" s="270"/>
      <c r="FE5" s="270"/>
      <c r="FF5" s="924" t="s">
        <v>317</v>
      </c>
      <c r="FG5" s="924"/>
      <c r="FH5" s="924"/>
      <c r="FI5" s="924"/>
      <c r="FJ5" s="924"/>
      <c r="FK5" s="924"/>
      <c r="FL5" s="924"/>
      <c r="FM5" s="924"/>
      <c r="FN5" s="924"/>
      <c r="FO5" s="924"/>
      <c r="FP5" s="925"/>
      <c r="FQ5" s="924"/>
      <c r="FR5" s="926"/>
      <c r="FS5" s="924"/>
      <c r="FT5" s="924"/>
      <c r="FU5" s="556"/>
      <c r="FV5" s="556"/>
      <c r="FW5" s="270"/>
      <c r="FX5" s="270"/>
      <c r="FY5" s="924" t="s">
        <v>151</v>
      </c>
      <c r="FZ5" s="924"/>
      <c r="GA5" s="924"/>
      <c r="GB5" s="924"/>
      <c r="GC5" s="924"/>
      <c r="GD5" s="924"/>
      <c r="GE5" s="924"/>
      <c r="GF5" s="924"/>
      <c r="GG5" s="924"/>
      <c r="GH5" s="924"/>
      <c r="GI5" s="925"/>
      <c r="GJ5" s="924"/>
      <c r="GK5" s="926"/>
      <c r="GL5" s="924"/>
      <c r="GM5" s="924"/>
      <c r="GN5" s="556"/>
      <c r="GO5" s="556"/>
      <c r="GP5" s="270"/>
      <c r="GQ5" s="270"/>
      <c r="GR5" s="924" t="s">
        <v>322</v>
      </c>
      <c r="GS5" s="924"/>
      <c r="GT5" s="924"/>
      <c r="GU5" s="924"/>
      <c r="GV5" s="924"/>
      <c r="GW5" s="924"/>
      <c r="GX5" s="924"/>
      <c r="GY5" s="924"/>
      <c r="GZ5" s="924"/>
      <c r="HA5" s="924"/>
      <c r="HB5" s="925"/>
      <c r="HC5" s="924"/>
      <c r="HD5" s="926"/>
      <c r="HE5" s="924"/>
      <c r="HF5" s="924"/>
      <c r="HG5" s="560"/>
      <c r="HH5" s="482"/>
      <c r="HI5" s="270"/>
      <c r="HJ5" s="270"/>
      <c r="HK5" s="924" t="s">
        <v>155</v>
      </c>
      <c r="HL5" s="924"/>
      <c r="HM5" s="924"/>
      <c r="HN5" s="924"/>
      <c r="HO5" s="924"/>
      <c r="HP5" s="924"/>
      <c r="HQ5" s="924"/>
      <c r="HR5" s="924"/>
      <c r="HS5" s="924"/>
      <c r="HT5" s="924"/>
      <c r="HU5" s="925"/>
      <c r="HV5" s="924"/>
      <c r="HW5" s="924"/>
      <c r="HX5" s="924"/>
      <c r="HY5" s="924"/>
      <c r="HZ5" s="560"/>
      <c r="IA5" s="482"/>
      <c r="IB5" s="270"/>
      <c r="IC5" s="270"/>
      <c r="ID5" s="913" t="s">
        <v>7</v>
      </c>
      <c r="IE5" s="913"/>
      <c r="IF5" s="913"/>
      <c r="IG5" s="913"/>
      <c r="IH5" s="913"/>
      <c r="II5" s="913"/>
      <c r="IJ5" s="913"/>
      <c r="IK5" s="913"/>
      <c r="IL5" s="913"/>
      <c r="IM5" s="913"/>
      <c r="IN5" s="913"/>
      <c r="IO5" s="913"/>
      <c r="IP5" s="913"/>
      <c r="IQ5" s="913"/>
      <c r="IR5" s="913"/>
      <c r="IS5" s="553"/>
      <c r="IT5" s="553"/>
      <c r="IU5" s="270"/>
      <c r="IV5" s="270"/>
      <c r="IW5" s="913" t="s">
        <v>8</v>
      </c>
      <c r="IX5" s="913"/>
      <c r="IY5" s="913"/>
      <c r="IZ5" s="913"/>
      <c r="JA5" s="913"/>
      <c r="JB5" s="913"/>
      <c r="JC5" s="913"/>
      <c r="JD5" s="940"/>
      <c r="JE5" s="940"/>
      <c r="JF5" s="940"/>
      <c r="JG5" s="941"/>
      <c r="JH5" s="940"/>
      <c r="JI5" s="942"/>
      <c r="JJ5" s="913"/>
      <c r="JK5" s="913"/>
      <c r="JL5" s="555"/>
      <c r="JM5" s="479"/>
      <c r="JN5" s="270"/>
      <c r="JO5" s="270"/>
      <c r="JP5" s="913" t="s">
        <v>156</v>
      </c>
      <c r="JQ5" s="913"/>
      <c r="JR5" s="913"/>
      <c r="JS5" s="913"/>
      <c r="JT5" s="913"/>
      <c r="JU5" s="913"/>
      <c r="JV5" s="913"/>
      <c r="JW5" s="913"/>
      <c r="JX5" s="913"/>
      <c r="JY5" s="913"/>
      <c r="JZ5" s="914"/>
      <c r="KA5" s="913"/>
      <c r="KB5" s="938"/>
      <c r="KC5" s="913"/>
      <c r="KD5" s="913"/>
      <c r="KE5" s="555"/>
      <c r="KF5" s="479"/>
      <c r="KG5" s="270"/>
      <c r="KH5" s="270"/>
      <c r="KI5" s="913" t="s">
        <v>109</v>
      </c>
      <c r="KJ5" s="913"/>
      <c r="KK5" s="913"/>
      <c r="KL5" s="913"/>
      <c r="KM5" s="913"/>
      <c r="KN5" s="913"/>
      <c r="KO5" s="913"/>
      <c r="KP5" s="913"/>
      <c r="KQ5" s="913"/>
      <c r="KR5" s="913"/>
      <c r="KS5" s="914"/>
      <c r="KT5" s="913"/>
      <c r="KU5" s="913"/>
      <c r="KV5" s="913"/>
      <c r="KW5" s="913"/>
      <c r="KX5" s="553"/>
      <c r="KY5" s="553"/>
      <c r="KZ5" s="270"/>
      <c r="LA5" s="270"/>
      <c r="LB5" s="913" t="s">
        <v>147</v>
      </c>
      <c r="LC5" s="913"/>
      <c r="LD5" s="913"/>
      <c r="LE5" s="913"/>
      <c r="LF5" s="913"/>
      <c r="LG5" s="913"/>
      <c r="LH5" s="913"/>
      <c r="LI5" s="913"/>
      <c r="LJ5" s="913"/>
      <c r="LK5" s="913"/>
      <c r="LL5" s="914"/>
      <c r="LM5" s="913"/>
      <c r="LN5" s="913"/>
      <c r="LO5" s="913"/>
      <c r="LP5" s="913"/>
      <c r="LQ5" s="555"/>
      <c r="LR5" s="479"/>
      <c r="LS5" s="270"/>
      <c r="LT5" s="270"/>
      <c r="LU5" s="913" t="s">
        <v>408</v>
      </c>
      <c r="LV5" s="913"/>
      <c r="LW5" s="913"/>
      <c r="LX5" s="913"/>
      <c r="LY5" s="913"/>
      <c r="LZ5" s="913"/>
      <c r="MA5" s="913"/>
      <c r="MB5" s="913"/>
      <c r="MC5" s="913"/>
      <c r="MD5" s="913"/>
      <c r="ME5" s="914"/>
      <c r="MF5" s="913"/>
      <c r="MG5" s="913"/>
      <c r="MH5" s="913"/>
      <c r="MI5" s="913"/>
      <c r="MJ5" s="555"/>
      <c r="MK5" s="479"/>
      <c r="ML5" s="51" t="s">
        <v>547</v>
      </c>
      <c r="MM5" s="270"/>
      <c r="MN5" s="917" t="s">
        <v>9</v>
      </c>
      <c r="MO5" s="917"/>
      <c r="MP5" s="917"/>
      <c r="MQ5" s="917"/>
      <c r="MR5" s="917"/>
      <c r="MS5" s="917"/>
      <c r="MT5" s="917"/>
      <c r="MU5" s="917"/>
      <c r="MV5" s="917"/>
      <c r="MW5" s="917"/>
      <c r="MX5" s="918"/>
      <c r="MY5" s="917"/>
      <c r="MZ5" s="917"/>
      <c r="NA5" s="917"/>
      <c r="NB5" s="917"/>
      <c r="NC5" s="911" t="s">
        <v>699</v>
      </c>
      <c r="ND5" s="911"/>
      <c r="NE5" s="911" t="s">
        <v>325</v>
      </c>
      <c r="NF5" s="911"/>
      <c r="NG5" s="911" t="s">
        <v>326</v>
      </c>
      <c r="NH5" s="911"/>
    </row>
    <row r="6" spans="1:377" s="271" customFormat="1" ht="15.75" customHeight="1" x14ac:dyDescent="0.2">
      <c r="B6" s="272"/>
      <c r="C6" s="928"/>
      <c r="D6" s="932"/>
      <c r="E6" s="928"/>
      <c r="F6" s="928"/>
      <c r="G6" s="928"/>
      <c r="H6" s="843"/>
      <c r="I6" s="843"/>
      <c r="J6" s="933" t="s">
        <v>53</v>
      </c>
      <c r="K6" s="933"/>
      <c r="L6" s="933"/>
      <c r="M6" s="933"/>
      <c r="N6" s="933"/>
      <c r="O6" s="933"/>
      <c r="P6" s="933"/>
      <c r="Q6" s="933"/>
      <c r="R6" s="933"/>
      <c r="S6" s="933"/>
      <c r="T6" s="934"/>
      <c r="U6" s="933"/>
      <c r="V6" s="933"/>
      <c r="W6" s="933"/>
      <c r="X6" s="933"/>
      <c r="Y6" s="562"/>
      <c r="Z6" s="487"/>
      <c r="AA6" s="561"/>
      <c r="AB6" s="561"/>
      <c r="AC6" s="921" t="s">
        <v>65</v>
      </c>
      <c r="AD6" s="921"/>
      <c r="AE6" s="921"/>
      <c r="AF6" s="921"/>
      <c r="AG6" s="921"/>
      <c r="AH6" s="921"/>
      <c r="AI6" s="921"/>
      <c r="AJ6" s="921"/>
      <c r="AK6" s="921"/>
      <c r="AL6" s="921"/>
      <c r="AM6" s="922"/>
      <c r="AN6" s="921"/>
      <c r="AO6" s="923"/>
      <c r="AP6" s="921"/>
      <c r="AQ6" s="921"/>
      <c r="AR6" s="562"/>
      <c r="AS6" s="487"/>
      <c r="AT6" s="561"/>
      <c r="AU6" s="561"/>
      <c r="AV6" s="933" t="s">
        <v>52</v>
      </c>
      <c r="AW6" s="933"/>
      <c r="AX6" s="933"/>
      <c r="AY6" s="933"/>
      <c r="AZ6" s="933"/>
      <c r="BA6" s="933"/>
      <c r="BB6" s="933"/>
      <c r="BC6" s="933"/>
      <c r="BD6" s="933"/>
      <c r="BE6" s="933"/>
      <c r="BF6" s="934"/>
      <c r="BG6" s="933"/>
      <c r="BH6" s="935"/>
      <c r="BI6" s="933"/>
      <c r="BJ6" s="933"/>
      <c r="BK6" s="562"/>
      <c r="BL6" s="487"/>
      <c r="BM6" s="561"/>
      <c r="BN6" s="561"/>
      <c r="BO6" s="921" t="s">
        <v>54</v>
      </c>
      <c r="BP6" s="921"/>
      <c r="BQ6" s="921"/>
      <c r="BR6" s="921"/>
      <c r="BS6" s="921"/>
      <c r="BT6" s="921"/>
      <c r="BU6" s="921"/>
      <c r="BV6" s="921"/>
      <c r="BW6" s="921"/>
      <c r="BX6" s="921"/>
      <c r="BY6" s="922"/>
      <c r="BZ6" s="921"/>
      <c r="CA6" s="923"/>
      <c r="CB6" s="921"/>
      <c r="CC6" s="921"/>
      <c r="CD6" s="559"/>
      <c r="CE6" s="483"/>
      <c r="CF6" s="561"/>
      <c r="CG6" s="561"/>
      <c r="CH6" s="921" t="s">
        <v>55</v>
      </c>
      <c r="CI6" s="921"/>
      <c r="CJ6" s="921"/>
      <c r="CK6" s="921"/>
      <c r="CL6" s="921"/>
      <c r="CM6" s="921"/>
      <c r="CN6" s="921"/>
      <c r="CO6" s="921"/>
      <c r="CP6" s="921"/>
      <c r="CQ6" s="921"/>
      <c r="CR6" s="922"/>
      <c r="CS6" s="921"/>
      <c r="CT6" s="923"/>
      <c r="CU6" s="921"/>
      <c r="CV6" s="921"/>
      <c r="CW6" s="559"/>
      <c r="CX6" s="483"/>
      <c r="CY6" s="561"/>
      <c r="CZ6" s="561"/>
      <c r="DA6" s="922" t="s">
        <v>56</v>
      </c>
      <c r="DB6" s="921"/>
      <c r="DC6" s="921"/>
      <c r="DD6" s="921"/>
      <c r="DE6" s="921"/>
      <c r="DF6" s="921"/>
      <c r="DG6" s="927"/>
      <c r="DH6" s="921"/>
      <c r="DI6" s="921"/>
      <c r="DJ6" s="922"/>
      <c r="DK6" s="922"/>
      <c r="DL6" s="921"/>
      <c r="DM6" s="923"/>
      <c r="DN6" s="921"/>
      <c r="DO6" s="921"/>
      <c r="DP6" s="373"/>
      <c r="DQ6" s="373"/>
      <c r="DR6" s="273"/>
      <c r="DS6" s="273"/>
      <c r="DT6" s="921" t="s">
        <v>57</v>
      </c>
      <c r="DU6" s="921"/>
      <c r="DV6" s="921"/>
      <c r="DW6" s="921"/>
      <c r="DX6" s="921"/>
      <c r="DY6" s="921"/>
      <c r="DZ6" s="921"/>
      <c r="EA6" s="921"/>
      <c r="EB6" s="921"/>
      <c r="EC6" s="921"/>
      <c r="ED6" s="922"/>
      <c r="EE6" s="921"/>
      <c r="EF6" s="923"/>
      <c r="EG6" s="921"/>
      <c r="EH6" s="921"/>
      <c r="EI6" s="373"/>
      <c r="EJ6" s="373"/>
      <c r="EK6" s="273"/>
      <c r="EL6" s="273"/>
      <c r="EM6" s="921" t="s">
        <v>58</v>
      </c>
      <c r="EN6" s="921"/>
      <c r="EO6" s="921"/>
      <c r="EP6" s="921"/>
      <c r="EQ6" s="921"/>
      <c r="ER6" s="921"/>
      <c r="ES6" s="921"/>
      <c r="ET6" s="921"/>
      <c r="EU6" s="921"/>
      <c r="EV6" s="921"/>
      <c r="EW6" s="922"/>
      <c r="EX6" s="921"/>
      <c r="EY6" s="923"/>
      <c r="EZ6" s="921"/>
      <c r="FA6" s="921"/>
      <c r="FB6" s="373"/>
      <c r="FC6" s="373"/>
      <c r="FD6" s="273"/>
      <c r="FE6" s="273"/>
      <c r="FF6" s="921" t="s">
        <v>66</v>
      </c>
      <c r="FG6" s="921"/>
      <c r="FH6" s="921"/>
      <c r="FI6" s="921"/>
      <c r="FJ6" s="921"/>
      <c r="FK6" s="921"/>
      <c r="FL6" s="921"/>
      <c r="FM6" s="921"/>
      <c r="FN6" s="921"/>
      <c r="FO6" s="921"/>
      <c r="FP6" s="922"/>
      <c r="FQ6" s="921"/>
      <c r="FR6" s="923"/>
      <c r="FS6" s="921"/>
      <c r="FT6" s="921"/>
      <c r="FU6" s="557"/>
      <c r="FV6" s="557"/>
      <c r="FW6" s="561"/>
      <c r="FX6" s="561"/>
      <c r="FY6" s="921" t="s">
        <v>59</v>
      </c>
      <c r="FZ6" s="921"/>
      <c r="GA6" s="921"/>
      <c r="GB6" s="921"/>
      <c r="GC6" s="921"/>
      <c r="GD6" s="921"/>
      <c r="GE6" s="921"/>
      <c r="GF6" s="921"/>
      <c r="GG6" s="921"/>
      <c r="GH6" s="921"/>
      <c r="GI6" s="922"/>
      <c r="GJ6" s="921"/>
      <c r="GK6" s="923"/>
      <c r="GL6" s="921"/>
      <c r="GM6" s="921"/>
      <c r="GN6" s="557"/>
      <c r="GO6" s="557"/>
      <c r="GP6" s="561"/>
      <c r="GQ6" s="561"/>
      <c r="GR6" s="921" t="s">
        <v>67</v>
      </c>
      <c r="GS6" s="921"/>
      <c r="GT6" s="921"/>
      <c r="GU6" s="921"/>
      <c r="GV6" s="921"/>
      <c r="GW6" s="921"/>
      <c r="GX6" s="921"/>
      <c r="GY6" s="921"/>
      <c r="GZ6" s="921"/>
      <c r="HA6" s="921"/>
      <c r="HB6" s="922"/>
      <c r="HC6" s="921"/>
      <c r="HD6" s="923"/>
      <c r="HE6" s="921"/>
      <c r="HF6" s="921"/>
      <c r="HG6" s="559"/>
      <c r="HH6" s="483"/>
      <c r="HI6" s="561"/>
      <c r="HJ6" s="561"/>
      <c r="HK6" s="921" t="s">
        <v>68</v>
      </c>
      <c r="HL6" s="921"/>
      <c r="HM6" s="921"/>
      <c r="HN6" s="921"/>
      <c r="HO6" s="921"/>
      <c r="HP6" s="921"/>
      <c r="HQ6" s="921"/>
      <c r="HR6" s="921"/>
      <c r="HS6" s="921"/>
      <c r="HT6" s="921"/>
      <c r="HU6" s="922"/>
      <c r="HV6" s="921"/>
      <c r="HW6" s="921"/>
      <c r="HX6" s="921"/>
      <c r="HY6" s="921"/>
      <c r="HZ6" s="559"/>
      <c r="IA6" s="483"/>
      <c r="IB6" s="561"/>
      <c r="IC6" s="561"/>
      <c r="ID6" s="915" t="s">
        <v>70</v>
      </c>
      <c r="IE6" s="915"/>
      <c r="IF6" s="915"/>
      <c r="IG6" s="915"/>
      <c r="IH6" s="915"/>
      <c r="II6" s="915"/>
      <c r="IJ6" s="915"/>
      <c r="IK6" s="915"/>
      <c r="IL6" s="915"/>
      <c r="IM6" s="915"/>
      <c r="IN6" s="915"/>
      <c r="IO6" s="915"/>
      <c r="IP6" s="915"/>
      <c r="IQ6" s="915"/>
      <c r="IR6" s="915"/>
      <c r="IS6" s="554"/>
      <c r="IT6" s="554"/>
      <c r="IU6" s="561"/>
      <c r="IV6" s="561"/>
      <c r="IW6" s="943" t="s">
        <v>69</v>
      </c>
      <c r="IX6" s="943"/>
      <c r="IY6" s="943"/>
      <c r="IZ6" s="943"/>
      <c r="JA6" s="943"/>
      <c r="JB6" s="943"/>
      <c r="JC6" s="943"/>
      <c r="JD6" s="943"/>
      <c r="JE6" s="943"/>
      <c r="JF6" s="943"/>
      <c r="JG6" s="944"/>
      <c r="JH6" s="943"/>
      <c r="JI6" s="945"/>
      <c r="JJ6" s="943"/>
      <c r="JK6" s="943"/>
      <c r="JL6" s="552"/>
      <c r="JM6" s="480"/>
      <c r="JN6" s="561"/>
      <c r="JO6" s="561"/>
      <c r="JP6" s="915" t="s">
        <v>110</v>
      </c>
      <c r="JQ6" s="915"/>
      <c r="JR6" s="915"/>
      <c r="JS6" s="915"/>
      <c r="JT6" s="915"/>
      <c r="JU6" s="915"/>
      <c r="JV6" s="915"/>
      <c r="JW6" s="915"/>
      <c r="JX6" s="915"/>
      <c r="JY6" s="915"/>
      <c r="JZ6" s="916"/>
      <c r="KA6" s="915"/>
      <c r="KB6" s="939"/>
      <c r="KC6" s="915"/>
      <c r="KD6" s="915"/>
      <c r="KE6" s="558"/>
      <c r="KF6" s="481"/>
      <c r="KG6" s="561"/>
      <c r="KH6" s="561"/>
      <c r="KI6" s="915" t="s">
        <v>111</v>
      </c>
      <c r="KJ6" s="915"/>
      <c r="KK6" s="915"/>
      <c r="KL6" s="915"/>
      <c r="KM6" s="915"/>
      <c r="KN6" s="915"/>
      <c r="KO6" s="915"/>
      <c r="KP6" s="915"/>
      <c r="KQ6" s="915"/>
      <c r="KR6" s="915"/>
      <c r="KS6" s="916"/>
      <c r="KT6" s="915"/>
      <c r="KU6" s="915"/>
      <c r="KV6" s="915"/>
      <c r="KW6" s="915"/>
      <c r="KX6" s="554"/>
      <c r="KY6" s="554"/>
      <c r="KZ6" s="561"/>
      <c r="LA6" s="561"/>
      <c r="LB6" s="915" t="s">
        <v>146</v>
      </c>
      <c r="LC6" s="915"/>
      <c r="LD6" s="915"/>
      <c r="LE6" s="915"/>
      <c r="LF6" s="915"/>
      <c r="LG6" s="915"/>
      <c r="LH6" s="915"/>
      <c r="LI6" s="915"/>
      <c r="LJ6" s="915"/>
      <c r="LK6" s="915"/>
      <c r="LL6" s="916"/>
      <c r="LM6" s="915"/>
      <c r="LN6" s="915"/>
      <c r="LO6" s="915"/>
      <c r="LP6" s="915"/>
      <c r="LQ6" s="558"/>
      <c r="LR6" s="481"/>
      <c r="LS6" s="561"/>
      <c r="LT6" s="561"/>
      <c r="LU6" s="915" t="s">
        <v>153</v>
      </c>
      <c r="LV6" s="915"/>
      <c r="LW6" s="915"/>
      <c r="LX6" s="915"/>
      <c r="LY6" s="915"/>
      <c r="LZ6" s="915"/>
      <c r="MA6" s="915"/>
      <c r="MB6" s="915"/>
      <c r="MC6" s="915"/>
      <c r="MD6" s="915"/>
      <c r="ME6" s="916"/>
      <c r="MF6" s="915"/>
      <c r="MG6" s="915"/>
      <c r="MH6" s="915"/>
      <c r="MI6" s="915"/>
      <c r="MJ6" s="558"/>
      <c r="MK6" s="481"/>
      <c r="ML6" s="51"/>
      <c r="MM6" s="561"/>
      <c r="MN6" s="915"/>
      <c r="MO6" s="915"/>
      <c r="MP6" s="915"/>
      <c r="MQ6" s="915"/>
      <c r="MR6" s="915"/>
      <c r="MS6" s="915"/>
      <c r="MT6" s="915"/>
      <c r="MU6" s="915"/>
      <c r="MV6" s="915"/>
      <c r="MW6" s="915"/>
      <c r="MX6" s="916"/>
      <c r="MY6" s="915"/>
      <c r="MZ6" s="915"/>
      <c r="NA6" s="915"/>
      <c r="NB6" s="915"/>
      <c r="NC6" s="911"/>
      <c r="ND6" s="911"/>
      <c r="NE6" s="911"/>
      <c r="NF6" s="911"/>
      <c r="NG6" s="911"/>
      <c r="NH6" s="911"/>
    </row>
    <row r="7" spans="1:377" ht="21.75" customHeight="1" x14ac:dyDescent="0.2">
      <c r="B7" s="269"/>
      <c r="C7" s="928"/>
      <c r="D7" s="932"/>
      <c r="E7" s="928"/>
      <c r="F7" s="928"/>
      <c r="G7" s="928"/>
      <c r="H7" s="843"/>
      <c r="I7" s="843"/>
      <c r="J7" s="911" t="s">
        <v>49</v>
      </c>
      <c r="K7" s="911"/>
      <c r="L7" s="911" t="s">
        <v>690</v>
      </c>
      <c r="M7" s="911"/>
      <c r="N7" s="911" t="s">
        <v>86</v>
      </c>
      <c r="O7" s="911"/>
      <c r="P7" s="911"/>
      <c r="Q7" s="911" t="s">
        <v>84</v>
      </c>
      <c r="R7" s="911"/>
      <c r="S7" s="911"/>
      <c r="T7" s="912" t="s">
        <v>85</v>
      </c>
      <c r="U7" s="911"/>
      <c r="V7" s="911"/>
      <c r="W7" s="911" t="s">
        <v>50</v>
      </c>
      <c r="X7" s="911"/>
      <c r="Y7" s="912" t="s">
        <v>325</v>
      </c>
      <c r="Z7" s="911"/>
      <c r="AA7" s="550"/>
      <c r="AB7" s="550"/>
      <c r="AC7" s="911" t="s">
        <v>49</v>
      </c>
      <c r="AD7" s="911"/>
      <c r="AE7" s="911" t="s">
        <v>690</v>
      </c>
      <c r="AF7" s="911"/>
      <c r="AG7" s="911" t="s">
        <v>86</v>
      </c>
      <c r="AH7" s="911"/>
      <c r="AI7" s="911"/>
      <c r="AJ7" s="911" t="s">
        <v>84</v>
      </c>
      <c r="AK7" s="911"/>
      <c r="AL7" s="911"/>
      <c r="AM7" s="912" t="s">
        <v>85</v>
      </c>
      <c r="AN7" s="911"/>
      <c r="AO7" s="911"/>
      <c r="AP7" s="911" t="s">
        <v>50</v>
      </c>
      <c r="AQ7" s="911"/>
      <c r="AR7" s="912" t="s">
        <v>325</v>
      </c>
      <c r="AS7" s="911"/>
      <c r="AT7" s="550"/>
      <c r="AU7" s="550"/>
      <c r="AV7" s="911" t="s">
        <v>49</v>
      </c>
      <c r="AW7" s="911"/>
      <c r="AX7" s="911" t="s">
        <v>690</v>
      </c>
      <c r="AY7" s="911"/>
      <c r="AZ7" s="911" t="s">
        <v>86</v>
      </c>
      <c r="BA7" s="911"/>
      <c r="BB7" s="911"/>
      <c r="BC7" s="911" t="s">
        <v>84</v>
      </c>
      <c r="BD7" s="911"/>
      <c r="BE7" s="911"/>
      <c r="BF7" s="912" t="s">
        <v>85</v>
      </c>
      <c r="BG7" s="911"/>
      <c r="BH7" s="911"/>
      <c r="BI7" s="911" t="s">
        <v>50</v>
      </c>
      <c r="BJ7" s="911"/>
      <c r="BK7" s="912" t="s">
        <v>325</v>
      </c>
      <c r="BL7" s="911"/>
      <c r="BM7" s="550"/>
      <c r="BN7" s="550"/>
      <c r="BO7" s="911" t="s">
        <v>49</v>
      </c>
      <c r="BP7" s="911"/>
      <c r="BQ7" s="911" t="s">
        <v>690</v>
      </c>
      <c r="BR7" s="911"/>
      <c r="BS7" s="911" t="s">
        <v>86</v>
      </c>
      <c r="BT7" s="911"/>
      <c r="BU7" s="911"/>
      <c r="BV7" s="911" t="s">
        <v>84</v>
      </c>
      <c r="BW7" s="911"/>
      <c r="BX7" s="911"/>
      <c r="BY7" s="912" t="s">
        <v>85</v>
      </c>
      <c r="BZ7" s="911"/>
      <c r="CA7" s="911"/>
      <c r="CB7" s="911" t="s">
        <v>50</v>
      </c>
      <c r="CC7" s="911"/>
      <c r="CD7" s="912" t="s">
        <v>325</v>
      </c>
      <c r="CE7" s="911"/>
      <c r="CF7" s="550"/>
      <c r="CG7" s="550"/>
      <c r="CH7" s="911" t="s">
        <v>49</v>
      </c>
      <c r="CI7" s="911"/>
      <c r="CJ7" s="911" t="s">
        <v>691</v>
      </c>
      <c r="CK7" s="911"/>
      <c r="CL7" s="911" t="s">
        <v>86</v>
      </c>
      <c r="CM7" s="911"/>
      <c r="CN7" s="919"/>
      <c r="CO7" s="919" t="s">
        <v>84</v>
      </c>
      <c r="CP7" s="919"/>
      <c r="CQ7" s="919"/>
      <c r="CR7" s="946" t="s">
        <v>85</v>
      </c>
      <c r="CS7" s="919"/>
      <c r="CT7" s="919"/>
      <c r="CU7" s="911" t="s">
        <v>50</v>
      </c>
      <c r="CV7" s="911"/>
      <c r="CW7" s="912" t="s">
        <v>325</v>
      </c>
      <c r="CX7" s="911"/>
      <c r="CY7" s="550"/>
      <c r="CZ7" s="550"/>
      <c r="DA7" s="912" t="s">
        <v>49</v>
      </c>
      <c r="DB7" s="911"/>
      <c r="DC7" s="911" t="s">
        <v>415</v>
      </c>
      <c r="DD7" s="911"/>
      <c r="DE7" s="911" t="s">
        <v>86</v>
      </c>
      <c r="DF7" s="911"/>
      <c r="DG7" s="911"/>
      <c r="DH7" s="911" t="s">
        <v>84</v>
      </c>
      <c r="DI7" s="911"/>
      <c r="DJ7" s="911"/>
      <c r="DK7" s="911" t="s">
        <v>85</v>
      </c>
      <c r="DL7" s="911"/>
      <c r="DM7" s="911"/>
      <c r="DN7" s="911" t="s">
        <v>50</v>
      </c>
      <c r="DO7" s="911"/>
      <c r="DP7" s="911" t="s">
        <v>327</v>
      </c>
      <c r="DQ7" s="911"/>
      <c r="DR7" s="289"/>
      <c r="DS7" s="289"/>
      <c r="DT7" s="919" t="s">
        <v>49</v>
      </c>
      <c r="DU7" s="919"/>
      <c r="DV7" s="919" t="s">
        <v>415</v>
      </c>
      <c r="DW7" s="919"/>
      <c r="DX7" s="919" t="s">
        <v>86</v>
      </c>
      <c r="DY7" s="919"/>
      <c r="DZ7" s="919"/>
      <c r="EA7" s="919" t="s">
        <v>84</v>
      </c>
      <c r="EB7" s="919"/>
      <c r="EC7" s="919"/>
      <c r="ED7" s="919" t="s">
        <v>85</v>
      </c>
      <c r="EE7" s="919"/>
      <c r="EF7" s="919"/>
      <c r="EG7" s="919" t="s">
        <v>50</v>
      </c>
      <c r="EH7" s="919"/>
      <c r="EI7" s="919" t="s">
        <v>325</v>
      </c>
      <c r="EJ7" s="919"/>
      <c r="EK7" s="382"/>
      <c r="EL7" s="382"/>
      <c r="EM7" s="919" t="s">
        <v>49</v>
      </c>
      <c r="EN7" s="919"/>
      <c r="EO7" s="919" t="s">
        <v>415</v>
      </c>
      <c r="EP7" s="919"/>
      <c r="EQ7" s="919" t="s">
        <v>86</v>
      </c>
      <c r="ER7" s="919"/>
      <c r="ES7" s="919"/>
      <c r="ET7" s="919" t="s">
        <v>84</v>
      </c>
      <c r="EU7" s="919"/>
      <c r="EV7" s="919"/>
      <c r="EW7" s="919" t="s">
        <v>85</v>
      </c>
      <c r="EX7" s="919"/>
      <c r="EY7" s="919"/>
      <c r="EZ7" s="919" t="s">
        <v>50</v>
      </c>
      <c r="FA7" s="919"/>
      <c r="FB7" s="919" t="s">
        <v>325</v>
      </c>
      <c r="FC7" s="919"/>
      <c r="FD7" s="382"/>
      <c r="FE7" s="382"/>
      <c r="FF7" s="911" t="s">
        <v>49</v>
      </c>
      <c r="FG7" s="911"/>
      <c r="FH7" s="911" t="s">
        <v>691</v>
      </c>
      <c r="FI7" s="911"/>
      <c r="FJ7" s="911" t="s">
        <v>86</v>
      </c>
      <c r="FK7" s="911"/>
      <c r="FL7" s="911"/>
      <c r="FM7" s="911" t="s">
        <v>84</v>
      </c>
      <c r="FN7" s="911"/>
      <c r="FO7" s="911"/>
      <c r="FP7" s="912" t="s">
        <v>85</v>
      </c>
      <c r="FQ7" s="911"/>
      <c r="FR7" s="911"/>
      <c r="FS7" s="911" t="s">
        <v>50</v>
      </c>
      <c r="FT7" s="911"/>
      <c r="FU7" s="911" t="s">
        <v>325</v>
      </c>
      <c r="FV7" s="911"/>
      <c r="FW7" s="550"/>
      <c r="FX7" s="550"/>
      <c r="FY7" s="911" t="s">
        <v>49</v>
      </c>
      <c r="FZ7" s="911"/>
      <c r="GA7" s="911" t="s">
        <v>691</v>
      </c>
      <c r="GB7" s="911"/>
      <c r="GC7" s="911" t="s">
        <v>86</v>
      </c>
      <c r="GD7" s="911"/>
      <c r="GE7" s="911"/>
      <c r="GF7" s="911" t="s">
        <v>84</v>
      </c>
      <c r="GG7" s="911"/>
      <c r="GH7" s="911"/>
      <c r="GI7" s="912" t="s">
        <v>85</v>
      </c>
      <c r="GJ7" s="911"/>
      <c r="GK7" s="911"/>
      <c r="GL7" s="911" t="s">
        <v>50</v>
      </c>
      <c r="GM7" s="911"/>
      <c r="GN7" s="911" t="s">
        <v>325</v>
      </c>
      <c r="GO7" s="911"/>
      <c r="GP7" s="550"/>
      <c r="GQ7" s="550"/>
      <c r="GR7" s="911" t="s">
        <v>49</v>
      </c>
      <c r="GS7" s="911"/>
      <c r="GT7" s="911" t="s">
        <v>691</v>
      </c>
      <c r="GU7" s="911"/>
      <c r="GV7" s="911" t="s">
        <v>86</v>
      </c>
      <c r="GW7" s="911"/>
      <c r="GX7" s="911"/>
      <c r="GY7" s="911" t="s">
        <v>84</v>
      </c>
      <c r="GZ7" s="911"/>
      <c r="HA7" s="911"/>
      <c r="HB7" s="912" t="s">
        <v>85</v>
      </c>
      <c r="HC7" s="911"/>
      <c r="HD7" s="911"/>
      <c r="HE7" s="911" t="s">
        <v>50</v>
      </c>
      <c r="HF7" s="911"/>
      <c r="HG7" s="912" t="s">
        <v>325</v>
      </c>
      <c r="HH7" s="911"/>
      <c r="HI7" s="550"/>
      <c r="HJ7" s="550"/>
      <c r="HK7" s="911" t="s">
        <v>49</v>
      </c>
      <c r="HL7" s="911"/>
      <c r="HM7" s="911" t="s">
        <v>691</v>
      </c>
      <c r="HN7" s="911"/>
      <c r="HO7" s="911" t="s">
        <v>86</v>
      </c>
      <c r="HP7" s="911"/>
      <c r="HQ7" s="911"/>
      <c r="HR7" s="911" t="s">
        <v>84</v>
      </c>
      <c r="HS7" s="911"/>
      <c r="HT7" s="911"/>
      <c r="HU7" s="912" t="s">
        <v>85</v>
      </c>
      <c r="HV7" s="911"/>
      <c r="HW7" s="911"/>
      <c r="HX7" s="911" t="s">
        <v>50</v>
      </c>
      <c r="HY7" s="911"/>
      <c r="HZ7" s="912" t="s">
        <v>325</v>
      </c>
      <c r="IA7" s="911"/>
      <c r="IB7" s="550"/>
      <c r="IC7" s="550"/>
      <c r="ID7" s="911" t="s">
        <v>49</v>
      </c>
      <c r="IE7" s="911"/>
      <c r="IF7" s="911" t="s">
        <v>690</v>
      </c>
      <c r="IG7" s="911"/>
      <c r="IH7" s="911" t="s">
        <v>86</v>
      </c>
      <c r="II7" s="911"/>
      <c r="IJ7" s="911"/>
      <c r="IK7" s="911" t="s">
        <v>84</v>
      </c>
      <c r="IL7" s="911"/>
      <c r="IM7" s="911"/>
      <c r="IN7" s="911" t="s">
        <v>85</v>
      </c>
      <c r="IO7" s="911"/>
      <c r="IP7" s="911"/>
      <c r="IQ7" s="911" t="s">
        <v>50</v>
      </c>
      <c r="IR7" s="911"/>
      <c r="IS7" s="911" t="s">
        <v>325</v>
      </c>
      <c r="IT7" s="911"/>
      <c r="IU7" s="550"/>
      <c r="IV7" s="550"/>
      <c r="IW7" s="911" t="s">
        <v>49</v>
      </c>
      <c r="IX7" s="911"/>
      <c r="IY7" s="911" t="s">
        <v>691</v>
      </c>
      <c r="IZ7" s="911"/>
      <c r="JA7" s="911" t="s">
        <v>86</v>
      </c>
      <c r="JB7" s="911"/>
      <c r="JC7" s="911"/>
      <c r="JD7" s="911" t="s">
        <v>84</v>
      </c>
      <c r="JE7" s="911"/>
      <c r="JF7" s="911"/>
      <c r="JG7" s="912" t="s">
        <v>85</v>
      </c>
      <c r="JH7" s="911"/>
      <c r="JI7" s="911"/>
      <c r="JJ7" s="911" t="s">
        <v>50</v>
      </c>
      <c r="JK7" s="911"/>
      <c r="JL7" s="912" t="s">
        <v>325</v>
      </c>
      <c r="JM7" s="911"/>
      <c r="JN7" s="550"/>
      <c r="JO7" s="550"/>
      <c r="JP7" s="911" t="s">
        <v>49</v>
      </c>
      <c r="JQ7" s="911"/>
      <c r="JR7" s="911" t="s">
        <v>691</v>
      </c>
      <c r="JS7" s="911"/>
      <c r="JT7" s="911" t="s">
        <v>86</v>
      </c>
      <c r="JU7" s="911"/>
      <c r="JV7" s="911"/>
      <c r="JW7" s="911" t="s">
        <v>84</v>
      </c>
      <c r="JX7" s="911"/>
      <c r="JY7" s="911"/>
      <c r="JZ7" s="912" t="s">
        <v>85</v>
      </c>
      <c r="KA7" s="911"/>
      <c r="KB7" s="911"/>
      <c r="KC7" s="911" t="s">
        <v>50</v>
      </c>
      <c r="KD7" s="911"/>
      <c r="KE7" s="912" t="s">
        <v>325</v>
      </c>
      <c r="KF7" s="911"/>
      <c r="KG7" s="550"/>
      <c r="KH7" s="550"/>
      <c r="KI7" s="911" t="s">
        <v>49</v>
      </c>
      <c r="KJ7" s="911"/>
      <c r="KK7" s="911" t="s">
        <v>691</v>
      </c>
      <c r="KL7" s="911"/>
      <c r="KM7" s="911" t="s">
        <v>86</v>
      </c>
      <c r="KN7" s="911"/>
      <c r="KO7" s="911"/>
      <c r="KP7" s="911" t="s">
        <v>84</v>
      </c>
      <c r="KQ7" s="911"/>
      <c r="KR7" s="911"/>
      <c r="KS7" s="912" t="s">
        <v>85</v>
      </c>
      <c r="KT7" s="911"/>
      <c r="KU7" s="911"/>
      <c r="KV7" s="911" t="s">
        <v>50</v>
      </c>
      <c r="KW7" s="911"/>
      <c r="KX7" s="911" t="s">
        <v>325</v>
      </c>
      <c r="KY7" s="911"/>
      <c r="KZ7" s="550"/>
      <c r="LA7" s="550"/>
      <c r="LB7" s="911" t="s">
        <v>49</v>
      </c>
      <c r="LC7" s="911"/>
      <c r="LD7" s="911" t="s">
        <v>691</v>
      </c>
      <c r="LE7" s="911"/>
      <c r="LF7" s="911" t="s">
        <v>86</v>
      </c>
      <c r="LG7" s="911"/>
      <c r="LH7" s="911"/>
      <c r="LI7" s="911" t="s">
        <v>84</v>
      </c>
      <c r="LJ7" s="911"/>
      <c r="LK7" s="911"/>
      <c r="LL7" s="912" t="s">
        <v>85</v>
      </c>
      <c r="LM7" s="911"/>
      <c r="LN7" s="911"/>
      <c r="LO7" s="911" t="s">
        <v>50</v>
      </c>
      <c r="LP7" s="911"/>
      <c r="LQ7" s="912" t="s">
        <v>325</v>
      </c>
      <c r="LR7" s="911"/>
      <c r="LS7" s="550"/>
      <c r="LT7" s="550"/>
      <c r="LU7" s="911" t="s">
        <v>49</v>
      </c>
      <c r="LV7" s="911"/>
      <c r="LW7" s="911" t="s">
        <v>691</v>
      </c>
      <c r="LX7" s="911"/>
      <c r="LY7" s="911" t="s">
        <v>86</v>
      </c>
      <c r="LZ7" s="911"/>
      <c r="MA7" s="911"/>
      <c r="MB7" s="911" t="s">
        <v>84</v>
      </c>
      <c r="MC7" s="911"/>
      <c r="MD7" s="911"/>
      <c r="ME7" s="912" t="s">
        <v>85</v>
      </c>
      <c r="MF7" s="911"/>
      <c r="MG7" s="911"/>
      <c r="MH7" s="911" t="s">
        <v>50</v>
      </c>
      <c r="MI7" s="911"/>
      <c r="MJ7" s="912" t="s">
        <v>325</v>
      </c>
      <c r="MK7" s="911"/>
      <c r="ML7" s="51" t="s">
        <v>573</v>
      </c>
      <c r="MM7" s="550"/>
      <c r="MN7" s="911" t="s">
        <v>49</v>
      </c>
      <c r="MO7" s="911"/>
      <c r="MP7" s="911" t="s">
        <v>691</v>
      </c>
      <c r="MQ7" s="911"/>
      <c r="MR7" s="911" t="s">
        <v>86</v>
      </c>
      <c r="MS7" s="911"/>
      <c r="MT7" s="911"/>
      <c r="MU7" s="911" t="s">
        <v>84</v>
      </c>
      <c r="MV7" s="911"/>
      <c r="MW7" s="911"/>
      <c r="MX7" s="912" t="s">
        <v>85</v>
      </c>
      <c r="MY7" s="911"/>
      <c r="MZ7" s="911"/>
      <c r="NA7" s="911" t="s">
        <v>50</v>
      </c>
      <c r="NB7" s="911"/>
      <c r="NC7" s="911"/>
      <c r="ND7" s="911"/>
      <c r="NE7" s="911"/>
      <c r="NF7" s="911"/>
      <c r="NG7" s="911"/>
      <c r="NH7" s="911"/>
    </row>
    <row r="8" spans="1:377" ht="36.75" customHeight="1" x14ac:dyDescent="0.2">
      <c r="B8" s="269"/>
      <c r="C8" s="928"/>
      <c r="D8" s="932"/>
      <c r="E8" s="928"/>
      <c r="F8" s="928"/>
      <c r="G8" s="928"/>
      <c r="H8" s="843"/>
      <c r="I8" s="843"/>
      <c r="J8" s="550" t="s">
        <v>230</v>
      </c>
      <c r="K8" s="550" t="s">
        <v>10</v>
      </c>
      <c r="L8" s="550" t="s">
        <v>230</v>
      </c>
      <c r="M8" s="550" t="s">
        <v>10</v>
      </c>
      <c r="N8" s="550" t="s">
        <v>230</v>
      </c>
      <c r="O8" s="550" t="s">
        <v>10</v>
      </c>
      <c r="Q8" s="550" t="s">
        <v>230</v>
      </c>
      <c r="R8" s="550" t="s">
        <v>10</v>
      </c>
      <c r="S8" s="550" t="s">
        <v>173</v>
      </c>
      <c r="T8" s="624" t="s">
        <v>230</v>
      </c>
      <c r="U8" s="478" t="s">
        <v>10</v>
      </c>
      <c r="V8" s="478" t="s">
        <v>173</v>
      </c>
      <c r="W8" s="550" t="s">
        <v>230</v>
      </c>
      <c r="X8" s="550" t="s">
        <v>10</v>
      </c>
      <c r="Y8" s="624" t="s">
        <v>230</v>
      </c>
      <c r="Z8" s="478" t="s">
        <v>10</v>
      </c>
      <c r="AA8" s="274" t="s">
        <v>98</v>
      </c>
      <c r="AB8" s="274" t="s">
        <v>99</v>
      </c>
      <c r="AC8" s="550" t="s">
        <v>230</v>
      </c>
      <c r="AD8" s="550" t="s">
        <v>10</v>
      </c>
      <c r="AE8" s="550" t="s">
        <v>230</v>
      </c>
      <c r="AF8" s="550" t="s">
        <v>10</v>
      </c>
      <c r="AG8" s="550" t="s">
        <v>230</v>
      </c>
      <c r="AH8" s="550" t="s">
        <v>10</v>
      </c>
      <c r="AI8" s="550" t="s">
        <v>173</v>
      </c>
      <c r="AJ8" s="550" t="s">
        <v>230</v>
      </c>
      <c r="AK8" s="550" t="s">
        <v>10</v>
      </c>
      <c r="AL8" s="550" t="s">
        <v>173</v>
      </c>
      <c r="AM8" s="624" t="s">
        <v>230</v>
      </c>
      <c r="AN8" s="478" t="s">
        <v>10</v>
      </c>
      <c r="AO8" s="478" t="s">
        <v>173</v>
      </c>
      <c r="AP8" s="550" t="s">
        <v>230</v>
      </c>
      <c r="AQ8" s="550" t="s">
        <v>10</v>
      </c>
      <c r="AR8" s="624" t="s">
        <v>230</v>
      </c>
      <c r="AS8" s="478" t="s">
        <v>10</v>
      </c>
      <c r="AT8" s="274" t="s">
        <v>98</v>
      </c>
      <c r="AU8" s="274" t="s">
        <v>99</v>
      </c>
      <c r="AV8" s="550" t="s">
        <v>230</v>
      </c>
      <c r="AW8" s="550" t="s">
        <v>10</v>
      </c>
      <c r="AX8" s="550" t="s">
        <v>230</v>
      </c>
      <c r="AY8" s="550" t="s">
        <v>10</v>
      </c>
      <c r="AZ8" s="550" t="s">
        <v>230</v>
      </c>
      <c r="BA8" s="550" t="s">
        <v>10</v>
      </c>
      <c r="BB8" s="550" t="s">
        <v>173</v>
      </c>
      <c r="BC8" s="550" t="s">
        <v>230</v>
      </c>
      <c r="BD8" s="550" t="s">
        <v>10</v>
      </c>
      <c r="BE8" s="550" t="s">
        <v>173</v>
      </c>
      <c r="BF8" s="624" t="s">
        <v>230</v>
      </c>
      <c r="BG8" s="478" t="s">
        <v>10</v>
      </c>
      <c r="BH8" s="478" t="s">
        <v>173</v>
      </c>
      <c r="BI8" s="550" t="s">
        <v>230</v>
      </c>
      <c r="BJ8" s="550" t="s">
        <v>10</v>
      </c>
      <c r="BK8" s="624" t="s">
        <v>230</v>
      </c>
      <c r="BL8" s="478" t="s">
        <v>10</v>
      </c>
      <c r="BM8" s="274" t="s">
        <v>98</v>
      </c>
      <c r="BN8" s="274" t="s">
        <v>99</v>
      </c>
      <c r="BO8" s="550" t="s">
        <v>230</v>
      </c>
      <c r="BP8" s="550" t="s">
        <v>10</v>
      </c>
      <c r="BQ8" s="550" t="s">
        <v>230</v>
      </c>
      <c r="BR8" s="550" t="s">
        <v>10</v>
      </c>
      <c r="BS8" s="550" t="s">
        <v>230</v>
      </c>
      <c r="BT8" s="550" t="s">
        <v>10</v>
      </c>
      <c r="BU8" s="550" t="s">
        <v>173</v>
      </c>
      <c r="BV8" s="550" t="s">
        <v>230</v>
      </c>
      <c r="BW8" s="550" t="s">
        <v>10</v>
      </c>
      <c r="BX8" s="550" t="s">
        <v>173</v>
      </c>
      <c r="BY8" s="624" t="s">
        <v>230</v>
      </c>
      <c r="BZ8" s="478" t="s">
        <v>10</v>
      </c>
      <c r="CA8" s="478" t="s">
        <v>173</v>
      </c>
      <c r="CB8" s="550" t="s">
        <v>230</v>
      </c>
      <c r="CC8" s="550" t="s">
        <v>10</v>
      </c>
      <c r="CD8" s="624" t="s">
        <v>230</v>
      </c>
      <c r="CE8" s="478" t="s">
        <v>10</v>
      </c>
      <c r="CF8" s="274" t="s">
        <v>98</v>
      </c>
      <c r="CG8" s="274" t="s">
        <v>99</v>
      </c>
      <c r="CH8" s="550" t="s">
        <v>230</v>
      </c>
      <c r="CI8" s="550" t="s">
        <v>10</v>
      </c>
      <c r="CJ8" s="550" t="s">
        <v>230</v>
      </c>
      <c r="CK8" s="550" t="s">
        <v>10</v>
      </c>
      <c r="CL8" s="550" t="s">
        <v>230</v>
      </c>
      <c r="CM8" s="550" t="s">
        <v>10</v>
      </c>
      <c r="CN8" s="551" t="s">
        <v>173</v>
      </c>
      <c r="CO8" s="551" t="s">
        <v>230</v>
      </c>
      <c r="CP8" s="551" t="s">
        <v>10</v>
      </c>
      <c r="CQ8" s="551" t="s">
        <v>173</v>
      </c>
      <c r="CR8" s="627" t="s">
        <v>230</v>
      </c>
      <c r="CS8" s="382" t="s">
        <v>10</v>
      </c>
      <c r="CT8" s="382" t="s">
        <v>173</v>
      </c>
      <c r="CU8" s="550" t="s">
        <v>230</v>
      </c>
      <c r="CV8" s="550" t="s">
        <v>10</v>
      </c>
      <c r="CW8" s="624" t="s">
        <v>230</v>
      </c>
      <c r="CX8" s="478" t="s">
        <v>10</v>
      </c>
      <c r="CY8" s="274" t="s">
        <v>98</v>
      </c>
      <c r="CZ8" s="274" t="s">
        <v>99</v>
      </c>
      <c r="DA8" s="624" t="s">
        <v>230</v>
      </c>
      <c r="DB8" s="289" t="s">
        <v>10</v>
      </c>
      <c r="DC8" s="289" t="s">
        <v>230</v>
      </c>
      <c r="DD8" s="289" t="s">
        <v>10</v>
      </c>
      <c r="DE8" s="289" t="s">
        <v>230</v>
      </c>
      <c r="DF8" s="289" t="s">
        <v>10</v>
      </c>
      <c r="DG8" s="289" t="s">
        <v>173</v>
      </c>
      <c r="DH8" s="289" t="s">
        <v>230</v>
      </c>
      <c r="DI8" s="289" t="s">
        <v>10</v>
      </c>
      <c r="DJ8" s="289" t="s">
        <v>173</v>
      </c>
      <c r="DK8" s="289" t="s">
        <v>230</v>
      </c>
      <c r="DL8" s="289" t="s">
        <v>10</v>
      </c>
      <c r="DM8" s="289" t="s">
        <v>173</v>
      </c>
      <c r="DN8" s="289" t="s">
        <v>230</v>
      </c>
      <c r="DO8" s="289" t="s">
        <v>10</v>
      </c>
      <c r="DP8" s="371" t="s">
        <v>230</v>
      </c>
      <c r="DQ8" s="371" t="s">
        <v>10</v>
      </c>
      <c r="DR8" s="274" t="s">
        <v>98</v>
      </c>
      <c r="DS8" s="274" t="s">
        <v>99</v>
      </c>
      <c r="DT8" s="382" t="s">
        <v>230</v>
      </c>
      <c r="DU8" s="382" t="s">
        <v>10</v>
      </c>
      <c r="DV8" s="382" t="s">
        <v>230</v>
      </c>
      <c r="DW8" s="382" t="s">
        <v>10</v>
      </c>
      <c r="DX8" s="382" t="s">
        <v>230</v>
      </c>
      <c r="DY8" s="382" t="s">
        <v>10</v>
      </c>
      <c r="DZ8" s="382" t="s">
        <v>173</v>
      </c>
      <c r="EA8" s="382" t="s">
        <v>230</v>
      </c>
      <c r="EB8" s="382" t="s">
        <v>10</v>
      </c>
      <c r="EC8" s="382" t="s">
        <v>173</v>
      </c>
      <c r="ED8" s="382" t="s">
        <v>230</v>
      </c>
      <c r="EE8" s="382" t="s">
        <v>10</v>
      </c>
      <c r="EF8" s="382" t="s">
        <v>173</v>
      </c>
      <c r="EG8" s="382" t="s">
        <v>230</v>
      </c>
      <c r="EH8" s="382" t="s">
        <v>10</v>
      </c>
      <c r="EI8" s="382" t="s">
        <v>230</v>
      </c>
      <c r="EJ8" s="382" t="s">
        <v>10</v>
      </c>
      <c r="EK8" s="383" t="s">
        <v>98</v>
      </c>
      <c r="EL8" s="383" t="s">
        <v>99</v>
      </c>
      <c r="EM8" s="382" t="s">
        <v>230</v>
      </c>
      <c r="EN8" s="382" t="s">
        <v>10</v>
      </c>
      <c r="EO8" s="382" t="s">
        <v>230</v>
      </c>
      <c r="EP8" s="382" t="s">
        <v>10</v>
      </c>
      <c r="EQ8" s="382" t="s">
        <v>230</v>
      </c>
      <c r="ER8" s="382" t="s">
        <v>10</v>
      </c>
      <c r="ES8" s="382" t="s">
        <v>173</v>
      </c>
      <c r="ET8" s="382" t="s">
        <v>230</v>
      </c>
      <c r="EU8" s="382" t="s">
        <v>10</v>
      </c>
      <c r="EV8" s="382" t="s">
        <v>173</v>
      </c>
      <c r="EW8" s="382" t="s">
        <v>230</v>
      </c>
      <c r="EX8" s="382" t="s">
        <v>10</v>
      </c>
      <c r="EY8" s="382" t="s">
        <v>173</v>
      </c>
      <c r="EZ8" s="382" t="s">
        <v>230</v>
      </c>
      <c r="FA8" s="382" t="s">
        <v>10</v>
      </c>
      <c r="FB8" s="382" t="s">
        <v>230</v>
      </c>
      <c r="FC8" s="382" t="s">
        <v>10</v>
      </c>
      <c r="FD8" s="383" t="s">
        <v>98</v>
      </c>
      <c r="FE8" s="383" t="s">
        <v>99</v>
      </c>
      <c r="FF8" s="550" t="s">
        <v>230</v>
      </c>
      <c r="FG8" s="550" t="s">
        <v>10</v>
      </c>
      <c r="FH8" s="550" t="s">
        <v>230</v>
      </c>
      <c r="FI8" s="550" t="s">
        <v>10</v>
      </c>
      <c r="FJ8" s="550" t="s">
        <v>230</v>
      </c>
      <c r="FK8" s="550" t="s">
        <v>10</v>
      </c>
      <c r="FL8" s="550" t="s">
        <v>173</v>
      </c>
      <c r="FM8" s="550" t="s">
        <v>230</v>
      </c>
      <c r="FN8" s="550" t="s">
        <v>10</v>
      </c>
      <c r="FO8" s="550" t="s">
        <v>173</v>
      </c>
      <c r="FP8" s="624" t="s">
        <v>230</v>
      </c>
      <c r="FQ8" s="478" t="s">
        <v>10</v>
      </c>
      <c r="FR8" s="478" t="s">
        <v>173</v>
      </c>
      <c r="FS8" s="550" t="s">
        <v>230</v>
      </c>
      <c r="FT8" s="550" t="s">
        <v>10</v>
      </c>
      <c r="FU8" s="550" t="s">
        <v>230</v>
      </c>
      <c r="FV8" s="550" t="s">
        <v>10</v>
      </c>
      <c r="FW8" s="274" t="s">
        <v>98</v>
      </c>
      <c r="FX8" s="274" t="s">
        <v>99</v>
      </c>
      <c r="FY8" s="550" t="s">
        <v>230</v>
      </c>
      <c r="FZ8" s="550" t="s">
        <v>10</v>
      </c>
      <c r="GA8" s="550" t="s">
        <v>230</v>
      </c>
      <c r="GB8" s="550" t="s">
        <v>10</v>
      </c>
      <c r="GC8" s="550" t="s">
        <v>230</v>
      </c>
      <c r="GD8" s="550" t="s">
        <v>10</v>
      </c>
      <c r="GE8" s="550" t="s">
        <v>173</v>
      </c>
      <c r="GF8" s="550" t="s">
        <v>230</v>
      </c>
      <c r="GG8" s="550" t="s">
        <v>10</v>
      </c>
      <c r="GH8" s="550" t="s">
        <v>173</v>
      </c>
      <c r="GI8" s="624" t="s">
        <v>230</v>
      </c>
      <c r="GJ8" s="478" t="s">
        <v>10</v>
      </c>
      <c r="GK8" s="478" t="s">
        <v>173</v>
      </c>
      <c r="GL8" s="550" t="s">
        <v>230</v>
      </c>
      <c r="GM8" s="550" t="s">
        <v>10</v>
      </c>
      <c r="GN8" s="550" t="s">
        <v>230</v>
      </c>
      <c r="GO8" s="550" t="s">
        <v>10</v>
      </c>
      <c r="GP8" s="274" t="s">
        <v>98</v>
      </c>
      <c r="GQ8" s="274" t="s">
        <v>99</v>
      </c>
      <c r="GR8" s="550" t="s">
        <v>230</v>
      </c>
      <c r="GS8" s="550" t="s">
        <v>10</v>
      </c>
      <c r="GT8" s="550" t="s">
        <v>230</v>
      </c>
      <c r="GU8" s="550" t="s">
        <v>10</v>
      </c>
      <c r="GV8" s="550" t="s">
        <v>230</v>
      </c>
      <c r="GW8" s="550" t="s">
        <v>10</v>
      </c>
      <c r="GX8" s="550" t="s">
        <v>173</v>
      </c>
      <c r="GY8" s="550" t="s">
        <v>230</v>
      </c>
      <c r="GZ8" s="550" t="s">
        <v>10</v>
      </c>
      <c r="HA8" s="550" t="s">
        <v>173</v>
      </c>
      <c r="HB8" s="624" t="s">
        <v>230</v>
      </c>
      <c r="HC8" s="478" t="s">
        <v>10</v>
      </c>
      <c r="HD8" s="478" t="s">
        <v>173</v>
      </c>
      <c r="HE8" s="550" t="s">
        <v>230</v>
      </c>
      <c r="HF8" s="550" t="s">
        <v>10</v>
      </c>
      <c r="HG8" s="624" t="s">
        <v>230</v>
      </c>
      <c r="HH8" s="478" t="s">
        <v>10</v>
      </c>
      <c r="HI8" s="274" t="s">
        <v>98</v>
      </c>
      <c r="HJ8" s="274" t="s">
        <v>99</v>
      </c>
      <c r="HK8" s="550" t="s">
        <v>230</v>
      </c>
      <c r="HL8" s="550" t="s">
        <v>10</v>
      </c>
      <c r="HM8" s="550" t="s">
        <v>230</v>
      </c>
      <c r="HN8" s="550" t="s">
        <v>10</v>
      </c>
      <c r="HO8" s="550" t="s">
        <v>230</v>
      </c>
      <c r="HP8" s="550" t="s">
        <v>10</v>
      </c>
      <c r="HQ8" s="550" t="s">
        <v>173</v>
      </c>
      <c r="HR8" s="550" t="s">
        <v>230</v>
      </c>
      <c r="HS8" s="550" t="s">
        <v>10</v>
      </c>
      <c r="HT8" s="550" t="s">
        <v>173</v>
      </c>
      <c r="HU8" s="624" t="s">
        <v>230</v>
      </c>
      <c r="HV8" s="478" t="s">
        <v>10</v>
      </c>
      <c r="HW8" s="478" t="s">
        <v>173</v>
      </c>
      <c r="HX8" s="550" t="s">
        <v>230</v>
      </c>
      <c r="HY8" s="550" t="s">
        <v>10</v>
      </c>
      <c r="HZ8" s="624" t="s">
        <v>230</v>
      </c>
      <c r="IA8" s="478" t="s">
        <v>10</v>
      </c>
      <c r="IB8" s="274" t="s">
        <v>98</v>
      </c>
      <c r="IC8" s="274" t="s">
        <v>99</v>
      </c>
      <c r="ID8" s="550" t="s">
        <v>230</v>
      </c>
      <c r="IE8" s="550" t="s">
        <v>10</v>
      </c>
      <c r="IF8" s="550" t="s">
        <v>230</v>
      </c>
      <c r="IG8" s="550" t="s">
        <v>10</v>
      </c>
      <c r="IH8" s="550" t="s">
        <v>230</v>
      </c>
      <c r="II8" s="550" t="s">
        <v>10</v>
      </c>
      <c r="IJ8" s="550" t="s">
        <v>173</v>
      </c>
      <c r="IK8" s="550" t="s">
        <v>230</v>
      </c>
      <c r="IL8" s="550" t="s">
        <v>10</v>
      </c>
      <c r="IM8" s="550" t="s">
        <v>173</v>
      </c>
      <c r="IN8" s="550" t="s">
        <v>230</v>
      </c>
      <c r="IO8" s="550" t="s">
        <v>10</v>
      </c>
      <c r="IP8" s="550" t="s">
        <v>173</v>
      </c>
      <c r="IQ8" s="550" t="s">
        <v>230</v>
      </c>
      <c r="IR8" s="550" t="s">
        <v>10</v>
      </c>
      <c r="IS8" s="550" t="s">
        <v>230</v>
      </c>
      <c r="IT8" s="550" t="s">
        <v>10</v>
      </c>
      <c r="IU8" s="274" t="s">
        <v>98</v>
      </c>
      <c r="IV8" s="274" t="s">
        <v>99</v>
      </c>
      <c r="IW8" s="550" t="s">
        <v>230</v>
      </c>
      <c r="IX8" s="550" t="s">
        <v>10</v>
      </c>
      <c r="IY8" s="550" t="s">
        <v>230</v>
      </c>
      <c r="IZ8" s="550" t="s">
        <v>10</v>
      </c>
      <c r="JA8" s="550" t="s">
        <v>230</v>
      </c>
      <c r="JB8" s="550" t="s">
        <v>10</v>
      </c>
      <c r="JC8" s="550" t="s">
        <v>173</v>
      </c>
      <c r="JD8" s="550" t="s">
        <v>230</v>
      </c>
      <c r="JE8" s="550" t="s">
        <v>10</v>
      </c>
      <c r="JF8" s="550" t="s">
        <v>173</v>
      </c>
      <c r="JG8" s="624" t="s">
        <v>230</v>
      </c>
      <c r="JH8" s="478" t="s">
        <v>10</v>
      </c>
      <c r="JI8" s="478" t="s">
        <v>173</v>
      </c>
      <c r="JJ8" s="550" t="s">
        <v>230</v>
      </c>
      <c r="JK8" s="550" t="s">
        <v>10</v>
      </c>
      <c r="JL8" s="624" t="s">
        <v>230</v>
      </c>
      <c r="JM8" s="478" t="s">
        <v>10</v>
      </c>
      <c r="JN8" s="274" t="s">
        <v>98</v>
      </c>
      <c r="JO8" s="274" t="s">
        <v>99</v>
      </c>
      <c r="JP8" s="550" t="s">
        <v>230</v>
      </c>
      <c r="JQ8" s="550" t="s">
        <v>10</v>
      </c>
      <c r="JR8" s="550" t="s">
        <v>230</v>
      </c>
      <c r="JS8" s="550" t="s">
        <v>10</v>
      </c>
      <c r="JT8" s="550" t="s">
        <v>230</v>
      </c>
      <c r="JU8" s="550" t="s">
        <v>10</v>
      </c>
      <c r="JV8" s="550" t="s">
        <v>173</v>
      </c>
      <c r="JW8" s="550" t="s">
        <v>230</v>
      </c>
      <c r="JX8" s="550" t="s">
        <v>10</v>
      </c>
      <c r="JY8" s="550" t="s">
        <v>173</v>
      </c>
      <c r="JZ8" s="624" t="s">
        <v>230</v>
      </c>
      <c r="KA8" s="478" t="s">
        <v>10</v>
      </c>
      <c r="KB8" s="478" t="s">
        <v>173</v>
      </c>
      <c r="KC8" s="550" t="s">
        <v>230</v>
      </c>
      <c r="KD8" s="550" t="s">
        <v>10</v>
      </c>
      <c r="KE8" s="624" t="s">
        <v>230</v>
      </c>
      <c r="KF8" s="478" t="s">
        <v>10</v>
      </c>
      <c r="KG8" s="274" t="s">
        <v>98</v>
      </c>
      <c r="KH8" s="274" t="s">
        <v>99</v>
      </c>
      <c r="KI8" s="550" t="s">
        <v>230</v>
      </c>
      <c r="KJ8" s="550" t="s">
        <v>10</v>
      </c>
      <c r="KK8" s="550" t="s">
        <v>230</v>
      </c>
      <c r="KL8" s="550" t="s">
        <v>10</v>
      </c>
      <c r="KM8" s="550" t="s">
        <v>230</v>
      </c>
      <c r="KN8" s="550" t="s">
        <v>10</v>
      </c>
      <c r="KO8" s="550" t="s">
        <v>173</v>
      </c>
      <c r="KP8" s="550" t="s">
        <v>230</v>
      </c>
      <c r="KQ8" s="550" t="s">
        <v>10</v>
      </c>
      <c r="KR8" s="550" t="s">
        <v>173</v>
      </c>
      <c r="KS8" s="624" t="s">
        <v>230</v>
      </c>
      <c r="KT8" s="478" t="s">
        <v>10</v>
      </c>
      <c r="KU8" s="478" t="s">
        <v>173</v>
      </c>
      <c r="KV8" s="550" t="s">
        <v>230</v>
      </c>
      <c r="KW8" s="550" t="s">
        <v>10</v>
      </c>
      <c r="KX8" s="550" t="s">
        <v>230</v>
      </c>
      <c r="KY8" s="550" t="s">
        <v>10</v>
      </c>
      <c r="KZ8" s="274" t="s">
        <v>98</v>
      </c>
      <c r="LA8" s="274" t="s">
        <v>99</v>
      </c>
      <c r="LB8" s="550" t="s">
        <v>230</v>
      </c>
      <c r="LC8" s="550" t="s">
        <v>10</v>
      </c>
      <c r="LD8" s="550" t="s">
        <v>230</v>
      </c>
      <c r="LE8" s="550" t="s">
        <v>10</v>
      </c>
      <c r="LF8" s="550" t="s">
        <v>230</v>
      </c>
      <c r="LG8" s="550" t="s">
        <v>10</v>
      </c>
      <c r="LH8" s="550" t="s">
        <v>173</v>
      </c>
      <c r="LI8" s="550" t="s">
        <v>230</v>
      </c>
      <c r="LJ8" s="550" t="s">
        <v>10</v>
      </c>
      <c r="LK8" s="550" t="s">
        <v>173</v>
      </c>
      <c r="LL8" s="624" t="s">
        <v>230</v>
      </c>
      <c r="LM8" s="478" t="s">
        <v>10</v>
      </c>
      <c r="LN8" s="478" t="s">
        <v>173</v>
      </c>
      <c r="LO8" s="550" t="s">
        <v>230</v>
      </c>
      <c r="LP8" s="550" t="s">
        <v>10</v>
      </c>
      <c r="LQ8" s="624" t="s">
        <v>230</v>
      </c>
      <c r="LR8" s="478" t="s">
        <v>10</v>
      </c>
      <c r="LS8" s="274" t="s">
        <v>98</v>
      </c>
      <c r="LT8" s="274" t="s">
        <v>99</v>
      </c>
      <c r="LU8" s="550" t="s">
        <v>230</v>
      </c>
      <c r="LV8" s="550" t="s">
        <v>10</v>
      </c>
      <c r="LW8" s="551" t="s">
        <v>230</v>
      </c>
      <c r="LX8" s="551" t="s">
        <v>10</v>
      </c>
      <c r="LY8" s="550" t="s">
        <v>230</v>
      </c>
      <c r="LZ8" s="550" t="s">
        <v>10</v>
      </c>
      <c r="MA8" s="550" t="s">
        <v>173</v>
      </c>
      <c r="MB8" s="550" t="s">
        <v>230</v>
      </c>
      <c r="MC8" s="550" t="s">
        <v>10</v>
      </c>
      <c r="MD8" s="550" t="s">
        <v>173</v>
      </c>
      <c r="ME8" s="624" t="s">
        <v>230</v>
      </c>
      <c r="MF8" s="478" t="s">
        <v>10</v>
      </c>
      <c r="MG8" s="478" t="s">
        <v>173</v>
      </c>
      <c r="MH8" s="550" t="s">
        <v>230</v>
      </c>
      <c r="MI8" s="550" t="s">
        <v>10</v>
      </c>
      <c r="MJ8" s="624" t="s">
        <v>230</v>
      </c>
      <c r="MK8" s="478" t="s">
        <v>10</v>
      </c>
      <c r="ML8" s="274" t="s">
        <v>98</v>
      </c>
      <c r="MM8" s="274" t="s">
        <v>99</v>
      </c>
      <c r="MN8" s="550" t="s">
        <v>51</v>
      </c>
      <c r="MO8" s="550" t="s">
        <v>10</v>
      </c>
      <c r="MP8" s="550" t="s">
        <v>230</v>
      </c>
      <c r="MQ8" s="550" t="s">
        <v>10</v>
      </c>
      <c r="MR8" s="550" t="s">
        <v>230</v>
      </c>
      <c r="MS8" s="550" t="s">
        <v>10</v>
      </c>
      <c r="MT8" s="550" t="s">
        <v>173</v>
      </c>
      <c r="MU8" s="550" t="s">
        <v>230</v>
      </c>
      <c r="MV8" s="550" t="s">
        <v>10</v>
      </c>
      <c r="MW8" s="550" t="s">
        <v>173</v>
      </c>
      <c r="MX8" s="624" t="s">
        <v>230</v>
      </c>
      <c r="MY8" s="478" t="s">
        <v>10</v>
      </c>
      <c r="MZ8" s="478" t="s">
        <v>173</v>
      </c>
      <c r="NA8" s="550" t="s">
        <v>230</v>
      </c>
      <c r="NB8" s="550" t="s">
        <v>10</v>
      </c>
      <c r="NC8" s="550" t="s">
        <v>230</v>
      </c>
      <c r="ND8" s="550" t="s">
        <v>10</v>
      </c>
      <c r="NE8" s="550" t="s">
        <v>230</v>
      </c>
      <c r="NF8" s="550" t="s">
        <v>10</v>
      </c>
      <c r="NG8" s="550" t="s">
        <v>230</v>
      </c>
      <c r="NH8" s="550" t="s">
        <v>10</v>
      </c>
    </row>
    <row r="9" spans="1:377" ht="15.75" customHeight="1" x14ac:dyDescent="0.2">
      <c r="A9" s="172">
        <v>1</v>
      </c>
      <c r="B9" s="172">
        <v>1</v>
      </c>
      <c r="C9" s="102"/>
      <c r="D9" s="602"/>
      <c r="E9" s="108"/>
      <c r="F9" s="108" t="s">
        <v>11</v>
      </c>
      <c r="G9" s="173"/>
      <c r="H9" s="174"/>
      <c r="I9" s="174"/>
      <c r="J9" s="175">
        <f t="shared" ref="J9:S9" si="0">SUM(J10,J20)</f>
        <v>6</v>
      </c>
      <c r="K9" s="176">
        <f t="shared" si="0"/>
        <v>1182768.48</v>
      </c>
      <c r="L9" s="175">
        <f t="shared" si="0"/>
        <v>3.5</v>
      </c>
      <c r="M9" s="176">
        <f t="shared" si="0"/>
        <v>689948.27999999991</v>
      </c>
      <c r="N9" s="175">
        <f t="shared" si="0"/>
        <v>3</v>
      </c>
      <c r="O9" s="175">
        <f t="shared" si="0"/>
        <v>591384.24</v>
      </c>
      <c r="P9" s="175">
        <f t="shared" si="0"/>
        <v>62</v>
      </c>
      <c r="Q9" s="175">
        <f t="shared" si="0"/>
        <v>0</v>
      </c>
      <c r="R9" s="175">
        <f t="shared" si="0"/>
        <v>0</v>
      </c>
      <c r="S9" s="175">
        <f t="shared" si="0"/>
        <v>0</v>
      </c>
      <c r="T9" s="84">
        <f>N9+Q9</f>
        <v>3</v>
      </c>
      <c r="U9" s="76">
        <f>O9+R9</f>
        <v>591384.24</v>
      </c>
      <c r="V9" s="76">
        <f>P9+S9</f>
        <v>62</v>
      </c>
      <c r="W9" s="356">
        <f t="shared" ref="W9:W11" si="1">N9-L9</f>
        <v>-0.5</v>
      </c>
      <c r="X9" s="356">
        <f t="shared" ref="X9:X11" si="2">O9-M9</f>
        <v>-98564.039999999921</v>
      </c>
      <c r="Y9" s="625">
        <f>N9/L9</f>
        <v>0.8571428571428571</v>
      </c>
      <c r="Z9" s="370">
        <f>O9/M9</f>
        <v>0.85714285714285721</v>
      </c>
      <c r="AA9" s="175"/>
      <c r="AB9" s="175"/>
      <c r="AC9" s="109">
        <f t="shared" ref="AC9:AL9" si="3">SUM(AC10,AC20)</f>
        <v>0</v>
      </c>
      <c r="AD9" s="109">
        <f t="shared" si="3"/>
        <v>0</v>
      </c>
      <c r="AE9" s="109">
        <f t="shared" si="3"/>
        <v>0</v>
      </c>
      <c r="AF9" s="109">
        <f t="shared" si="3"/>
        <v>0</v>
      </c>
      <c r="AG9" s="109">
        <f t="shared" si="3"/>
        <v>0</v>
      </c>
      <c r="AH9" s="109">
        <f t="shared" si="3"/>
        <v>0</v>
      </c>
      <c r="AI9" s="109">
        <f t="shared" si="3"/>
        <v>0</v>
      </c>
      <c r="AJ9" s="109">
        <f t="shared" si="3"/>
        <v>0</v>
      </c>
      <c r="AK9" s="109">
        <f t="shared" si="3"/>
        <v>0</v>
      </c>
      <c r="AL9" s="109">
        <f t="shared" si="3"/>
        <v>0</v>
      </c>
      <c r="AM9" s="143">
        <f t="shared" ref="AM9:AN9" si="4">SUM(AM10,AM20)</f>
        <v>0</v>
      </c>
      <c r="AN9" s="109">
        <f t="shared" si="4"/>
        <v>0</v>
      </c>
      <c r="AO9" s="76">
        <f>AI9+AL9</f>
        <v>0</v>
      </c>
      <c r="AP9" s="356">
        <f>AG9-AE9</f>
        <v>0</v>
      </c>
      <c r="AQ9" s="356">
        <f>AH9-AF9</f>
        <v>0</v>
      </c>
      <c r="AR9" s="625"/>
      <c r="AS9" s="370"/>
      <c r="AT9" s="175"/>
      <c r="AU9" s="175"/>
      <c r="AV9" s="109">
        <f t="shared" ref="AV9:BD9" si="5">SUM(AV10,AV20)</f>
        <v>0</v>
      </c>
      <c r="AW9" s="109">
        <f t="shared" si="5"/>
        <v>0</v>
      </c>
      <c r="AX9" s="109">
        <f t="shared" si="5"/>
        <v>0</v>
      </c>
      <c r="AY9" s="109">
        <f t="shared" si="5"/>
        <v>0</v>
      </c>
      <c r="AZ9" s="109">
        <f t="shared" si="5"/>
        <v>0</v>
      </c>
      <c r="BA9" s="109">
        <f t="shared" si="5"/>
        <v>0</v>
      </c>
      <c r="BB9" s="109">
        <f t="shared" si="5"/>
        <v>0</v>
      </c>
      <c r="BC9" s="175">
        <f t="shared" si="5"/>
        <v>0</v>
      </c>
      <c r="BD9" s="175">
        <f t="shared" si="5"/>
        <v>0</v>
      </c>
      <c r="BE9" s="175"/>
      <c r="BF9" s="84">
        <f>AZ9+BC9</f>
        <v>0</v>
      </c>
      <c r="BG9" s="76">
        <f>BA9+BD9</f>
        <v>0</v>
      </c>
      <c r="BH9" s="76">
        <f>BB9+BE9</f>
        <v>0</v>
      </c>
      <c r="BI9" s="356">
        <f>AZ9-AX9</f>
        <v>0</v>
      </c>
      <c r="BJ9" s="356">
        <f>BA9-AY9</f>
        <v>0</v>
      </c>
      <c r="BK9" s="626"/>
      <c r="BL9" s="356"/>
      <c r="BM9" s="175"/>
      <c r="BN9" s="175"/>
      <c r="BO9" s="109">
        <f t="shared" ref="BO9:BT9" si="6">SUM(BO10,BO20)</f>
        <v>0</v>
      </c>
      <c r="BP9" s="109">
        <f t="shared" si="6"/>
        <v>0</v>
      </c>
      <c r="BQ9" s="109">
        <f t="shared" si="6"/>
        <v>0</v>
      </c>
      <c r="BR9" s="109">
        <f t="shared" si="6"/>
        <v>0</v>
      </c>
      <c r="BS9" s="109">
        <f t="shared" si="6"/>
        <v>0</v>
      </c>
      <c r="BT9" s="109">
        <f t="shared" si="6"/>
        <v>0</v>
      </c>
      <c r="BU9" s="109"/>
      <c r="BV9" s="175">
        <f>SUM(BV10,BV20)</f>
        <v>0</v>
      </c>
      <c r="BW9" s="175">
        <f>SUM(BW10,BW20)</f>
        <v>0</v>
      </c>
      <c r="BX9" s="175">
        <f>SUM(BX10,BX20)</f>
        <v>0</v>
      </c>
      <c r="BY9" s="84">
        <f>BS9+BV9</f>
        <v>0</v>
      </c>
      <c r="BZ9" s="76">
        <f>BT9+BW9</f>
        <v>0</v>
      </c>
      <c r="CA9" s="76">
        <f>BU9+BX9</f>
        <v>0</v>
      </c>
      <c r="CB9" s="356">
        <f>BS9-BQ9</f>
        <v>0</v>
      </c>
      <c r="CC9" s="356">
        <f>BT9-BR9</f>
        <v>0</v>
      </c>
      <c r="CD9" s="626"/>
      <c r="CE9" s="356"/>
      <c r="CF9" s="175"/>
      <c r="CG9" s="175"/>
      <c r="CH9" s="175">
        <f>SUM(CH10,CH20)</f>
        <v>5</v>
      </c>
      <c r="CI9" s="179">
        <f>SUM(CI10,CI20)</f>
        <v>1084453.68</v>
      </c>
      <c r="CJ9" s="88">
        <f>SUM(CH9/12*$B$2)</f>
        <v>2.916666666666667</v>
      </c>
      <c r="CK9" s="88">
        <f>SUM(CI9/12*$B$2)</f>
        <v>632597.98</v>
      </c>
      <c r="CL9" s="175">
        <f t="shared" ref="CL9:CQ9" si="7">SUM(CL10,CL20)</f>
        <v>2</v>
      </c>
      <c r="CM9" s="175">
        <f t="shared" si="7"/>
        <v>433781.48</v>
      </c>
      <c r="CN9" s="175">
        <f t="shared" si="7"/>
        <v>19</v>
      </c>
      <c r="CO9" s="175">
        <f t="shared" si="7"/>
        <v>1</v>
      </c>
      <c r="CP9" s="175">
        <f t="shared" si="7"/>
        <v>216890.74</v>
      </c>
      <c r="CQ9" s="175">
        <f t="shared" si="7"/>
        <v>5</v>
      </c>
      <c r="CR9" s="84">
        <f>CL9+CO9</f>
        <v>3</v>
      </c>
      <c r="CS9" s="76">
        <f>CM9+CP9</f>
        <v>650672.22</v>
      </c>
      <c r="CT9" s="76">
        <f>CN9+CQ9</f>
        <v>24</v>
      </c>
      <c r="CU9" s="356">
        <f>CL9-CJ9</f>
        <v>-0.91666666666666696</v>
      </c>
      <c r="CV9" s="356">
        <f>CM9-CK9</f>
        <v>-198816.5</v>
      </c>
      <c r="CW9" s="625">
        <f>CL9/CH9</f>
        <v>0.4</v>
      </c>
      <c r="CX9" s="370">
        <f>CM9/CI9</f>
        <v>0.40000000737698638</v>
      </c>
      <c r="CY9" s="175"/>
      <c r="CZ9" s="175"/>
      <c r="DA9" s="143"/>
      <c r="DB9" s="109"/>
      <c r="DC9" s="109"/>
      <c r="DD9" s="109"/>
      <c r="DE9" s="109"/>
      <c r="DF9" s="109"/>
      <c r="DG9" s="142"/>
      <c r="DH9" s="109"/>
      <c r="DI9" s="109"/>
      <c r="DJ9" s="143"/>
      <c r="DK9" s="175"/>
      <c r="DL9" s="175"/>
      <c r="DM9" s="178"/>
      <c r="DN9" s="356"/>
      <c r="DO9" s="356"/>
      <c r="DP9" s="356"/>
      <c r="DQ9" s="356"/>
      <c r="DR9" s="175"/>
      <c r="DS9" s="175"/>
      <c r="DT9" s="109"/>
      <c r="DU9" s="109"/>
      <c r="DV9" s="109"/>
      <c r="DW9" s="109"/>
      <c r="DX9" s="109"/>
      <c r="DY9" s="109"/>
      <c r="DZ9" s="109"/>
      <c r="EA9" s="175"/>
      <c r="EB9" s="175"/>
      <c r="EC9" s="175"/>
      <c r="ED9" s="76"/>
      <c r="EE9" s="76"/>
      <c r="EF9" s="76"/>
      <c r="EG9" s="356"/>
      <c r="EH9" s="356"/>
      <c r="EI9" s="356"/>
      <c r="EJ9" s="356"/>
      <c r="EK9" s="175"/>
      <c r="EL9" s="175"/>
      <c r="EM9" s="109"/>
      <c r="EN9" s="109"/>
      <c r="EO9" s="109"/>
      <c r="EP9" s="109"/>
      <c r="EQ9" s="109"/>
      <c r="ER9" s="109"/>
      <c r="ES9" s="109"/>
      <c r="ET9" s="175"/>
      <c r="EU9" s="175"/>
      <c r="EV9" s="175"/>
      <c r="EW9" s="177"/>
      <c r="EX9" s="175"/>
      <c r="EY9" s="178"/>
      <c r="EZ9" s="109"/>
      <c r="FA9" s="109"/>
      <c r="FB9" s="109"/>
      <c r="FC9" s="109"/>
      <c r="FD9" s="175"/>
      <c r="FE9" s="175"/>
      <c r="FF9" s="109">
        <f t="shared" ref="FF9:FO9" si="8">SUM(FF10,FF20)</f>
        <v>0</v>
      </c>
      <c r="FG9" s="109">
        <f t="shared" si="8"/>
        <v>0</v>
      </c>
      <c r="FH9" s="109">
        <f t="shared" si="8"/>
        <v>0</v>
      </c>
      <c r="FI9" s="109">
        <f t="shared" si="8"/>
        <v>0</v>
      </c>
      <c r="FJ9" s="109">
        <f t="shared" si="8"/>
        <v>0</v>
      </c>
      <c r="FK9" s="109">
        <f t="shared" si="8"/>
        <v>0</v>
      </c>
      <c r="FL9" s="109">
        <f t="shared" si="8"/>
        <v>0</v>
      </c>
      <c r="FM9" s="175">
        <f t="shared" si="8"/>
        <v>0</v>
      </c>
      <c r="FN9" s="175">
        <f t="shared" si="8"/>
        <v>0</v>
      </c>
      <c r="FO9" s="175">
        <f t="shared" si="8"/>
        <v>0</v>
      </c>
      <c r="FP9" s="84">
        <f>FJ9+FM9</f>
        <v>0</v>
      </c>
      <c r="FQ9" s="76">
        <f>FK9+FN9</f>
        <v>0</v>
      </c>
      <c r="FR9" s="76">
        <f>FL9+FO9</f>
        <v>0</v>
      </c>
      <c r="FS9" s="356">
        <f>FJ9-FH9</f>
        <v>0</v>
      </c>
      <c r="FT9" s="356">
        <f>FK9-FI9</f>
        <v>0</v>
      </c>
      <c r="FU9" s="356"/>
      <c r="FV9" s="356"/>
      <c r="FW9" s="175"/>
      <c r="FX9" s="175"/>
      <c r="FY9" s="109">
        <f t="shared" ref="FY9:GH9" si="9">SUM(FY10,FY20)</f>
        <v>0</v>
      </c>
      <c r="FZ9" s="109">
        <f t="shared" si="9"/>
        <v>0</v>
      </c>
      <c r="GA9" s="109">
        <f t="shared" si="9"/>
        <v>0</v>
      </c>
      <c r="GB9" s="109">
        <f t="shared" si="9"/>
        <v>0</v>
      </c>
      <c r="GC9" s="109">
        <f t="shared" si="9"/>
        <v>0</v>
      </c>
      <c r="GD9" s="109">
        <f t="shared" si="9"/>
        <v>0</v>
      </c>
      <c r="GE9" s="109">
        <f t="shared" si="9"/>
        <v>0</v>
      </c>
      <c r="GF9" s="175">
        <f t="shared" si="9"/>
        <v>0</v>
      </c>
      <c r="GG9" s="175">
        <f t="shared" si="9"/>
        <v>0</v>
      </c>
      <c r="GH9" s="175">
        <f t="shared" si="9"/>
        <v>0</v>
      </c>
      <c r="GI9" s="84">
        <f>GC9+GF9</f>
        <v>0</v>
      </c>
      <c r="GJ9" s="76">
        <f>GD9+GG9</f>
        <v>0</v>
      </c>
      <c r="GK9" s="76">
        <f>GE9+GH9</f>
        <v>0</v>
      </c>
      <c r="GL9" s="356">
        <f>GC9-GA9</f>
        <v>0</v>
      </c>
      <c r="GM9" s="356">
        <f>GD9-GB9</f>
        <v>0</v>
      </c>
      <c r="GN9" s="356"/>
      <c r="GO9" s="356"/>
      <c r="GP9" s="175"/>
      <c r="GQ9" s="175"/>
      <c r="GR9" s="180">
        <f t="shared" ref="GR9:HA9" si="10">SUM(GR10,GR20)</f>
        <v>19</v>
      </c>
      <c r="GS9" s="181">
        <f t="shared" si="10"/>
        <v>3745433.5200000005</v>
      </c>
      <c r="GT9" s="180">
        <f t="shared" si="10"/>
        <v>11.083333333333332</v>
      </c>
      <c r="GU9" s="181">
        <f t="shared" si="10"/>
        <v>2184836.2200000002</v>
      </c>
      <c r="GV9" s="180">
        <f t="shared" si="10"/>
        <v>13</v>
      </c>
      <c r="GW9" s="181">
        <f t="shared" si="10"/>
        <v>2562665.04</v>
      </c>
      <c r="GX9" s="181">
        <f t="shared" si="10"/>
        <v>214</v>
      </c>
      <c r="GY9" s="181">
        <f t="shared" si="10"/>
        <v>1</v>
      </c>
      <c r="GZ9" s="181">
        <f t="shared" si="10"/>
        <v>197128.08</v>
      </c>
      <c r="HA9" s="181">
        <f t="shared" si="10"/>
        <v>17</v>
      </c>
      <c r="HB9" s="84">
        <f>GV9+GY9</f>
        <v>14</v>
      </c>
      <c r="HC9" s="76">
        <f>GW9+GZ9</f>
        <v>2759793.12</v>
      </c>
      <c r="HD9" s="76">
        <f>GX9+HA9</f>
        <v>231</v>
      </c>
      <c r="HE9" s="356">
        <f>GV9-GT9</f>
        <v>1.9166666666666679</v>
      </c>
      <c r="HF9" s="356">
        <f>GW9-GU9</f>
        <v>377828.81999999983</v>
      </c>
      <c r="HG9" s="625">
        <f>GV9/GT9</f>
        <v>1.1729323308270678</v>
      </c>
      <c r="HH9" s="370">
        <f>GW9/GU9</f>
        <v>1.1729323308270676</v>
      </c>
      <c r="HI9" s="175"/>
      <c r="HJ9" s="175"/>
      <c r="HK9" s="180">
        <f t="shared" ref="HK9:HT9" si="11">SUM(HK10,HK20)</f>
        <v>5</v>
      </c>
      <c r="HL9" s="181">
        <f t="shared" si="11"/>
        <v>985640.40000000014</v>
      </c>
      <c r="HM9" s="180">
        <f t="shared" si="11"/>
        <v>2.916666666666667</v>
      </c>
      <c r="HN9" s="180">
        <f t="shared" si="11"/>
        <v>574956.90000000014</v>
      </c>
      <c r="HO9" s="180">
        <f t="shared" si="11"/>
        <v>1</v>
      </c>
      <c r="HP9" s="181">
        <f t="shared" si="11"/>
        <v>197128.08</v>
      </c>
      <c r="HQ9" s="181">
        <f t="shared" si="11"/>
        <v>11</v>
      </c>
      <c r="HR9" s="181">
        <f t="shared" si="11"/>
        <v>0</v>
      </c>
      <c r="HS9" s="181">
        <f t="shared" si="11"/>
        <v>0</v>
      </c>
      <c r="HT9" s="181">
        <f t="shared" si="11"/>
        <v>0</v>
      </c>
      <c r="HU9" s="84">
        <f>HO9+HR9</f>
        <v>1</v>
      </c>
      <c r="HV9" s="76">
        <f>HP9+HS9</f>
        <v>197128.08</v>
      </c>
      <c r="HW9" s="76">
        <f>HQ9+HT9</f>
        <v>11</v>
      </c>
      <c r="HX9" s="356">
        <f>HO9-HM9</f>
        <v>-1.916666666666667</v>
      </c>
      <c r="HY9" s="356">
        <f>HP9-HN9</f>
        <v>-377828.82000000018</v>
      </c>
      <c r="HZ9" s="625">
        <f t="shared" ref="HZ9" si="12">HO9/HM9</f>
        <v>0.3428571428571428</v>
      </c>
      <c r="IA9" s="370">
        <f t="shared" ref="IA9" si="13">HP9/HN9</f>
        <v>0.34285714285714275</v>
      </c>
      <c r="IB9" s="175"/>
      <c r="IC9" s="175"/>
      <c r="ID9" s="175">
        <f t="shared" ref="ID9:II9" si="14">SUM(ID10,ID20)</f>
        <v>0</v>
      </c>
      <c r="IE9" s="175">
        <f t="shared" si="14"/>
        <v>0</v>
      </c>
      <c r="IF9" s="175">
        <f t="shared" si="14"/>
        <v>0</v>
      </c>
      <c r="IG9" s="175">
        <f t="shared" si="14"/>
        <v>0</v>
      </c>
      <c r="IH9" s="175">
        <f t="shared" si="14"/>
        <v>0</v>
      </c>
      <c r="II9" s="175">
        <f t="shared" si="14"/>
        <v>0</v>
      </c>
      <c r="IJ9" s="175"/>
      <c r="IK9" s="175">
        <f>SUM(IK10,IK20)</f>
        <v>0</v>
      </c>
      <c r="IL9" s="175">
        <f>SUM(IL10,IL20)</f>
        <v>0</v>
      </c>
      <c r="IM9" s="175"/>
      <c r="IN9" s="175">
        <f>SUM(IN10,IN20)</f>
        <v>0</v>
      </c>
      <c r="IO9" s="175">
        <f>SUM(IO10,IO20)</f>
        <v>0</v>
      </c>
      <c r="IP9" s="175"/>
      <c r="IQ9" s="77">
        <f t="shared" ref="IQ9:IQ16" si="15">IH9-IF9</f>
        <v>0</v>
      </c>
      <c r="IR9" s="77">
        <f t="shared" ref="IR9:IR16" si="16">II9-IG9</f>
        <v>0</v>
      </c>
      <c r="IS9" s="175"/>
      <c r="IT9" s="175"/>
      <c r="IU9" s="175"/>
      <c r="IV9" s="175"/>
      <c r="IW9" s="109">
        <f t="shared" ref="IW9:JB9" si="17">SUM(IW10,IW20)</f>
        <v>0</v>
      </c>
      <c r="IX9" s="109">
        <f t="shared" si="17"/>
        <v>0</v>
      </c>
      <c r="IY9" s="109">
        <f t="shared" si="17"/>
        <v>0</v>
      </c>
      <c r="IZ9" s="109">
        <f t="shared" si="17"/>
        <v>0</v>
      </c>
      <c r="JA9" s="109">
        <f t="shared" si="17"/>
        <v>0</v>
      </c>
      <c r="JB9" s="109">
        <f t="shared" si="17"/>
        <v>0</v>
      </c>
      <c r="JC9" s="109"/>
      <c r="JD9" s="175">
        <f>SUM(JD10,JD20)</f>
        <v>0</v>
      </c>
      <c r="JE9" s="175">
        <f>SUM(JE10,JE20)</f>
        <v>0</v>
      </c>
      <c r="JF9" s="175"/>
      <c r="JG9" s="84">
        <f>JA9+JD9</f>
        <v>0</v>
      </c>
      <c r="JH9" s="76">
        <f>JB9+JE9</f>
        <v>0</v>
      </c>
      <c r="JI9" s="76">
        <f>JC9+JF9</f>
        <v>0</v>
      </c>
      <c r="JJ9" s="356">
        <f>JA9-IY9</f>
        <v>0</v>
      </c>
      <c r="JK9" s="356">
        <f>JB9-IZ9</f>
        <v>0</v>
      </c>
      <c r="JL9" s="626"/>
      <c r="JM9" s="356"/>
      <c r="JN9" s="175"/>
      <c r="JO9" s="175"/>
      <c r="JP9" s="175">
        <f>SUM(JP10,JP20)</f>
        <v>0</v>
      </c>
      <c r="JQ9" s="175">
        <f>SUM(JQ10,JQ20)</f>
        <v>0</v>
      </c>
      <c r="JR9" s="88">
        <f>SUM(JP9/12*$B$2)</f>
        <v>0</v>
      </c>
      <c r="JS9" s="88">
        <f>SUM(JQ9/12*$B$2)</f>
        <v>0</v>
      </c>
      <c r="JT9" s="175">
        <f>SUM(JT10,JT20)</f>
        <v>0</v>
      </c>
      <c r="JU9" s="175">
        <f>SUM(JU10,JU20)</f>
        <v>0</v>
      </c>
      <c r="JV9" s="175"/>
      <c r="JW9" s="175">
        <f>SUM(JW10,JW20)</f>
        <v>0</v>
      </c>
      <c r="JX9" s="175">
        <f>SUM(JX10,JX20)</f>
        <v>0</v>
      </c>
      <c r="JY9" s="175"/>
      <c r="JZ9" s="84">
        <f>JT9+JW9</f>
        <v>0</v>
      </c>
      <c r="KA9" s="76">
        <f>JU9+JX9</f>
        <v>0</v>
      </c>
      <c r="KB9" s="76">
        <f>JV9+JY9</f>
        <v>0</v>
      </c>
      <c r="KC9" s="356">
        <f>JT9-JR9</f>
        <v>0</v>
      </c>
      <c r="KD9" s="356">
        <f>JU9-JS9</f>
        <v>0</v>
      </c>
      <c r="KE9" s="626"/>
      <c r="KF9" s="356"/>
      <c r="KG9" s="109"/>
      <c r="KH9" s="109"/>
      <c r="KI9" s="109">
        <f t="shared" ref="KI9:KR9" si="18">SUM(KI10,KI20)</f>
        <v>0</v>
      </c>
      <c r="KJ9" s="109">
        <f t="shared" si="18"/>
        <v>0</v>
      </c>
      <c r="KK9" s="109">
        <f t="shared" si="18"/>
        <v>0</v>
      </c>
      <c r="KL9" s="109">
        <f t="shared" si="18"/>
        <v>0</v>
      </c>
      <c r="KM9" s="109">
        <f t="shared" si="18"/>
        <v>0</v>
      </c>
      <c r="KN9" s="109">
        <f t="shared" si="18"/>
        <v>0</v>
      </c>
      <c r="KO9" s="109">
        <f t="shared" si="18"/>
        <v>0</v>
      </c>
      <c r="KP9" s="109">
        <f t="shared" si="18"/>
        <v>0</v>
      </c>
      <c r="KQ9" s="109">
        <f t="shared" si="18"/>
        <v>0</v>
      </c>
      <c r="KR9" s="109">
        <f t="shared" si="18"/>
        <v>0</v>
      </c>
      <c r="KS9" s="84">
        <f>KM9+KP9</f>
        <v>0</v>
      </c>
      <c r="KT9" s="76">
        <f>KN9+KQ9</f>
        <v>0</v>
      </c>
      <c r="KU9" s="76">
        <f>KO9+KR9</f>
        <v>0</v>
      </c>
      <c r="KV9" s="356">
        <f>KM9-KK9</f>
        <v>0</v>
      </c>
      <c r="KW9" s="356">
        <f>KN9-KL9</f>
        <v>0</v>
      </c>
      <c r="KX9" s="356"/>
      <c r="KY9" s="356"/>
      <c r="KZ9" s="175"/>
      <c r="LA9" s="175"/>
      <c r="LB9" s="180">
        <f t="shared" ref="LB9:LK9" si="19">SUM(LB10,LB20)</f>
        <v>10</v>
      </c>
      <c r="LC9" s="180">
        <f t="shared" si="19"/>
        <v>1971280.8000000003</v>
      </c>
      <c r="LD9" s="180">
        <f t="shared" si="19"/>
        <v>5.8333333333333339</v>
      </c>
      <c r="LE9" s="180">
        <f t="shared" si="19"/>
        <v>1149913.8000000003</v>
      </c>
      <c r="LF9" s="180">
        <f t="shared" si="19"/>
        <v>3</v>
      </c>
      <c r="LG9" s="180">
        <f t="shared" si="19"/>
        <v>591384.24</v>
      </c>
      <c r="LH9" s="180">
        <f t="shared" si="19"/>
        <v>108</v>
      </c>
      <c r="LI9" s="175">
        <f t="shared" si="19"/>
        <v>0</v>
      </c>
      <c r="LJ9" s="175">
        <f t="shared" si="19"/>
        <v>0</v>
      </c>
      <c r="LK9" s="175">
        <f t="shared" si="19"/>
        <v>0</v>
      </c>
      <c r="LL9" s="84">
        <f>LF9+LI9</f>
        <v>3</v>
      </c>
      <c r="LM9" s="76">
        <f>LG9+LJ9</f>
        <v>591384.24</v>
      </c>
      <c r="LN9" s="76">
        <f>LH9+LK9</f>
        <v>108</v>
      </c>
      <c r="LO9" s="356">
        <f>LF9-LD9</f>
        <v>-2.8333333333333339</v>
      </c>
      <c r="LP9" s="356">
        <f>LG9-LE9</f>
        <v>-558529.56000000029</v>
      </c>
      <c r="LQ9" s="625">
        <f t="shared" ref="LQ9" si="20">LF9/LD9</f>
        <v>0.51428571428571423</v>
      </c>
      <c r="LR9" s="370">
        <f t="shared" ref="LR9" si="21">LG9/LE9</f>
        <v>0.51428571428571412</v>
      </c>
      <c r="LS9" s="175"/>
      <c r="LT9" s="175"/>
      <c r="LU9" s="180"/>
      <c r="LV9" s="180"/>
      <c r="LW9" s="191">
        <f>SUM(LU9/12*$B$2)</f>
        <v>0</v>
      </c>
      <c r="LX9" s="191">
        <f>SUM(LV9/12*$B$2)</f>
        <v>0</v>
      </c>
      <c r="LY9" s="180">
        <f t="shared" ref="LY9:MD9" si="22">SUM(LY10,LY20)</f>
        <v>0</v>
      </c>
      <c r="LZ9" s="180">
        <f t="shared" si="22"/>
        <v>0</v>
      </c>
      <c r="MA9" s="180">
        <f t="shared" si="22"/>
        <v>0</v>
      </c>
      <c r="MB9" s="180">
        <f t="shared" si="22"/>
        <v>0</v>
      </c>
      <c r="MC9" s="180">
        <f t="shared" si="22"/>
        <v>0</v>
      </c>
      <c r="MD9" s="180">
        <f t="shared" si="22"/>
        <v>0</v>
      </c>
      <c r="ME9" s="84">
        <f>LY9+MB9</f>
        <v>0</v>
      </c>
      <c r="MF9" s="76">
        <f>LZ9+MC9</f>
        <v>0</v>
      </c>
      <c r="MG9" s="76">
        <f>MA9+MD9</f>
        <v>0</v>
      </c>
      <c r="MH9" s="356">
        <f>LY9-LW9</f>
        <v>0</v>
      </c>
      <c r="MI9" s="356">
        <f>LZ9-LX9</f>
        <v>0</v>
      </c>
      <c r="MJ9" s="626"/>
      <c r="MK9" s="356"/>
      <c r="ML9" s="175"/>
      <c r="MM9" s="175"/>
      <c r="MN9" s="182">
        <f t="shared" ref="MN9:MQ10" si="23">J9+AC9+AV9+BO9+CH9+DA9+DT9+EM9+FF9+FY9+GR9+HK9+ID9+IW9+JP9+KI9+LB9+LU9</f>
        <v>45</v>
      </c>
      <c r="MO9" s="183">
        <f t="shared" si="23"/>
        <v>8969576.8800000008</v>
      </c>
      <c r="MP9" s="184">
        <f t="shared" si="23"/>
        <v>26.25</v>
      </c>
      <c r="MQ9" s="183">
        <f t="shared" si="23"/>
        <v>5232253.18</v>
      </c>
      <c r="MR9" s="180">
        <f t="shared" ref="MR9:MW9" si="24">SUM(MR10,MR20)</f>
        <v>22</v>
      </c>
      <c r="MS9" s="180">
        <f t="shared" si="24"/>
        <v>4376343.08</v>
      </c>
      <c r="MT9" s="180">
        <f t="shared" si="24"/>
        <v>414</v>
      </c>
      <c r="MU9" s="175">
        <f t="shared" si="24"/>
        <v>2</v>
      </c>
      <c r="MV9" s="175">
        <f t="shared" si="24"/>
        <v>414018.81999999995</v>
      </c>
      <c r="MW9" s="175">
        <f t="shared" si="24"/>
        <v>22</v>
      </c>
      <c r="MX9" s="84">
        <f>MR9+MU9</f>
        <v>24</v>
      </c>
      <c r="MY9" s="76">
        <f>MS9+MV9</f>
        <v>4790361.9000000004</v>
      </c>
      <c r="MZ9" s="76">
        <f>MT9+MW9</f>
        <v>436</v>
      </c>
      <c r="NA9" s="356">
        <f>MR9-MP9</f>
        <v>-4.25</v>
      </c>
      <c r="NB9" s="356">
        <f>MS9-MQ9</f>
        <v>-855910.09999999963</v>
      </c>
      <c r="NC9" s="380">
        <f>MR9/MP9</f>
        <v>0.83809523809523812</v>
      </c>
      <c r="ND9" s="380">
        <f>MS9/MQ9</f>
        <v>0.83641653594446286</v>
      </c>
      <c r="NE9" s="366">
        <f>CL9/CH9</f>
        <v>0.4</v>
      </c>
      <c r="NF9" s="366">
        <f>CM9/CI9</f>
        <v>0.40000000737698638</v>
      </c>
      <c r="NG9" s="366">
        <f>CR9/CJ9</f>
        <v>1.0285714285714285</v>
      </c>
      <c r="NH9" s="366">
        <f>CS9/CK9</f>
        <v>1.0285714475408221</v>
      </c>
    </row>
    <row r="10" spans="1:377" ht="13.5" x14ac:dyDescent="0.2">
      <c r="A10" s="172">
        <v>1</v>
      </c>
      <c r="B10" s="172">
        <v>1</v>
      </c>
      <c r="C10" s="102"/>
      <c r="D10" s="603"/>
      <c r="E10" s="99"/>
      <c r="F10" s="376" t="s">
        <v>12</v>
      </c>
      <c r="G10" s="170">
        <v>1</v>
      </c>
      <c r="H10" s="89">
        <f>VLOOKUP($G10,'ВМП план'!$A$7:$AV$67,11,0)</f>
        <v>197128.08000000002</v>
      </c>
      <c r="I10" s="89">
        <f>VLOOKUP($G10,'ВМП план'!$A$7:$AV$67,12,0)</f>
        <v>207349.53600000002</v>
      </c>
      <c r="J10" s="89">
        <f>VLOOKUP($G10,'ВМП план'!$A$7:$AV$67,17,0)</f>
        <v>6</v>
      </c>
      <c r="K10" s="89">
        <f>VLOOKUP($G10,'ВМП план'!$A$7:$AV$67,18,0)</f>
        <v>1182768.48</v>
      </c>
      <c r="L10" s="89">
        <f>SUM(J10/12*$B$2)</f>
        <v>3.5</v>
      </c>
      <c r="M10" s="89">
        <f>SUM(K10/12*$B$2)</f>
        <v>689948.27999999991</v>
      </c>
      <c r="N10" s="89">
        <f>SUM(N11:N19)</f>
        <v>3</v>
      </c>
      <c r="O10" s="89">
        <f t="shared" ref="O10:V10" si="25">SUM(O11:O19)</f>
        <v>591384.24</v>
      </c>
      <c r="P10" s="89">
        <f t="shared" si="25"/>
        <v>62</v>
      </c>
      <c r="Q10" s="89">
        <f t="shared" si="25"/>
        <v>0</v>
      </c>
      <c r="R10" s="89">
        <f t="shared" si="25"/>
        <v>0</v>
      </c>
      <c r="S10" s="89">
        <f t="shared" si="25"/>
        <v>0</v>
      </c>
      <c r="T10" s="147">
        <f t="shared" si="25"/>
        <v>2</v>
      </c>
      <c r="U10" s="89">
        <f t="shared" si="25"/>
        <v>394256.16</v>
      </c>
      <c r="V10" s="89">
        <f t="shared" si="25"/>
        <v>44</v>
      </c>
      <c r="W10" s="356">
        <f t="shared" si="1"/>
        <v>-0.5</v>
      </c>
      <c r="X10" s="356">
        <f t="shared" si="2"/>
        <v>-98564.039999999921</v>
      </c>
      <c r="Y10" s="625">
        <f>N10/L10</f>
        <v>0.8571428571428571</v>
      </c>
      <c r="Z10" s="370">
        <f>O10/M10</f>
        <v>0.85714285714285721</v>
      </c>
      <c r="AA10" s="89"/>
      <c r="AB10" s="89"/>
      <c r="AC10" s="89">
        <f>VLOOKUP($G10,'ВМП план'!$A$7:$AV$66,15,0)</f>
        <v>0</v>
      </c>
      <c r="AD10" s="89">
        <f>VLOOKUP($G10,'ВМП план'!$A$7:$AV$66,16,0)</f>
        <v>0</v>
      </c>
      <c r="AE10" s="88">
        <f>SUM(AC10/12*$B$2)</f>
        <v>0</v>
      </c>
      <c r="AF10" s="88">
        <f>SUM(AD10/12*$B$2)</f>
        <v>0</v>
      </c>
      <c r="AG10" s="89">
        <f>SUM(AG11:AG19)</f>
        <v>0</v>
      </c>
      <c r="AH10" s="89">
        <f t="shared" ref="AH10:AL10" si="26">SUM(AH11:AH19)</f>
        <v>0</v>
      </c>
      <c r="AI10" s="89">
        <f t="shared" si="26"/>
        <v>0</v>
      </c>
      <c r="AJ10" s="89">
        <f t="shared" si="26"/>
        <v>0</v>
      </c>
      <c r="AK10" s="89">
        <f t="shared" si="26"/>
        <v>0</v>
      </c>
      <c r="AL10" s="89">
        <f t="shared" si="26"/>
        <v>0</v>
      </c>
      <c r="AM10" s="147">
        <f t="shared" ref="AM10" si="27">SUM(AM11:AM19)</f>
        <v>0</v>
      </c>
      <c r="AN10" s="89">
        <f t="shared" ref="AN10:AO10" si="28">SUM(AN11:AN19)</f>
        <v>0</v>
      </c>
      <c r="AO10" s="89">
        <f t="shared" si="28"/>
        <v>0</v>
      </c>
      <c r="AP10" s="356">
        <f>AG10-AE10</f>
        <v>0</v>
      </c>
      <c r="AQ10" s="356">
        <f>AH10-AF10</f>
        <v>0</v>
      </c>
      <c r="AR10" s="147"/>
      <c r="AS10" s="89"/>
      <c r="AT10" s="89">
        <f>VLOOKUP($G10,'ВМП план'!$A$7:$AV$67,11,0)</f>
        <v>197128.08000000002</v>
      </c>
      <c r="AU10" s="89">
        <f>VLOOKUP($G10,'ВМП план'!$A$7:$AV$67,11,0)</f>
        <v>197128.08000000002</v>
      </c>
      <c r="AV10" s="89">
        <f>VLOOKUP($G10,'ВМП план'!$A$7:$AV$66,19,0)</f>
        <v>0</v>
      </c>
      <c r="AW10" s="89">
        <f>VLOOKUP($G10,'ВМП план'!$A$7:$AV$66,20,0)</f>
        <v>0</v>
      </c>
      <c r="AX10" s="88">
        <f>SUM(AV10/12*$B$2)</f>
        <v>0</v>
      </c>
      <c r="AY10" s="88">
        <f>SUM(AW10/12*$B$2)</f>
        <v>0</v>
      </c>
      <c r="AZ10" s="89">
        <f>SUM(AZ11:AZ19)</f>
        <v>0</v>
      </c>
      <c r="BA10" s="89">
        <f t="shared" ref="BA10:BE10" si="29">SUM(BA11:BA19)</f>
        <v>0</v>
      </c>
      <c r="BB10" s="89">
        <f t="shared" si="29"/>
        <v>0</v>
      </c>
      <c r="BC10" s="89">
        <f t="shared" si="29"/>
        <v>0</v>
      </c>
      <c r="BD10" s="89">
        <f t="shared" si="29"/>
        <v>0</v>
      </c>
      <c r="BE10" s="89">
        <f t="shared" si="29"/>
        <v>0</v>
      </c>
      <c r="BF10" s="84">
        <f t="shared" ref="BF10:BF74" si="30">AZ10+BC10</f>
        <v>0</v>
      </c>
      <c r="BG10" s="76">
        <f t="shared" ref="BG10:BG74" si="31">BA10+BD10</f>
        <v>0</v>
      </c>
      <c r="BH10" s="76">
        <f t="shared" ref="BH10:BH74" si="32">BB10+BE10</f>
        <v>0</v>
      </c>
      <c r="BI10" s="356">
        <f>AZ10-AX10</f>
        <v>0</v>
      </c>
      <c r="BJ10" s="356">
        <f>BA10-AY10</f>
        <v>0</v>
      </c>
      <c r="BK10" s="626"/>
      <c r="BL10" s="356"/>
      <c r="BM10" s="89">
        <f>VLOOKUP($G10,'ВМП план'!$A$7:$AV$67,11,0)</f>
        <v>197128.08000000002</v>
      </c>
      <c r="BN10" s="89">
        <f>VLOOKUP($G10,'ВМП план'!$A$7:$AV$67,11,0)</f>
        <v>197128.08000000002</v>
      </c>
      <c r="BO10" s="89">
        <f>VLOOKUP($G10,'ВМП план'!$A$7:$AV$66,21,0)</f>
        <v>0</v>
      </c>
      <c r="BP10" s="89">
        <f>VLOOKUP($G10,'ВМП план'!$A$7:$AV$66,22,0)</f>
        <v>0</v>
      </c>
      <c r="BQ10" s="88">
        <f>SUM(BO10/12*$B$2)</f>
        <v>0</v>
      </c>
      <c r="BR10" s="88">
        <f>SUM(BP10/12*$B$2)</f>
        <v>0</v>
      </c>
      <c r="BS10" s="89">
        <f>SUM(BS11:BS19)</f>
        <v>0</v>
      </c>
      <c r="BT10" s="89">
        <f t="shared" ref="BT10:CA10" si="33">SUM(BT11:BT19)</f>
        <v>0</v>
      </c>
      <c r="BU10" s="89">
        <f t="shared" si="33"/>
        <v>0</v>
      </c>
      <c r="BV10" s="89">
        <f t="shared" si="33"/>
        <v>0</v>
      </c>
      <c r="BW10" s="89">
        <f t="shared" si="33"/>
        <v>0</v>
      </c>
      <c r="BX10" s="89">
        <f t="shared" si="33"/>
        <v>0</v>
      </c>
      <c r="BY10" s="147">
        <f t="shared" si="33"/>
        <v>0</v>
      </c>
      <c r="BZ10" s="89">
        <f t="shared" si="33"/>
        <v>0</v>
      </c>
      <c r="CA10" s="89">
        <f t="shared" si="33"/>
        <v>0</v>
      </c>
      <c r="CB10" s="356">
        <f>BS10-BQ10</f>
        <v>0</v>
      </c>
      <c r="CC10" s="356">
        <f>BT10-BR10</f>
        <v>0</v>
      </c>
      <c r="CD10" s="626"/>
      <c r="CE10" s="356"/>
      <c r="CF10" s="89">
        <f>VLOOKUP($G10,'ВМП план'!$A$7:$AV$67,11,0)</f>
        <v>197128.08000000002</v>
      </c>
      <c r="CG10" s="89">
        <f>VLOOKUP($G10,'ВМП план'!$A$7:$AV$67,11,0)</f>
        <v>197128.08000000002</v>
      </c>
      <c r="CH10" s="89">
        <f>VLOOKUP($G10,'ВМП план'!$A$7:$AV$66,13,0)</f>
        <v>0</v>
      </c>
      <c r="CI10" s="89">
        <f>VLOOKUP($G10,'ВМП план'!$A$7:$AV$66,14,0)</f>
        <v>0</v>
      </c>
      <c r="CJ10" s="88">
        <f>SUM(CH10/12*$B$2)</f>
        <v>0</v>
      </c>
      <c r="CK10" s="88">
        <f>SUM(CI10/12*$B$2)</f>
        <v>0</v>
      </c>
      <c r="CL10" s="89">
        <f>SUM(CL11:CL19)</f>
        <v>0</v>
      </c>
      <c r="CM10" s="89">
        <f t="shared" ref="CM10:CQ10" si="34">SUM(CM11:CM19)</f>
        <v>0</v>
      </c>
      <c r="CN10" s="89">
        <f t="shared" si="34"/>
        <v>0</v>
      </c>
      <c r="CO10" s="89">
        <f t="shared" si="34"/>
        <v>0</v>
      </c>
      <c r="CP10" s="89">
        <f t="shared" si="34"/>
        <v>0</v>
      </c>
      <c r="CQ10" s="89">
        <f t="shared" si="34"/>
        <v>0</v>
      </c>
      <c r="CR10" s="84">
        <f t="shared" ref="CR10:CR74" si="35">CL10+CO10</f>
        <v>0</v>
      </c>
      <c r="CS10" s="76">
        <f t="shared" ref="CS10:CS74" si="36">CM10+CP10</f>
        <v>0</v>
      </c>
      <c r="CT10" s="76">
        <f t="shared" ref="CT10:CT74" si="37">CN10+CQ10</f>
        <v>0</v>
      </c>
      <c r="CU10" s="356">
        <f>CL10-CJ10</f>
        <v>0</v>
      </c>
      <c r="CV10" s="356">
        <f>CM10-CK10</f>
        <v>0</v>
      </c>
      <c r="CW10" s="625" t="e">
        <f>CL10/CH10</f>
        <v>#DIV/0!</v>
      </c>
      <c r="CX10" s="370" t="e">
        <f>CM10/CI10</f>
        <v>#DIV/0!</v>
      </c>
      <c r="CY10" s="89">
        <f>VLOOKUP($G10,'ВМП план'!$A$7:$AV$67,11,0)</f>
        <v>197128.08000000002</v>
      </c>
      <c r="CZ10" s="89">
        <f>VLOOKUP($G10,'ВМП план'!$A$7:$AV$67,11,0)</f>
        <v>197128.08000000002</v>
      </c>
      <c r="DA10" s="147"/>
      <c r="DB10" s="89"/>
      <c r="DC10" s="89"/>
      <c r="DD10" s="89"/>
      <c r="DE10" s="89"/>
      <c r="DF10" s="89"/>
      <c r="DG10" s="89"/>
      <c r="DH10" s="89"/>
      <c r="DI10" s="89"/>
      <c r="DJ10" s="89"/>
      <c r="DK10" s="89"/>
      <c r="DL10" s="89"/>
      <c r="DM10" s="89"/>
      <c r="DN10" s="89"/>
      <c r="DO10" s="89"/>
      <c r="DP10" s="89"/>
      <c r="DQ10" s="89"/>
      <c r="DR10" s="89"/>
      <c r="DS10" s="89"/>
      <c r="DT10" s="89"/>
      <c r="DU10" s="89"/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  <c r="FE10" s="89"/>
      <c r="FF10" s="89">
        <f>VLOOKUP($G10,'ВМП план'!$A$7:$AV$66,29,0)</f>
        <v>0</v>
      </c>
      <c r="FG10" s="89">
        <f>VLOOKUP($G10,'ВМП план'!$A$7:$AV$66,30,0)</f>
        <v>0</v>
      </c>
      <c r="FH10" s="88">
        <f>SUM(FF10/12*$B$2)</f>
        <v>0</v>
      </c>
      <c r="FI10" s="88">
        <f>SUM(FG10/12*$B$2)</f>
        <v>0</v>
      </c>
      <c r="FJ10" s="89">
        <f>SUM(FJ11:FJ19)</f>
        <v>0</v>
      </c>
      <c r="FK10" s="89">
        <f t="shared" ref="FK10:FR10" si="38">SUM(FK11:FK19)</f>
        <v>0</v>
      </c>
      <c r="FL10" s="89">
        <f t="shared" si="38"/>
        <v>0</v>
      </c>
      <c r="FM10" s="89">
        <f t="shared" si="38"/>
        <v>0</v>
      </c>
      <c r="FN10" s="89">
        <f t="shared" si="38"/>
        <v>0</v>
      </c>
      <c r="FO10" s="89">
        <f t="shared" si="38"/>
        <v>0</v>
      </c>
      <c r="FP10" s="147">
        <f t="shared" si="38"/>
        <v>0</v>
      </c>
      <c r="FQ10" s="89">
        <f t="shared" si="38"/>
        <v>0</v>
      </c>
      <c r="FR10" s="89">
        <f t="shared" si="38"/>
        <v>0</v>
      </c>
      <c r="FS10" s="356">
        <f>FJ10-FH10</f>
        <v>0</v>
      </c>
      <c r="FT10" s="356">
        <f>FK10-FI10</f>
        <v>0</v>
      </c>
      <c r="FU10" s="356"/>
      <c r="FV10" s="356"/>
      <c r="FW10" s="89">
        <f>VLOOKUP($G10,'ВМП план'!$A$7:$AV$67,11,0)</f>
        <v>197128.08000000002</v>
      </c>
      <c r="FX10" s="89">
        <f>VLOOKUP($G10,'ВМП план'!$A$7:$AV$67,11,0)</f>
        <v>197128.08000000002</v>
      </c>
      <c r="FY10" s="89">
        <f>VLOOKUP($G10,'ВМП план'!$A$7:$AV$66,31,0)</f>
        <v>0</v>
      </c>
      <c r="FZ10" s="89">
        <f>VLOOKUP($G10,'ВМП план'!$A$7:$AV$66,32,0)</f>
        <v>0</v>
      </c>
      <c r="GA10" s="88">
        <f>SUM(FY10/12*$B$2)</f>
        <v>0</v>
      </c>
      <c r="GB10" s="88">
        <f>SUM(FZ10/12*$B$2)</f>
        <v>0</v>
      </c>
      <c r="GC10" s="89">
        <f>SUM(GC11:GC19)</f>
        <v>0</v>
      </c>
      <c r="GD10" s="89">
        <f>SUM(GD11:GD19)</f>
        <v>0</v>
      </c>
      <c r="GE10" s="89">
        <f t="shared" ref="GE10:GK10" si="39">SUM(GE11:GE19)</f>
        <v>0</v>
      </c>
      <c r="GF10" s="89">
        <f t="shared" si="39"/>
        <v>0</v>
      </c>
      <c r="GG10" s="89">
        <f t="shared" si="39"/>
        <v>0</v>
      </c>
      <c r="GH10" s="89">
        <f t="shared" si="39"/>
        <v>0</v>
      </c>
      <c r="GI10" s="147">
        <f t="shared" si="39"/>
        <v>0</v>
      </c>
      <c r="GJ10" s="89">
        <f t="shared" si="39"/>
        <v>0</v>
      </c>
      <c r="GK10" s="89">
        <f t="shared" si="39"/>
        <v>0</v>
      </c>
      <c r="GL10" s="356">
        <f>GC10-GA10</f>
        <v>0</v>
      </c>
      <c r="GM10" s="356">
        <f>GD10-GB10</f>
        <v>0</v>
      </c>
      <c r="GN10" s="356"/>
      <c r="GO10" s="356"/>
      <c r="GP10" s="89">
        <f>VLOOKUP($G10,'ВМП план'!$A$7:$AV$67,11,0)</f>
        <v>197128.08000000002</v>
      </c>
      <c r="GQ10" s="89">
        <f>VLOOKUP($G10,'ВМП план'!$A$7:$AV$67,11,0)</f>
        <v>197128.08000000002</v>
      </c>
      <c r="GR10" s="191">
        <f>VLOOKUP($G10,'ВМП план'!$A$7:$AV$66,33,0)</f>
        <v>19</v>
      </c>
      <c r="GS10" s="191">
        <f>VLOOKUP($G10,'ВМП план'!$A$7:$AV$66,34,0)</f>
        <v>3745433.5200000005</v>
      </c>
      <c r="GT10" s="88">
        <f>SUM(GR10/12*$B$2)</f>
        <v>11.083333333333332</v>
      </c>
      <c r="GU10" s="88">
        <f>SUM(GS10/12*$B$2)</f>
        <v>2184836.2200000002</v>
      </c>
      <c r="GV10" s="89">
        <f>SUM(GV11:GV19)</f>
        <v>13</v>
      </c>
      <c r="GW10" s="89">
        <f t="shared" ref="GW10:HD10" si="40">SUM(GW11:GW19)</f>
        <v>2562665.04</v>
      </c>
      <c r="GX10" s="89">
        <f t="shared" si="40"/>
        <v>214</v>
      </c>
      <c r="GY10" s="89">
        <f t="shared" si="40"/>
        <v>1</v>
      </c>
      <c r="GZ10" s="89">
        <f t="shared" si="40"/>
        <v>197128.08</v>
      </c>
      <c r="HA10" s="89">
        <f t="shared" si="40"/>
        <v>17</v>
      </c>
      <c r="HB10" s="147">
        <f t="shared" si="40"/>
        <v>14</v>
      </c>
      <c r="HC10" s="89">
        <f t="shared" si="40"/>
        <v>2759793.12</v>
      </c>
      <c r="HD10" s="89">
        <f t="shared" si="40"/>
        <v>231</v>
      </c>
      <c r="HE10" s="356">
        <f>GV10-GT10</f>
        <v>1.9166666666666679</v>
      </c>
      <c r="HF10" s="356">
        <f>GW10-GU10</f>
        <v>377828.81999999983</v>
      </c>
      <c r="HG10" s="625">
        <f>GV10/GT10</f>
        <v>1.1729323308270678</v>
      </c>
      <c r="HH10" s="370">
        <f>GW10/GU10</f>
        <v>1.1729323308270676</v>
      </c>
      <c r="HI10" s="89">
        <f>VLOOKUP($G10,'ВМП план'!$A$7:$AV$67,11,0)</f>
        <v>197128.08000000002</v>
      </c>
      <c r="HJ10" s="89">
        <f>VLOOKUP($G10,'ВМП план'!$A$7:$AV$67,11,0)</f>
        <v>197128.08000000002</v>
      </c>
      <c r="HK10" s="191">
        <f>VLOOKUP($G10,'ВМП план'!$A$7:$AV$66,35,0)</f>
        <v>5</v>
      </c>
      <c r="HL10" s="191">
        <f>VLOOKUP($G10,'ВМП план'!$A$7:$AV$66,36,0)</f>
        <v>985640.40000000014</v>
      </c>
      <c r="HM10" s="88">
        <f>SUM(HK10/12*$B$2)</f>
        <v>2.916666666666667</v>
      </c>
      <c r="HN10" s="88">
        <f>SUM(HL10/12*$B$2)</f>
        <v>574956.90000000014</v>
      </c>
      <c r="HO10" s="89">
        <f>SUM(HO11:HO19)</f>
        <v>1</v>
      </c>
      <c r="HP10" s="89">
        <f t="shared" ref="HP10:HT10" si="41">SUM(HP11:HP19)</f>
        <v>197128.08</v>
      </c>
      <c r="HQ10" s="89">
        <f t="shared" si="41"/>
        <v>11</v>
      </c>
      <c r="HR10" s="89">
        <f t="shared" si="41"/>
        <v>0</v>
      </c>
      <c r="HS10" s="89">
        <f t="shared" si="41"/>
        <v>0</v>
      </c>
      <c r="HT10" s="89">
        <f t="shared" si="41"/>
        <v>0</v>
      </c>
      <c r="HU10" s="147">
        <f>SUM(HU11:HU19)</f>
        <v>1</v>
      </c>
      <c r="HV10" s="89">
        <f t="shared" ref="HV10" si="42">SUM(HV11:HV19)</f>
        <v>197128.08</v>
      </c>
      <c r="HW10" s="89">
        <f t="shared" ref="HW10" si="43">SUM(HW11:HW19)</f>
        <v>11</v>
      </c>
      <c r="HX10" s="356">
        <f>HO10-HM10</f>
        <v>-1.916666666666667</v>
      </c>
      <c r="HY10" s="356">
        <f>HP10-HN10</f>
        <v>-377828.82000000018</v>
      </c>
      <c r="HZ10" s="625">
        <f t="shared" ref="HZ10" si="44">HO10/HM10</f>
        <v>0.3428571428571428</v>
      </c>
      <c r="IA10" s="370">
        <f t="shared" ref="IA10" si="45">HP10/HN10</f>
        <v>0.34285714285714275</v>
      </c>
      <c r="IB10" s="89">
        <f>VLOOKUP($G10,'ВМП план'!$A$7:$AV$67,11,0)</f>
        <v>197128.08000000002</v>
      </c>
      <c r="IC10" s="89">
        <f>VLOOKUP($G10,'ВМП план'!$A$7:$AV$67,11,0)</f>
        <v>197128.08000000002</v>
      </c>
      <c r="ID10" s="89">
        <f>VLOOKUP($G10,'ВМП план'!$A$7:$AV$66,47,0)</f>
        <v>0</v>
      </c>
      <c r="IE10" s="89">
        <f>VLOOKUP($G10,'ВМП план'!$A$7:$AV$66,48,0)</f>
        <v>0</v>
      </c>
      <c r="IF10" s="88">
        <f>SUM(ID10/12*$B$2)</f>
        <v>0</v>
      </c>
      <c r="IG10" s="88">
        <f>SUM(IE10/12*$B$2)</f>
        <v>0</v>
      </c>
      <c r="IH10" s="89">
        <f>SUM(IH11:IH19)</f>
        <v>0</v>
      </c>
      <c r="II10" s="89">
        <f t="shared" ref="II10:IP10" si="46">SUM(II11:II19)</f>
        <v>0</v>
      </c>
      <c r="IJ10" s="89">
        <f t="shared" si="46"/>
        <v>0</v>
      </c>
      <c r="IK10" s="89">
        <f t="shared" si="46"/>
        <v>0</v>
      </c>
      <c r="IL10" s="89">
        <f t="shared" si="46"/>
        <v>0</v>
      </c>
      <c r="IM10" s="89">
        <f t="shared" si="46"/>
        <v>0</v>
      </c>
      <c r="IN10" s="89">
        <f t="shared" si="46"/>
        <v>0</v>
      </c>
      <c r="IO10" s="89">
        <f t="shared" si="46"/>
        <v>0</v>
      </c>
      <c r="IP10" s="89">
        <f t="shared" si="46"/>
        <v>0</v>
      </c>
      <c r="IQ10" s="77">
        <f t="shared" si="15"/>
        <v>0</v>
      </c>
      <c r="IR10" s="77">
        <f t="shared" si="16"/>
        <v>0</v>
      </c>
      <c r="IS10" s="175"/>
      <c r="IT10" s="175"/>
      <c r="IU10" s="175"/>
      <c r="IV10" s="175"/>
      <c r="IW10" s="89">
        <f>VLOOKUP($G10,'ВМП план'!$A$7:$AV$66,39,0)</f>
        <v>0</v>
      </c>
      <c r="IX10" s="89">
        <f>VLOOKUP($G10,'ВМП план'!$A$7:$AV$66,40,0)</f>
        <v>0</v>
      </c>
      <c r="IY10" s="88">
        <f>SUM(IW10/12*$B$2)</f>
        <v>0</v>
      </c>
      <c r="IZ10" s="88">
        <f>SUM(IX10/12*$B$2)</f>
        <v>0</v>
      </c>
      <c r="JA10" s="89">
        <f>SUM(JA11:JA19)</f>
        <v>0</v>
      </c>
      <c r="JB10" s="89">
        <f t="shared" ref="JB10:JF10" si="47">SUM(JB11:JB19)</f>
        <v>0</v>
      </c>
      <c r="JC10" s="89">
        <f t="shared" si="47"/>
        <v>0</v>
      </c>
      <c r="JD10" s="89">
        <f t="shared" si="47"/>
        <v>0</v>
      </c>
      <c r="JE10" s="89">
        <f t="shared" si="47"/>
        <v>0</v>
      </c>
      <c r="JF10" s="89">
        <f t="shared" si="47"/>
        <v>0</v>
      </c>
      <c r="JG10" s="147">
        <f t="shared" ref="JG10" si="48">SUM(JG11:JG19)</f>
        <v>0</v>
      </c>
      <c r="JH10" s="89">
        <f t="shared" ref="JH10" si="49">SUM(JH11:JH19)</f>
        <v>0</v>
      </c>
      <c r="JI10" s="89">
        <f t="shared" ref="JI10" si="50">SUM(JI11:JI19)</f>
        <v>0</v>
      </c>
      <c r="JJ10" s="356">
        <f>JA10-IY10</f>
        <v>0</v>
      </c>
      <c r="JK10" s="356">
        <f>JB10-IZ10</f>
        <v>0</v>
      </c>
      <c r="JL10" s="626"/>
      <c r="JM10" s="356"/>
      <c r="JN10" s="89">
        <f>I10</f>
        <v>207349.53600000002</v>
      </c>
      <c r="JO10" s="89">
        <f>VLOOKUP($G10,'ВМП план'!$A$7:$AV$67,12,0)</f>
        <v>207349.53600000002</v>
      </c>
      <c r="JP10" s="89">
        <f>VLOOKUP($G10,'ВМП план'!$A$7:$AV$66,41,0)</f>
        <v>0</v>
      </c>
      <c r="JQ10" s="89">
        <f>VLOOKUP($G10,'ВМП план'!$A$7:$AV$66,42,0)</f>
        <v>0</v>
      </c>
      <c r="JR10" s="88">
        <f>SUM(JP10/12*$B$2)</f>
        <v>0</v>
      </c>
      <c r="JS10" s="88">
        <f>SUM(JQ10/12*$B$2)</f>
        <v>0</v>
      </c>
      <c r="JT10" s="89">
        <f>SUM(JT11:JT19)</f>
        <v>0</v>
      </c>
      <c r="JU10" s="89">
        <f t="shared" ref="JU10:KB10" si="51">SUM(JU11:JU19)</f>
        <v>0</v>
      </c>
      <c r="JV10" s="89">
        <f t="shared" si="51"/>
        <v>0</v>
      </c>
      <c r="JW10" s="89">
        <f t="shared" si="51"/>
        <v>0</v>
      </c>
      <c r="JX10" s="89">
        <f t="shared" si="51"/>
        <v>0</v>
      </c>
      <c r="JY10" s="89">
        <f t="shared" si="51"/>
        <v>0</v>
      </c>
      <c r="JZ10" s="147">
        <f t="shared" si="51"/>
        <v>0</v>
      </c>
      <c r="KA10" s="89">
        <f t="shared" si="51"/>
        <v>0</v>
      </c>
      <c r="KB10" s="89">
        <f t="shared" si="51"/>
        <v>0</v>
      </c>
      <c r="KC10" s="356">
        <f>JT10-JR10</f>
        <v>0</v>
      </c>
      <c r="KD10" s="356">
        <f>JU10-JS10</f>
        <v>0</v>
      </c>
      <c r="KE10" s="626"/>
      <c r="KF10" s="356"/>
      <c r="KG10" s="89"/>
      <c r="KH10" s="89"/>
      <c r="KI10" s="89">
        <f>VLOOKUP($G10,'ВМП план'!$A$7:$AV$66,43,0)</f>
        <v>0</v>
      </c>
      <c r="KJ10" s="89">
        <f>VLOOKUP($G10,'ВМП план'!$A$7:$AV$66,44,0)</f>
        <v>0</v>
      </c>
      <c r="KK10" s="88">
        <f>SUM(KI10/12*$B$2)</f>
        <v>0</v>
      </c>
      <c r="KL10" s="88">
        <f>SUM(KJ10/12*$B$2)</f>
        <v>0</v>
      </c>
      <c r="KM10" s="89">
        <f>SUM(KM11:KM19)</f>
        <v>0</v>
      </c>
      <c r="KN10" s="89">
        <f t="shared" ref="KN10:KU10" si="52">SUM(KN11:KN19)</f>
        <v>0</v>
      </c>
      <c r="KO10" s="89">
        <f t="shared" si="52"/>
        <v>0</v>
      </c>
      <c r="KP10" s="89">
        <f t="shared" si="52"/>
        <v>0</v>
      </c>
      <c r="KQ10" s="89">
        <f t="shared" si="52"/>
        <v>0</v>
      </c>
      <c r="KR10" s="89">
        <f t="shared" si="52"/>
        <v>0</v>
      </c>
      <c r="KS10" s="147">
        <f t="shared" si="52"/>
        <v>0</v>
      </c>
      <c r="KT10" s="89">
        <f t="shared" si="52"/>
        <v>0</v>
      </c>
      <c r="KU10" s="89">
        <f t="shared" si="52"/>
        <v>0</v>
      </c>
      <c r="KV10" s="356">
        <f>KM10-KK10</f>
        <v>0</v>
      </c>
      <c r="KW10" s="356">
        <f>KN10-KL10</f>
        <v>0</v>
      </c>
      <c r="KX10" s="356"/>
      <c r="KY10" s="356"/>
      <c r="KZ10" s="175"/>
      <c r="LA10" s="175"/>
      <c r="LB10" s="191">
        <f>VLOOKUP($G10,'ВМП план'!$A$7:$AV$66,37,0)</f>
        <v>10</v>
      </c>
      <c r="LC10" s="191">
        <f>VLOOKUP($G10,'ВМП план'!$A$7:$AV$66,38,0)</f>
        <v>1971280.8000000003</v>
      </c>
      <c r="LD10" s="191">
        <f>SUM(LB10/12*$B$2)</f>
        <v>5.8333333333333339</v>
      </c>
      <c r="LE10" s="191">
        <f>SUM(LC10/12*$B$2)</f>
        <v>1149913.8000000003</v>
      </c>
      <c r="LF10" s="89">
        <f>SUM(LF11:LF19)</f>
        <v>3</v>
      </c>
      <c r="LG10" s="89">
        <f t="shared" ref="LG10:LN10" si="53">SUM(LG11:LG19)</f>
        <v>591384.24</v>
      </c>
      <c r="LH10" s="89">
        <f t="shared" si="53"/>
        <v>108</v>
      </c>
      <c r="LI10" s="89">
        <f t="shared" si="53"/>
        <v>0</v>
      </c>
      <c r="LJ10" s="89">
        <f t="shared" si="53"/>
        <v>0</v>
      </c>
      <c r="LK10" s="89">
        <f t="shared" si="53"/>
        <v>0</v>
      </c>
      <c r="LL10" s="147">
        <f t="shared" si="53"/>
        <v>1</v>
      </c>
      <c r="LM10" s="89">
        <f t="shared" si="53"/>
        <v>197128.08</v>
      </c>
      <c r="LN10" s="89">
        <f t="shared" si="53"/>
        <v>10</v>
      </c>
      <c r="LO10" s="356">
        <f>LF10-LD10</f>
        <v>-2.8333333333333339</v>
      </c>
      <c r="LP10" s="356">
        <f>LG10-LE10</f>
        <v>-558529.56000000029</v>
      </c>
      <c r="LQ10" s="625">
        <f t="shared" ref="LQ10" si="54">LF10/LD10</f>
        <v>0.51428571428571423</v>
      </c>
      <c r="LR10" s="370">
        <f t="shared" ref="LR10" si="55">LG10/LE10</f>
        <v>0.51428571428571412</v>
      </c>
      <c r="LS10" s="109">
        <f>H10</f>
        <v>197128.08000000002</v>
      </c>
      <c r="LT10" s="109">
        <f>LG10/LF10</f>
        <v>197128.08</v>
      </c>
      <c r="LU10" s="191">
        <f>VLOOKUP($G10,'ВМП план'!$A$7:$AV$66,45,0)</f>
        <v>0</v>
      </c>
      <c r="LV10" s="191">
        <f>VLOOKUP($G10,'ВМП план'!$A$7:$AV$66,46,0)</f>
        <v>0</v>
      </c>
      <c r="LW10" s="191">
        <f>SUM(LU10/12*$B$2)</f>
        <v>0</v>
      </c>
      <c r="LX10" s="191">
        <f>SUM(LV10/12*$B$2)</f>
        <v>0</v>
      </c>
      <c r="LY10" s="89">
        <f>SUM(LY11:LY19)</f>
        <v>0</v>
      </c>
      <c r="LZ10" s="89">
        <f t="shared" ref="LZ10:MG10" si="56">SUM(LZ11:LZ19)</f>
        <v>0</v>
      </c>
      <c r="MA10" s="89">
        <f t="shared" si="56"/>
        <v>0</v>
      </c>
      <c r="MB10" s="89">
        <f t="shared" si="56"/>
        <v>0</v>
      </c>
      <c r="MC10" s="89">
        <f t="shared" si="56"/>
        <v>0</v>
      </c>
      <c r="MD10" s="89">
        <f t="shared" si="56"/>
        <v>0</v>
      </c>
      <c r="ME10" s="147">
        <f t="shared" si="56"/>
        <v>0</v>
      </c>
      <c r="MF10" s="89">
        <f t="shared" si="56"/>
        <v>0</v>
      </c>
      <c r="MG10" s="89">
        <f t="shared" si="56"/>
        <v>0</v>
      </c>
      <c r="MH10" s="356">
        <f>LY10-LW10</f>
        <v>0</v>
      </c>
      <c r="MI10" s="356">
        <f>LZ10-LX10</f>
        <v>0</v>
      </c>
      <c r="MJ10" s="626"/>
      <c r="MK10" s="356"/>
      <c r="ML10" s="89">
        <f>VLOOKUP($G10,'ВМП план'!$A$7:$AV$67,12,0)</f>
        <v>207349.53600000002</v>
      </c>
      <c r="MM10" s="175"/>
      <c r="MN10" s="182">
        <f t="shared" si="23"/>
        <v>40</v>
      </c>
      <c r="MO10" s="183">
        <f t="shared" si="23"/>
        <v>7885123.2000000011</v>
      </c>
      <c r="MP10" s="184">
        <f t="shared" si="23"/>
        <v>23.333333333333336</v>
      </c>
      <c r="MQ10" s="183">
        <f t="shared" si="23"/>
        <v>4599655.2000000011</v>
      </c>
      <c r="MR10" s="182">
        <f>SUM(MR11:MR19)</f>
        <v>20</v>
      </c>
      <c r="MS10" s="182">
        <f>SUM(MS11:MS19)</f>
        <v>3942561.6000000006</v>
      </c>
      <c r="MT10" s="182">
        <f>SUM(MT11:MT19)</f>
        <v>395</v>
      </c>
      <c r="MU10" s="193">
        <f>Q10+AJ10+BC10+BV10+CO10+DH10+EA10+ET10+FM10+GF10+GY10+HR10+IK10+JD10+JW10+KP10+LI10</f>
        <v>1</v>
      </c>
      <c r="MV10" s="193">
        <f>R10+AK10+BD10+BW10+CP10+DI10+EB10+EU10+FN10+GG10+GZ10+HS10+IL10+JE10+JX10+KQ10+LJ10</f>
        <v>197128.08</v>
      </c>
      <c r="MW10" s="193">
        <f>S10+AL10+BE10+BX10+CQ10+DJ10+EC10+EV10+FO10+GH10+HA10+HT10+IM10+JF10+JY10+KR10+LK10</f>
        <v>17</v>
      </c>
      <c r="MX10" s="84">
        <f t="shared" ref="MX10:MX63" si="57">MR10+MU10</f>
        <v>21</v>
      </c>
      <c r="MY10" s="76">
        <f t="shared" ref="MY10:MY63" si="58">MS10+MV10</f>
        <v>4139689.6800000006</v>
      </c>
      <c r="MZ10" s="76">
        <f t="shared" ref="MZ10:MZ63" si="59">MT10+MW10</f>
        <v>412</v>
      </c>
      <c r="NA10" s="356">
        <f t="shared" ref="NA10:NA63" si="60">MR10-MP10</f>
        <v>-3.3333333333333357</v>
      </c>
      <c r="NB10" s="356">
        <f t="shared" ref="NB10:NB63" si="61">MS10-MQ10</f>
        <v>-657093.60000000056</v>
      </c>
      <c r="NC10" s="379">
        <f>MR10/MP10</f>
        <v>0.8571428571428571</v>
      </c>
      <c r="ND10" s="379">
        <f>MS10/MQ10</f>
        <v>0.8571428571428571</v>
      </c>
      <c r="NE10" s="366"/>
      <c r="NF10" s="366"/>
      <c r="NG10" s="366"/>
      <c r="NH10" s="366"/>
    </row>
    <row r="11" spans="1:377" ht="34.5" customHeight="1" x14ac:dyDescent="0.2">
      <c r="A11" s="172">
        <v>1</v>
      </c>
      <c r="B11" s="172">
        <v>1</v>
      </c>
      <c r="C11" s="512">
        <v>3</v>
      </c>
      <c r="D11" s="547" t="s">
        <v>418</v>
      </c>
      <c r="E11" s="797" t="s">
        <v>419</v>
      </c>
      <c r="F11" s="547" t="s">
        <v>420</v>
      </c>
      <c r="G11" s="98">
        <v>1</v>
      </c>
      <c r="H11" s="160">
        <v>197128.08000000002</v>
      </c>
      <c r="I11" s="160">
        <v>207349.53600000002</v>
      </c>
      <c r="J11" s="160">
        <f t="shared" ref="J11:M11" si="62">J10</f>
        <v>6</v>
      </c>
      <c r="K11" s="160">
        <f t="shared" si="62"/>
        <v>1182768.48</v>
      </c>
      <c r="L11" s="160">
        <f t="shared" si="62"/>
        <v>3.5</v>
      </c>
      <c r="M11" s="160">
        <f t="shared" si="62"/>
        <v>689948.27999999991</v>
      </c>
      <c r="N11" s="76">
        <f>VLOOKUP($E11,'факт '!$E$8:$DM$204,3,0)</f>
        <v>1</v>
      </c>
      <c r="O11" s="76">
        <f>VLOOKUP($E11,'факт '!$E$8:$DM$204,4,0)</f>
        <v>197128.08</v>
      </c>
      <c r="P11" s="76">
        <f>VLOOKUP($E11,'факт '!$E$8:$DM$204,5,0)</f>
        <v>20</v>
      </c>
      <c r="Q11" s="76">
        <f>VLOOKUP($E11,'факт '!$E$8:$DM$204,6,0)</f>
        <v>0</v>
      </c>
      <c r="R11" s="76">
        <f>VLOOKUP($E11,'факт '!$E$8:$DM$204,7,0)</f>
        <v>0</v>
      </c>
      <c r="S11" s="76">
        <f>VLOOKUP($E11,'факт '!$E$8:$DM$204,8,0)</f>
        <v>0</v>
      </c>
      <c r="T11" s="84">
        <f t="shared" ref="T11" si="63">N11+Q11</f>
        <v>1</v>
      </c>
      <c r="U11" s="76">
        <f t="shared" ref="U11" si="64">O11+R11</f>
        <v>197128.08</v>
      </c>
      <c r="V11" s="76">
        <f t="shared" ref="V11" si="65">P11+S11</f>
        <v>20</v>
      </c>
      <c r="W11" s="356">
        <f t="shared" si="1"/>
        <v>-2.5</v>
      </c>
      <c r="X11" s="356">
        <f t="shared" si="2"/>
        <v>-492820.19999999995</v>
      </c>
      <c r="Y11" s="626"/>
      <c r="Z11" s="356"/>
      <c r="AA11" s="188">
        <f>H11</f>
        <v>197128.08000000002</v>
      </c>
      <c r="AB11" s="189">
        <f>O11/N11</f>
        <v>197128.08</v>
      </c>
      <c r="AC11" s="76"/>
      <c r="AD11" s="76"/>
      <c r="AE11" s="76"/>
      <c r="AF11" s="76"/>
      <c r="AG11" s="76">
        <f>VLOOKUP($E11,'факт '!$E$8:$DM$204,15,0)</f>
        <v>0</v>
      </c>
      <c r="AH11" s="76">
        <f>VLOOKUP($E11,'факт '!$E$8:$DM$204,16,0)</f>
        <v>0</v>
      </c>
      <c r="AI11" s="76">
        <f>VLOOKUP($E11,'факт '!$E$8:$DM$204,17,0)</f>
        <v>0</v>
      </c>
      <c r="AJ11" s="76">
        <f>VLOOKUP($E11,'факт '!$E$8:$DM$204,18,0)</f>
        <v>0</v>
      </c>
      <c r="AK11" s="76">
        <f>VLOOKUP($E11,'факт '!$E$8:$DM$204,19,0)</f>
        <v>0</v>
      </c>
      <c r="AL11" s="76">
        <f>VLOOKUP($E11,'факт '!$E$8:$DM$204,20,0)</f>
        <v>0</v>
      </c>
      <c r="AM11" s="84">
        <f t="shared" ref="AM11" si="66">AG11+AJ11</f>
        <v>0</v>
      </c>
      <c r="AN11" s="76">
        <f t="shared" ref="AN11" si="67">AH11+AK11</f>
        <v>0</v>
      </c>
      <c r="AO11" s="76">
        <f t="shared" ref="AO11" si="68">AI11+AL11</f>
        <v>0</v>
      </c>
      <c r="AP11" s="356">
        <f t="shared" ref="AP11" si="69">AG11-AE11</f>
        <v>0</v>
      </c>
      <c r="AQ11" s="356">
        <f t="shared" ref="AQ11" si="70">AH11-AF11</f>
        <v>0</v>
      </c>
      <c r="AR11" s="626"/>
      <c r="AS11" s="356"/>
      <c r="AT11" s="77"/>
      <c r="AU11" s="77"/>
      <c r="AV11" s="76"/>
      <c r="AW11" s="76"/>
      <c r="AX11" s="76"/>
      <c r="AY11" s="76"/>
      <c r="AZ11" s="76">
        <f>VLOOKUP($E11,'факт '!$E$8:$DM$204,9,0)</f>
        <v>0</v>
      </c>
      <c r="BA11" s="76">
        <f>VLOOKUP($E11,'факт '!$E$8:$DM$204,10,0)</f>
        <v>0</v>
      </c>
      <c r="BB11" s="76">
        <f>VLOOKUP($E11,'факт '!$E$8:$DM$204,11,0)</f>
        <v>0</v>
      </c>
      <c r="BC11" s="76">
        <f>VLOOKUP($E11,'факт '!$E$8:$DM$204,12,0)</f>
        <v>0</v>
      </c>
      <c r="BD11" s="76">
        <f>VLOOKUP($E11,'факт '!$E$8:$DM$204,13,0)</f>
        <v>0</v>
      </c>
      <c r="BE11" s="76">
        <f>VLOOKUP($E11,'факт '!$E$8:$DM$204,14,0)</f>
        <v>0</v>
      </c>
      <c r="BF11" s="84">
        <f t="shared" si="30"/>
        <v>0</v>
      </c>
      <c r="BG11" s="76">
        <f t="shared" si="31"/>
        <v>0</v>
      </c>
      <c r="BH11" s="76">
        <f t="shared" si="32"/>
        <v>0</v>
      </c>
      <c r="BI11" s="356">
        <f t="shared" ref="BI11" si="71">AZ11-AX11</f>
        <v>0</v>
      </c>
      <c r="BJ11" s="356">
        <f t="shared" ref="BJ11" si="72">BA11-AY11</f>
        <v>0</v>
      </c>
      <c r="BK11" s="625" t="e">
        <f t="shared" ref="BK11" si="73">AZ11/AX11</f>
        <v>#DIV/0!</v>
      </c>
      <c r="BL11" s="370" t="e">
        <f t="shared" ref="BL11" si="74">BA11/AY11</f>
        <v>#DIV/0!</v>
      </c>
      <c r="BM11" s="77"/>
      <c r="BN11" s="77"/>
      <c r="BO11" s="76"/>
      <c r="BP11" s="76"/>
      <c r="BQ11" s="76"/>
      <c r="BR11" s="76"/>
      <c r="BS11" s="76">
        <f>VLOOKUP($E11,'факт '!$E$8:$DM$204,21,0)</f>
        <v>0</v>
      </c>
      <c r="BT11" s="76">
        <f>VLOOKUP($E11,'факт '!$E$8:$DM$204,22,0)</f>
        <v>0</v>
      </c>
      <c r="BU11" s="76">
        <f>VLOOKUP($E11,'факт '!$E$8:$DM$204,23,0)</f>
        <v>0</v>
      </c>
      <c r="BV11" s="76">
        <f>VLOOKUP($E11,'факт '!$E$8:$DM$204,24,0)</f>
        <v>0</v>
      </c>
      <c r="BW11" s="76">
        <f>VLOOKUP($E11,'факт '!$E$8:$DM$204,25,0)</f>
        <v>0</v>
      </c>
      <c r="BX11" s="76">
        <f>VLOOKUP($E11,'факт '!$E$8:$DM$204,26,0)</f>
        <v>0</v>
      </c>
      <c r="BY11" s="84">
        <f t="shared" ref="BY11" si="75">BS11+BV11</f>
        <v>0</v>
      </c>
      <c r="BZ11" s="76">
        <f t="shared" ref="BZ11" si="76">BT11+BW11</f>
        <v>0</v>
      </c>
      <c r="CA11" s="76">
        <f t="shared" ref="CA11" si="77">BU11+BX11</f>
        <v>0</v>
      </c>
      <c r="CB11" s="356">
        <f t="shared" ref="CB11" si="78">BS11-BQ11</f>
        <v>0</v>
      </c>
      <c r="CC11" s="356">
        <f t="shared" ref="CC11" si="79">BT11-BR11</f>
        <v>0</v>
      </c>
      <c r="CD11" s="626"/>
      <c r="CE11" s="356"/>
      <c r="CF11" s="77"/>
      <c r="CG11" s="77"/>
      <c r="CH11" s="76"/>
      <c r="CI11" s="76"/>
      <c r="CJ11" s="76"/>
      <c r="CK11" s="76"/>
      <c r="CL11" s="76">
        <f>VLOOKUP($E11,'факт '!$E$8:$DM$204,33,0)</f>
        <v>0</v>
      </c>
      <c r="CM11" s="76">
        <f>VLOOKUP($E11,'факт '!$E$8:$DM$204,34,0)</f>
        <v>0</v>
      </c>
      <c r="CN11" s="76">
        <f>VLOOKUP($E11,'факт '!$E$8:$DM$204,35,0)</f>
        <v>0</v>
      </c>
      <c r="CO11" s="76">
        <f>VLOOKUP($E11,'факт '!$E$8:$DM$204,36,0)</f>
        <v>0</v>
      </c>
      <c r="CP11" s="76">
        <f>VLOOKUP($E11,'факт '!$E$8:$DM$204,37,0)</f>
        <v>0</v>
      </c>
      <c r="CQ11" s="76">
        <f>VLOOKUP($E11,'факт '!$E$8:$DM$204,38,0)</f>
        <v>0</v>
      </c>
      <c r="CR11" s="84">
        <f t="shared" si="35"/>
        <v>0</v>
      </c>
      <c r="CS11" s="76">
        <f t="shared" si="36"/>
        <v>0</v>
      </c>
      <c r="CT11" s="76">
        <f t="shared" si="37"/>
        <v>0</v>
      </c>
      <c r="CU11" s="356">
        <f t="shared" ref="CU11" si="80">CL11-CJ11</f>
        <v>0</v>
      </c>
      <c r="CV11" s="356">
        <f t="shared" ref="CV11" si="81">CM11-CK11</f>
        <v>0</v>
      </c>
      <c r="CW11" s="626"/>
      <c r="CX11" s="356"/>
      <c r="CY11" s="188"/>
      <c r="CZ11" s="77"/>
      <c r="DA11" s="84"/>
      <c r="DB11" s="76"/>
      <c r="DC11" s="76"/>
      <c r="DD11" s="76"/>
      <c r="DE11" s="76"/>
      <c r="DF11" s="76"/>
      <c r="DG11" s="194"/>
      <c r="DH11" s="76"/>
      <c r="DI11" s="76"/>
      <c r="DJ11" s="84"/>
      <c r="DK11" s="76"/>
      <c r="DL11" s="76"/>
      <c r="DM11" s="139"/>
      <c r="DN11" s="356"/>
      <c r="DO11" s="356"/>
      <c r="DP11" s="356"/>
      <c r="DQ11" s="356"/>
      <c r="DR11" s="77"/>
      <c r="DS11" s="77"/>
      <c r="DT11" s="76"/>
      <c r="DU11" s="76"/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356"/>
      <c r="EH11" s="356"/>
      <c r="EI11" s="356"/>
      <c r="EJ11" s="356"/>
      <c r="EK11" s="77"/>
      <c r="EL11" s="77"/>
      <c r="EM11" s="76"/>
      <c r="EN11" s="76"/>
      <c r="EO11" s="76"/>
      <c r="EP11" s="76"/>
      <c r="EQ11" s="76"/>
      <c r="ER11" s="76"/>
      <c r="ES11" s="76"/>
      <c r="ET11" s="76"/>
      <c r="EU11" s="76"/>
      <c r="EV11" s="76"/>
      <c r="EW11" s="84"/>
      <c r="EX11" s="76"/>
      <c r="EY11" s="139"/>
      <c r="EZ11" s="77"/>
      <c r="FA11" s="77"/>
      <c r="FB11" s="77"/>
      <c r="FC11" s="77"/>
      <c r="FD11" s="77"/>
      <c r="FE11" s="77"/>
      <c r="FF11" s="76"/>
      <c r="FG11" s="76"/>
      <c r="FH11" s="76"/>
      <c r="FI11" s="76"/>
      <c r="FJ11" s="76"/>
      <c r="FK11" s="76"/>
      <c r="FL11" s="76"/>
      <c r="FM11" s="76"/>
      <c r="FN11" s="76"/>
      <c r="FO11" s="76"/>
      <c r="FP11" s="84"/>
      <c r="FQ11" s="76"/>
      <c r="FR11" s="76"/>
      <c r="FS11" s="356"/>
      <c r="FT11" s="356"/>
      <c r="FU11" s="356"/>
      <c r="FV11" s="356"/>
      <c r="FW11" s="77"/>
      <c r="FX11" s="77"/>
      <c r="FY11" s="76"/>
      <c r="FZ11" s="76"/>
      <c r="GA11" s="76"/>
      <c r="GB11" s="76"/>
      <c r="GC11" s="76"/>
      <c r="GD11" s="76"/>
      <c r="GE11" s="76"/>
      <c r="GF11" s="76"/>
      <c r="GG11" s="76"/>
      <c r="GH11" s="76"/>
      <c r="GI11" s="84"/>
      <c r="GJ11" s="76"/>
      <c r="GK11" s="76"/>
      <c r="GL11" s="356"/>
      <c r="GM11" s="356"/>
      <c r="GN11" s="356"/>
      <c r="GO11" s="356"/>
      <c r="GP11" s="77"/>
      <c r="GQ11" s="77"/>
      <c r="GR11" s="76"/>
      <c r="GS11" s="76"/>
      <c r="GT11" s="76"/>
      <c r="GU11" s="76"/>
      <c r="GV11" s="76">
        <f>VLOOKUP($E11,'факт '!$E$8:$DM$204,63,0)</f>
        <v>0</v>
      </c>
      <c r="GW11" s="76">
        <f>VLOOKUP($E11,'факт '!$E$8:$DM$204,64,0)</f>
        <v>0</v>
      </c>
      <c r="GX11" s="76">
        <f>VLOOKUP($E11,'факт '!$E$8:$DM$204,65,0)</f>
        <v>0</v>
      </c>
      <c r="GY11" s="76">
        <f>VLOOKUP($E11,'факт '!$E$8:$DM$204,66,0)</f>
        <v>0</v>
      </c>
      <c r="GZ11" s="76">
        <f>VLOOKUP($E11,'факт '!$E$8:$DM$204,67,0)</f>
        <v>0</v>
      </c>
      <c r="HA11" s="76">
        <f>VLOOKUP($E11,'факт '!$E$8:$DM$204,68,0)</f>
        <v>0</v>
      </c>
      <c r="HB11" s="84">
        <f t="shared" ref="HB11:HB14" si="82">GV11+GY11</f>
        <v>0</v>
      </c>
      <c r="HC11" s="76">
        <f t="shared" ref="HC11:HC14" si="83">GW11+GZ11</f>
        <v>0</v>
      </c>
      <c r="HD11" s="76">
        <f t="shared" ref="HD11:HD14" si="84">GX11+HA11</f>
        <v>0</v>
      </c>
      <c r="HE11" s="356">
        <f t="shared" ref="HE11:HE14" si="85">GV11-GT11</f>
        <v>0</v>
      </c>
      <c r="HF11" s="356">
        <f t="shared" ref="HF11:HF14" si="86">GW11-GU11</f>
        <v>0</v>
      </c>
      <c r="HG11" s="626"/>
      <c r="HH11" s="356"/>
      <c r="HI11" s="77"/>
      <c r="HJ11" s="189"/>
      <c r="HK11" s="76"/>
      <c r="HL11" s="76"/>
      <c r="HM11" s="76"/>
      <c r="HN11" s="76"/>
      <c r="HO11" s="76">
        <f>VLOOKUP($E11,'факт '!$E$8:$DM$204,93,0)</f>
        <v>0</v>
      </c>
      <c r="HP11" s="76">
        <f>VLOOKUP($E11,'факт '!$E$8:$DM$204,94,0)</f>
        <v>0</v>
      </c>
      <c r="HQ11" s="76">
        <f>VLOOKUP($E11,'факт '!$E$8:$DM$204,95,0)</f>
        <v>0</v>
      </c>
      <c r="HR11" s="76">
        <f>VLOOKUP($E11,'факт '!$E$8:$DM$204,96,0)</f>
        <v>0</v>
      </c>
      <c r="HS11" s="76">
        <f>VLOOKUP($E11,'факт '!$E$8:$DM$204,97,0)</f>
        <v>0</v>
      </c>
      <c r="HT11" s="76">
        <f>VLOOKUP($E11,'факт '!$E$8:$DM$204,98,0)</f>
        <v>0</v>
      </c>
      <c r="HU11" s="84">
        <f t="shared" ref="HU11" si="87">HO11+HR11</f>
        <v>0</v>
      </c>
      <c r="HV11" s="76">
        <f t="shared" ref="HV11" si="88">HP11+HS11</f>
        <v>0</v>
      </c>
      <c r="HW11" s="76">
        <f t="shared" ref="HW11" si="89">HQ11+HT11</f>
        <v>0</v>
      </c>
      <c r="HX11" s="356">
        <f t="shared" ref="HX11" si="90">HO11-HM11</f>
        <v>0</v>
      </c>
      <c r="HY11" s="356">
        <f t="shared" ref="HY11" si="91">HP11-HN11</f>
        <v>0</v>
      </c>
      <c r="HZ11" s="626"/>
      <c r="IA11" s="356"/>
      <c r="IB11" s="188"/>
      <c r="IC11" s="189"/>
      <c r="ID11" s="76"/>
      <c r="IE11" s="76"/>
      <c r="IF11" s="76"/>
      <c r="IG11" s="76"/>
      <c r="IH11" s="76"/>
      <c r="II11" s="76"/>
      <c r="IJ11" s="76"/>
      <c r="IK11" s="76"/>
      <c r="IL11" s="76"/>
      <c r="IM11" s="76"/>
      <c r="IN11" s="76"/>
      <c r="IO11" s="76"/>
      <c r="IP11" s="76"/>
      <c r="IQ11" s="77">
        <f t="shared" ref="IQ11" si="92">IH11-IF11</f>
        <v>0</v>
      </c>
      <c r="IR11" s="77">
        <f t="shared" ref="IR11" si="93">II11-IG11</f>
        <v>0</v>
      </c>
      <c r="IS11" s="77"/>
      <c r="IT11" s="77"/>
      <c r="IU11" s="77"/>
      <c r="IV11" s="77"/>
      <c r="IW11" s="76"/>
      <c r="IX11" s="76"/>
      <c r="IY11" s="76"/>
      <c r="IZ11" s="76"/>
      <c r="JA11" s="76"/>
      <c r="JB11" s="76"/>
      <c r="JC11" s="76"/>
      <c r="JD11" s="76"/>
      <c r="JE11" s="76"/>
      <c r="JF11" s="76"/>
      <c r="JG11" s="84"/>
      <c r="JH11" s="76"/>
      <c r="JI11" s="76"/>
      <c r="JJ11" s="356"/>
      <c r="JK11" s="356"/>
      <c r="JL11" s="626"/>
      <c r="JM11" s="356"/>
      <c r="JN11" s="77"/>
      <c r="JO11" s="77"/>
      <c r="JP11" s="76"/>
      <c r="JQ11" s="76"/>
      <c r="JR11" s="76"/>
      <c r="JS11" s="76"/>
      <c r="JT11" s="76"/>
      <c r="JU11" s="76"/>
      <c r="JV11" s="76"/>
      <c r="JW11" s="76"/>
      <c r="JX11" s="76"/>
      <c r="JY11" s="76"/>
      <c r="JZ11" s="84"/>
      <c r="KA11" s="76"/>
      <c r="KB11" s="76"/>
      <c r="KC11" s="356"/>
      <c r="KD11" s="356"/>
      <c r="KE11" s="626"/>
      <c r="KF11" s="356"/>
      <c r="KG11" s="77"/>
      <c r="KH11" s="77"/>
      <c r="KI11" s="76"/>
      <c r="KJ11" s="76"/>
      <c r="KK11" s="76"/>
      <c r="KL11" s="76"/>
      <c r="KM11" s="76"/>
      <c r="KN11" s="76"/>
      <c r="KO11" s="76"/>
      <c r="KP11" s="76"/>
      <c r="KQ11" s="76"/>
      <c r="KR11" s="76"/>
      <c r="KS11" s="84"/>
      <c r="KT11" s="76"/>
      <c r="KU11" s="76"/>
      <c r="KV11" s="356"/>
      <c r="KW11" s="356"/>
      <c r="KX11" s="356"/>
      <c r="KY11" s="356"/>
      <c r="KZ11" s="77"/>
      <c r="LA11" s="77"/>
      <c r="LB11" s="77"/>
      <c r="LC11" s="77"/>
      <c r="LD11" s="77"/>
      <c r="LE11" s="77"/>
      <c r="LF11" s="76">
        <f>VLOOKUP($E11,'факт '!$E$7:$DM$204,69,0)</f>
        <v>0</v>
      </c>
      <c r="LG11" s="76">
        <f>VLOOKUP($E11,'факт '!$E$7:$DM$204,70,0)</f>
        <v>0</v>
      </c>
      <c r="LH11" s="76">
        <f>VLOOKUP($E11,'факт '!$E$7:$DM$204,71,0)</f>
        <v>0</v>
      </c>
      <c r="LI11" s="76">
        <f>VLOOKUP($E11,'факт '!$E$8:$DM$204,72,0)</f>
        <v>0</v>
      </c>
      <c r="LJ11" s="76">
        <f>VLOOKUP($E11,'факт '!$E$8:$DM$204,73,0)</f>
        <v>0</v>
      </c>
      <c r="LK11" s="76">
        <f>VLOOKUP($E11,'факт '!$E$8:$DM$204,74,0)</f>
        <v>0</v>
      </c>
      <c r="LL11" s="84">
        <f t="shared" ref="LL11" si="94">LF11+LI11</f>
        <v>0</v>
      </c>
      <c r="LM11" s="76">
        <f t="shared" ref="LM11" si="95">LG11+LJ11</f>
        <v>0</v>
      </c>
      <c r="LN11" s="76">
        <f t="shared" ref="LN11" si="96">LH11+LK11</f>
        <v>0</v>
      </c>
      <c r="LO11" s="356">
        <f t="shared" ref="LO11" si="97">LF11-LD11</f>
        <v>0</v>
      </c>
      <c r="LP11" s="356">
        <f t="shared" ref="LP11" si="98">LG11-LE11</f>
        <v>0</v>
      </c>
      <c r="LQ11" s="626"/>
      <c r="LR11" s="356"/>
      <c r="LS11" s="77">
        <f>H11</f>
        <v>197128.08000000002</v>
      </c>
      <c r="LT11" s="77" t="e">
        <f>LG11/LF11</f>
        <v>#DIV/0!</v>
      </c>
      <c r="LU11" s="77"/>
      <c r="LV11" s="77"/>
      <c r="LW11" s="77"/>
      <c r="LX11" s="77"/>
      <c r="LY11" s="76"/>
      <c r="LZ11" s="76"/>
      <c r="MA11" s="76"/>
      <c r="MB11" s="76"/>
      <c r="MC11" s="76"/>
      <c r="MD11" s="76"/>
      <c r="ME11" s="84"/>
      <c r="MF11" s="76"/>
      <c r="MG11" s="76"/>
      <c r="MH11" s="356"/>
      <c r="MI11" s="356"/>
      <c r="MJ11" s="626"/>
      <c r="MK11" s="356"/>
      <c r="ML11" s="77"/>
      <c r="MM11" s="77"/>
      <c r="MN11" s="78"/>
      <c r="MO11" s="79"/>
      <c r="MP11" s="78"/>
      <c r="MQ11" s="78"/>
      <c r="MR11" s="185">
        <f t="shared" ref="MR11:MW12" si="99">N11+AG11+AZ11+BS11+CL11+DE11+DX11+EQ11+FJ11+GC11+GV11+HO11+IH11+JA11+JT11+KM11+LF11+LY11</f>
        <v>1</v>
      </c>
      <c r="MS11" s="185">
        <f t="shared" si="99"/>
        <v>197128.08</v>
      </c>
      <c r="MT11" s="185">
        <f t="shared" si="99"/>
        <v>20</v>
      </c>
      <c r="MU11" s="185">
        <f t="shared" si="99"/>
        <v>0</v>
      </c>
      <c r="MV11" s="185">
        <f t="shared" si="99"/>
        <v>0</v>
      </c>
      <c r="MW11" s="185">
        <f t="shared" si="99"/>
        <v>0</v>
      </c>
      <c r="MX11" s="84">
        <f t="shared" si="57"/>
        <v>1</v>
      </c>
      <c r="MY11" s="76">
        <f t="shared" si="58"/>
        <v>197128.08</v>
      </c>
      <c r="MZ11" s="76">
        <f t="shared" si="59"/>
        <v>20</v>
      </c>
      <c r="NA11" s="356">
        <f t="shared" si="60"/>
        <v>1</v>
      </c>
      <c r="NB11" s="356">
        <f t="shared" si="61"/>
        <v>197128.08</v>
      </c>
      <c r="NC11" s="517"/>
      <c r="ND11" s="97"/>
      <c r="NE11" s="97"/>
      <c r="NF11" s="97"/>
      <c r="NG11" s="97"/>
      <c r="NH11" s="97"/>
    </row>
    <row r="12" spans="1:377" ht="45" customHeight="1" x14ac:dyDescent="0.2">
      <c r="A12" s="172">
        <v>1</v>
      </c>
      <c r="B12" s="172">
        <v>1</v>
      </c>
      <c r="C12" s="308">
        <v>3</v>
      </c>
      <c r="D12" s="604" t="s">
        <v>418</v>
      </c>
      <c r="E12" s="297" t="s">
        <v>545</v>
      </c>
      <c r="F12" s="798" t="s">
        <v>546</v>
      </c>
      <c r="G12" s="98">
        <v>1</v>
      </c>
      <c r="H12" s="160">
        <v>197128.08000000002</v>
      </c>
      <c r="I12" s="160">
        <v>207349.53600000002</v>
      </c>
      <c r="J12" s="76"/>
      <c r="K12" s="76"/>
      <c r="L12" s="76"/>
      <c r="M12" s="76"/>
      <c r="N12" s="76">
        <f>VLOOKUP($E12,'факт '!$E$8:$DM$204,3,0)</f>
        <v>0</v>
      </c>
      <c r="O12" s="76">
        <f>VLOOKUP($E12,'факт '!$E$8:$DM$204,4,0)</f>
        <v>0</v>
      </c>
      <c r="P12" s="76">
        <f>VLOOKUP($E12,'факт '!$E$8:$DM$204,5,0)</f>
        <v>0</v>
      </c>
      <c r="Q12" s="76">
        <f>VLOOKUP($E12,'факт '!$E$8:$DM$204,6,0)</f>
        <v>0</v>
      </c>
      <c r="R12" s="76">
        <f>VLOOKUP($E12,'факт '!$E$8:$DM$204,7,0)</f>
        <v>0</v>
      </c>
      <c r="S12" s="76">
        <f>VLOOKUP($E12,'факт '!$E$8:$DM$204,8,0)</f>
        <v>0</v>
      </c>
      <c r="T12" s="84">
        <f t="shared" ref="T12" si="100">N12+Q12</f>
        <v>0</v>
      </c>
      <c r="U12" s="76">
        <f t="shared" ref="U12" si="101">O12+R12</f>
        <v>0</v>
      </c>
      <c r="V12" s="76">
        <f t="shared" ref="V12" si="102">P12+S12</f>
        <v>0</v>
      </c>
      <c r="W12" s="356">
        <f t="shared" ref="W12:W18" si="103">N12-L12</f>
        <v>0</v>
      </c>
      <c r="X12" s="356">
        <f t="shared" ref="X12:X18" si="104">O12-M12</f>
        <v>0</v>
      </c>
      <c r="Y12" s="626"/>
      <c r="Z12" s="356"/>
      <c r="AA12" s="188"/>
      <c r="AB12" s="189"/>
      <c r="AC12" s="76"/>
      <c r="AD12" s="76"/>
      <c r="AE12" s="76"/>
      <c r="AF12" s="76"/>
      <c r="AG12" s="76">
        <f>VLOOKUP($E12,'факт '!$E$8:$DM$204,15,0)</f>
        <v>0</v>
      </c>
      <c r="AH12" s="76">
        <f>VLOOKUP($E12,'факт '!$E$8:$DM$204,16,0)</f>
        <v>0</v>
      </c>
      <c r="AI12" s="76">
        <f>VLOOKUP($E12,'факт '!$E$8:$DM$204,17,0)</f>
        <v>0</v>
      </c>
      <c r="AJ12" s="76">
        <f>VLOOKUP($E12,'факт '!$E$8:$DM$204,18,0)</f>
        <v>0</v>
      </c>
      <c r="AK12" s="76">
        <f>VLOOKUP($E12,'факт '!$E$8:$DM$204,19,0)</f>
        <v>0</v>
      </c>
      <c r="AL12" s="76">
        <f>VLOOKUP($E12,'факт '!$E$8:$DM$204,20,0)</f>
        <v>0</v>
      </c>
      <c r="AM12" s="84">
        <f t="shared" ref="AM12:AM19" si="105">AG12+AJ12</f>
        <v>0</v>
      </c>
      <c r="AN12" s="76">
        <f t="shared" ref="AN12:AN19" si="106">AH12+AK12</f>
        <v>0</v>
      </c>
      <c r="AO12" s="76">
        <f t="shared" ref="AO12:AO19" si="107">AI12+AL12</f>
        <v>0</v>
      </c>
      <c r="AP12" s="356">
        <f t="shared" ref="AP12:AP19" si="108">AG12-AE12</f>
        <v>0</v>
      </c>
      <c r="AQ12" s="356">
        <f t="shared" ref="AQ12:AQ19" si="109">AH12-AF12</f>
        <v>0</v>
      </c>
      <c r="AR12" s="626"/>
      <c r="AS12" s="356"/>
      <c r="AT12" s="77"/>
      <c r="AU12" s="77"/>
      <c r="AV12" s="76"/>
      <c r="AW12" s="76"/>
      <c r="AX12" s="76"/>
      <c r="AY12" s="76"/>
      <c r="AZ12" s="76">
        <f>VLOOKUP($E12,'факт '!$E$8:$DM$204,9,0)</f>
        <v>0</v>
      </c>
      <c r="BA12" s="76">
        <f>VLOOKUP($E12,'факт '!$E$8:$DM$204,10,0)</f>
        <v>0</v>
      </c>
      <c r="BB12" s="76">
        <f>VLOOKUP($E12,'факт '!$E$8:$DM$204,11,0)</f>
        <v>0</v>
      </c>
      <c r="BC12" s="76">
        <f>VLOOKUP($E12,'факт '!$E$8:$DM$204,12,0)</f>
        <v>0</v>
      </c>
      <c r="BD12" s="76">
        <f>VLOOKUP($E12,'факт '!$E$8:$DM$204,13,0)</f>
        <v>0</v>
      </c>
      <c r="BE12" s="76">
        <f>VLOOKUP($E12,'факт '!$E$8:$DM$204,14,0)</f>
        <v>0</v>
      </c>
      <c r="BF12" s="84">
        <f t="shared" si="30"/>
        <v>0</v>
      </c>
      <c r="BG12" s="76">
        <f t="shared" si="31"/>
        <v>0</v>
      </c>
      <c r="BH12" s="76">
        <f t="shared" si="32"/>
        <v>0</v>
      </c>
      <c r="BI12" s="356">
        <f t="shared" ref="BI12" si="110">AZ12-AX12</f>
        <v>0</v>
      </c>
      <c r="BJ12" s="356">
        <f t="shared" ref="BJ12" si="111">BA12-AY12</f>
        <v>0</v>
      </c>
      <c r="BK12" s="625" t="e">
        <f t="shared" ref="BK12" si="112">AZ12/AX12</f>
        <v>#DIV/0!</v>
      </c>
      <c r="BL12" s="370" t="e">
        <f t="shared" ref="BL12" si="113">BA12/AY12</f>
        <v>#DIV/0!</v>
      </c>
      <c r="BM12" s="77"/>
      <c r="BN12" s="77"/>
      <c r="BO12" s="76"/>
      <c r="BP12" s="76"/>
      <c r="BQ12" s="76"/>
      <c r="BR12" s="76"/>
      <c r="BS12" s="76">
        <f>VLOOKUP($E12,'факт '!$E$8:$DM$204,21,0)</f>
        <v>0</v>
      </c>
      <c r="BT12" s="76">
        <f>VLOOKUP($E12,'факт '!$E$8:$DM$204,22,0)</f>
        <v>0</v>
      </c>
      <c r="BU12" s="76">
        <f>VLOOKUP($E12,'факт '!$E$8:$DM$204,23,0)</f>
        <v>0</v>
      </c>
      <c r="BV12" s="76">
        <f>VLOOKUP($E12,'факт '!$E$8:$DM$204,24,0)</f>
        <v>0</v>
      </c>
      <c r="BW12" s="76">
        <f>VLOOKUP($E12,'факт '!$E$8:$DM$204,25,0)</f>
        <v>0</v>
      </c>
      <c r="BX12" s="76">
        <f>VLOOKUP($E12,'факт '!$E$8:$DM$204,26,0)</f>
        <v>0</v>
      </c>
      <c r="BY12" s="84">
        <f t="shared" ref="BY12" si="114">BS12+BV12</f>
        <v>0</v>
      </c>
      <c r="BZ12" s="76">
        <f t="shared" ref="BZ12" si="115">BT12+BW12</f>
        <v>0</v>
      </c>
      <c r="CA12" s="76">
        <f t="shared" ref="CA12" si="116">BU12+BX12</f>
        <v>0</v>
      </c>
      <c r="CB12" s="356">
        <f t="shared" ref="CB12:CB16" si="117">BS12-BQ12</f>
        <v>0</v>
      </c>
      <c r="CC12" s="356">
        <f t="shared" ref="CC12:CC16" si="118">BT12-BR12</f>
        <v>0</v>
      </c>
      <c r="CD12" s="626"/>
      <c r="CE12" s="356"/>
      <c r="CF12" s="77"/>
      <c r="CG12" s="77"/>
      <c r="CH12" s="76"/>
      <c r="CI12" s="76"/>
      <c r="CJ12" s="76"/>
      <c r="CK12" s="76"/>
      <c r="CL12" s="76">
        <f>VLOOKUP($E12,'факт '!$E$8:$DM$204,33,0)</f>
        <v>0</v>
      </c>
      <c r="CM12" s="76">
        <f>VLOOKUP($E12,'факт '!$E$8:$DM$204,34,0)</f>
        <v>0</v>
      </c>
      <c r="CN12" s="76">
        <f>VLOOKUP($E12,'факт '!$E$8:$DM$204,35,0)</f>
        <v>0</v>
      </c>
      <c r="CO12" s="76">
        <f>VLOOKUP($E12,'факт '!$E$8:$DM$204,36,0)</f>
        <v>0</v>
      </c>
      <c r="CP12" s="76">
        <f>VLOOKUP($E12,'факт '!$E$8:$DM$204,37,0)</f>
        <v>0</v>
      </c>
      <c r="CQ12" s="76">
        <f>VLOOKUP($E12,'факт '!$E$8:$DM$204,38,0)</f>
        <v>0</v>
      </c>
      <c r="CR12" s="84">
        <f t="shared" si="35"/>
        <v>0</v>
      </c>
      <c r="CS12" s="76">
        <f t="shared" si="36"/>
        <v>0</v>
      </c>
      <c r="CT12" s="76">
        <f t="shared" si="37"/>
        <v>0</v>
      </c>
      <c r="CU12" s="356">
        <f t="shared" ref="CU12" si="119">CL12-CJ12</f>
        <v>0</v>
      </c>
      <c r="CV12" s="356">
        <f t="shared" ref="CV12" si="120">CM12-CK12</f>
        <v>0</v>
      </c>
      <c r="CW12" s="626"/>
      <c r="CX12" s="356"/>
      <c r="CY12" s="188"/>
      <c r="CZ12" s="77"/>
      <c r="DA12" s="84"/>
      <c r="DB12" s="76"/>
      <c r="DC12" s="76"/>
      <c r="DD12" s="76"/>
      <c r="DE12" s="76"/>
      <c r="DF12" s="76"/>
      <c r="DG12" s="194"/>
      <c r="DH12" s="76"/>
      <c r="DI12" s="76"/>
      <c r="DJ12" s="84"/>
      <c r="DK12" s="76"/>
      <c r="DL12" s="76"/>
      <c r="DM12" s="139"/>
      <c r="DN12" s="356"/>
      <c r="DO12" s="356"/>
      <c r="DP12" s="356"/>
      <c r="DQ12" s="356"/>
      <c r="DR12" s="77"/>
      <c r="DS12" s="77"/>
      <c r="DT12" s="76"/>
      <c r="DU12" s="76"/>
      <c r="DV12" s="76"/>
      <c r="DW12" s="76"/>
      <c r="DX12" s="76"/>
      <c r="DY12" s="76"/>
      <c r="DZ12" s="76"/>
      <c r="EA12" s="76"/>
      <c r="EB12" s="76"/>
      <c r="EC12" s="76"/>
      <c r="ED12" s="76"/>
      <c r="EE12" s="76"/>
      <c r="EF12" s="76"/>
      <c r="EG12" s="356"/>
      <c r="EH12" s="356"/>
      <c r="EI12" s="356"/>
      <c r="EJ12" s="356"/>
      <c r="EK12" s="77"/>
      <c r="EL12" s="77"/>
      <c r="EM12" s="76"/>
      <c r="EN12" s="76"/>
      <c r="EO12" s="76"/>
      <c r="EP12" s="76"/>
      <c r="EQ12" s="76"/>
      <c r="ER12" s="76"/>
      <c r="ES12" s="76"/>
      <c r="ET12" s="76"/>
      <c r="EU12" s="76"/>
      <c r="EV12" s="76"/>
      <c r="EW12" s="84"/>
      <c r="EX12" s="76"/>
      <c r="EY12" s="139"/>
      <c r="EZ12" s="77"/>
      <c r="FA12" s="77"/>
      <c r="FB12" s="77"/>
      <c r="FC12" s="77"/>
      <c r="FD12" s="77"/>
      <c r="FE12" s="77"/>
      <c r="FF12" s="76"/>
      <c r="FG12" s="76"/>
      <c r="FH12" s="76"/>
      <c r="FI12" s="76"/>
      <c r="FJ12" s="76"/>
      <c r="FK12" s="76"/>
      <c r="FL12" s="76"/>
      <c r="FM12" s="76"/>
      <c r="FN12" s="76"/>
      <c r="FO12" s="76"/>
      <c r="FP12" s="84"/>
      <c r="FQ12" s="76"/>
      <c r="FR12" s="76"/>
      <c r="FS12" s="356"/>
      <c r="FT12" s="356"/>
      <c r="FU12" s="356"/>
      <c r="FV12" s="356"/>
      <c r="FW12" s="77"/>
      <c r="FX12" s="77"/>
      <c r="FY12" s="76"/>
      <c r="FZ12" s="76"/>
      <c r="GA12" s="76"/>
      <c r="GB12" s="76"/>
      <c r="GC12" s="76"/>
      <c r="GD12" s="76"/>
      <c r="GE12" s="76"/>
      <c r="GF12" s="76"/>
      <c r="GG12" s="76"/>
      <c r="GH12" s="76"/>
      <c r="GI12" s="84"/>
      <c r="GJ12" s="76"/>
      <c r="GK12" s="76"/>
      <c r="GL12" s="356"/>
      <c r="GM12" s="356"/>
      <c r="GN12" s="356"/>
      <c r="GO12" s="356"/>
      <c r="GP12" s="77"/>
      <c r="GQ12" s="77"/>
      <c r="GR12" s="76"/>
      <c r="GS12" s="76"/>
      <c r="GT12" s="76"/>
      <c r="GU12" s="76"/>
      <c r="GV12" s="76">
        <f>VLOOKUP($E12,'факт '!$E$8:$DM$204,63,0)</f>
        <v>0</v>
      </c>
      <c r="GW12" s="76">
        <f>VLOOKUP($E12,'факт '!$E$8:$DM$204,64,0)</f>
        <v>0</v>
      </c>
      <c r="GX12" s="76">
        <f>VLOOKUP($E12,'факт '!$E$8:$DM$204,65,0)</f>
        <v>0</v>
      </c>
      <c r="GY12" s="76">
        <f>VLOOKUP($E12,'факт '!$E$8:$DM$204,66,0)</f>
        <v>0</v>
      </c>
      <c r="GZ12" s="76">
        <f>VLOOKUP($E12,'факт '!$E$8:$DM$204,67,0)</f>
        <v>0</v>
      </c>
      <c r="HA12" s="76">
        <f>VLOOKUP($E12,'факт '!$E$8:$DM$204,68,0)</f>
        <v>0</v>
      </c>
      <c r="HB12" s="84">
        <f t="shared" si="82"/>
        <v>0</v>
      </c>
      <c r="HC12" s="76">
        <f t="shared" si="83"/>
        <v>0</v>
      </c>
      <c r="HD12" s="76">
        <f t="shared" si="84"/>
        <v>0</v>
      </c>
      <c r="HE12" s="356">
        <f t="shared" si="85"/>
        <v>0</v>
      </c>
      <c r="HF12" s="356">
        <f t="shared" si="86"/>
        <v>0</v>
      </c>
      <c r="HG12" s="626"/>
      <c r="HH12" s="356"/>
      <c r="HI12" s="77"/>
      <c r="HJ12" s="189"/>
      <c r="HK12" s="76"/>
      <c r="HL12" s="76"/>
      <c r="HM12" s="76"/>
      <c r="HN12" s="76"/>
      <c r="HO12" s="76">
        <f>VLOOKUP($E12,'факт '!$E$8:$DM$204,93,0)</f>
        <v>0</v>
      </c>
      <c r="HP12" s="76">
        <f>VLOOKUP($E12,'факт '!$E$8:$DM$204,94,0)</f>
        <v>0</v>
      </c>
      <c r="HQ12" s="76">
        <f>VLOOKUP($E12,'факт '!$E$8:$DM$204,95,0)</f>
        <v>0</v>
      </c>
      <c r="HR12" s="76">
        <f>VLOOKUP($E12,'факт '!$E$8:$DM$204,96,0)</f>
        <v>0</v>
      </c>
      <c r="HS12" s="76">
        <f>VLOOKUP($E12,'факт '!$E$8:$DM$204,97,0)</f>
        <v>0</v>
      </c>
      <c r="HT12" s="76">
        <f>VLOOKUP($E12,'факт '!$E$8:$DM$204,98,0)</f>
        <v>0</v>
      </c>
      <c r="HU12" s="84">
        <f t="shared" ref="HU12:HU15" si="121">HO12+HR12</f>
        <v>0</v>
      </c>
      <c r="HV12" s="76">
        <f t="shared" ref="HV12:HV15" si="122">HP12+HS12</f>
        <v>0</v>
      </c>
      <c r="HW12" s="76">
        <f t="shared" ref="HW12:HW15" si="123">HQ12+HT12</f>
        <v>0</v>
      </c>
      <c r="HX12" s="356">
        <f t="shared" ref="HX12:HX15" si="124">HO12-HM12</f>
        <v>0</v>
      </c>
      <c r="HY12" s="356">
        <f t="shared" ref="HY12:HY15" si="125">HP12-HN12</f>
        <v>0</v>
      </c>
      <c r="HZ12" s="626"/>
      <c r="IA12" s="356"/>
      <c r="IB12" s="188"/>
      <c r="IC12" s="189"/>
      <c r="ID12" s="76"/>
      <c r="IE12" s="76"/>
      <c r="IF12" s="76"/>
      <c r="IG12" s="76"/>
      <c r="IH12" s="76"/>
      <c r="II12" s="76"/>
      <c r="IJ12" s="76"/>
      <c r="IK12" s="76"/>
      <c r="IL12" s="76"/>
      <c r="IM12" s="76"/>
      <c r="IN12" s="76"/>
      <c r="IO12" s="76"/>
      <c r="IP12" s="76"/>
      <c r="IQ12" s="77">
        <f t="shared" si="15"/>
        <v>0</v>
      </c>
      <c r="IR12" s="77">
        <f t="shared" si="16"/>
        <v>0</v>
      </c>
      <c r="IS12" s="77"/>
      <c r="IT12" s="77"/>
      <c r="IU12" s="77"/>
      <c r="IV12" s="77"/>
      <c r="IW12" s="76"/>
      <c r="IX12" s="76"/>
      <c r="IY12" s="76"/>
      <c r="IZ12" s="76"/>
      <c r="JA12" s="76"/>
      <c r="JB12" s="76"/>
      <c r="JC12" s="76"/>
      <c r="JD12" s="76"/>
      <c r="JE12" s="76"/>
      <c r="JF12" s="76"/>
      <c r="JG12" s="84"/>
      <c r="JH12" s="76"/>
      <c r="JI12" s="76"/>
      <c r="JJ12" s="356"/>
      <c r="JK12" s="356"/>
      <c r="JL12" s="626"/>
      <c r="JM12" s="356"/>
      <c r="JN12" s="77"/>
      <c r="JO12" s="77"/>
      <c r="JP12" s="76"/>
      <c r="JQ12" s="76"/>
      <c r="JR12" s="76"/>
      <c r="JS12" s="76"/>
      <c r="JT12" s="76"/>
      <c r="JU12" s="76"/>
      <c r="JV12" s="76"/>
      <c r="JW12" s="76"/>
      <c r="JX12" s="76"/>
      <c r="JY12" s="76"/>
      <c r="JZ12" s="84"/>
      <c r="KA12" s="76"/>
      <c r="KB12" s="76"/>
      <c r="KC12" s="356"/>
      <c r="KD12" s="356"/>
      <c r="KE12" s="626"/>
      <c r="KF12" s="356"/>
      <c r="KG12" s="77"/>
      <c r="KH12" s="77"/>
      <c r="KI12" s="76"/>
      <c r="KJ12" s="76"/>
      <c r="KK12" s="76"/>
      <c r="KL12" s="76"/>
      <c r="KM12" s="76"/>
      <c r="KN12" s="76"/>
      <c r="KO12" s="76"/>
      <c r="KP12" s="76"/>
      <c r="KQ12" s="76"/>
      <c r="KR12" s="76"/>
      <c r="KS12" s="84"/>
      <c r="KT12" s="76"/>
      <c r="KU12" s="76"/>
      <c r="KV12" s="356"/>
      <c r="KW12" s="356"/>
      <c r="KX12" s="356"/>
      <c r="KY12" s="356"/>
      <c r="KZ12" s="77"/>
      <c r="LA12" s="77"/>
      <c r="LB12" s="77"/>
      <c r="LC12" s="77"/>
      <c r="LD12" s="77"/>
      <c r="LE12" s="77"/>
      <c r="LF12" s="76">
        <f>VLOOKUP($E12,'факт '!$E$7:$DM$204,69,0)</f>
        <v>1</v>
      </c>
      <c r="LG12" s="76">
        <f>VLOOKUP($E12,'факт '!$E$7:$DM$204,70,0)</f>
        <v>197128.08</v>
      </c>
      <c r="LH12" s="76">
        <f>VLOOKUP($E12,'факт '!$E$7:$DM$204,71,0)</f>
        <v>10</v>
      </c>
      <c r="LI12" s="76">
        <f>VLOOKUP($E12,'факт '!$E$8:$DM$204,72,0)</f>
        <v>0</v>
      </c>
      <c r="LJ12" s="76">
        <f>VLOOKUP($E12,'факт '!$E$8:$DM$204,73,0)</f>
        <v>0</v>
      </c>
      <c r="LK12" s="76">
        <f>VLOOKUP($E12,'факт '!$E$8:$DM$204,74,0)</f>
        <v>0</v>
      </c>
      <c r="LL12" s="84">
        <f t="shared" ref="LL12" si="126">LF12+LI12</f>
        <v>1</v>
      </c>
      <c r="LM12" s="76">
        <f t="shared" ref="LM12" si="127">LG12+LJ12</f>
        <v>197128.08</v>
      </c>
      <c r="LN12" s="76">
        <f t="shared" ref="LN12" si="128">LH12+LK12</f>
        <v>10</v>
      </c>
      <c r="LO12" s="356">
        <f t="shared" ref="LO12" si="129">LF12-LD12</f>
        <v>1</v>
      </c>
      <c r="LP12" s="356">
        <f t="shared" ref="LP12" si="130">LG12-LE12</f>
        <v>197128.08</v>
      </c>
      <c r="LQ12" s="626"/>
      <c r="LR12" s="356"/>
      <c r="LS12" s="77">
        <f>H12</f>
        <v>197128.08000000002</v>
      </c>
      <c r="LT12" s="77">
        <f>LG12/LF12</f>
        <v>197128.08</v>
      </c>
      <c r="LU12" s="77"/>
      <c r="LV12" s="77"/>
      <c r="LW12" s="77"/>
      <c r="LX12" s="77"/>
      <c r="LY12" s="76"/>
      <c r="LZ12" s="76"/>
      <c r="MA12" s="76"/>
      <c r="MB12" s="76"/>
      <c r="MC12" s="76"/>
      <c r="MD12" s="76"/>
      <c r="ME12" s="84"/>
      <c r="MF12" s="76"/>
      <c r="MG12" s="76"/>
      <c r="MH12" s="356"/>
      <c r="MI12" s="356"/>
      <c r="MJ12" s="626"/>
      <c r="MK12" s="356"/>
      <c r="ML12" s="77"/>
      <c r="MM12" s="77"/>
      <c r="MN12" s="78"/>
      <c r="MO12" s="79"/>
      <c r="MP12" s="78"/>
      <c r="MQ12" s="78"/>
      <c r="MR12" s="185">
        <f t="shared" si="99"/>
        <v>1</v>
      </c>
      <c r="MS12" s="185">
        <f t="shared" si="99"/>
        <v>197128.08</v>
      </c>
      <c r="MT12" s="185">
        <f t="shared" si="99"/>
        <v>10</v>
      </c>
      <c r="MU12" s="185">
        <f t="shared" si="99"/>
        <v>0</v>
      </c>
      <c r="MV12" s="185">
        <f t="shared" si="99"/>
        <v>0</v>
      </c>
      <c r="MW12" s="185">
        <f t="shared" si="99"/>
        <v>0</v>
      </c>
      <c r="MX12" s="84">
        <f t="shared" ref="MX12" si="131">MR12+MU12</f>
        <v>1</v>
      </c>
      <c r="MY12" s="76">
        <f t="shared" ref="MY12" si="132">MS12+MV12</f>
        <v>197128.08</v>
      </c>
      <c r="MZ12" s="76">
        <f t="shared" ref="MZ12" si="133">MT12+MW12</f>
        <v>10</v>
      </c>
      <c r="NA12" s="356">
        <f t="shared" ref="NA12" si="134">MR12-MP12</f>
        <v>1</v>
      </c>
      <c r="NB12" s="356">
        <f t="shared" ref="NB12" si="135">MS12-MQ12</f>
        <v>197128.08</v>
      </c>
      <c r="NC12" s="517"/>
      <c r="ND12" s="97"/>
      <c r="NE12" s="97"/>
      <c r="NF12" s="97"/>
      <c r="NG12" s="97"/>
      <c r="NH12" s="97"/>
    </row>
    <row r="13" spans="1:377" s="5" customFormat="1" ht="48.75" x14ac:dyDescent="0.25">
      <c r="A13" s="172">
        <v>1</v>
      </c>
      <c r="B13" s="172">
        <v>1</v>
      </c>
      <c r="C13" s="308">
        <v>3</v>
      </c>
      <c r="D13" s="799" t="s">
        <v>418</v>
      </c>
      <c r="E13" s="712" t="s">
        <v>612</v>
      </c>
      <c r="F13" s="800" t="s">
        <v>610</v>
      </c>
      <c r="G13" s="209"/>
      <c r="H13" s="227"/>
      <c r="I13" s="227"/>
      <c r="J13" s="196"/>
      <c r="K13" s="196"/>
      <c r="L13" s="196"/>
      <c r="M13" s="196"/>
      <c r="N13" s="76">
        <f>VLOOKUP($E13,'факт '!$E$7:$DM$204,3,0)</f>
        <v>1</v>
      </c>
      <c r="O13" s="76">
        <f>VLOOKUP($E13,'факт '!$E$7:$DM$204,4,0)</f>
        <v>197128.08</v>
      </c>
      <c r="P13" s="76">
        <f>VLOOKUP($E13,'факт '!$E$7:$DM$204,5,0)</f>
        <v>18</v>
      </c>
      <c r="Q13" s="76">
        <f>VLOOKUP($E13,'факт '!$E$7:$DM$204,6,0)</f>
        <v>0</v>
      </c>
      <c r="R13" s="76">
        <f>VLOOKUP($E13,'факт '!$E$7:$DM$204,7,0)</f>
        <v>0</v>
      </c>
      <c r="S13" s="76">
        <f>VLOOKUP($E13,'факт '!$E$7:$DM$204,8,0)</f>
        <v>0</v>
      </c>
      <c r="T13" s="76"/>
      <c r="U13" s="76"/>
      <c r="V13" s="76"/>
      <c r="W13" s="356">
        <f t="shared" si="103"/>
        <v>1</v>
      </c>
      <c r="X13" s="356">
        <f t="shared" si="104"/>
        <v>197128.08</v>
      </c>
      <c r="Y13" s="356"/>
      <c r="Z13" s="356"/>
      <c r="AA13" s="197"/>
      <c r="AB13" s="199"/>
      <c r="AC13" s="196"/>
      <c r="AD13" s="196"/>
      <c r="AE13" s="196"/>
      <c r="AF13" s="196"/>
      <c r="AG13" s="76"/>
      <c r="AH13" s="76"/>
      <c r="AI13" s="76"/>
      <c r="AJ13" s="76"/>
      <c r="AK13" s="76"/>
      <c r="AL13" s="76"/>
      <c r="AM13" s="84">
        <f t="shared" si="105"/>
        <v>0</v>
      </c>
      <c r="AN13" s="76">
        <f t="shared" si="106"/>
        <v>0</v>
      </c>
      <c r="AO13" s="76">
        <f t="shared" si="107"/>
        <v>0</v>
      </c>
      <c r="AP13" s="356">
        <f t="shared" si="108"/>
        <v>0</v>
      </c>
      <c r="AQ13" s="356">
        <f t="shared" si="109"/>
        <v>0</v>
      </c>
      <c r="AR13" s="356"/>
      <c r="AS13" s="356"/>
      <c r="AT13" s="199"/>
      <c r="AU13" s="199"/>
      <c r="AV13" s="196"/>
      <c r="AW13" s="196"/>
      <c r="AX13" s="196"/>
      <c r="AY13" s="196"/>
      <c r="AZ13" s="196"/>
      <c r="BA13" s="196"/>
      <c r="BB13" s="196"/>
      <c r="BC13" s="196"/>
      <c r="BD13" s="196"/>
      <c r="BE13" s="196"/>
      <c r="BF13" s="84">
        <f t="shared" si="30"/>
        <v>0</v>
      </c>
      <c r="BG13" s="76">
        <f t="shared" si="31"/>
        <v>0</v>
      </c>
      <c r="BH13" s="76">
        <f t="shared" si="32"/>
        <v>0</v>
      </c>
      <c r="BI13" s="369"/>
      <c r="BJ13" s="369"/>
      <c r="BK13" s="356"/>
      <c r="BL13" s="356"/>
      <c r="BM13" s="199"/>
      <c r="BN13" s="199"/>
      <c r="BO13" s="196"/>
      <c r="BP13" s="196"/>
      <c r="BQ13" s="196"/>
      <c r="BR13" s="196"/>
      <c r="BS13" s="76">
        <f>VLOOKUP($E13,'факт '!$E$7:$DM$204,21,0)</f>
        <v>0</v>
      </c>
      <c r="BT13" s="76">
        <f>VLOOKUP($E13,'факт '!$E$7:$DM$204,22,0)</f>
        <v>0</v>
      </c>
      <c r="BU13" s="76">
        <f>VLOOKUP($E13,'факт '!$E$7:$DM$204,23,0)</f>
        <v>0</v>
      </c>
      <c r="BV13" s="76">
        <f>VLOOKUP($E13,'факт '!$E$7:$DM$204,24,0)</f>
        <v>0</v>
      </c>
      <c r="BW13" s="76">
        <f>VLOOKUP($E13,'факт '!$E$7:$DM$204,25,0)</f>
        <v>0</v>
      </c>
      <c r="BX13" s="76">
        <f>VLOOKUP($E13,'факт '!$E$7:$DM$204,26,0)</f>
        <v>0</v>
      </c>
      <c r="BY13" s="76"/>
      <c r="BZ13" s="76"/>
      <c r="CA13" s="76"/>
      <c r="CB13" s="356">
        <f t="shared" si="117"/>
        <v>0</v>
      </c>
      <c r="CC13" s="356">
        <f t="shared" si="118"/>
        <v>0</v>
      </c>
      <c r="CD13" s="356"/>
      <c r="CE13" s="356"/>
      <c r="CF13" s="199"/>
      <c r="CG13" s="199"/>
      <c r="CH13" s="196"/>
      <c r="CI13" s="196"/>
      <c r="CJ13" s="196"/>
      <c r="CK13" s="196"/>
      <c r="CL13" s="76">
        <f>VLOOKUP($E13,'факт '!$E$7:$DM$204,33,0)</f>
        <v>0</v>
      </c>
      <c r="CM13" s="76">
        <f>VLOOKUP($E13,'факт '!$E$7:$DM$204,34,0)</f>
        <v>0</v>
      </c>
      <c r="CN13" s="76">
        <f>VLOOKUP($E13,'факт '!$E$7:$DM$204,35,0)</f>
        <v>0</v>
      </c>
      <c r="CO13" s="76">
        <f>VLOOKUP($E13,'факт '!$E$7:$DM$204,36,0)</f>
        <v>0</v>
      </c>
      <c r="CP13" s="76">
        <f>VLOOKUP($E13,'факт '!$E$7:$DM$204,37,0)</f>
        <v>0</v>
      </c>
      <c r="CQ13" s="76">
        <f>VLOOKUP($E13,'факт '!$E$7:$DM$204,38,0)</f>
        <v>0</v>
      </c>
      <c r="CR13" s="84">
        <f t="shared" si="35"/>
        <v>0</v>
      </c>
      <c r="CS13" s="76">
        <f t="shared" si="36"/>
        <v>0</v>
      </c>
      <c r="CT13" s="76">
        <f t="shared" si="37"/>
        <v>0</v>
      </c>
      <c r="CU13" s="356">
        <f t="shared" ref="CU13" si="136">CL13-CJ13</f>
        <v>0</v>
      </c>
      <c r="CV13" s="356">
        <f t="shared" ref="CV13" si="137">CM13-CK13</f>
        <v>0</v>
      </c>
      <c r="CW13" s="356"/>
      <c r="CX13" s="356"/>
      <c r="CY13" s="197"/>
      <c r="CZ13" s="199"/>
      <c r="DA13" s="76"/>
      <c r="DB13" s="76"/>
      <c r="DC13" s="76"/>
      <c r="DD13" s="76"/>
      <c r="DE13" s="76"/>
      <c r="DF13" s="76"/>
      <c r="DG13" s="194"/>
      <c r="DH13" s="76"/>
      <c r="DI13" s="76"/>
      <c r="DJ13" s="84"/>
      <c r="DK13" s="76"/>
      <c r="DL13" s="76"/>
      <c r="DM13" s="139"/>
      <c r="DN13" s="356"/>
      <c r="DO13" s="356"/>
      <c r="DP13" s="356"/>
      <c r="DQ13" s="356"/>
      <c r="DR13" s="77"/>
      <c r="DS13" s="77"/>
      <c r="DT13" s="76"/>
      <c r="DU13" s="76"/>
      <c r="DV13" s="76"/>
      <c r="DW13" s="76"/>
      <c r="DX13" s="76"/>
      <c r="DY13" s="76"/>
      <c r="DZ13" s="76"/>
      <c r="EA13" s="76"/>
      <c r="EB13" s="76"/>
      <c r="EC13" s="76"/>
      <c r="ED13" s="76"/>
      <c r="EE13" s="76"/>
      <c r="EF13" s="76"/>
      <c r="EG13" s="356"/>
      <c r="EH13" s="356"/>
      <c r="EI13" s="356"/>
      <c r="EJ13" s="356"/>
      <c r="EK13" s="77"/>
      <c r="EL13" s="77"/>
      <c r="EM13" s="76"/>
      <c r="EN13" s="76"/>
      <c r="EO13" s="76"/>
      <c r="EP13" s="76"/>
      <c r="EQ13" s="76"/>
      <c r="ER13" s="76"/>
      <c r="ES13" s="76"/>
      <c r="ET13" s="76"/>
      <c r="EU13" s="76"/>
      <c r="EV13" s="76"/>
      <c r="EW13" s="84"/>
      <c r="EX13" s="76"/>
      <c r="EY13" s="139"/>
      <c r="EZ13" s="77"/>
      <c r="FA13" s="77"/>
      <c r="FB13" s="77"/>
      <c r="FC13" s="77"/>
      <c r="FD13" s="77"/>
      <c r="FE13" s="77"/>
      <c r="FF13" s="196"/>
      <c r="FG13" s="196"/>
      <c r="FH13" s="196"/>
      <c r="FI13" s="196"/>
      <c r="FJ13" s="196"/>
      <c r="FK13" s="196"/>
      <c r="FL13" s="196"/>
      <c r="FM13" s="196"/>
      <c r="FN13" s="196"/>
      <c r="FO13" s="196"/>
      <c r="FP13" s="76"/>
      <c r="FQ13" s="76"/>
      <c r="FR13" s="76"/>
      <c r="FS13" s="369"/>
      <c r="FT13" s="369"/>
      <c r="FU13" s="369"/>
      <c r="FV13" s="369"/>
      <c r="FW13" s="199"/>
      <c r="FX13" s="199"/>
      <c r="FY13" s="196"/>
      <c r="FZ13" s="196"/>
      <c r="GA13" s="196"/>
      <c r="GB13" s="196"/>
      <c r="GC13" s="196"/>
      <c r="GD13" s="196"/>
      <c r="GE13" s="196"/>
      <c r="GF13" s="196"/>
      <c r="GG13" s="196"/>
      <c r="GH13" s="196"/>
      <c r="GI13" s="76"/>
      <c r="GJ13" s="76"/>
      <c r="GK13" s="76"/>
      <c r="GL13" s="369"/>
      <c r="GM13" s="369"/>
      <c r="GN13" s="369"/>
      <c r="GO13" s="369"/>
      <c r="GP13" s="199"/>
      <c r="GQ13" s="199"/>
      <c r="GR13" s="196"/>
      <c r="GS13" s="196"/>
      <c r="GT13" s="196"/>
      <c r="GU13" s="196"/>
      <c r="GV13" s="76">
        <f>VLOOKUP($E13,'факт '!$E$7:$DM$204,63,0)</f>
        <v>5</v>
      </c>
      <c r="GW13" s="76">
        <f>VLOOKUP($E13,'факт '!$E$7:$DM$205,64,0)</f>
        <v>985640.39999999991</v>
      </c>
      <c r="GX13" s="76">
        <f>VLOOKUP($E13,'факт '!$E$7:$DM$204,65,0)</f>
        <v>85</v>
      </c>
      <c r="GY13" s="76">
        <f>VLOOKUP($E13,'факт '!$E$7:$DM$204,66,0)</f>
        <v>0</v>
      </c>
      <c r="GZ13" s="76">
        <f>VLOOKUP($E13,'факт '!$E$7:$DM$204,67,0)</f>
        <v>0</v>
      </c>
      <c r="HA13" s="76">
        <f>VLOOKUP($E13,'факт '!$E$7:$DM$204,68,0)</f>
        <v>0</v>
      </c>
      <c r="HB13" s="84">
        <f t="shared" si="82"/>
        <v>5</v>
      </c>
      <c r="HC13" s="76">
        <f t="shared" si="83"/>
        <v>985640.39999999991</v>
      </c>
      <c r="HD13" s="76">
        <f t="shared" si="84"/>
        <v>85</v>
      </c>
      <c r="HE13" s="356">
        <f t="shared" si="85"/>
        <v>5</v>
      </c>
      <c r="HF13" s="356">
        <f t="shared" si="86"/>
        <v>985640.39999999991</v>
      </c>
      <c r="HG13" s="356"/>
      <c r="HH13" s="356"/>
      <c r="HI13" s="199"/>
      <c r="HJ13" s="198"/>
      <c r="HK13" s="196"/>
      <c r="HL13" s="196"/>
      <c r="HM13" s="196"/>
      <c r="HN13" s="196"/>
      <c r="HO13" s="76">
        <f>VLOOKUP($E13,'факт '!$E$7:$DM$204,93,0)</f>
        <v>0</v>
      </c>
      <c r="HP13" s="76">
        <f>VLOOKUP($E13,'факт '!$E$7:$DM$204,94,0)</f>
        <v>0</v>
      </c>
      <c r="HQ13" s="76">
        <f>VLOOKUP($E13,'факт '!$E$7:$DM$204,95,0)</f>
        <v>0</v>
      </c>
      <c r="HR13" s="76">
        <f>VLOOKUP($E13,'факт '!$E$7:$DM$204,96,0)</f>
        <v>0</v>
      </c>
      <c r="HS13" s="76">
        <f>VLOOKUP($E13,'факт '!$E$7:$DM$204,97,0)</f>
        <v>0</v>
      </c>
      <c r="HT13" s="76">
        <f>VLOOKUP($E13,'факт '!$E$7:$DM$204,98,0)</f>
        <v>0</v>
      </c>
      <c r="HU13" s="76">
        <f t="shared" si="121"/>
        <v>0</v>
      </c>
      <c r="HV13" s="76">
        <f t="shared" si="122"/>
        <v>0</v>
      </c>
      <c r="HW13" s="76">
        <f t="shared" si="123"/>
        <v>0</v>
      </c>
      <c r="HX13" s="356">
        <f t="shared" si="124"/>
        <v>0</v>
      </c>
      <c r="HY13" s="356">
        <f t="shared" si="125"/>
        <v>0</v>
      </c>
      <c r="HZ13" s="356"/>
      <c r="IA13" s="356"/>
      <c r="IB13" s="197"/>
      <c r="IC13" s="198"/>
      <c r="ID13" s="196"/>
      <c r="IE13" s="196"/>
      <c r="IF13" s="196"/>
      <c r="IG13" s="196"/>
      <c r="IH13" s="200"/>
      <c r="II13" s="200"/>
      <c r="IJ13" s="200"/>
      <c r="IK13" s="196"/>
      <c r="IL13" s="196"/>
      <c r="IM13" s="196"/>
      <c r="IN13" s="234"/>
      <c r="IO13" s="196"/>
      <c r="IP13" s="632"/>
      <c r="IQ13" s="199">
        <f t="shared" si="15"/>
        <v>0</v>
      </c>
      <c r="IR13" s="199">
        <f t="shared" si="16"/>
        <v>0</v>
      </c>
      <c r="IS13" s="199"/>
      <c r="IT13" s="199"/>
      <c r="IU13" s="199"/>
      <c r="IV13" s="199"/>
      <c r="IW13" s="196"/>
      <c r="IX13" s="196"/>
      <c r="IY13" s="196"/>
      <c r="IZ13" s="196"/>
      <c r="JA13" s="196"/>
      <c r="JB13" s="196"/>
      <c r="JC13" s="196"/>
      <c r="JD13" s="196"/>
      <c r="JE13" s="196"/>
      <c r="JF13" s="196"/>
      <c r="JG13" s="76"/>
      <c r="JH13" s="76"/>
      <c r="JI13" s="76"/>
      <c r="JJ13" s="369"/>
      <c r="JK13" s="369"/>
      <c r="JL13" s="356"/>
      <c r="JM13" s="356"/>
      <c r="JN13" s="199"/>
      <c r="JO13" s="199"/>
      <c r="JP13" s="196"/>
      <c r="JQ13" s="196"/>
      <c r="JR13" s="196"/>
      <c r="JS13" s="196"/>
      <c r="JT13" s="196"/>
      <c r="JU13" s="196"/>
      <c r="JV13" s="196"/>
      <c r="JW13" s="196"/>
      <c r="JX13" s="196"/>
      <c r="JY13" s="196"/>
      <c r="JZ13" s="76"/>
      <c r="KA13" s="76"/>
      <c r="KB13" s="76"/>
      <c r="KC13" s="369"/>
      <c r="KD13" s="369"/>
      <c r="KE13" s="356"/>
      <c r="KF13" s="356"/>
      <c r="KG13" s="199"/>
      <c r="KH13" s="199"/>
      <c r="KI13" s="196"/>
      <c r="KJ13" s="196"/>
      <c r="KK13" s="196"/>
      <c r="KL13" s="196"/>
      <c r="KM13" s="196"/>
      <c r="KN13" s="196"/>
      <c r="KO13" s="196"/>
      <c r="KP13" s="196"/>
      <c r="KQ13" s="196"/>
      <c r="KR13" s="196"/>
      <c r="KS13" s="76"/>
      <c r="KT13" s="76"/>
      <c r="KU13" s="76"/>
      <c r="KV13" s="369"/>
      <c r="KW13" s="369"/>
      <c r="KX13" s="369"/>
      <c r="KY13" s="369"/>
      <c r="KZ13" s="199"/>
      <c r="LA13" s="199"/>
      <c r="LB13" s="199"/>
      <c r="LC13" s="199"/>
      <c r="LD13" s="199"/>
      <c r="LE13" s="199"/>
      <c r="LF13" s="76">
        <f>VLOOKUP($E13,'факт '!$E$7:$DM$204,69,0)</f>
        <v>0</v>
      </c>
      <c r="LG13" s="76">
        <f>VLOOKUP($E13,'факт '!$E$7:$DM$204,70,0)</f>
        <v>0</v>
      </c>
      <c r="LH13" s="76">
        <f>VLOOKUP($E13,'факт '!$E$7:$DM$204,71,0)</f>
        <v>0</v>
      </c>
      <c r="LI13" s="76">
        <f>VLOOKUP($E13,'факт '!$E$7:$DM$204,72,0)</f>
        <v>0</v>
      </c>
      <c r="LJ13" s="76">
        <f>VLOOKUP($E13,'факт '!$E$7:$DM$204,73,0)</f>
        <v>0</v>
      </c>
      <c r="LK13" s="76">
        <f>VLOOKUP($E13,'факт '!$E$7:$DM$204,74,0)</f>
        <v>0</v>
      </c>
      <c r="LL13" s="76"/>
      <c r="LM13" s="76"/>
      <c r="LN13" s="76"/>
      <c r="LO13" s="356">
        <f t="shared" ref="LO13:LO16" si="138">LF13-LD13</f>
        <v>0</v>
      </c>
      <c r="LP13" s="356">
        <f t="shared" ref="LP13:LP16" si="139">LG13-LE13</f>
        <v>0</v>
      </c>
      <c r="LQ13" s="356"/>
      <c r="LR13" s="356"/>
      <c r="LS13" s="199"/>
      <c r="LT13" s="199"/>
      <c r="LU13" s="199"/>
      <c r="LV13" s="199"/>
      <c r="LW13" s="199"/>
      <c r="LX13" s="199"/>
      <c r="LY13" s="196"/>
      <c r="LZ13" s="196"/>
      <c r="MA13" s="196"/>
      <c r="MB13" s="196"/>
      <c r="MC13" s="196"/>
      <c r="MD13" s="196"/>
      <c r="ME13" s="76"/>
      <c r="MF13" s="76"/>
      <c r="MG13" s="76"/>
      <c r="MH13" s="369"/>
      <c r="MI13" s="369"/>
      <c r="MJ13" s="356"/>
      <c r="MK13" s="356"/>
      <c r="ML13" s="199"/>
      <c r="MM13" s="199"/>
      <c r="MN13" s="201"/>
      <c r="MO13" s="202"/>
      <c r="MP13" s="201"/>
      <c r="MQ13" s="201"/>
      <c r="MR13" s="185">
        <f t="shared" ref="MR13:MR14" si="140">N13+AG13+AZ13+BS13+CL13+DE13+DX13+EQ13+FJ13+GC13+GV13+HO13+IH13+JA13+JT13+KM13+LF13+LY13</f>
        <v>6</v>
      </c>
      <c r="MS13" s="185">
        <f t="shared" ref="MS13:MS14" si="141">O13+AH13+BA13+BT13+CM13+DF13+DY13+ER13+FK13+GD13+GW13+HP13+II13+JB13+JU13+KN13+LG13+LZ13</f>
        <v>1182768.48</v>
      </c>
      <c r="MT13" s="185">
        <f t="shared" ref="MT13:MT14" si="142">P13+AI13+BB13+BU13+CN13+DG13+DZ13+ES13+FL13+GE13+GX13+HQ13+IJ13+JC13+JV13+KO13+LH13+MA13</f>
        <v>103</v>
      </c>
      <c r="MU13" s="185">
        <f t="shared" ref="MU13:MU14" si="143">Q13+AJ13+BC13+BV13+CO13+DH13+EA13+ET13+FM13+GF13+GY13+HR13+IK13+JD13+JW13+KP13+LI13+MB13</f>
        <v>0</v>
      </c>
      <c r="MV13" s="185">
        <f t="shared" ref="MV13:MV14" si="144">R13+AK13+BD13+BW13+CP13+DI13+EB13+EU13+FN13+GG13+GZ13+HS13+IL13+JE13+JX13+KQ13+LJ13+MC13</f>
        <v>0</v>
      </c>
      <c r="MW13" s="185">
        <f t="shared" ref="MW13:MW14" si="145">S13+AL13+BE13+BX13+CQ13+DJ13+EC13+EV13+FO13+GH13+HA13+HT13+IM13+JF13+JY13+KR13+LK13+MD13</f>
        <v>0</v>
      </c>
      <c r="MX13" s="84">
        <f t="shared" ref="MX13:MX14" si="146">MR13+MU13</f>
        <v>6</v>
      </c>
      <c r="MY13" s="76">
        <f t="shared" ref="MY13:MY14" si="147">MS13+MV13</f>
        <v>1182768.48</v>
      </c>
      <c r="MZ13" s="76">
        <f t="shared" ref="MZ13:MZ14" si="148">MT13+MW13</f>
        <v>103</v>
      </c>
      <c r="NA13" s="356">
        <f t="shared" ref="NA13:NA14" si="149">MR13-MP13</f>
        <v>6</v>
      </c>
      <c r="NB13" s="356">
        <f t="shared" ref="NB13:NB14" si="150">MS13-MQ13</f>
        <v>1182768.48</v>
      </c>
      <c r="NC13" s="204"/>
      <c r="ND13" s="205"/>
      <c r="NE13" s="81"/>
      <c r="NF13" s="81"/>
      <c r="NG13" s="81"/>
      <c r="NH13" s="81"/>
    </row>
    <row r="14" spans="1:377" s="5" customFormat="1" ht="48" x14ac:dyDescent="0.2">
      <c r="A14" s="172">
        <v>1</v>
      </c>
      <c r="B14" s="172">
        <v>1</v>
      </c>
      <c r="C14" s="308">
        <v>3</v>
      </c>
      <c r="D14" s="799" t="s">
        <v>418</v>
      </c>
      <c r="E14" s="297" t="s">
        <v>613</v>
      </c>
      <c r="F14" s="800" t="s">
        <v>611</v>
      </c>
      <c r="G14" s="98"/>
      <c r="H14" s="126"/>
      <c r="I14" s="126"/>
      <c r="J14" s="76"/>
      <c r="K14" s="76"/>
      <c r="L14" s="76"/>
      <c r="M14" s="76"/>
      <c r="N14" s="76">
        <f>VLOOKUP($E14,'факт '!$E$8:$DM$204,3,0)</f>
        <v>0</v>
      </c>
      <c r="O14" s="76">
        <f>VLOOKUP($E14,'факт '!$E$8:$DM$204,4,0)</f>
        <v>0</v>
      </c>
      <c r="P14" s="76">
        <f>VLOOKUP($E14,'факт '!$E$8:$DM$204,5,0)</f>
        <v>0</v>
      </c>
      <c r="Q14" s="76">
        <f>VLOOKUP($E14,'факт '!$E$8:$DM$204,6,0)</f>
        <v>0</v>
      </c>
      <c r="R14" s="76">
        <f>VLOOKUP($E14,'факт '!$E$8:$DM$204,7,0)</f>
        <v>0</v>
      </c>
      <c r="S14" s="76">
        <f>VLOOKUP($E14,'факт '!$E$8:$DM$204,8,0)</f>
        <v>0</v>
      </c>
      <c r="T14" s="76"/>
      <c r="U14" s="76"/>
      <c r="V14" s="76"/>
      <c r="W14" s="356">
        <f t="shared" si="103"/>
        <v>0</v>
      </c>
      <c r="X14" s="356">
        <f t="shared" si="104"/>
        <v>0</v>
      </c>
      <c r="Y14" s="356"/>
      <c r="Z14" s="356"/>
      <c r="AA14" s="188"/>
      <c r="AB14" s="77"/>
      <c r="AC14" s="76"/>
      <c r="AD14" s="76"/>
      <c r="AE14" s="76"/>
      <c r="AF14" s="76"/>
      <c r="AG14" s="76">
        <f>VLOOKUP($E14,'факт '!$E$8:$DM$204,15,0)</f>
        <v>0</v>
      </c>
      <c r="AH14" s="76">
        <f>VLOOKUP($E14,'факт '!$E$8:$DM$204,16,0)</f>
        <v>0</v>
      </c>
      <c r="AI14" s="76">
        <f>VLOOKUP($E14,'факт '!$E$8:$DM$204,17,0)</f>
        <v>0</v>
      </c>
      <c r="AJ14" s="76">
        <f>VLOOKUP($E14,'факт '!$E$8:$DM$204,18,0)</f>
        <v>0</v>
      </c>
      <c r="AK14" s="76">
        <f>VLOOKUP($E14,'факт '!$E$8:$DM$204,19,0)</f>
        <v>0</v>
      </c>
      <c r="AL14" s="76">
        <f>VLOOKUP($E14,'факт '!$E$8:$DM$204,20,0)</f>
        <v>0</v>
      </c>
      <c r="AM14" s="84">
        <f t="shared" si="105"/>
        <v>0</v>
      </c>
      <c r="AN14" s="76">
        <f t="shared" si="106"/>
        <v>0</v>
      </c>
      <c r="AO14" s="76">
        <f t="shared" si="107"/>
        <v>0</v>
      </c>
      <c r="AP14" s="356">
        <f t="shared" si="108"/>
        <v>0</v>
      </c>
      <c r="AQ14" s="356">
        <f t="shared" si="109"/>
        <v>0</v>
      </c>
      <c r="AR14" s="356"/>
      <c r="AS14" s="356"/>
      <c r="AT14" s="77"/>
      <c r="AU14" s="77"/>
      <c r="AV14" s="76"/>
      <c r="AW14" s="76"/>
      <c r="AX14" s="76"/>
      <c r="AY14" s="76"/>
      <c r="AZ14" s="76"/>
      <c r="BA14" s="76"/>
      <c r="BB14" s="76"/>
      <c r="BC14" s="76"/>
      <c r="BD14" s="76"/>
      <c r="BE14" s="76"/>
      <c r="BF14" s="84">
        <f t="shared" si="30"/>
        <v>0</v>
      </c>
      <c r="BG14" s="76">
        <f t="shared" si="31"/>
        <v>0</v>
      </c>
      <c r="BH14" s="76">
        <f t="shared" si="32"/>
        <v>0</v>
      </c>
      <c r="BI14" s="356"/>
      <c r="BJ14" s="356"/>
      <c r="BK14" s="356"/>
      <c r="BL14" s="356"/>
      <c r="BM14" s="77"/>
      <c r="BN14" s="77"/>
      <c r="BO14" s="76"/>
      <c r="BP14" s="76"/>
      <c r="BQ14" s="76"/>
      <c r="BR14" s="76"/>
      <c r="BS14" s="76">
        <f>VLOOKUP($E14,'факт '!$E$8:$DM$204,21,0)</f>
        <v>0</v>
      </c>
      <c r="BT14" s="76">
        <f>VLOOKUP($E14,'факт '!$E$8:$DM$204,22,0)</f>
        <v>0</v>
      </c>
      <c r="BU14" s="76">
        <f>VLOOKUP($E14,'факт '!$E$8:$DM$204,23,0)</f>
        <v>0</v>
      </c>
      <c r="BV14" s="76">
        <f>VLOOKUP($E14,'факт '!$E$8:$DM$204,24,0)</f>
        <v>0</v>
      </c>
      <c r="BW14" s="76">
        <f>VLOOKUP($E14,'факт '!$E$8:$DM$204,25,0)</f>
        <v>0</v>
      </c>
      <c r="BX14" s="76">
        <f>VLOOKUP($E14,'факт '!$E$8:$DM$204,26,0)</f>
        <v>0</v>
      </c>
      <c r="BY14" s="76"/>
      <c r="BZ14" s="76"/>
      <c r="CA14" s="76"/>
      <c r="CB14" s="356">
        <f t="shared" si="117"/>
        <v>0</v>
      </c>
      <c r="CC14" s="356">
        <f t="shared" si="118"/>
        <v>0</v>
      </c>
      <c r="CD14" s="356"/>
      <c r="CE14" s="356"/>
      <c r="CF14" s="77"/>
      <c r="CG14" s="77"/>
      <c r="CH14" s="76"/>
      <c r="CI14" s="76"/>
      <c r="CJ14" s="76"/>
      <c r="CK14" s="76"/>
      <c r="CL14" s="76">
        <f>VLOOKUP($E14,'факт '!$E$7:$DM$204,33,0)</f>
        <v>0</v>
      </c>
      <c r="CM14" s="76">
        <f>VLOOKUP($E14,'факт '!$E$7:$DM$204,34,0)</f>
        <v>0</v>
      </c>
      <c r="CN14" s="76">
        <f>VLOOKUP($E14,'факт '!$E$7:$DM$204,35,0)</f>
        <v>0</v>
      </c>
      <c r="CO14" s="76">
        <f>VLOOKUP($E14,'факт '!$E$7:$DM$204,36,0)</f>
        <v>0</v>
      </c>
      <c r="CP14" s="76">
        <f>VLOOKUP($E14,'факт '!$E$7:$DM$204,37,0)</f>
        <v>0</v>
      </c>
      <c r="CQ14" s="76">
        <f>VLOOKUP($E14,'факт '!$E$7:$DM$204,38,0)</f>
        <v>0</v>
      </c>
      <c r="CR14" s="84">
        <f t="shared" si="35"/>
        <v>0</v>
      </c>
      <c r="CS14" s="76">
        <f t="shared" si="36"/>
        <v>0</v>
      </c>
      <c r="CT14" s="76">
        <f t="shared" si="37"/>
        <v>0</v>
      </c>
      <c r="CU14" s="356">
        <f t="shared" ref="CU14:CU16" si="151">CL14-CJ14</f>
        <v>0</v>
      </c>
      <c r="CV14" s="356">
        <f t="shared" ref="CV14:CV16" si="152">CM14-CK14</f>
        <v>0</v>
      </c>
      <c r="CW14" s="356"/>
      <c r="CX14" s="356"/>
      <c r="CY14" s="188"/>
      <c r="CZ14" s="77"/>
      <c r="DA14" s="76"/>
      <c r="DB14" s="76"/>
      <c r="DC14" s="76"/>
      <c r="DD14" s="76"/>
      <c r="DE14" s="76"/>
      <c r="DF14" s="76"/>
      <c r="DG14" s="194"/>
      <c r="DH14" s="76"/>
      <c r="DI14" s="76"/>
      <c r="DJ14" s="84"/>
      <c r="DK14" s="76"/>
      <c r="DL14" s="76"/>
      <c r="DM14" s="139"/>
      <c r="DN14" s="356"/>
      <c r="DO14" s="356"/>
      <c r="DP14" s="356"/>
      <c r="DQ14" s="356"/>
      <c r="DR14" s="77"/>
      <c r="DS14" s="77"/>
      <c r="DT14" s="76"/>
      <c r="DU14" s="76"/>
      <c r="DV14" s="76"/>
      <c r="DW14" s="76"/>
      <c r="DX14" s="76"/>
      <c r="DY14" s="76"/>
      <c r="DZ14" s="76"/>
      <c r="EA14" s="76"/>
      <c r="EB14" s="76"/>
      <c r="EC14" s="76"/>
      <c r="ED14" s="76"/>
      <c r="EE14" s="76"/>
      <c r="EF14" s="76"/>
      <c r="EG14" s="356"/>
      <c r="EH14" s="356"/>
      <c r="EI14" s="356"/>
      <c r="EJ14" s="356"/>
      <c r="EK14" s="77"/>
      <c r="EL14" s="77"/>
      <c r="EM14" s="76"/>
      <c r="EN14" s="76"/>
      <c r="EO14" s="76"/>
      <c r="EP14" s="76"/>
      <c r="EQ14" s="76"/>
      <c r="ER14" s="76"/>
      <c r="ES14" s="76"/>
      <c r="ET14" s="76"/>
      <c r="EU14" s="76"/>
      <c r="EV14" s="76"/>
      <c r="EW14" s="84"/>
      <c r="EX14" s="76"/>
      <c r="EY14" s="139"/>
      <c r="EZ14" s="77"/>
      <c r="FA14" s="77"/>
      <c r="FB14" s="77"/>
      <c r="FC14" s="77"/>
      <c r="FD14" s="77"/>
      <c r="FE14" s="77"/>
      <c r="FF14" s="76"/>
      <c r="FG14" s="76"/>
      <c r="FH14" s="76"/>
      <c r="FI14" s="76"/>
      <c r="FJ14" s="76"/>
      <c r="FK14" s="76"/>
      <c r="FL14" s="76"/>
      <c r="FM14" s="76"/>
      <c r="FN14" s="76"/>
      <c r="FO14" s="76"/>
      <c r="FP14" s="76"/>
      <c r="FQ14" s="76"/>
      <c r="FR14" s="76"/>
      <c r="FS14" s="356"/>
      <c r="FT14" s="356"/>
      <c r="FU14" s="356"/>
      <c r="FV14" s="356"/>
      <c r="FW14" s="77"/>
      <c r="FX14" s="77"/>
      <c r="FY14" s="76"/>
      <c r="FZ14" s="76"/>
      <c r="GA14" s="76"/>
      <c r="GB14" s="76"/>
      <c r="GC14" s="76"/>
      <c r="GD14" s="76"/>
      <c r="GE14" s="76"/>
      <c r="GF14" s="76"/>
      <c r="GG14" s="76"/>
      <c r="GH14" s="76"/>
      <c r="GI14" s="76"/>
      <c r="GJ14" s="76"/>
      <c r="GK14" s="76"/>
      <c r="GL14" s="356"/>
      <c r="GM14" s="356"/>
      <c r="GN14" s="356"/>
      <c r="GO14" s="356"/>
      <c r="GP14" s="77"/>
      <c r="GQ14" s="77"/>
      <c r="GR14" s="76"/>
      <c r="GS14" s="76"/>
      <c r="GT14" s="76"/>
      <c r="GU14" s="76"/>
      <c r="GV14" s="76">
        <f>VLOOKUP($E14,'факт '!$E$8:$DM$204,63,0)</f>
        <v>8</v>
      </c>
      <c r="GW14" s="76">
        <f>VLOOKUP($E14,'факт '!$E$8:$DM$204,64,0)</f>
        <v>1577024.6400000001</v>
      </c>
      <c r="GX14" s="76">
        <f>VLOOKUP($E14,'факт '!$E$8:$DM$204,65,0)</f>
        <v>129</v>
      </c>
      <c r="GY14" s="76">
        <f>VLOOKUP($E14,'факт '!$E$8:$DM$204,66,0)</f>
        <v>1</v>
      </c>
      <c r="GZ14" s="76">
        <f>VLOOKUP($E14,'факт '!$E$8:$DM$204,67,0)</f>
        <v>197128.08</v>
      </c>
      <c r="HA14" s="76">
        <f>VLOOKUP($E14,'факт '!$E$8:$DM$204,68,0)</f>
        <v>17</v>
      </c>
      <c r="HB14" s="84">
        <f t="shared" si="82"/>
        <v>9</v>
      </c>
      <c r="HC14" s="76">
        <f t="shared" si="83"/>
        <v>1774152.7200000002</v>
      </c>
      <c r="HD14" s="76">
        <f t="shared" si="84"/>
        <v>146</v>
      </c>
      <c r="HE14" s="356">
        <f t="shared" si="85"/>
        <v>8</v>
      </c>
      <c r="HF14" s="356">
        <f t="shared" si="86"/>
        <v>1577024.6400000001</v>
      </c>
      <c r="HG14" s="356"/>
      <c r="HH14" s="356"/>
      <c r="HI14" s="188"/>
      <c r="HJ14" s="189"/>
      <c r="HK14" s="76"/>
      <c r="HL14" s="76"/>
      <c r="HM14" s="76"/>
      <c r="HN14" s="76"/>
      <c r="HO14" s="76">
        <f>VLOOKUP($E14,'факт '!$E$8:$DM$204,93,0)</f>
        <v>0</v>
      </c>
      <c r="HP14" s="76">
        <f>VLOOKUP($E14,'факт '!$E$8:$DM$204,94,0)</f>
        <v>0</v>
      </c>
      <c r="HQ14" s="76">
        <f>VLOOKUP($E14,'факт '!$E$8:$DM$204,95,0)</f>
        <v>0</v>
      </c>
      <c r="HR14" s="76">
        <f>VLOOKUP($E14,'факт '!$E$8:$DM$204,96,0)</f>
        <v>0</v>
      </c>
      <c r="HS14" s="76">
        <f>VLOOKUP($E14,'факт '!$E$8:$DM$204,97,0)</f>
        <v>0</v>
      </c>
      <c r="HT14" s="76">
        <f>VLOOKUP($E14,'факт '!$E$8:$DM$204,98,0)</f>
        <v>0</v>
      </c>
      <c r="HU14" s="76">
        <f t="shared" si="121"/>
        <v>0</v>
      </c>
      <c r="HV14" s="76">
        <f t="shared" si="122"/>
        <v>0</v>
      </c>
      <c r="HW14" s="76">
        <f t="shared" si="123"/>
        <v>0</v>
      </c>
      <c r="HX14" s="356">
        <f t="shared" si="124"/>
        <v>0</v>
      </c>
      <c r="HY14" s="356">
        <f t="shared" si="125"/>
        <v>0</v>
      </c>
      <c r="HZ14" s="356"/>
      <c r="IA14" s="356"/>
      <c r="IB14" s="188"/>
      <c r="IC14" s="189"/>
      <c r="ID14" s="76"/>
      <c r="IE14" s="76"/>
      <c r="IF14" s="76"/>
      <c r="IG14" s="76"/>
      <c r="IH14" s="76"/>
      <c r="II14" s="76"/>
      <c r="IJ14" s="76"/>
      <c r="IK14" s="76"/>
      <c r="IL14" s="76"/>
      <c r="IM14" s="76"/>
      <c r="IN14" s="84"/>
      <c r="IO14" s="76"/>
      <c r="IP14" s="139"/>
      <c r="IQ14" s="77">
        <f t="shared" si="15"/>
        <v>0</v>
      </c>
      <c r="IR14" s="77">
        <f t="shared" si="16"/>
        <v>0</v>
      </c>
      <c r="IS14" s="77"/>
      <c r="IT14" s="77"/>
      <c r="IU14" s="77"/>
      <c r="IV14" s="77"/>
      <c r="IW14" s="76"/>
      <c r="IX14" s="76"/>
      <c r="IY14" s="76"/>
      <c r="IZ14" s="76"/>
      <c r="JA14" s="76"/>
      <c r="JB14" s="76"/>
      <c r="JC14" s="76"/>
      <c r="JD14" s="76"/>
      <c r="JE14" s="76"/>
      <c r="JF14" s="76"/>
      <c r="JG14" s="76"/>
      <c r="JH14" s="76"/>
      <c r="JI14" s="76"/>
      <c r="JJ14" s="356"/>
      <c r="JK14" s="356"/>
      <c r="JL14" s="356"/>
      <c r="JM14" s="356"/>
      <c r="JN14" s="77"/>
      <c r="JO14" s="77"/>
      <c r="JP14" s="76"/>
      <c r="JQ14" s="76"/>
      <c r="JR14" s="76"/>
      <c r="JS14" s="76"/>
      <c r="JT14" s="76"/>
      <c r="JU14" s="76"/>
      <c r="JV14" s="76"/>
      <c r="JW14" s="76"/>
      <c r="JX14" s="76"/>
      <c r="JY14" s="76"/>
      <c r="JZ14" s="76"/>
      <c r="KA14" s="76"/>
      <c r="KB14" s="76"/>
      <c r="KC14" s="356"/>
      <c r="KD14" s="356"/>
      <c r="KE14" s="356"/>
      <c r="KF14" s="356"/>
      <c r="KG14" s="77"/>
      <c r="KH14" s="77"/>
      <c r="KI14" s="76"/>
      <c r="KJ14" s="76"/>
      <c r="KK14" s="76"/>
      <c r="KL14" s="76"/>
      <c r="KM14" s="76"/>
      <c r="KN14" s="76"/>
      <c r="KO14" s="76"/>
      <c r="KP14" s="76"/>
      <c r="KQ14" s="76"/>
      <c r="KR14" s="76"/>
      <c r="KS14" s="76"/>
      <c r="KT14" s="76"/>
      <c r="KU14" s="76"/>
      <c r="KV14" s="356"/>
      <c r="KW14" s="356"/>
      <c r="KX14" s="356"/>
      <c r="KY14" s="356"/>
      <c r="KZ14" s="77"/>
      <c r="LA14" s="77"/>
      <c r="LB14" s="77"/>
      <c r="LC14" s="77"/>
      <c r="LD14" s="77"/>
      <c r="LE14" s="77"/>
      <c r="LF14" s="76">
        <f>VLOOKUP($E14,'факт '!$E$8:$DM$204,69,0)</f>
        <v>0</v>
      </c>
      <c r="LG14" s="76">
        <f>VLOOKUP($E14,'факт '!$E$8:$DM$204,70,0)</f>
        <v>0</v>
      </c>
      <c r="LH14" s="76">
        <f>VLOOKUP($E14,'факт '!$E$8:$DM$204,71,0)</f>
        <v>0</v>
      </c>
      <c r="LI14" s="76">
        <f>VLOOKUP($E14,'факт '!$E$8:$DM$204,72,0)</f>
        <v>0</v>
      </c>
      <c r="LJ14" s="76">
        <f>VLOOKUP($E14,'факт '!$E$8:$DM$204,73,0)</f>
        <v>0</v>
      </c>
      <c r="LK14" s="76">
        <f>VLOOKUP($E14,'факт '!$E$8:$DM$204,74,0)</f>
        <v>0</v>
      </c>
      <c r="LL14" s="76"/>
      <c r="LM14" s="76"/>
      <c r="LN14" s="76"/>
      <c r="LO14" s="356">
        <f t="shared" si="138"/>
        <v>0</v>
      </c>
      <c r="LP14" s="356">
        <f t="shared" si="139"/>
        <v>0</v>
      </c>
      <c r="LQ14" s="356"/>
      <c r="LR14" s="356"/>
      <c r="LS14" s="77"/>
      <c r="LT14" s="77"/>
      <c r="LU14" s="77"/>
      <c r="LV14" s="77"/>
      <c r="LW14" s="77"/>
      <c r="LX14" s="77"/>
      <c r="LY14" s="76"/>
      <c r="LZ14" s="76"/>
      <c r="MA14" s="76"/>
      <c r="MB14" s="76"/>
      <c r="MC14" s="76"/>
      <c r="MD14" s="76"/>
      <c r="ME14" s="76"/>
      <c r="MF14" s="76"/>
      <c r="MG14" s="76"/>
      <c r="MH14" s="356"/>
      <c r="MI14" s="356"/>
      <c r="MJ14" s="356"/>
      <c r="MK14" s="356"/>
      <c r="ML14" s="77"/>
      <c r="MM14" s="77"/>
      <c r="MN14" s="78"/>
      <c r="MO14" s="79"/>
      <c r="MP14" s="78"/>
      <c r="MQ14" s="78"/>
      <c r="MR14" s="185">
        <f t="shared" si="140"/>
        <v>8</v>
      </c>
      <c r="MS14" s="185">
        <f t="shared" si="141"/>
        <v>1577024.6400000001</v>
      </c>
      <c r="MT14" s="185">
        <f t="shared" si="142"/>
        <v>129</v>
      </c>
      <c r="MU14" s="185">
        <f t="shared" si="143"/>
        <v>1</v>
      </c>
      <c r="MV14" s="185">
        <f t="shared" si="144"/>
        <v>197128.08</v>
      </c>
      <c r="MW14" s="185">
        <f t="shared" si="145"/>
        <v>17</v>
      </c>
      <c r="MX14" s="84">
        <f t="shared" si="146"/>
        <v>9</v>
      </c>
      <c r="MY14" s="76">
        <f t="shared" si="147"/>
        <v>1774152.7200000002</v>
      </c>
      <c r="MZ14" s="76">
        <f t="shared" si="148"/>
        <v>146</v>
      </c>
      <c r="NA14" s="356">
        <f t="shared" si="149"/>
        <v>8</v>
      </c>
      <c r="NB14" s="356">
        <f t="shared" si="150"/>
        <v>1577024.6400000001</v>
      </c>
      <c r="NC14" s="80"/>
      <c r="ND14" s="81"/>
      <c r="NE14" s="81"/>
      <c r="NF14" s="81"/>
      <c r="NG14" s="81"/>
      <c r="NH14" s="81"/>
    </row>
    <row r="15" spans="1:377" s="5" customFormat="1" ht="31.5" customHeight="1" x14ac:dyDescent="0.25">
      <c r="A15" s="172">
        <v>1</v>
      </c>
      <c r="B15" s="172">
        <v>1</v>
      </c>
      <c r="C15" s="763">
        <v>1</v>
      </c>
      <c r="D15" s="801" t="s">
        <v>640</v>
      </c>
      <c r="E15" s="802" t="s">
        <v>641</v>
      </c>
      <c r="F15" s="803" t="s">
        <v>642</v>
      </c>
      <c r="G15" s="98"/>
      <c r="H15" s="126"/>
      <c r="I15" s="126"/>
      <c r="J15" s="76"/>
      <c r="K15" s="76"/>
      <c r="L15" s="76"/>
      <c r="M15" s="76"/>
      <c r="N15" s="76">
        <f>VLOOKUP($E15,'факт '!$E$8:$DM$204,3,0)</f>
        <v>0</v>
      </c>
      <c r="O15" s="76">
        <f>VLOOKUP($E15,'факт '!$E$8:$DM$204,4,0)</f>
        <v>0</v>
      </c>
      <c r="P15" s="76">
        <f>VLOOKUP($E15,'факт '!$E$8:$DM$204,5,0)</f>
        <v>0</v>
      </c>
      <c r="Q15" s="76">
        <f>VLOOKUP($E15,'факт '!$E$8:$DM$204,6,0)</f>
        <v>0</v>
      </c>
      <c r="R15" s="76">
        <f>VLOOKUP($E15,'факт '!$E$8:$DM$204,7,0)</f>
        <v>0</v>
      </c>
      <c r="S15" s="76">
        <f>VLOOKUP($E15,'факт '!$E$8:$DM$204,8,0)</f>
        <v>0</v>
      </c>
      <c r="T15" s="76"/>
      <c r="U15" s="76"/>
      <c r="V15" s="76"/>
      <c r="W15" s="356">
        <f t="shared" si="103"/>
        <v>0</v>
      </c>
      <c r="X15" s="356">
        <f t="shared" si="104"/>
        <v>0</v>
      </c>
      <c r="Y15" s="356"/>
      <c r="Z15" s="356"/>
      <c r="AA15" s="188"/>
      <c r="AB15" s="189"/>
      <c r="AC15" s="76"/>
      <c r="AD15" s="76"/>
      <c r="AE15" s="76"/>
      <c r="AF15" s="76"/>
      <c r="AG15" s="76">
        <f>VLOOKUP($E15,'факт '!$E$8:$DM$204,15,0)</f>
        <v>0</v>
      </c>
      <c r="AH15" s="76">
        <f>VLOOKUP($E15,'факт '!$E$8:$DM$204,16,0)</f>
        <v>0</v>
      </c>
      <c r="AI15" s="76">
        <f>VLOOKUP($E15,'факт '!$E$8:$DM$204,17,0)</f>
        <v>0</v>
      </c>
      <c r="AJ15" s="76">
        <f>VLOOKUP($E15,'факт '!$E$8:$DM$204,18,0)</f>
        <v>0</v>
      </c>
      <c r="AK15" s="76">
        <f>VLOOKUP($E15,'факт '!$E$8:$DM$204,19,0)</f>
        <v>0</v>
      </c>
      <c r="AL15" s="76">
        <f>VLOOKUP($E15,'факт '!$E$8:$DM$204,20,0)</f>
        <v>0</v>
      </c>
      <c r="AM15" s="84">
        <f t="shared" si="105"/>
        <v>0</v>
      </c>
      <c r="AN15" s="76">
        <f t="shared" si="106"/>
        <v>0</v>
      </c>
      <c r="AO15" s="76">
        <f t="shared" si="107"/>
        <v>0</v>
      </c>
      <c r="AP15" s="356">
        <f t="shared" si="108"/>
        <v>0</v>
      </c>
      <c r="AQ15" s="356">
        <f t="shared" si="109"/>
        <v>0</v>
      </c>
      <c r="AR15" s="356"/>
      <c r="AS15" s="356"/>
      <c r="AT15" s="77"/>
      <c r="AU15" s="77"/>
      <c r="AV15" s="76"/>
      <c r="AW15" s="76"/>
      <c r="AX15" s="76"/>
      <c r="AY15" s="76"/>
      <c r="AZ15" s="76"/>
      <c r="BA15" s="76"/>
      <c r="BB15" s="76"/>
      <c r="BC15" s="76"/>
      <c r="BD15" s="76"/>
      <c r="BE15" s="76"/>
      <c r="BF15" s="84">
        <f t="shared" si="30"/>
        <v>0</v>
      </c>
      <c r="BG15" s="76">
        <f t="shared" si="31"/>
        <v>0</v>
      </c>
      <c r="BH15" s="76">
        <f t="shared" si="32"/>
        <v>0</v>
      </c>
      <c r="BI15" s="356"/>
      <c r="BJ15" s="356"/>
      <c r="BK15" s="356"/>
      <c r="BL15" s="356"/>
      <c r="BM15" s="77"/>
      <c r="BN15" s="77"/>
      <c r="BO15" s="76"/>
      <c r="BP15" s="76"/>
      <c r="BQ15" s="76"/>
      <c r="BR15" s="76"/>
      <c r="BS15" s="76">
        <f>VLOOKUP($E15,'факт '!$E$8:$DM$204,21,0)</f>
        <v>0</v>
      </c>
      <c r="BT15" s="76">
        <f>VLOOKUP($E15,'факт '!$E$8:$DM$204,22,0)</f>
        <v>0</v>
      </c>
      <c r="BU15" s="76">
        <f>VLOOKUP($E15,'факт '!$E$8:$DM$204,23,0)</f>
        <v>0</v>
      </c>
      <c r="BV15" s="76">
        <f>VLOOKUP($E15,'факт '!$E$8:$DM$204,24,0)</f>
        <v>0</v>
      </c>
      <c r="BW15" s="76">
        <f>VLOOKUP($E15,'факт '!$E$8:$DM$204,25,0)</f>
        <v>0</v>
      </c>
      <c r="BX15" s="76">
        <f>VLOOKUP($E15,'факт '!$E$8:$DM$204,26,0)</f>
        <v>0</v>
      </c>
      <c r="BY15" s="76"/>
      <c r="BZ15" s="76"/>
      <c r="CA15" s="76"/>
      <c r="CB15" s="356">
        <f t="shared" si="117"/>
        <v>0</v>
      </c>
      <c r="CC15" s="356">
        <f t="shared" si="118"/>
        <v>0</v>
      </c>
      <c r="CD15" s="356"/>
      <c r="CE15" s="356"/>
      <c r="CF15" s="77"/>
      <c r="CG15" s="77"/>
      <c r="CH15" s="76"/>
      <c r="CI15" s="76"/>
      <c r="CJ15" s="76"/>
      <c r="CK15" s="76"/>
      <c r="CL15" s="76">
        <f>VLOOKUP($E15,'факт '!$E$7:$DM$204,33,0)</f>
        <v>0</v>
      </c>
      <c r="CM15" s="76">
        <f>VLOOKUP($E15,'факт '!$E$7:$DM$204,34,0)</f>
        <v>0</v>
      </c>
      <c r="CN15" s="76">
        <f>VLOOKUP($E15,'факт '!$E$7:$DM$204,35,0)</f>
        <v>0</v>
      </c>
      <c r="CO15" s="76">
        <f>VLOOKUP($E15,'факт '!$E$7:$DM$204,36,0)</f>
        <v>0</v>
      </c>
      <c r="CP15" s="76">
        <f>VLOOKUP($E15,'факт '!$E$7:$DM$204,37,0)</f>
        <v>0</v>
      </c>
      <c r="CQ15" s="76">
        <f>VLOOKUP($E15,'факт '!$E$7:$DM$204,38,0)</f>
        <v>0</v>
      </c>
      <c r="CR15" s="84">
        <f t="shared" si="35"/>
        <v>0</v>
      </c>
      <c r="CS15" s="76">
        <f t="shared" si="36"/>
        <v>0</v>
      </c>
      <c r="CT15" s="76">
        <f t="shared" si="37"/>
        <v>0</v>
      </c>
      <c r="CU15" s="356">
        <f t="shared" si="151"/>
        <v>0</v>
      </c>
      <c r="CV15" s="356">
        <f t="shared" si="152"/>
        <v>0</v>
      </c>
      <c r="CW15" s="356"/>
      <c r="CX15" s="356"/>
      <c r="CY15" s="188"/>
      <c r="CZ15" s="77"/>
      <c r="DA15" s="76"/>
      <c r="DB15" s="76"/>
      <c r="DC15" s="76"/>
      <c r="DD15" s="76"/>
      <c r="DE15" s="76"/>
      <c r="DF15" s="76"/>
      <c r="DG15" s="194"/>
      <c r="DH15" s="76"/>
      <c r="DI15" s="76"/>
      <c r="DJ15" s="84"/>
      <c r="DK15" s="76"/>
      <c r="DL15" s="76"/>
      <c r="DM15" s="139"/>
      <c r="DN15" s="356"/>
      <c r="DO15" s="356"/>
      <c r="DP15" s="356"/>
      <c r="DQ15" s="356"/>
      <c r="DR15" s="77"/>
      <c r="DS15" s="77"/>
      <c r="DT15" s="76"/>
      <c r="DU15" s="76"/>
      <c r="DV15" s="76"/>
      <c r="DW15" s="76"/>
      <c r="DX15" s="76"/>
      <c r="DY15" s="76"/>
      <c r="DZ15" s="76"/>
      <c r="EA15" s="76"/>
      <c r="EB15" s="76"/>
      <c r="EC15" s="76"/>
      <c r="ED15" s="76"/>
      <c r="EE15" s="76"/>
      <c r="EF15" s="76"/>
      <c r="EG15" s="356"/>
      <c r="EH15" s="356"/>
      <c r="EI15" s="356"/>
      <c r="EJ15" s="356"/>
      <c r="EK15" s="77"/>
      <c r="EL15" s="77"/>
      <c r="EM15" s="76"/>
      <c r="EN15" s="76"/>
      <c r="EO15" s="76"/>
      <c r="EP15" s="76"/>
      <c r="EQ15" s="76"/>
      <c r="ER15" s="76"/>
      <c r="ES15" s="76"/>
      <c r="ET15" s="76"/>
      <c r="EU15" s="76"/>
      <c r="EV15" s="76"/>
      <c r="EW15" s="84"/>
      <c r="EX15" s="76"/>
      <c r="EY15" s="139"/>
      <c r="EZ15" s="77"/>
      <c r="FA15" s="77"/>
      <c r="FB15" s="77"/>
      <c r="FC15" s="77"/>
      <c r="FD15" s="77"/>
      <c r="FE15" s="77"/>
      <c r="FF15" s="76"/>
      <c r="FG15" s="76"/>
      <c r="FH15" s="76"/>
      <c r="FI15" s="76"/>
      <c r="FJ15" s="76"/>
      <c r="FK15" s="76"/>
      <c r="FL15" s="76"/>
      <c r="FM15" s="76"/>
      <c r="FN15" s="76"/>
      <c r="FO15" s="76"/>
      <c r="FP15" s="76"/>
      <c r="FQ15" s="76"/>
      <c r="FR15" s="76"/>
      <c r="FS15" s="356"/>
      <c r="FT15" s="356"/>
      <c r="FU15" s="356"/>
      <c r="FV15" s="356"/>
      <c r="FW15" s="77"/>
      <c r="FX15" s="77"/>
      <c r="FY15" s="76"/>
      <c r="FZ15" s="76"/>
      <c r="GA15" s="76"/>
      <c r="GB15" s="76"/>
      <c r="GC15" s="76"/>
      <c r="GD15" s="76"/>
      <c r="GE15" s="76"/>
      <c r="GF15" s="76"/>
      <c r="GG15" s="76"/>
      <c r="GH15" s="76"/>
      <c r="GI15" s="76"/>
      <c r="GJ15" s="76"/>
      <c r="GK15" s="76"/>
      <c r="GL15" s="356"/>
      <c r="GM15" s="356"/>
      <c r="GN15" s="356"/>
      <c r="GO15" s="356"/>
      <c r="GP15" s="77"/>
      <c r="GQ15" s="77"/>
      <c r="GR15" s="76"/>
      <c r="GS15" s="76"/>
      <c r="GT15" s="76"/>
      <c r="GU15" s="76"/>
      <c r="GV15" s="76">
        <f>VLOOKUP($E15,'факт '!$E$8:$DM$204,63,0)</f>
        <v>0</v>
      </c>
      <c r="GW15" s="76">
        <f>VLOOKUP($E15,'факт '!$E$8:$DM$204,64,0)</f>
        <v>0</v>
      </c>
      <c r="GX15" s="76">
        <f>VLOOKUP($E15,'факт '!$E$8:$DM$204,65,0)</f>
        <v>0</v>
      </c>
      <c r="GY15" s="76">
        <f>VLOOKUP($E15,'факт '!$E$8:$DM$204,66,0)</f>
        <v>0</v>
      </c>
      <c r="GZ15" s="76">
        <f>VLOOKUP($E15,'факт '!$E$8:$DM$204,67,0)</f>
        <v>0</v>
      </c>
      <c r="HA15" s="76">
        <f>VLOOKUP($E15,'факт '!$E$8:$DM$204,68,0)</f>
        <v>0</v>
      </c>
      <c r="HB15" s="76"/>
      <c r="HC15" s="76"/>
      <c r="HD15" s="76"/>
      <c r="HE15" s="356">
        <f t="shared" ref="HE15:HE16" si="153">GV15-GT15</f>
        <v>0</v>
      </c>
      <c r="HF15" s="356">
        <f t="shared" ref="HF15:HF16" si="154">GW15-GU15</f>
        <v>0</v>
      </c>
      <c r="HG15" s="356"/>
      <c r="HH15" s="356"/>
      <c r="HI15" s="188"/>
      <c r="HJ15" s="189"/>
      <c r="HK15" s="76"/>
      <c r="HL15" s="76"/>
      <c r="HM15" s="76"/>
      <c r="HN15" s="76"/>
      <c r="HO15" s="76">
        <f>VLOOKUP($E15,'факт '!$E$8:$DM$204,93,0)</f>
        <v>0</v>
      </c>
      <c r="HP15" s="76">
        <f>VLOOKUP($E15,'факт '!$E$8:$DM$204,94,0)</f>
        <v>0</v>
      </c>
      <c r="HQ15" s="76">
        <f>VLOOKUP($E15,'факт '!$E$8:$DM$204,95,0)</f>
        <v>0</v>
      </c>
      <c r="HR15" s="76">
        <f>VLOOKUP($E15,'факт '!$E$8:$DM$204,96,0)</f>
        <v>0</v>
      </c>
      <c r="HS15" s="76">
        <f>VLOOKUP($E15,'факт '!$E$8:$DM$204,97,0)</f>
        <v>0</v>
      </c>
      <c r="HT15" s="76">
        <f>VLOOKUP($E15,'факт '!$E$8:$DM$204,98,0)</f>
        <v>0</v>
      </c>
      <c r="HU15" s="76">
        <f t="shared" si="121"/>
        <v>0</v>
      </c>
      <c r="HV15" s="76">
        <f t="shared" si="122"/>
        <v>0</v>
      </c>
      <c r="HW15" s="76">
        <f t="shared" si="123"/>
        <v>0</v>
      </c>
      <c r="HX15" s="356">
        <f t="shared" si="124"/>
        <v>0</v>
      </c>
      <c r="HY15" s="356">
        <f t="shared" si="125"/>
        <v>0</v>
      </c>
      <c r="HZ15" s="356"/>
      <c r="IA15" s="356"/>
      <c r="IB15" s="188"/>
      <c r="IC15" s="189"/>
      <c r="ID15" s="76"/>
      <c r="IE15" s="76"/>
      <c r="IF15" s="76"/>
      <c r="IG15" s="76"/>
      <c r="IH15" s="76"/>
      <c r="II15" s="76"/>
      <c r="IJ15" s="76"/>
      <c r="IK15" s="76"/>
      <c r="IL15" s="76"/>
      <c r="IM15" s="76"/>
      <c r="IN15" s="84"/>
      <c r="IO15" s="76"/>
      <c r="IP15" s="139"/>
      <c r="IQ15" s="77">
        <f t="shared" si="15"/>
        <v>0</v>
      </c>
      <c r="IR15" s="77">
        <f t="shared" si="16"/>
        <v>0</v>
      </c>
      <c r="IS15" s="77"/>
      <c r="IT15" s="77"/>
      <c r="IU15" s="77"/>
      <c r="IV15" s="77"/>
      <c r="IW15" s="76"/>
      <c r="IX15" s="76"/>
      <c r="IY15" s="76"/>
      <c r="IZ15" s="76"/>
      <c r="JA15" s="76"/>
      <c r="JB15" s="76"/>
      <c r="JC15" s="76"/>
      <c r="JD15" s="76"/>
      <c r="JE15" s="76"/>
      <c r="JF15" s="76"/>
      <c r="JG15" s="76"/>
      <c r="JH15" s="76"/>
      <c r="JI15" s="76"/>
      <c r="JJ15" s="356"/>
      <c r="JK15" s="356"/>
      <c r="JL15" s="356"/>
      <c r="JM15" s="356"/>
      <c r="JN15" s="77"/>
      <c r="JO15" s="77"/>
      <c r="JP15" s="76"/>
      <c r="JQ15" s="76"/>
      <c r="JR15" s="76"/>
      <c r="JS15" s="76"/>
      <c r="JT15" s="76"/>
      <c r="JU15" s="76"/>
      <c r="JV15" s="76"/>
      <c r="JW15" s="76"/>
      <c r="JX15" s="76"/>
      <c r="JY15" s="76"/>
      <c r="JZ15" s="76"/>
      <c r="KA15" s="76"/>
      <c r="KB15" s="76"/>
      <c r="KC15" s="356"/>
      <c r="KD15" s="356"/>
      <c r="KE15" s="356"/>
      <c r="KF15" s="356"/>
      <c r="KG15" s="77"/>
      <c r="KH15" s="77"/>
      <c r="KI15" s="76"/>
      <c r="KJ15" s="76"/>
      <c r="KK15" s="76"/>
      <c r="KL15" s="76"/>
      <c r="KM15" s="76"/>
      <c r="KN15" s="76"/>
      <c r="KO15" s="76"/>
      <c r="KP15" s="76"/>
      <c r="KQ15" s="76"/>
      <c r="KR15" s="76"/>
      <c r="KS15" s="76"/>
      <c r="KT15" s="76"/>
      <c r="KU15" s="76"/>
      <c r="KV15" s="356"/>
      <c r="KW15" s="356"/>
      <c r="KX15" s="356"/>
      <c r="KY15" s="356"/>
      <c r="KZ15" s="77"/>
      <c r="LA15" s="77"/>
      <c r="LB15" s="77"/>
      <c r="LC15" s="77"/>
      <c r="LD15" s="77"/>
      <c r="LE15" s="77"/>
      <c r="LF15" s="76">
        <f>VLOOKUP($E15,'факт '!$E$8:$DM$204,69,0)</f>
        <v>1</v>
      </c>
      <c r="LG15" s="76">
        <f>VLOOKUP($E15,'факт '!$E$8:$DM$204,70,0)</f>
        <v>197128.08</v>
      </c>
      <c r="LH15" s="76">
        <f>VLOOKUP($E15,'факт '!$E$8:$DM$204,71,0)</f>
        <v>54</v>
      </c>
      <c r="LI15" s="76">
        <f>VLOOKUP($E15,'факт '!$E$8:$DM$204,72,0)</f>
        <v>0</v>
      </c>
      <c r="LJ15" s="76">
        <f>VLOOKUP($E15,'факт '!$E$8:$DM$204,73,0)</f>
        <v>0</v>
      </c>
      <c r="LK15" s="76">
        <f>VLOOKUP($E15,'факт '!$E$8:$DM$204,74,0)</f>
        <v>0</v>
      </c>
      <c r="LL15" s="76"/>
      <c r="LM15" s="76"/>
      <c r="LN15" s="76"/>
      <c r="LO15" s="356">
        <f t="shared" si="138"/>
        <v>1</v>
      </c>
      <c r="LP15" s="356">
        <f t="shared" si="139"/>
        <v>197128.08</v>
      </c>
      <c r="LQ15" s="356"/>
      <c r="LR15" s="356"/>
      <c r="LS15" s="188"/>
      <c r="LT15" s="189"/>
      <c r="LU15" s="77"/>
      <c r="LV15" s="77"/>
      <c r="LW15" s="77"/>
      <c r="LX15" s="77"/>
      <c r="LY15" s="76"/>
      <c r="LZ15" s="76"/>
      <c r="MA15" s="76"/>
      <c r="MB15" s="76"/>
      <c r="MC15" s="76"/>
      <c r="MD15" s="76"/>
      <c r="ME15" s="76"/>
      <c r="MF15" s="76"/>
      <c r="MG15" s="76"/>
      <c r="MH15" s="356"/>
      <c r="MI15" s="356"/>
      <c r="MJ15" s="356"/>
      <c r="MK15" s="356"/>
      <c r="ML15" s="77"/>
      <c r="MM15" s="77"/>
      <c r="MN15" s="78"/>
      <c r="MO15" s="79"/>
      <c r="MP15" s="78"/>
      <c r="MQ15" s="78"/>
      <c r="MR15" s="185">
        <f t="shared" ref="MR15:MR16" si="155">N15+AG15+AZ15+BS15+CL15+DE15+DX15+EQ15+FJ15+GC15+GV15+HO15+IH15+JA15+JT15+KM15+LF15+LY15</f>
        <v>1</v>
      </c>
      <c r="MS15" s="185">
        <f t="shared" ref="MS15:MS16" si="156">O15+AH15+BA15+BT15+CM15+DF15+DY15+ER15+FK15+GD15+GW15+HP15+II15+JB15+JU15+KN15+LG15+LZ15</f>
        <v>197128.08</v>
      </c>
      <c r="MT15" s="185">
        <f t="shared" ref="MT15:MT16" si="157">P15+AI15+BB15+BU15+CN15+DG15+DZ15+ES15+FL15+GE15+GX15+HQ15+IJ15+JC15+JV15+KO15+LH15+MA15</f>
        <v>54</v>
      </c>
      <c r="MU15" s="185">
        <f t="shared" ref="MU15:MU16" si="158">Q15+AJ15+BC15+BV15+CO15+DH15+EA15+ET15+FM15+GF15+GY15+HR15+IK15+JD15+JW15+KP15+LI15+MB15</f>
        <v>0</v>
      </c>
      <c r="MV15" s="185">
        <f t="shared" ref="MV15:MV16" si="159">R15+AK15+BD15+BW15+CP15+DI15+EB15+EU15+FN15+GG15+GZ15+HS15+IL15+JE15+JX15+KQ15+LJ15+MC15</f>
        <v>0</v>
      </c>
      <c r="MW15" s="185">
        <f t="shared" ref="MW15:MW16" si="160">S15+AL15+BE15+BX15+CQ15+DJ15+EC15+EV15+FO15+GH15+HA15+HT15+IM15+JF15+JY15+KR15+LK15+MD15</f>
        <v>0</v>
      </c>
      <c r="MX15" s="76"/>
      <c r="MY15" s="76"/>
      <c r="MZ15" s="76"/>
      <c r="NA15" s="356">
        <f t="shared" ref="NA15:NA16" si="161">MR15-MP15</f>
        <v>1</v>
      </c>
      <c r="NB15" s="356">
        <f t="shared" ref="NB15:NB16" si="162">MS15-MQ15</f>
        <v>197128.08</v>
      </c>
      <c r="NC15" s="80"/>
      <c r="ND15" s="81"/>
      <c r="NE15" s="81"/>
      <c r="NF15" s="81"/>
      <c r="NG15" s="81"/>
      <c r="NH15" s="81"/>
    </row>
    <row r="16" spans="1:377" s="5" customFormat="1" ht="31.5" customHeight="1" x14ac:dyDescent="0.25">
      <c r="A16" s="172">
        <v>1</v>
      </c>
      <c r="B16" s="172">
        <v>1</v>
      </c>
      <c r="C16" s="763">
        <v>1</v>
      </c>
      <c r="D16" s="801" t="s">
        <v>640</v>
      </c>
      <c r="E16" s="802" t="s">
        <v>643</v>
      </c>
      <c r="F16" s="803" t="s">
        <v>644</v>
      </c>
      <c r="G16" s="98"/>
      <c r="H16" s="126"/>
      <c r="I16" s="227"/>
      <c r="J16" s="196"/>
      <c r="K16" s="196"/>
      <c r="L16" s="196"/>
      <c r="M16" s="196"/>
      <c r="N16" s="76">
        <f>VLOOKUP($E16,'факт '!$E$8:$DM$204,3,0)</f>
        <v>0</v>
      </c>
      <c r="O16" s="76">
        <f>VLOOKUP($E16,'факт '!$E$8:$DM$204,4,0)</f>
        <v>0</v>
      </c>
      <c r="P16" s="76">
        <f>VLOOKUP($E16,'факт '!$E$8:$DM$204,5,0)</f>
        <v>0</v>
      </c>
      <c r="Q16" s="76">
        <f>VLOOKUP($E16,'факт '!$E$8:$DM$204,6,0)</f>
        <v>0</v>
      </c>
      <c r="R16" s="76">
        <f>VLOOKUP($E16,'факт '!$E$8:$DM$204,7,0)</f>
        <v>0</v>
      </c>
      <c r="S16" s="76">
        <f>VLOOKUP($E16,'факт '!$E$8:$DM$204,8,0)</f>
        <v>0</v>
      </c>
      <c r="T16" s="76"/>
      <c r="U16" s="76"/>
      <c r="V16" s="76"/>
      <c r="W16" s="356">
        <f t="shared" si="103"/>
        <v>0</v>
      </c>
      <c r="X16" s="356">
        <f t="shared" si="104"/>
        <v>0</v>
      </c>
      <c r="Y16" s="369"/>
      <c r="Z16" s="369"/>
      <c r="AA16" s="197"/>
      <c r="AB16" s="198"/>
      <c r="AC16" s="196"/>
      <c r="AD16" s="196"/>
      <c r="AE16" s="196"/>
      <c r="AF16" s="196"/>
      <c r="AG16" s="76">
        <f>VLOOKUP($E16,'факт '!$E$8:$DM$204,15,0)</f>
        <v>0</v>
      </c>
      <c r="AH16" s="76">
        <f>VLOOKUP($E16,'факт '!$E$8:$DM$204,16,0)</f>
        <v>0</v>
      </c>
      <c r="AI16" s="76">
        <f>VLOOKUP($E16,'факт '!$E$8:$DM$204,17,0)</f>
        <v>0</v>
      </c>
      <c r="AJ16" s="76">
        <f>VLOOKUP($E16,'факт '!$E$8:$DM$204,18,0)</f>
        <v>0</v>
      </c>
      <c r="AK16" s="76">
        <f>VLOOKUP($E16,'факт '!$E$8:$DM$204,19,0)</f>
        <v>0</v>
      </c>
      <c r="AL16" s="76">
        <f>VLOOKUP($E16,'факт '!$E$8:$DM$204,20,0)</f>
        <v>0</v>
      </c>
      <c r="AM16" s="84">
        <f t="shared" si="105"/>
        <v>0</v>
      </c>
      <c r="AN16" s="76">
        <f t="shared" si="106"/>
        <v>0</v>
      </c>
      <c r="AO16" s="76">
        <f t="shared" si="107"/>
        <v>0</v>
      </c>
      <c r="AP16" s="356">
        <f t="shared" si="108"/>
        <v>0</v>
      </c>
      <c r="AQ16" s="356">
        <f t="shared" si="109"/>
        <v>0</v>
      </c>
      <c r="AR16" s="369"/>
      <c r="AS16" s="369"/>
      <c r="AT16" s="199"/>
      <c r="AU16" s="199"/>
      <c r="AV16" s="196"/>
      <c r="AW16" s="196"/>
      <c r="AX16" s="196"/>
      <c r="AY16" s="196"/>
      <c r="AZ16" s="200"/>
      <c r="BA16" s="200"/>
      <c r="BB16" s="200"/>
      <c r="BC16" s="196"/>
      <c r="BD16" s="196"/>
      <c r="BE16" s="196"/>
      <c r="BF16" s="84">
        <f t="shared" si="30"/>
        <v>0</v>
      </c>
      <c r="BG16" s="76">
        <f t="shared" si="31"/>
        <v>0</v>
      </c>
      <c r="BH16" s="76">
        <f t="shared" si="32"/>
        <v>0</v>
      </c>
      <c r="BI16" s="356"/>
      <c r="BJ16" s="356"/>
      <c r="BK16" s="369"/>
      <c r="BL16" s="369"/>
      <c r="BM16" s="199"/>
      <c r="BN16" s="199"/>
      <c r="BO16" s="196"/>
      <c r="BP16" s="196"/>
      <c r="BQ16" s="196"/>
      <c r="BR16" s="196"/>
      <c r="BS16" s="76">
        <f>VLOOKUP($E16,'факт '!$E$8:$DM$204,21,0)</f>
        <v>0</v>
      </c>
      <c r="BT16" s="76">
        <f>VLOOKUP($E16,'факт '!$E$8:$DM$204,22,0)</f>
        <v>0</v>
      </c>
      <c r="BU16" s="76">
        <f>VLOOKUP($E16,'факт '!$E$8:$DM$204,23,0)</f>
        <v>0</v>
      </c>
      <c r="BV16" s="76">
        <f>VLOOKUP($E16,'факт '!$E$8:$DM$204,24,0)</f>
        <v>0</v>
      </c>
      <c r="BW16" s="76">
        <f>VLOOKUP($E16,'факт '!$E$8:$DM$204,25,0)</f>
        <v>0</v>
      </c>
      <c r="BX16" s="76">
        <f>VLOOKUP($E16,'факт '!$E$8:$DM$204,26,0)</f>
        <v>0</v>
      </c>
      <c r="BY16" s="76"/>
      <c r="BZ16" s="76"/>
      <c r="CA16" s="76"/>
      <c r="CB16" s="356">
        <f t="shared" si="117"/>
        <v>0</v>
      </c>
      <c r="CC16" s="356">
        <f t="shared" si="118"/>
        <v>0</v>
      </c>
      <c r="CD16" s="369"/>
      <c r="CE16" s="369"/>
      <c r="CF16" s="199"/>
      <c r="CG16" s="199"/>
      <c r="CH16" s="196"/>
      <c r="CI16" s="196"/>
      <c r="CJ16" s="196"/>
      <c r="CK16" s="196"/>
      <c r="CL16" s="76">
        <f>VLOOKUP($E16,'факт '!$E$7:$DM$204,33,0)</f>
        <v>0</v>
      </c>
      <c r="CM16" s="76">
        <f>VLOOKUP($E16,'факт '!$E$7:$DM$204,34,0)</f>
        <v>0</v>
      </c>
      <c r="CN16" s="76">
        <f>VLOOKUP($E16,'факт '!$E$7:$DM$204,35,0)</f>
        <v>0</v>
      </c>
      <c r="CO16" s="76">
        <f>VLOOKUP($E16,'факт '!$E$7:$DM$204,36,0)</f>
        <v>0</v>
      </c>
      <c r="CP16" s="76">
        <f>VLOOKUP($E16,'факт '!$E$7:$DM$204,37,0)</f>
        <v>0</v>
      </c>
      <c r="CQ16" s="76">
        <f>VLOOKUP($E16,'факт '!$E$7:$DM$204,38,0)</f>
        <v>0</v>
      </c>
      <c r="CR16" s="84">
        <f t="shared" si="35"/>
        <v>0</v>
      </c>
      <c r="CS16" s="76">
        <f t="shared" si="36"/>
        <v>0</v>
      </c>
      <c r="CT16" s="76">
        <f t="shared" si="37"/>
        <v>0</v>
      </c>
      <c r="CU16" s="356">
        <f t="shared" si="151"/>
        <v>0</v>
      </c>
      <c r="CV16" s="356">
        <f t="shared" si="152"/>
        <v>0</v>
      </c>
      <c r="CW16" s="356"/>
      <c r="CX16" s="356"/>
      <c r="CY16" s="188"/>
      <c r="CZ16" s="77"/>
      <c r="DA16" s="196"/>
      <c r="DB16" s="196"/>
      <c r="DC16" s="196"/>
      <c r="DD16" s="196"/>
      <c r="DE16" s="196"/>
      <c r="DF16" s="196"/>
      <c r="DG16" s="76"/>
      <c r="DH16" s="196"/>
      <c r="DI16" s="196"/>
      <c r="DJ16" s="76"/>
      <c r="DK16" s="76"/>
      <c r="DL16" s="76"/>
      <c r="DM16" s="76"/>
      <c r="DN16" s="356"/>
      <c r="DO16" s="356"/>
      <c r="DP16" s="369"/>
      <c r="DQ16" s="369"/>
      <c r="DR16" s="199"/>
      <c r="DS16" s="199"/>
      <c r="DT16" s="196"/>
      <c r="DU16" s="196"/>
      <c r="DV16" s="196"/>
      <c r="DW16" s="196"/>
      <c r="DX16" s="196"/>
      <c r="DY16" s="196"/>
      <c r="DZ16" s="196"/>
      <c r="EA16" s="196"/>
      <c r="EB16" s="196"/>
      <c r="EC16" s="196"/>
      <c r="ED16" s="76"/>
      <c r="EE16" s="76"/>
      <c r="EF16" s="76"/>
      <c r="EG16" s="356"/>
      <c r="EH16" s="356"/>
      <c r="EI16" s="369"/>
      <c r="EJ16" s="369"/>
      <c r="EK16" s="199"/>
      <c r="EL16" s="199"/>
      <c r="EM16" s="196"/>
      <c r="EN16" s="196"/>
      <c r="EO16" s="196"/>
      <c r="EP16" s="196"/>
      <c r="EQ16" s="196"/>
      <c r="ER16" s="196"/>
      <c r="ES16" s="196"/>
      <c r="ET16" s="196"/>
      <c r="EU16" s="196"/>
      <c r="EV16" s="196"/>
      <c r="EW16" s="76"/>
      <c r="EX16" s="76"/>
      <c r="EY16" s="76"/>
      <c r="EZ16" s="199"/>
      <c r="FA16" s="199"/>
      <c r="FB16" s="199"/>
      <c r="FC16" s="199"/>
      <c r="FD16" s="199"/>
      <c r="FE16" s="199"/>
      <c r="FF16" s="196"/>
      <c r="FG16" s="196"/>
      <c r="FH16" s="196"/>
      <c r="FI16" s="196"/>
      <c r="FJ16" s="196"/>
      <c r="FK16" s="196"/>
      <c r="FL16" s="196"/>
      <c r="FM16" s="196"/>
      <c r="FN16" s="196"/>
      <c r="FO16" s="196"/>
      <c r="FP16" s="76"/>
      <c r="FQ16" s="76"/>
      <c r="FR16" s="76"/>
      <c r="FS16" s="356"/>
      <c r="FT16" s="356"/>
      <c r="FU16" s="369"/>
      <c r="FV16" s="369"/>
      <c r="FW16" s="199"/>
      <c r="FX16" s="199"/>
      <c r="FY16" s="196"/>
      <c r="FZ16" s="196"/>
      <c r="GA16" s="196"/>
      <c r="GB16" s="196"/>
      <c r="GC16" s="196"/>
      <c r="GD16" s="196"/>
      <c r="GE16" s="196"/>
      <c r="GF16" s="196"/>
      <c r="GG16" s="196"/>
      <c r="GH16" s="196"/>
      <c r="GI16" s="76"/>
      <c r="GJ16" s="76"/>
      <c r="GK16" s="76"/>
      <c r="GL16" s="356"/>
      <c r="GM16" s="356"/>
      <c r="GN16" s="369"/>
      <c r="GO16" s="369"/>
      <c r="GP16" s="199"/>
      <c r="GQ16" s="199"/>
      <c r="GR16" s="196"/>
      <c r="GS16" s="196"/>
      <c r="GT16" s="196"/>
      <c r="GU16" s="196"/>
      <c r="GV16" s="76">
        <f>VLOOKUP($E16,'факт '!$E$8:$DM$204,63,0)</f>
        <v>0</v>
      </c>
      <c r="GW16" s="76">
        <f>VLOOKUP($E16,'факт '!$E$8:$DM$204,64,0)</f>
        <v>0</v>
      </c>
      <c r="GX16" s="76">
        <f>VLOOKUP($E16,'факт '!$E$8:$DM$204,65,0)</f>
        <v>0</v>
      </c>
      <c r="GY16" s="76">
        <f>VLOOKUP($E16,'факт '!$E$8:$DM$204,66,0)</f>
        <v>0</v>
      </c>
      <c r="GZ16" s="76">
        <f>VLOOKUP($E16,'факт '!$E$8:$DM$204,67,0)</f>
        <v>0</v>
      </c>
      <c r="HA16" s="76">
        <f>VLOOKUP($E16,'факт '!$E$8:$DM$204,68,0)</f>
        <v>0</v>
      </c>
      <c r="HB16" s="76"/>
      <c r="HC16" s="76"/>
      <c r="HD16" s="76"/>
      <c r="HE16" s="356">
        <f t="shared" si="153"/>
        <v>0</v>
      </c>
      <c r="HF16" s="356">
        <f t="shared" si="154"/>
        <v>0</v>
      </c>
      <c r="HG16" s="369"/>
      <c r="HH16" s="369"/>
      <c r="HI16" s="199"/>
      <c r="HJ16" s="199"/>
      <c r="HK16" s="196"/>
      <c r="HL16" s="196"/>
      <c r="HM16" s="196"/>
      <c r="HN16" s="196"/>
      <c r="HO16" s="76">
        <f>VLOOKUP($E16,'факт '!$E$8:$DM$204,93,0)</f>
        <v>0</v>
      </c>
      <c r="HP16" s="76">
        <f>VLOOKUP($E16,'факт '!$E$8:$DM$204,94,0)</f>
        <v>0</v>
      </c>
      <c r="HQ16" s="76">
        <f>VLOOKUP($E16,'факт '!$E$8:$DM$204,95,0)</f>
        <v>0</v>
      </c>
      <c r="HR16" s="76">
        <f>VLOOKUP($E16,'факт '!$E$8:$DM$204,96,0)</f>
        <v>0</v>
      </c>
      <c r="HS16" s="76">
        <f>VLOOKUP($E16,'факт '!$E$8:$DM$204,97,0)</f>
        <v>0</v>
      </c>
      <c r="HT16" s="76">
        <f>VLOOKUP($E16,'факт '!$E$8:$DM$204,98,0)</f>
        <v>0</v>
      </c>
      <c r="HU16" s="76">
        <f t="shared" ref="HU16" si="163">HO16+HR16</f>
        <v>0</v>
      </c>
      <c r="HV16" s="76">
        <f t="shared" ref="HV16" si="164">HP16+HS16</f>
        <v>0</v>
      </c>
      <c r="HW16" s="76">
        <f t="shared" ref="HW16" si="165">HQ16+HT16</f>
        <v>0</v>
      </c>
      <c r="HX16" s="356">
        <f t="shared" ref="HX16" si="166">HO16-HM16</f>
        <v>0</v>
      </c>
      <c r="HY16" s="356">
        <f t="shared" ref="HY16" si="167">HP16-HN16</f>
        <v>0</v>
      </c>
      <c r="HZ16" s="356"/>
      <c r="IA16" s="356"/>
      <c r="IB16" s="188"/>
      <c r="IC16" s="189"/>
      <c r="ID16" s="196"/>
      <c r="IE16" s="196"/>
      <c r="IF16" s="196"/>
      <c r="IG16" s="196"/>
      <c r="IH16" s="200"/>
      <c r="II16" s="200"/>
      <c r="IJ16" s="200"/>
      <c r="IK16" s="196"/>
      <c r="IL16" s="196"/>
      <c r="IM16" s="196"/>
      <c r="IN16" s="76"/>
      <c r="IO16" s="76"/>
      <c r="IP16" s="76"/>
      <c r="IQ16" s="77">
        <f t="shared" si="15"/>
        <v>0</v>
      </c>
      <c r="IR16" s="77">
        <f t="shared" si="16"/>
        <v>0</v>
      </c>
      <c r="IS16" s="199"/>
      <c r="IT16" s="199"/>
      <c r="IU16" s="199"/>
      <c r="IV16" s="199"/>
      <c r="IW16" s="196"/>
      <c r="IX16" s="196"/>
      <c r="IY16" s="196"/>
      <c r="IZ16" s="196"/>
      <c r="JA16" s="76"/>
      <c r="JB16" s="76"/>
      <c r="JC16" s="76"/>
      <c r="JD16" s="76"/>
      <c r="JE16" s="76"/>
      <c r="JF16" s="76"/>
      <c r="JG16" s="76"/>
      <c r="JH16" s="76"/>
      <c r="JI16" s="76"/>
      <c r="JJ16" s="356"/>
      <c r="JK16" s="356"/>
      <c r="JL16" s="369"/>
      <c r="JM16" s="369"/>
      <c r="JN16" s="199"/>
      <c r="JO16" s="199"/>
      <c r="JP16" s="196"/>
      <c r="JQ16" s="196"/>
      <c r="JR16" s="196"/>
      <c r="JS16" s="196"/>
      <c r="JT16" s="76"/>
      <c r="JU16" s="76"/>
      <c r="JV16" s="76"/>
      <c r="JW16" s="76"/>
      <c r="JX16" s="76"/>
      <c r="JY16" s="76"/>
      <c r="JZ16" s="76"/>
      <c r="KA16" s="76"/>
      <c r="KB16" s="76"/>
      <c r="KC16" s="356"/>
      <c r="KD16" s="356"/>
      <c r="KE16" s="369"/>
      <c r="KF16" s="369"/>
      <c r="KG16" s="199"/>
      <c r="KH16" s="199"/>
      <c r="KI16" s="196"/>
      <c r="KJ16" s="196"/>
      <c r="KK16" s="196"/>
      <c r="KL16" s="196"/>
      <c r="KM16" s="76"/>
      <c r="KN16" s="76"/>
      <c r="KO16" s="76"/>
      <c r="KP16" s="76"/>
      <c r="KQ16" s="76"/>
      <c r="KR16" s="76"/>
      <c r="KS16" s="76"/>
      <c r="KT16" s="76"/>
      <c r="KU16" s="76"/>
      <c r="KV16" s="356"/>
      <c r="KW16" s="356"/>
      <c r="KX16" s="369"/>
      <c r="KY16" s="369"/>
      <c r="KZ16" s="199"/>
      <c r="LA16" s="199"/>
      <c r="LB16" s="199"/>
      <c r="LC16" s="199"/>
      <c r="LD16" s="199"/>
      <c r="LE16" s="199"/>
      <c r="LF16" s="76">
        <f>VLOOKUP($E16,'факт '!$E$8:$DM$204,69,0)</f>
        <v>1</v>
      </c>
      <c r="LG16" s="76">
        <f>VLOOKUP($E16,'факт '!$E$8:$DM$204,70,0)</f>
        <v>197128.08</v>
      </c>
      <c r="LH16" s="76">
        <f>VLOOKUP($E16,'факт '!$E$8:$DM$204,71,0)</f>
        <v>44</v>
      </c>
      <c r="LI16" s="76">
        <f>VLOOKUP($E16,'факт '!$E$8:$DM$204,72,0)</f>
        <v>0</v>
      </c>
      <c r="LJ16" s="76">
        <f>VLOOKUP($E16,'факт '!$E$8:$DM$204,73,0)</f>
        <v>0</v>
      </c>
      <c r="LK16" s="76">
        <f>VLOOKUP($E16,'факт '!$E$8:$DM$204,74,0)</f>
        <v>0</v>
      </c>
      <c r="LL16" s="76"/>
      <c r="LM16" s="76"/>
      <c r="LN16" s="76"/>
      <c r="LO16" s="356">
        <f t="shared" si="138"/>
        <v>1</v>
      </c>
      <c r="LP16" s="356">
        <f t="shared" si="139"/>
        <v>197128.08</v>
      </c>
      <c r="LQ16" s="369"/>
      <c r="LR16" s="369"/>
      <c r="LS16" s="199"/>
      <c r="LT16" s="199"/>
      <c r="LU16" s="199"/>
      <c r="LV16" s="199"/>
      <c r="LW16" s="199"/>
      <c r="LX16" s="199"/>
      <c r="LY16" s="76"/>
      <c r="LZ16" s="76"/>
      <c r="MA16" s="76"/>
      <c r="MB16" s="76"/>
      <c r="MC16" s="76"/>
      <c r="MD16" s="76"/>
      <c r="ME16" s="76"/>
      <c r="MF16" s="76"/>
      <c r="MG16" s="76"/>
      <c r="MH16" s="356"/>
      <c r="MI16" s="356"/>
      <c r="MJ16" s="369"/>
      <c r="MK16" s="369"/>
      <c r="ML16" s="199"/>
      <c r="MM16" s="199"/>
      <c r="MN16" s="201"/>
      <c r="MO16" s="202"/>
      <c r="MP16" s="201"/>
      <c r="MQ16" s="201"/>
      <c r="MR16" s="185">
        <f t="shared" si="155"/>
        <v>1</v>
      </c>
      <c r="MS16" s="185">
        <f t="shared" si="156"/>
        <v>197128.08</v>
      </c>
      <c r="MT16" s="185">
        <f t="shared" si="157"/>
        <v>44</v>
      </c>
      <c r="MU16" s="185">
        <f t="shared" si="158"/>
        <v>0</v>
      </c>
      <c r="MV16" s="185">
        <f t="shared" si="159"/>
        <v>0</v>
      </c>
      <c r="MW16" s="185">
        <f t="shared" si="160"/>
        <v>0</v>
      </c>
      <c r="MX16" s="76"/>
      <c r="MY16" s="76"/>
      <c r="MZ16" s="76"/>
      <c r="NA16" s="356">
        <f t="shared" si="161"/>
        <v>1</v>
      </c>
      <c r="NB16" s="356">
        <f t="shared" si="162"/>
        <v>197128.08</v>
      </c>
      <c r="NC16" s="204"/>
      <c r="ND16" s="205"/>
      <c r="NE16" s="81"/>
      <c r="NF16" s="81"/>
      <c r="NG16" s="81"/>
      <c r="NH16" s="81"/>
    </row>
    <row r="17" spans="1:372" s="5" customFormat="1" ht="31.5" customHeight="1" x14ac:dyDescent="0.25">
      <c r="A17" s="172"/>
      <c r="B17" s="172">
        <v>1</v>
      </c>
      <c r="C17" s="763">
        <v>3</v>
      </c>
      <c r="D17" s="801" t="s">
        <v>418</v>
      </c>
      <c r="E17" s="804" t="s">
        <v>700</v>
      </c>
      <c r="F17" s="803" t="s">
        <v>701</v>
      </c>
      <c r="G17" s="98"/>
      <c r="H17" s="126"/>
      <c r="I17" s="227"/>
      <c r="J17" s="196"/>
      <c r="K17" s="196"/>
      <c r="L17" s="196"/>
      <c r="M17" s="196"/>
      <c r="N17" s="76">
        <f>VLOOKUP($E17,'факт '!$E$8:$DM$204,3,0)</f>
        <v>1</v>
      </c>
      <c r="O17" s="76">
        <f>VLOOKUP($E17,'факт '!$E$8:$DM$204,4,0)</f>
        <v>197128.08</v>
      </c>
      <c r="P17" s="76">
        <f>VLOOKUP($E17,'факт '!$E$8:$DM$204,5,0)</f>
        <v>24</v>
      </c>
      <c r="Q17" s="76">
        <f>VLOOKUP($E17,'факт '!$E$8:$DM$204,6,0)</f>
        <v>0</v>
      </c>
      <c r="R17" s="76">
        <f>VLOOKUP($E17,'факт '!$E$8:$DM$204,7,0)</f>
        <v>0</v>
      </c>
      <c r="S17" s="76">
        <f>VLOOKUP($E17,'факт '!$E$8:$DM$204,8,0)</f>
        <v>0</v>
      </c>
      <c r="T17" s="84">
        <f t="shared" ref="T17:T18" si="168">N17+Q17</f>
        <v>1</v>
      </c>
      <c r="U17" s="76">
        <f t="shared" ref="U17:U18" si="169">O17+R17</f>
        <v>197128.08</v>
      </c>
      <c r="V17" s="76">
        <f t="shared" ref="V17:V18" si="170">P17+S17</f>
        <v>24</v>
      </c>
      <c r="W17" s="356">
        <f t="shared" si="103"/>
        <v>1</v>
      </c>
      <c r="X17" s="356">
        <f t="shared" si="104"/>
        <v>197128.08</v>
      </c>
      <c r="Y17" s="369"/>
      <c r="Z17" s="369"/>
      <c r="AA17" s="197"/>
      <c r="AB17" s="198"/>
      <c r="AC17" s="196"/>
      <c r="AD17" s="196"/>
      <c r="AE17" s="196"/>
      <c r="AF17" s="196"/>
      <c r="AG17" s="76">
        <f>VLOOKUP($E17,'факт '!$E$8:$DM$204,15,0)</f>
        <v>0</v>
      </c>
      <c r="AH17" s="76">
        <f>VLOOKUP($E17,'факт '!$E$8:$DM$204,16,0)</f>
        <v>0</v>
      </c>
      <c r="AI17" s="76">
        <f>VLOOKUP($E17,'факт '!$E$8:$DM$204,17,0)</f>
        <v>0</v>
      </c>
      <c r="AJ17" s="76">
        <f>VLOOKUP($E17,'факт '!$E$8:$DM$204,18,0)</f>
        <v>0</v>
      </c>
      <c r="AK17" s="76">
        <f>VLOOKUP($E17,'факт '!$E$8:$DM$204,19,0)</f>
        <v>0</v>
      </c>
      <c r="AL17" s="76">
        <f>VLOOKUP($E17,'факт '!$E$8:$DM$204,20,0)</f>
        <v>0</v>
      </c>
      <c r="AM17" s="84">
        <f t="shared" si="105"/>
        <v>0</v>
      </c>
      <c r="AN17" s="76">
        <f t="shared" si="106"/>
        <v>0</v>
      </c>
      <c r="AO17" s="76">
        <f t="shared" si="107"/>
        <v>0</v>
      </c>
      <c r="AP17" s="356">
        <f t="shared" si="108"/>
        <v>0</v>
      </c>
      <c r="AQ17" s="356">
        <f t="shared" si="109"/>
        <v>0</v>
      </c>
      <c r="AR17" s="369"/>
      <c r="AS17" s="369"/>
      <c r="AT17" s="199"/>
      <c r="AU17" s="199"/>
      <c r="AV17" s="196"/>
      <c r="AW17" s="196"/>
      <c r="AX17" s="196"/>
      <c r="AY17" s="196"/>
      <c r="AZ17" s="200"/>
      <c r="BA17" s="200"/>
      <c r="BB17" s="200"/>
      <c r="BC17" s="196"/>
      <c r="BD17" s="196"/>
      <c r="BE17" s="196"/>
      <c r="BF17" s="84"/>
      <c r="BG17" s="76"/>
      <c r="BH17" s="76"/>
      <c r="BI17" s="356"/>
      <c r="BJ17" s="356"/>
      <c r="BK17" s="369"/>
      <c r="BL17" s="369"/>
      <c r="BM17" s="199"/>
      <c r="BN17" s="199"/>
      <c r="BO17" s="196"/>
      <c r="BP17" s="196"/>
      <c r="BQ17" s="196"/>
      <c r="BR17" s="196"/>
      <c r="BS17" s="76"/>
      <c r="BT17" s="76"/>
      <c r="BU17" s="76"/>
      <c r="BV17" s="76"/>
      <c r="BW17" s="76"/>
      <c r="BX17" s="76"/>
      <c r="BY17" s="76"/>
      <c r="BZ17" s="76"/>
      <c r="CA17" s="76"/>
      <c r="CB17" s="356"/>
      <c r="CC17" s="356"/>
      <c r="CD17" s="369"/>
      <c r="CE17" s="369"/>
      <c r="CF17" s="199"/>
      <c r="CG17" s="199"/>
      <c r="CH17" s="196"/>
      <c r="CI17" s="196"/>
      <c r="CJ17" s="196"/>
      <c r="CK17" s="196"/>
      <c r="CL17" s="76">
        <f>VLOOKUP($E17,'факт '!$E$7:$DM$204,33,0)</f>
        <v>0</v>
      </c>
      <c r="CM17" s="76">
        <f>VLOOKUP($E17,'факт '!$E$7:$DM$204,34,0)</f>
        <v>0</v>
      </c>
      <c r="CN17" s="76">
        <f>VLOOKUP($E17,'факт '!$E$7:$DM$204,35,0)</f>
        <v>0</v>
      </c>
      <c r="CO17" s="76">
        <f>VLOOKUP($E17,'факт '!$E$7:$DM$204,36,0)</f>
        <v>0</v>
      </c>
      <c r="CP17" s="76">
        <f>VLOOKUP($E17,'факт '!$E$7:$DM$204,37,0)</f>
        <v>0</v>
      </c>
      <c r="CQ17" s="76">
        <f>VLOOKUP($E17,'факт '!$E$7:$DM$204,38,0)</f>
        <v>0</v>
      </c>
      <c r="CR17" s="84">
        <f t="shared" ref="CR17:CR18" si="171">CL17+CO17</f>
        <v>0</v>
      </c>
      <c r="CS17" s="76">
        <f t="shared" ref="CS17:CS18" si="172">CM17+CP17</f>
        <v>0</v>
      </c>
      <c r="CT17" s="76">
        <f t="shared" ref="CT17:CT18" si="173">CN17+CQ17</f>
        <v>0</v>
      </c>
      <c r="CU17" s="356">
        <f t="shared" ref="CU17:CU18" si="174">CL17-CJ17</f>
        <v>0</v>
      </c>
      <c r="CV17" s="356">
        <f t="shared" ref="CV17:CV18" si="175">CM17-CK17</f>
        <v>0</v>
      </c>
      <c r="CW17" s="356"/>
      <c r="CX17" s="356"/>
      <c r="CY17" s="188"/>
      <c r="CZ17" s="77"/>
      <c r="DA17" s="196"/>
      <c r="DB17" s="196"/>
      <c r="DC17" s="196"/>
      <c r="DD17" s="196"/>
      <c r="DE17" s="196"/>
      <c r="DF17" s="196"/>
      <c r="DG17" s="76"/>
      <c r="DH17" s="196"/>
      <c r="DI17" s="196"/>
      <c r="DJ17" s="76"/>
      <c r="DK17" s="76"/>
      <c r="DL17" s="76"/>
      <c r="DM17" s="76"/>
      <c r="DN17" s="356"/>
      <c r="DO17" s="356"/>
      <c r="DP17" s="369"/>
      <c r="DQ17" s="369"/>
      <c r="DR17" s="199"/>
      <c r="DS17" s="199"/>
      <c r="DT17" s="196"/>
      <c r="DU17" s="196"/>
      <c r="DV17" s="196"/>
      <c r="DW17" s="196"/>
      <c r="DX17" s="196"/>
      <c r="DY17" s="196"/>
      <c r="DZ17" s="196"/>
      <c r="EA17" s="196"/>
      <c r="EB17" s="196"/>
      <c r="EC17" s="196"/>
      <c r="ED17" s="76"/>
      <c r="EE17" s="76"/>
      <c r="EF17" s="76"/>
      <c r="EG17" s="356"/>
      <c r="EH17" s="356"/>
      <c r="EI17" s="369"/>
      <c r="EJ17" s="369"/>
      <c r="EK17" s="199"/>
      <c r="EL17" s="199"/>
      <c r="EM17" s="196"/>
      <c r="EN17" s="196"/>
      <c r="EO17" s="196"/>
      <c r="EP17" s="196"/>
      <c r="EQ17" s="196"/>
      <c r="ER17" s="196"/>
      <c r="ES17" s="196"/>
      <c r="ET17" s="196"/>
      <c r="EU17" s="196"/>
      <c r="EV17" s="196"/>
      <c r="EW17" s="76"/>
      <c r="EX17" s="76"/>
      <c r="EY17" s="76"/>
      <c r="EZ17" s="199"/>
      <c r="FA17" s="199"/>
      <c r="FB17" s="199"/>
      <c r="FC17" s="199"/>
      <c r="FD17" s="199"/>
      <c r="FE17" s="199"/>
      <c r="FF17" s="196"/>
      <c r="FG17" s="196"/>
      <c r="FH17" s="196"/>
      <c r="FI17" s="196"/>
      <c r="FJ17" s="196"/>
      <c r="FK17" s="196"/>
      <c r="FL17" s="196"/>
      <c r="FM17" s="196"/>
      <c r="FN17" s="196"/>
      <c r="FO17" s="196"/>
      <c r="FP17" s="76"/>
      <c r="FQ17" s="76"/>
      <c r="FR17" s="76"/>
      <c r="FS17" s="356"/>
      <c r="FT17" s="356"/>
      <c r="FU17" s="369"/>
      <c r="FV17" s="369"/>
      <c r="FW17" s="199"/>
      <c r="FX17" s="199"/>
      <c r="FY17" s="196"/>
      <c r="FZ17" s="196"/>
      <c r="GA17" s="196"/>
      <c r="GB17" s="196"/>
      <c r="GC17" s="196"/>
      <c r="GD17" s="196"/>
      <c r="GE17" s="196"/>
      <c r="GF17" s="196"/>
      <c r="GG17" s="196"/>
      <c r="GH17" s="196"/>
      <c r="GI17" s="76"/>
      <c r="GJ17" s="76"/>
      <c r="GK17" s="76"/>
      <c r="GL17" s="356"/>
      <c r="GM17" s="356"/>
      <c r="GN17" s="369"/>
      <c r="GO17" s="369"/>
      <c r="GP17" s="199"/>
      <c r="GQ17" s="199"/>
      <c r="GR17" s="196"/>
      <c r="GS17" s="196"/>
      <c r="GT17" s="196"/>
      <c r="GU17" s="196"/>
      <c r="GV17" s="76">
        <f>VLOOKUP($E17,'факт '!$E$8:$DM$204,63,0)</f>
        <v>0</v>
      </c>
      <c r="GW17" s="76">
        <f>VLOOKUP($E17,'факт '!$E$8:$DM$204,64,0)</f>
        <v>0</v>
      </c>
      <c r="GX17" s="76">
        <f>VLOOKUP($E17,'факт '!$E$8:$DM$204,65,0)</f>
        <v>0</v>
      </c>
      <c r="GY17" s="76">
        <f>VLOOKUP($E17,'факт '!$E$8:$DM$204,66,0)</f>
        <v>0</v>
      </c>
      <c r="GZ17" s="76">
        <f>VLOOKUP($E17,'факт '!$E$8:$DM$204,67,0)</f>
        <v>0</v>
      </c>
      <c r="HA17" s="76">
        <f>VLOOKUP($E17,'факт '!$E$8:$DM$204,68,0)</f>
        <v>0</v>
      </c>
      <c r="HB17" s="76"/>
      <c r="HC17" s="76"/>
      <c r="HD17" s="76"/>
      <c r="HE17" s="356">
        <f t="shared" ref="HE17:HE18" si="176">GV17-GT17</f>
        <v>0</v>
      </c>
      <c r="HF17" s="356">
        <f t="shared" ref="HF17:HF18" si="177">GW17-GU17</f>
        <v>0</v>
      </c>
      <c r="HG17" s="369"/>
      <c r="HH17" s="369"/>
      <c r="HI17" s="199"/>
      <c r="HJ17" s="199"/>
      <c r="HK17" s="196"/>
      <c r="HL17" s="196"/>
      <c r="HM17" s="196"/>
      <c r="HN17" s="196"/>
      <c r="HO17" s="76">
        <f>VLOOKUP($E17,'факт '!$E$8:$DM$204,93,0)</f>
        <v>0</v>
      </c>
      <c r="HP17" s="76">
        <f>VLOOKUP($E17,'факт '!$E$8:$DM$204,94,0)</f>
        <v>0</v>
      </c>
      <c r="HQ17" s="76">
        <f>VLOOKUP($E17,'факт '!$E$8:$DM$204,95,0)</f>
        <v>0</v>
      </c>
      <c r="HR17" s="76">
        <f>VLOOKUP($E17,'факт '!$E$8:$DM$204,96,0)</f>
        <v>0</v>
      </c>
      <c r="HS17" s="76">
        <f>VLOOKUP($E17,'факт '!$E$8:$DM$204,97,0)</f>
        <v>0</v>
      </c>
      <c r="HT17" s="76">
        <f>VLOOKUP($E17,'факт '!$E$8:$DM$204,98,0)</f>
        <v>0</v>
      </c>
      <c r="HU17" s="76">
        <f t="shared" ref="HU17:HU18" si="178">HO17+HR17</f>
        <v>0</v>
      </c>
      <c r="HV17" s="76">
        <f t="shared" ref="HV17:HV18" si="179">HP17+HS17</f>
        <v>0</v>
      </c>
      <c r="HW17" s="76">
        <f t="shared" ref="HW17:HW18" si="180">HQ17+HT17</f>
        <v>0</v>
      </c>
      <c r="HX17" s="356">
        <f t="shared" ref="HX17:HX18" si="181">HO17-HM17</f>
        <v>0</v>
      </c>
      <c r="HY17" s="356">
        <f t="shared" ref="HY17:HY18" si="182">HP17-HN17</f>
        <v>0</v>
      </c>
      <c r="HZ17" s="356"/>
      <c r="IA17" s="356"/>
      <c r="IB17" s="188"/>
      <c r="IC17" s="189"/>
      <c r="ID17" s="196"/>
      <c r="IE17" s="196"/>
      <c r="IF17" s="196"/>
      <c r="IG17" s="196"/>
      <c r="IH17" s="200"/>
      <c r="II17" s="200"/>
      <c r="IJ17" s="200"/>
      <c r="IK17" s="196"/>
      <c r="IL17" s="196"/>
      <c r="IM17" s="196"/>
      <c r="IN17" s="76"/>
      <c r="IO17" s="76"/>
      <c r="IP17" s="76"/>
      <c r="IQ17" s="77"/>
      <c r="IR17" s="77"/>
      <c r="IS17" s="199"/>
      <c r="IT17" s="199"/>
      <c r="IU17" s="199"/>
      <c r="IV17" s="199"/>
      <c r="IW17" s="196"/>
      <c r="IX17" s="196"/>
      <c r="IY17" s="196"/>
      <c r="IZ17" s="196"/>
      <c r="JA17" s="76"/>
      <c r="JB17" s="76"/>
      <c r="JC17" s="76"/>
      <c r="JD17" s="76"/>
      <c r="JE17" s="76"/>
      <c r="JF17" s="76"/>
      <c r="JG17" s="76"/>
      <c r="JH17" s="76"/>
      <c r="JI17" s="76"/>
      <c r="JJ17" s="356"/>
      <c r="JK17" s="356"/>
      <c r="JL17" s="369"/>
      <c r="JM17" s="369"/>
      <c r="JN17" s="199"/>
      <c r="JO17" s="199"/>
      <c r="JP17" s="196"/>
      <c r="JQ17" s="196"/>
      <c r="JR17" s="196"/>
      <c r="JS17" s="196"/>
      <c r="JT17" s="76"/>
      <c r="JU17" s="76"/>
      <c r="JV17" s="76"/>
      <c r="JW17" s="76"/>
      <c r="JX17" s="76"/>
      <c r="JY17" s="76"/>
      <c r="JZ17" s="76"/>
      <c r="KA17" s="76"/>
      <c r="KB17" s="76"/>
      <c r="KC17" s="356"/>
      <c r="KD17" s="356"/>
      <c r="KE17" s="369"/>
      <c r="KF17" s="369"/>
      <c r="KG17" s="199"/>
      <c r="KH17" s="199"/>
      <c r="KI17" s="196"/>
      <c r="KJ17" s="196"/>
      <c r="KK17" s="196"/>
      <c r="KL17" s="196"/>
      <c r="KM17" s="76"/>
      <c r="KN17" s="76"/>
      <c r="KO17" s="76"/>
      <c r="KP17" s="76"/>
      <c r="KQ17" s="76"/>
      <c r="KR17" s="76"/>
      <c r="KS17" s="76"/>
      <c r="KT17" s="76"/>
      <c r="KU17" s="76"/>
      <c r="KV17" s="356"/>
      <c r="KW17" s="356"/>
      <c r="KX17" s="369"/>
      <c r="KY17" s="369"/>
      <c r="KZ17" s="199"/>
      <c r="LA17" s="199"/>
      <c r="LB17" s="199"/>
      <c r="LC17" s="199"/>
      <c r="LD17" s="199"/>
      <c r="LE17" s="199"/>
      <c r="LF17" s="76"/>
      <c r="LG17" s="76"/>
      <c r="LH17" s="76"/>
      <c r="LI17" s="76"/>
      <c r="LJ17" s="76"/>
      <c r="LK17" s="76"/>
      <c r="LL17" s="76"/>
      <c r="LM17" s="76"/>
      <c r="LN17" s="76"/>
      <c r="LO17" s="356"/>
      <c r="LP17" s="356"/>
      <c r="LQ17" s="369"/>
      <c r="LR17" s="369"/>
      <c r="LS17" s="199"/>
      <c r="LT17" s="199"/>
      <c r="LU17" s="199"/>
      <c r="LV17" s="199"/>
      <c r="LW17" s="199"/>
      <c r="LX17" s="199"/>
      <c r="LY17" s="76"/>
      <c r="LZ17" s="76"/>
      <c r="MA17" s="76"/>
      <c r="MB17" s="76"/>
      <c r="MC17" s="76"/>
      <c r="MD17" s="76"/>
      <c r="ME17" s="76"/>
      <c r="MF17" s="76"/>
      <c r="MG17" s="76"/>
      <c r="MH17" s="356"/>
      <c r="MI17" s="356"/>
      <c r="MJ17" s="369"/>
      <c r="MK17" s="369"/>
      <c r="ML17" s="199"/>
      <c r="MM17" s="199"/>
      <c r="MN17" s="201"/>
      <c r="MO17" s="202"/>
      <c r="MP17" s="201"/>
      <c r="MQ17" s="201"/>
      <c r="MR17" s="185">
        <f t="shared" ref="MR17:MR18" si="183">N17+AG17+AZ17+BS17+CL17+DE17+DX17+EQ17+FJ17+GC17+GV17+HO17+IH17+JA17+JT17+KM17+LF17+LY17</f>
        <v>1</v>
      </c>
      <c r="MS17" s="185">
        <f t="shared" ref="MS17:MS18" si="184">O17+AH17+BA17+BT17+CM17+DF17+DY17+ER17+FK17+GD17+GW17+HP17+II17+JB17+JU17+KN17+LG17+LZ17</f>
        <v>197128.08</v>
      </c>
      <c r="MT17" s="185">
        <f t="shared" ref="MT17:MT18" si="185">P17+AI17+BB17+BU17+CN17+DG17+DZ17+ES17+FL17+GE17+GX17+HQ17+IJ17+JC17+JV17+KO17+LH17+MA17</f>
        <v>24</v>
      </c>
      <c r="MU17" s="185">
        <f t="shared" ref="MU17:MU18" si="186">Q17+AJ17+BC17+BV17+CO17+DH17+EA17+ET17+FM17+GF17+GY17+HR17+IK17+JD17+JW17+KP17+LI17+MB17</f>
        <v>0</v>
      </c>
      <c r="MV17" s="185">
        <f t="shared" ref="MV17:MV18" si="187">R17+AK17+BD17+BW17+CP17+DI17+EB17+EU17+FN17+GG17+GZ17+HS17+IL17+JE17+JX17+KQ17+LJ17+MC17</f>
        <v>0</v>
      </c>
      <c r="MW17" s="185">
        <f t="shared" ref="MW17:MW18" si="188">S17+AL17+BE17+BX17+CQ17+DJ17+EC17+EV17+FO17+GH17+HA17+HT17+IM17+JF17+JY17+KR17+LK17+MD17</f>
        <v>0</v>
      </c>
      <c r="MX17" s="76"/>
      <c r="MY17" s="76"/>
      <c r="MZ17" s="76"/>
      <c r="NA17" s="356">
        <f t="shared" ref="NA17:NA18" si="189">MR17-MP17</f>
        <v>1</v>
      </c>
      <c r="NB17" s="356">
        <f t="shared" ref="NB17:NB18" si="190">MS17-MQ17</f>
        <v>197128.08</v>
      </c>
      <c r="NC17" s="204"/>
      <c r="ND17" s="205"/>
      <c r="NE17" s="81"/>
      <c r="NF17" s="81"/>
      <c r="NG17" s="81"/>
      <c r="NH17" s="81"/>
    </row>
    <row r="18" spans="1:372" s="5" customFormat="1" ht="31.5" customHeight="1" x14ac:dyDescent="0.25">
      <c r="A18" s="172"/>
      <c r="B18" s="172">
        <v>1</v>
      </c>
      <c r="C18" s="763">
        <v>1</v>
      </c>
      <c r="D18" s="801" t="s">
        <v>640</v>
      </c>
      <c r="E18" s="804" t="s">
        <v>702</v>
      </c>
      <c r="F18" s="803" t="s">
        <v>703</v>
      </c>
      <c r="G18" s="98"/>
      <c r="H18" s="126"/>
      <c r="I18" s="227"/>
      <c r="J18" s="196"/>
      <c r="K18" s="196"/>
      <c r="L18" s="196"/>
      <c r="M18" s="196"/>
      <c r="N18" s="76">
        <f>VLOOKUP($E18,'факт '!$E$8:$DM$204,3,0)</f>
        <v>0</v>
      </c>
      <c r="O18" s="76">
        <f>VLOOKUP($E18,'факт '!$E$8:$DM$204,4,0)</f>
        <v>0</v>
      </c>
      <c r="P18" s="76">
        <f>VLOOKUP($E18,'факт '!$E$8:$DM$204,5,0)</f>
        <v>0</v>
      </c>
      <c r="Q18" s="76">
        <f>VLOOKUP($E18,'факт '!$E$8:$DM$204,6,0)</f>
        <v>0</v>
      </c>
      <c r="R18" s="76">
        <f>VLOOKUP($E18,'факт '!$E$8:$DM$204,7,0)</f>
        <v>0</v>
      </c>
      <c r="S18" s="76">
        <f>VLOOKUP($E18,'факт '!$E$8:$DM$204,8,0)</f>
        <v>0</v>
      </c>
      <c r="T18" s="84">
        <f t="shared" si="168"/>
        <v>0</v>
      </c>
      <c r="U18" s="76">
        <f t="shared" si="169"/>
        <v>0</v>
      </c>
      <c r="V18" s="76">
        <f t="shared" si="170"/>
        <v>0</v>
      </c>
      <c r="W18" s="356">
        <f t="shared" si="103"/>
        <v>0</v>
      </c>
      <c r="X18" s="356">
        <f t="shared" si="104"/>
        <v>0</v>
      </c>
      <c r="Y18" s="369"/>
      <c r="Z18" s="369"/>
      <c r="AA18" s="197"/>
      <c r="AB18" s="198"/>
      <c r="AC18" s="196"/>
      <c r="AD18" s="196"/>
      <c r="AE18" s="196"/>
      <c r="AF18" s="196"/>
      <c r="AG18" s="76">
        <f>VLOOKUP($E18,'факт '!$E$8:$DM$204,15,0)</f>
        <v>0</v>
      </c>
      <c r="AH18" s="76">
        <f>VLOOKUP($E18,'факт '!$E$8:$DM$204,16,0)</f>
        <v>0</v>
      </c>
      <c r="AI18" s="76">
        <f>VLOOKUP($E18,'факт '!$E$8:$DM$204,17,0)</f>
        <v>0</v>
      </c>
      <c r="AJ18" s="76">
        <f>VLOOKUP($E18,'факт '!$E$8:$DM$204,18,0)</f>
        <v>0</v>
      </c>
      <c r="AK18" s="76">
        <f>VLOOKUP($E18,'факт '!$E$8:$DM$204,19,0)</f>
        <v>0</v>
      </c>
      <c r="AL18" s="76">
        <f>VLOOKUP($E18,'факт '!$E$8:$DM$204,20,0)</f>
        <v>0</v>
      </c>
      <c r="AM18" s="84">
        <f t="shared" si="105"/>
        <v>0</v>
      </c>
      <c r="AN18" s="76">
        <f t="shared" si="106"/>
        <v>0</v>
      </c>
      <c r="AO18" s="76">
        <f t="shared" si="107"/>
        <v>0</v>
      </c>
      <c r="AP18" s="356">
        <f t="shared" si="108"/>
        <v>0</v>
      </c>
      <c r="AQ18" s="356">
        <f t="shared" si="109"/>
        <v>0</v>
      </c>
      <c r="AR18" s="369"/>
      <c r="AS18" s="369"/>
      <c r="AT18" s="199"/>
      <c r="AU18" s="199"/>
      <c r="AV18" s="196"/>
      <c r="AW18" s="196"/>
      <c r="AX18" s="196"/>
      <c r="AY18" s="196"/>
      <c r="AZ18" s="200"/>
      <c r="BA18" s="200"/>
      <c r="BB18" s="200"/>
      <c r="BC18" s="196"/>
      <c r="BD18" s="196"/>
      <c r="BE18" s="196"/>
      <c r="BF18" s="84"/>
      <c r="BG18" s="76"/>
      <c r="BH18" s="76"/>
      <c r="BI18" s="356"/>
      <c r="BJ18" s="356"/>
      <c r="BK18" s="369"/>
      <c r="BL18" s="369"/>
      <c r="BM18" s="199"/>
      <c r="BN18" s="199"/>
      <c r="BO18" s="196"/>
      <c r="BP18" s="196"/>
      <c r="BQ18" s="196"/>
      <c r="BR18" s="196"/>
      <c r="BS18" s="76"/>
      <c r="BT18" s="76"/>
      <c r="BU18" s="76"/>
      <c r="BV18" s="76"/>
      <c r="BW18" s="76"/>
      <c r="BX18" s="76"/>
      <c r="BY18" s="76"/>
      <c r="BZ18" s="76"/>
      <c r="CA18" s="76"/>
      <c r="CB18" s="356"/>
      <c r="CC18" s="356"/>
      <c r="CD18" s="369"/>
      <c r="CE18" s="369"/>
      <c r="CF18" s="199"/>
      <c r="CG18" s="199"/>
      <c r="CH18" s="196"/>
      <c r="CI18" s="196"/>
      <c r="CJ18" s="196"/>
      <c r="CK18" s="196"/>
      <c r="CL18" s="76">
        <f>VLOOKUP($E18,'факт '!$E$7:$DM$204,33,0)</f>
        <v>0</v>
      </c>
      <c r="CM18" s="76">
        <f>VLOOKUP($E18,'факт '!$E$7:$DM$204,34,0)</f>
        <v>0</v>
      </c>
      <c r="CN18" s="76">
        <f>VLOOKUP($E18,'факт '!$E$7:$DM$204,35,0)</f>
        <v>0</v>
      </c>
      <c r="CO18" s="76">
        <f>VLOOKUP($E18,'факт '!$E$7:$DM$204,36,0)</f>
        <v>0</v>
      </c>
      <c r="CP18" s="76">
        <f>VLOOKUP($E18,'факт '!$E$7:$DM$204,37,0)</f>
        <v>0</v>
      </c>
      <c r="CQ18" s="76">
        <f>VLOOKUP($E18,'факт '!$E$7:$DM$204,38,0)</f>
        <v>0</v>
      </c>
      <c r="CR18" s="84">
        <f t="shared" si="171"/>
        <v>0</v>
      </c>
      <c r="CS18" s="76">
        <f t="shared" si="172"/>
        <v>0</v>
      </c>
      <c r="CT18" s="76">
        <f t="shared" si="173"/>
        <v>0</v>
      </c>
      <c r="CU18" s="356">
        <f t="shared" si="174"/>
        <v>0</v>
      </c>
      <c r="CV18" s="356">
        <f t="shared" si="175"/>
        <v>0</v>
      </c>
      <c r="CW18" s="356"/>
      <c r="CX18" s="356"/>
      <c r="CY18" s="188"/>
      <c r="CZ18" s="77"/>
      <c r="DA18" s="196"/>
      <c r="DB18" s="196"/>
      <c r="DC18" s="196"/>
      <c r="DD18" s="196"/>
      <c r="DE18" s="196"/>
      <c r="DF18" s="196"/>
      <c r="DG18" s="76"/>
      <c r="DH18" s="196"/>
      <c r="DI18" s="196"/>
      <c r="DJ18" s="76"/>
      <c r="DK18" s="76"/>
      <c r="DL18" s="76"/>
      <c r="DM18" s="76"/>
      <c r="DN18" s="356"/>
      <c r="DO18" s="356"/>
      <c r="DP18" s="369"/>
      <c r="DQ18" s="369"/>
      <c r="DR18" s="199"/>
      <c r="DS18" s="199"/>
      <c r="DT18" s="196"/>
      <c r="DU18" s="196"/>
      <c r="DV18" s="196"/>
      <c r="DW18" s="196"/>
      <c r="DX18" s="196"/>
      <c r="DY18" s="196"/>
      <c r="DZ18" s="196"/>
      <c r="EA18" s="196"/>
      <c r="EB18" s="196"/>
      <c r="EC18" s="196"/>
      <c r="ED18" s="76"/>
      <c r="EE18" s="76"/>
      <c r="EF18" s="76"/>
      <c r="EG18" s="356"/>
      <c r="EH18" s="356"/>
      <c r="EI18" s="369"/>
      <c r="EJ18" s="369"/>
      <c r="EK18" s="199"/>
      <c r="EL18" s="199"/>
      <c r="EM18" s="196"/>
      <c r="EN18" s="196"/>
      <c r="EO18" s="196"/>
      <c r="EP18" s="196"/>
      <c r="EQ18" s="196"/>
      <c r="ER18" s="196"/>
      <c r="ES18" s="196"/>
      <c r="ET18" s="196"/>
      <c r="EU18" s="196"/>
      <c r="EV18" s="196"/>
      <c r="EW18" s="76"/>
      <c r="EX18" s="76"/>
      <c r="EY18" s="76"/>
      <c r="EZ18" s="199"/>
      <c r="FA18" s="199"/>
      <c r="FB18" s="199"/>
      <c r="FC18" s="199"/>
      <c r="FD18" s="199"/>
      <c r="FE18" s="199"/>
      <c r="FF18" s="196"/>
      <c r="FG18" s="196"/>
      <c r="FH18" s="196"/>
      <c r="FI18" s="196"/>
      <c r="FJ18" s="196"/>
      <c r="FK18" s="196"/>
      <c r="FL18" s="196"/>
      <c r="FM18" s="196"/>
      <c r="FN18" s="196"/>
      <c r="FO18" s="196"/>
      <c r="FP18" s="76"/>
      <c r="FQ18" s="76"/>
      <c r="FR18" s="76"/>
      <c r="FS18" s="356"/>
      <c r="FT18" s="356"/>
      <c r="FU18" s="369"/>
      <c r="FV18" s="369"/>
      <c r="FW18" s="199"/>
      <c r="FX18" s="199"/>
      <c r="FY18" s="196"/>
      <c r="FZ18" s="196"/>
      <c r="GA18" s="196"/>
      <c r="GB18" s="196"/>
      <c r="GC18" s="196"/>
      <c r="GD18" s="196"/>
      <c r="GE18" s="196"/>
      <c r="GF18" s="196"/>
      <c r="GG18" s="196"/>
      <c r="GH18" s="196"/>
      <c r="GI18" s="76"/>
      <c r="GJ18" s="76"/>
      <c r="GK18" s="76"/>
      <c r="GL18" s="356"/>
      <c r="GM18" s="356"/>
      <c r="GN18" s="369"/>
      <c r="GO18" s="369"/>
      <c r="GP18" s="199"/>
      <c r="GQ18" s="199"/>
      <c r="GR18" s="196"/>
      <c r="GS18" s="196"/>
      <c r="GT18" s="196"/>
      <c r="GU18" s="196"/>
      <c r="GV18" s="76">
        <f>VLOOKUP($E18,'факт '!$E$8:$DM$204,63,0)</f>
        <v>0</v>
      </c>
      <c r="GW18" s="76">
        <f>VLOOKUP($E18,'факт '!$E$8:$DM$204,64,0)</f>
        <v>0</v>
      </c>
      <c r="GX18" s="76">
        <f>VLOOKUP($E18,'факт '!$E$8:$DM$204,65,0)</f>
        <v>0</v>
      </c>
      <c r="GY18" s="76">
        <f>VLOOKUP($E18,'факт '!$E$8:$DM$204,66,0)</f>
        <v>0</v>
      </c>
      <c r="GZ18" s="76">
        <f>VLOOKUP($E18,'факт '!$E$8:$DM$204,67,0)</f>
        <v>0</v>
      </c>
      <c r="HA18" s="76">
        <f>VLOOKUP($E18,'факт '!$E$8:$DM$204,68,0)</f>
        <v>0</v>
      </c>
      <c r="HB18" s="76"/>
      <c r="HC18" s="76"/>
      <c r="HD18" s="76"/>
      <c r="HE18" s="356">
        <f t="shared" si="176"/>
        <v>0</v>
      </c>
      <c r="HF18" s="356">
        <f t="shared" si="177"/>
        <v>0</v>
      </c>
      <c r="HG18" s="369"/>
      <c r="HH18" s="369"/>
      <c r="HI18" s="199"/>
      <c r="HJ18" s="199"/>
      <c r="HK18" s="196"/>
      <c r="HL18" s="196"/>
      <c r="HM18" s="196"/>
      <c r="HN18" s="196"/>
      <c r="HO18" s="76">
        <f>VLOOKUP($E18,'факт '!$E$8:$DM$204,93,0)</f>
        <v>1</v>
      </c>
      <c r="HP18" s="76">
        <f>VLOOKUP($E18,'факт '!$E$8:$DM$204,94,0)</f>
        <v>197128.08</v>
      </c>
      <c r="HQ18" s="76">
        <f>VLOOKUP($E18,'факт '!$E$8:$DM$204,95,0)</f>
        <v>11</v>
      </c>
      <c r="HR18" s="76">
        <f>VLOOKUP($E18,'факт '!$E$8:$DM$204,96,0)</f>
        <v>0</v>
      </c>
      <c r="HS18" s="76">
        <f>VLOOKUP($E18,'факт '!$E$8:$DM$204,97,0)</f>
        <v>0</v>
      </c>
      <c r="HT18" s="76">
        <f>VLOOKUP($E18,'факт '!$E$8:$DM$204,98,0)</f>
        <v>0</v>
      </c>
      <c r="HU18" s="76">
        <f t="shared" si="178"/>
        <v>1</v>
      </c>
      <c r="HV18" s="76">
        <f t="shared" si="179"/>
        <v>197128.08</v>
      </c>
      <c r="HW18" s="76">
        <f t="shared" si="180"/>
        <v>11</v>
      </c>
      <c r="HX18" s="356">
        <f t="shared" si="181"/>
        <v>1</v>
      </c>
      <c r="HY18" s="356">
        <f t="shared" si="182"/>
        <v>197128.08</v>
      </c>
      <c r="HZ18" s="356"/>
      <c r="IA18" s="356"/>
      <c r="IB18" s="188"/>
      <c r="IC18" s="189"/>
      <c r="ID18" s="196"/>
      <c r="IE18" s="196"/>
      <c r="IF18" s="196"/>
      <c r="IG18" s="196"/>
      <c r="IH18" s="200"/>
      <c r="II18" s="200"/>
      <c r="IJ18" s="200"/>
      <c r="IK18" s="196"/>
      <c r="IL18" s="196"/>
      <c r="IM18" s="196"/>
      <c r="IN18" s="76"/>
      <c r="IO18" s="76"/>
      <c r="IP18" s="76"/>
      <c r="IQ18" s="77"/>
      <c r="IR18" s="77"/>
      <c r="IS18" s="199"/>
      <c r="IT18" s="199"/>
      <c r="IU18" s="199"/>
      <c r="IV18" s="199"/>
      <c r="IW18" s="196"/>
      <c r="IX18" s="196"/>
      <c r="IY18" s="196"/>
      <c r="IZ18" s="196"/>
      <c r="JA18" s="76"/>
      <c r="JB18" s="76"/>
      <c r="JC18" s="76"/>
      <c r="JD18" s="76"/>
      <c r="JE18" s="76"/>
      <c r="JF18" s="76"/>
      <c r="JG18" s="76"/>
      <c r="JH18" s="76"/>
      <c r="JI18" s="76"/>
      <c r="JJ18" s="356"/>
      <c r="JK18" s="356"/>
      <c r="JL18" s="369"/>
      <c r="JM18" s="369"/>
      <c r="JN18" s="199"/>
      <c r="JO18" s="199"/>
      <c r="JP18" s="196"/>
      <c r="JQ18" s="196"/>
      <c r="JR18" s="196"/>
      <c r="JS18" s="196"/>
      <c r="JT18" s="76"/>
      <c r="JU18" s="76"/>
      <c r="JV18" s="76"/>
      <c r="JW18" s="76"/>
      <c r="JX18" s="76"/>
      <c r="JY18" s="76"/>
      <c r="JZ18" s="76"/>
      <c r="KA18" s="76"/>
      <c r="KB18" s="76"/>
      <c r="KC18" s="356"/>
      <c r="KD18" s="356"/>
      <c r="KE18" s="369"/>
      <c r="KF18" s="369"/>
      <c r="KG18" s="199"/>
      <c r="KH18" s="199"/>
      <c r="KI18" s="196"/>
      <c r="KJ18" s="196"/>
      <c r="KK18" s="196"/>
      <c r="KL18" s="196"/>
      <c r="KM18" s="76"/>
      <c r="KN18" s="76"/>
      <c r="KO18" s="76"/>
      <c r="KP18" s="76"/>
      <c r="KQ18" s="76"/>
      <c r="KR18" s="76"/>
      <c r="KS18" s="76"/>
      <c r="KT18" s="76"/>
      <c r="KU18" s="76"/>
      <c r="KV18" s="356"/>
      <c r="KW18" s="356"/>
      <c r="KX18" s="369"/>
      <c r="KY18" s="369"/>
      <c r="KZ18" s="199"/>
      <c r="LA18" s="199"/>
      <c r="LB18" s="199"/>
      <c r="LC18" s="199"/>
      <c r="LD18" s="199"/>
      <c r="LE18" s="199"/>
      <c r="LF18" s="76"/>
      <c r="LG18" s="76"/>
      <c r="LH18" s="76"/>
      <c r="LI18" s="76"/>
      <c r="LJ18" s="76"/>
      <c r="LK18" s="76"/>
      <c r="LL18" s="76"/>
      <c r="LM18" s="76"/>
      <c r="LN18" s="76"/>
      <c r="LO18" s="356"/>
      <c r="LP18" s="356"/>
      <c r="LQ18" s="369"/>
      <c r="LR18" s="369"/>
      <c r="LS18" s="199"/>
      <c r="LT18" s="199"/>
      <c r="LU18" s="199"/>
      <c r="LV18" s="199"/>
      <c r="LW18" s="199"/>
      <c r="LX18" s="199"/>
      <c r="LY18" s="76"/>
      <c r="LZ18" s="76"/>
      <c r="MA18" s="76"/>
      <c r="MB18" s="76"/>
      <c r="MC18" s="76"/>
      <c r="MD18" s="76"/>
      <c r="ME18" s="76"/>
      <c r="MF18" s="76"/>
      <c r="MG18" s="76"/>
      <c r="MH18" s="356"/>
      <c r="MI18" s="356"/>
      <c r="MJ18" s="369"/>
      <c r="MK18" s="369"/>
      <c r="ML18" s="199"/>
      <c r="MM18" s="199"/>
      <c r="MN18" s="201"/>
      <c r="MO18" s="202"/>
      <c r="MP18" s="201"/>
      <c r="MQ18" s="201"/>
      <c r="MR18" s="185">
        <f t="shared" si="183"/>
        <v>1</v>
      </c>
      <c r="MS18" s="185">
        <f t="shared" si="184"/>
        <v>197128.08</v>
      </c>
      <c r="MT18" s="185">
        <f t="shared" si="185"/>
        <v>11</v>
      </c>
      <c r="MU18" s="185">
        <f t="shared" si="186"/>
        <v>0</v>
      </c>
      <c r="MV18" s="185">
        <f t="shared" si="187"/>
        <v>0</v>
      </c>
      <c r="MW18" s="185">
        <f t="shared" si="188"/>
        <v>0</v>
      </c>
      <c r="MX18" s="76"/>
      <c r="MY18" s="76"/>
      <c r="MZ18" s="76"/>
      <c r="NA18" s="356">
        <f t="shared" si="189"/>
        <v>1</v>
      </c>
      <c r="NB18" s="356">
        <f t="shared" si="190"/>
        <v>197128.08</v>
      </c>
      <c r="NC18" s="204"/>
      <c r="ND18" s="205"/>
      <c r="NE18" s="81"/>
      <c r="NF18" s="81"/>
      <c r="NG18" s="81"/>
      <c r="NH18" s="81"/>
    </row>
    <row r="19" spans="1:372" s="5" customFormat="1" x14ac:dyDescent="0.2">
      <c r="A19" s="172">
        <v>1</v>
      </c>
      <c r="B19" s="172"/>
      <c r="C19" s="81"/>
      <c r="D19" s="11"/>
      <c r="E19" s="101"/>
      <c r="F19" s="98"/>
      <c r="G19" s="98"/>
      <c r="H19" s="126"/>
      <c r="I19" s="12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76">
        <f t="shared" ref="T19:T62" si="191">N19+Q19</f>
        <v>0</v>
      </c>
      <c r="U19" s="76">
        <f t="shared" ref="U19:U62" si="192">O19+R19</f>
        <v>0</v>
      </c>
      <c r="V19" s="76">
        <f t="shared" ref="V19:V62" si="193">P19+S19</f>
        <v>0</v>
      </c>
      <c r="W19" s="356">
        <f t="shared" ref="W19:W64" si="194">N19-L19</f>
        <v>0</v>
      </c>
      <c r="X19" s="356">
        <f t="shared" ref="X19:X64" si="195">O19-M19</f>
        <v>0</v>
      </c>
      <c r="Y19" s="356"/>
      <c r="Z19" s="356"/>
      <c r="AA19" s="77"/>
      <c r="AB19" s="77"/>
      <c r="AC19" s="76"/>
      <c r="AD19" s="76"/>
      <c r="AE19" s="76"/>
      <c r="AF19" s="76"/>
      <c r="AG19" s="76"/>
      <c r="AH19" s="76"/>
      <c r="AI19" s="76"/>
      <c r="AJ19" s="76"/>
      <c r="AK19" s="76"/>
      <c r="AL19" s="76"/>
      <c r="AM19" s="84">
        <f t="shared" si="105"/>
        <v>0</v>
      </c>
      <c r="AN19" s="76">
        <f t="shared" si="106"/>
        <v>0</v>
      </c>
      <c r="AO19" s="76">
        <f t="shared" si="107"/>
        <v>0</v>
      </c>
      <c r="AP19" s="356">
        <f t="shared" si="108"/>
        <v>0</v>
      </c>
      <c r="AQ19" s="356">
        <f t="shared" si="109"/>
        <v>0</v>
      </c>
      <c r="AR19" s="356"/>
      <c r="AS19" s="356"/>
      <c r="AT19" s="77"/>
      <c r="AU19" s="77"/>
      <c r="AV19" s="76"/>
      <c r="AW19" s="76"/>
      <c r="AX19" s="76"/>
      <c r="AY19" s="76"/>
      <c r="AZ19" s="195"/>
      <c r="BA19" s="195"/>
      <c r="BB19" s="195"/>
      <c r="BC19" s="76"/>
      <c r="BD19" s="76"/>
      <c r="BE19" s="76"/>
      <c r="BF19" s="84">
        <f t="shared" si="30"/>
        <v>0</v>
      </c>
      <c r="BG19" s="76">
        <f t="shared" si="31"/>
        <v>0</v>
      </c>
      <c r="BH19" s="76">
        <f t="shared" si="32"/>
        <v>0</v>
      </c>
      <c r="BI19" s="356">
        <f t="shared" ref="BI19:BI63" si="196">AZ19-AX19</f>
        <v>0</v>
      </c>
      <c r="BJ19" s="356">
        <f t="shared" ref="BJ19:BJ63" si="197">BA19-AY19</f>
        <v>0</v>
      </c>
      <c r="BK19" s="356"/>
      <c r="BL19" s="356"/>
      <c r="BM19" s="77"/>
      <c r="BN19" s="77"/>
      <c r="BO19" s="76"/>
      <c r="BP19" s="76"/>
      <c r="BQ19" s="76"/>
      <c r="BR19" s="76"/>
      <c r="BS19" s="195"/>
      <c r="BT19" s="195"/>
      <c r="BU19" s="195"/>
      <c r="BV19" s="76"/>
      <c r="BW19" s="76"/>
      <c r="BX19" s="76"/>
      <c r="BY19" s="76">
        <f t="shared" ref="BY19:BY62" si="198">BS19+BV19</f>
        <v>0</v>
      </c>
      <c r="BZ19" s="76">
        <f t="shared" ref="BZ19:BZ62" si="199">BT19+BW19</f>
        <v>0</v>
      </c>
      <c r="CA19" s="76">
        <f t="shared" ref="CA19:CA62" si="200">BU19+BX19</f>
        <v>0</v>
      </c>
      <c r="CB19" s="356">
        <f t="shared" ref="CB19:CB64" si="201">BS19-BQ19</f>
        <v>0</v>
      </c>
      <c r="CC19" s="356">
        <f t="shared" ref="CC19:CC64" si="202">BT19-BR19</f>
        <v>0</v>
      </c>
      <c r="CD19" s="356"/>
      <c r="CE19" s="356"/>
      <c r="CF19" s="77"/>
      <c r="CG19" s="77"/>
      <c r="CH19" s="76"/>
      <c r="CI19" s="76"/>
      <c r="CJ19" s="76"/>
      <c r="CK19" s="76"/>
      <c r="CL19" s="76"/>
      <c r="CM19" s="76"/>
      <c r="CN19" s="84"/>
      <c r="CO19" s="76"/>
      <c r="CP19" s="76"/>
      <c r="CQ19" s="76"/>
      <c r="CR19" s="84">
        <f t="shared" si="35"/>
        <v>0</v>
      </c>
      <c r="CS19" s="76">
        <f t="shared" si="36"/>
        <v>0</v>
      </c>
      <c r="CT19" s="76">
        <f t="shared" si="37"/>
        <v>0</v>
      </c>
      <c r="CU19" s="356">
        <f t="shared" ref="CU19:CU64" si="203">CL19-CJ19</f>
        <v>0</v>
      </c>
      <c r="CV19" s="356">
        <f t="shared" ref="CV19:CV64" si="204">CM19-CK19</f>
        <v>0</v>
      </c>
      <c r="CW19" s="356"/>
      <c r="CX19" s="356"/>
      <c r="CY19" s="188"/>
      <c r="CZ19" s="77"/>
      <c r="DA19" s="76"/>
      <c r="DB19" s="76"/>
      <c r="DC19" s="76"/>
      <c r="DD19" s="76"/>
      <c r="DE19" s="76"/>
      <c r="DF19" s="76"/>
      <c r="DG19" s="76"/>
      <c r="DH19" s="76"/>
      <c r="DI19" s="76"/>
      <c r="DJ19" s="76"/>
      <c r="DK19" s="76"/>
      <c r="DL19" s="76"/>
      <c r="DM19" s="76"/>
      <c r="DN19" s="356">
        <f t="shared" ref="DN19:DN63" si="205">DE19-DC19</f>
        <v>0</v>
      </c>
      <c r="DO19" s="356">
        <f t="shared" ref="DO19:DO63" si="206">DF19-DD19</f>
        <v>0</v>
      </c>
      <c r="DP19" s="356"/>
      <c r="DQ19" s="356"/>
      <c r="DR19" s="77"/>
      <c r="DS19" s="77"/>
      <c r="DT19" s="76"/>
      <c r="DU19" s="76"/>
      <c r="DV19" s="76"/>
      <c r="DW19" s="76"/>
      <c r="DX19" s="76"/>
      <c r="DY19" s="76"/>
      <c r="DZ19" s="76"/>
      <c r="EA19" s="76"/>
      <c r="EB19" s="76"/>
      <c r="EC19" s="76"/>
      <c r="ED19" s="76">
        <f t="shared" ref="ED19:ED63" si="207">DX19+EA19</f>
        <v>0</v>
      </c>
      <c r="EE19" s="76">
        <f t="shared" ref="EE19:EE63" si="208">DY19+EB19</f>
        <v>0</v>
      </c>
      <c r="EF19" s="76">
        <f t="shared" ref="EF19:EF63" si="209">DZ19+EC19</f>
        <v>0</v>
      </c>
      <c r="EG19" s="356">
        <f t="shared" ref="EG19:EG63" si="210">DX19-DV19</f>
        <v>0</v>
      </c>
      <c r="EH19" s="356">
        <f t="shared" ref="EH19:EH63" si="211">DY19-DW19</f>
        <v>0</v>
      </c>
      <c r="EI19" s="356"/>
      <c r="EJ19" s="356"/>
      <c r="EK19" s="77"/>
      <c r="EL19" s="77"/>
      <c r="EM19" s="76"/>
      <c r="EN19" s="76"/>
      <c r="EO19" s="76"/>
      <c r="EP19" s="76"/>
      <c r="EQ19" s="76"/>
      <c r="ER19" s="76"/>
      <c r="ES19" s="76"/>
      <c r="ET19" s="76"/>
      <c r="EU19" s="76"/>
      <c r="EV19" s="76"/>
      <c r="EW19" s="76"/>
      <c r="EX19" s="76"/>
      <c r="EY19" s="76"/>
      <c r="EZ19" s="77">
        <f t="shared" ref="EZ19:EZ78" si="212">EQ19-EO19</f>
        <v>0</v>
      </c>
      <c r="FA19" s="77">
        <f t="shared" ref="FA19:FA78" si="213">ER19-EP19</f>
        <v>0</v>
      </c>
      <c r="FB19" s="77"/>
      <c r="FC19" s="77"/>
      <c r="FD19" s="77"/>
      <c r="FE19" s="77"/>
      <c r="FF19" s="76"/>
      <c r="FG19" s="76"/>
      <c r="FH19" s="76"/>
      <c r="FI19" s="76"/>
      <c r="FJ19" s="76"/>
      <c r="FK19" s="76"/>
      <c r="FL19" s="76"/>
      <c r="FM19" s="76"/>
      <c r="FN19" s="76"/>
      <c r="FO19" s="76"/>
      <c r="FP19" s="76">
        <f t="shared" ref="FP19:FP63" si="214">FJ19+FM19</f>
        <v>0</v>
      </c>
      <c r="FQ19" s="76">
        <f t="shared" ref="FQ19:FQ63" si="215">FK19+FN19</f>
        <v>0</v>
      </c>
      <c r="FR19" s="76">
        <f t="shared" ref="FR19:FR63" si="216">FL19+FO19</f>
        <v>0</v>
      </c>
      <c r="FS19" s="356">
        <f t="shared" ref="FS19:FS63" si="217">FJ19-FH19</f>
        <v>0</v>
      </c>
      <c r="FT19" s="356">
        <f t="shared" ref="FT19:FT63" si="218">FK19-FI19</f>
        <v>0</v>
      </c>
      <c r="FU19" s="356"/>
      <c r="FV19" s="356"/>
      <c r="FW19" s="77"/>
      <c r="FX19" s="77"/>
      <c r="FY19" s="76"/>
      <c r="FZ19" s="76"/>
      <c r="GA19" s="76"/>
      <c r="GB19" s="76"/>
      <c r="GC19" s="76"/>
      <c r="GD19" s="76"/>
      <c r="GE19" s="76"/>
      <c r="GF19" s="76"/>
      <c r="GG19" s="76"/>
      <c r="GH19" s="76"/>
      <c r="GI19" s="76">
        <f t="shared" ref="GI19:GI62" si="219">GC19+GF19</f>
        <v>0</v>
      </c>
      <c r="GJ19" s="76">
        <f t="shared" ref="GJ19:GJ62" si="220">GD19+GG19</f>
        <v>0</v>
      </c>
      <c r="GK19" s="76">
        <f t="shared" ref="GK19:GK62" si="221">GE19+GH19</f>
        <v>0</v>
      </c>
      <c r="GL19" s="356">
        <f t="shared" ref="GL19:GL62" si="222">GC19-GA19</f>
        <v>0</v>
      </c>
      <c r="GM19" s="356">
        <f t="shared" ref="GM19:GM62" si="223">GD19-GB19</f>
        <v>0</v>
      </c>
      <c r="GN19" s="356"/>
      <c r="GO19" s="356"/>
      <c r="GP19" s="77"/>
      <c r="GQ19" s="77"/>
      <c r="GR19" s="76"/>
      <c r="GS19" s="76"/>
      <c r="GT19" s="76"/>
      <c r="GU19" s="76"/>
      <c r="GV19" s="76"/>
      <c r="GW19" s="76"/>
      <c r="GX19" s="76"/>
      <c r="GY19" s="76"/>
      <c r="GZ19" s="76"/>
      <c r="HA19" s="76"/>
      <c r="HB19" s="76">
        <f t="shared" ref="HB19:HB64" si="224">GV19+GY19</f>
        <v>0</v>
      </c>
      <c r="HC19" s="76">
        <f t="shared" ref="HC19:HC64" si="225">GW19+GZ19</f>
        <v>0</v>
      </c>
      <c r="HD19" s="76">
        <f t="shared" ref="HD19:HD64" si="226">GX19+HA19</f>
        <v>0</v>
      </c>
      <c r="HE19" s="356">
        <f t="shared" ref="HE19:HE64" si="227">GV19-GT19</f>
        <v>0</v>
      </c>
      <c r="HF19" s="356">
        <f t="shared" ref="HF19:HF64" si="228">GW19-GU19</f>
        <v>0</v>
      </c>
      <c r="HG19" s="356"/>
      <c r="HH19" s="356"/>
      <c r="HI19" s="77"/>
      <c r="HJ19" s="77"/>
      <c r="HK19" s="76"/>
      <c r="HL19" s="76"/>
      <c r="HM19" s="76"/>
      <c r="HN19" s="76"/>
      <c r="HO19" s="76"/>
      <c r="HP19" s="76"/>
      <c r="HQ19" s="76"/>
      <c r="HR19" s="76"/>
      <c r="HS19" s="76"/>
      <c r="HT19" s="76"/>
      <c r="HU19" s="76">
        <f t="shared" ref="HU19:HU64" si="229">HO19+HR19</f>
        <v>0</v>
      </c>
      <c r="HV19" s="76">
        <f t="shared" ref="HV19:HV64" si="230">HP19+HS19</f>
        <v>0</v>
      </c>
      <c r="HW19" s="76">
        <f t="shared" ref="HW19:HW64" si="231">HQ19+HT19</f>
        <v>0</v>
      </c>
      <c r="HX19" s="356">
        <f t="shared" ref="HX19:HX64" si="232">HO19-HM19</f>
        <v>0</v>
      </c>
      <c r="HY19" s="356">
        <f t="shared" ref="HY19:HY64" si="233">HP19-HN19</f>
        <v>0</v>
      </c>
      <c r="HZ19" s="356"/>
      <c r="IA19" s="356"/>
      <c r="IB19" s="188"/>
      <c r="IC19" s="189"/>
      <c r="ID19" s="76"/>
      <c r="IE19" s="76"/>
      <c r="IF19" s="76"/>
      <c r="IG19" s="76"/>
      <c r="IH19" s="195"/>
      <c r="II19" s="195"/>
      <c r="IJ19" s="195"/>
      <c r="IK19" s="76"/>
      <c r="IL19" s="76"/>
      <c r="IM19" s="76"/>
      <c r="IN19" s="76"/>
      <c r="IO19" s="76"/>
      <c r="IP19" s="76"/>
      <c r="IQ19" s="77">
        <f t="shared" ref="IQ19:IQ78" si="234">IH19-IF19</f>
        <v>0</v>
      </c>
      <c r="IR19" s="77">
        <f t="shared" ref="IR19:IR78" si="235">II19-IG19</f>
        <v>0</v>
      </c>
      <c r="IS19" s="77"/>
      <c r="IT19" s="77"/>
      <c r="IU19" s="77"/>
      <c r="IV19" s="77"/>
      <c r="IW19" s="76"/>
      <c r="IX19" s="76"/>
      <c r="IY19" s="76"/>
      <c r="IZ19" s="76"/>
      <c r="JA19" s="195"/>
      <c r="JB19" s="195"/>
      <c r="JC19" s="195"/>
      <c r="JD19" s="76"/>
      <c r="JE19" s="76"/>
      <c r="JF19" s="76"/>
      <c r="JG19" s="76">
        <f t="shared" ref="JG19:JG64" si="236">JA19+JD19</f>
        <v>0</v>
      </c>
      <c r="JH19" s="76">
        <f t="shared" ref="JH19:JH64" si="237">JB19+JE19</f>
        <v>0</v>
      </c>
      <c r="JI19" s="76">
        <f t="shared" ref="JI19:JI63" si="238">JC19+JF19</f>
        <v>0</v>
      </c>
      <c r="JJ19" s="356">
        <f t="shared" ref="JJ19:JJ63" si="239">JA19-IY19</f>
        <v>0</v>
      </c>
      <c r="JK19" s="356">
        <f t="shared" ref="JK19:JK63" si="240">JB19-IZ19</f>
        <v>0</v>
      </c>
      <c r="JL19" s="356"/>
      <c r="JM19" s="356"/>
      <c r="JN19" s="77"/>
      <c r="JO19" s="77"/>
      <c r="JP19" s="76"/>
      <c r="JQ19" s="76"/>
      <c r="JR19" s="76"/>
      <c r="JS19" s="76"/>
      <c r="JT19" s="195"/>
      <c r="JU19" s="195"/>
      <c r="JV19" s="195"/>
      <c r="JW19" s="76"/>
      <c r="JX19" s="76"/>
      <c r="JY19" s="76"/>
      <c r="JZ19" s="76">
        <f t="shared" ref="JZ19:JZ63" si="241">JT19+JW19</f>
        <v>0</v>
      </c>
      <c r="KA19" s="76">
        <f t="shared" ref="KA19:KA63" si="242">JU19+JX19</f>
        <v>0</v>
      </c>
      <c r="KB19" s="76">
        <f t="shared" ref="KB19:KB63" si="243">JV19+JY19</f>
        <v>0</v>
      </c>
      <c r="KC19" s="356">
        <f t="shared" ref="KC19:KC63" si="244">JT19-JR19</f>
        <v>0</v>
      </c>
      <c r="KD19" s="356">
        <f t="shared" ref="KD19:KD63" si="245">JU19-JS19</f>
        <v>0</v>
      </c>
      <c r="KE19" s="356"/>
      <c r="KF19" s="356"/>
      <c r="KG19" s="77"/>
      <c r="KH19" s="77"/>
      <c r="KI19" s="76"/>
      <c r="KJ19" s="76"/>
      <c r="KK19" s="76"/>
      <c r="KL19" s="76"/>
      <c r="KM19" s="76"/>
      <c r="KN19" s="76"/>
      <c r="KO19" s="76"/>
      <c r="KP19" s="76"/>
      <c r="KQ19" s="76"/>
      <c r="KR19" s="76"/>
      <c r="KS19" s="76">
        <f t="shared" ref="KS19:KS63" si="246">KM19+KP19</f>
        <v>0</v>
      </c>
      <c r="KT19" s="76">
        <f t="shared" ref="KT19:KT63" si="247">KN19+KQ19</f>
        <v>0</v>
      </c>
      <c r="KU19" s="76">
        <f t="shared" ref="KU19:KU63" si="248">KO19+KR19</f>
        <v>0</v>
      </c>
      <c r="KV19" s="356">
        <f t="shared" ref="KV19:KV63" si="249">KM19-KK19</f>
        <v>0</v>
      </c>
      <c r="KW19" s="356">
        <f t="shared" ref="KW19:KW63" si="250">KN19-KL19</f>
        <v>0</v>
      </c>
      <c r="KX19" s="356"/>
      <c r="KY19" s="356"/>
      <c r="KZ19" s="77"/>
      <c r="LA19" s="77"/>
      <c r="LB19" s="77"/>
      <c r="LC19" s="77"/>
      <c r="LD19" s="77"/>
      <c r="LE19" s="77"/>
      <c r="LF19" s="77"/>
      <c r="LG19" s="77"/>
      <c r="LH19" s="77"/>
      <c r="LI19" s="77"/>
      <c r="LJ19" s="77"/>
      <c r="LK19" s="77"/>
      <c r="LL19" s="76">
        <f t="shared" ref="LL19:LL63" si="251">LF19+LI19</f>
        <v>0</v>
      </c>
      <c r="LM19" s="76">
        <f t="shared" ref="LM19:LM63" si="252">LG19+LJ19</f>
        <v>0</v>
      </c>
      <c r="LN19" s="76">
        <f t="shared" ref="LN19:LN63" si="253">LH19+LK19</f>
        <v>0</v>
      </c>
      <c r="LO19" s="356">
        <f t="shared" ref="LO19:LO63" si="254">LF19-LD19</f>
        <v>0</v>
      </c>
      <c r="LP19" s="356">
        <f t="shared" ref="LP19:LP63" si="255">LG19-LE19</f>
        <v>0</v>
      </c>
      <c r="LQ19" s="356"/>
      <c r="LR19" s="356"/>
      <c r="LS19" s="77"/>
      <c r="LT19" s="77"/>
      <c r="LU19" s="77"/>
      <c r="LV19" s="77"/>
      <c r="LW19" s="77"/>
      <c r="LX19" s="77"/>
      <c r="LY19" s="77"/>
      <c r="LZ19" s="77"/>
      <c r="MA19" s="77"/>
      <c r="MB19" s="77"/>
      <c r="MC19" s="77"/>
      <c r="MD19" s="77"/>
      <c r="ME19" s="76">
        <f t="shared" ref="ME19:ME63" si="256">LY19+MB19</f>
        <v>0</v>
      </c>
      <c r="MF19" s="76">
        <f t="shared" ref="MF19:MF63" si="257">LZ19+MC19</f>
        <v>0</v>
      </c>
      <c r="MG19" s="76">
        <f t="shared" ref="MG19:MG63" si="258">MA19+MD19</f>
        <v>0</v>
      </c>
      <c r="MH19" s="356">
        <f t="shared" ref="MH19:MH63" si="259">LY19-LW19</f>
        <v>0</v>
      </c>
      <c r="MI19" s="356">
        <f t="shared" ref="MI19:MI63" si="260">LZ19-LX19</f>
        <v>0</v>
      </c>
      <c r="MJ19" s="356"/>
      <c r="MK19" s="356"/>
      <c r="ML19" s="77"/>
      <c r="MM19" s="77"/>
      <c r="MN19" s="78"/>
      <c r="MO19" s="79"/>
      <c r="MP19" s="78"/>
      <c r="MQ19" s="78"/>
      <c r="MR19" s="185">
        <f t="shared" ref="MR19:MW19" si="261">N19+AG19+AZ19+BS19+CL19+DE19+DX19+EQ19+FJ19+GC19+GV19+HO19+IH19+JA19+JT19+KM19+LF19+LY19</f>
        <v>0</v>
      </c>
      <c r="MS19" s="185">
        <f t="shared" si="261"/>
        <v>0</v>
      </c>
      <c r="MT19" s="185">
        <f t="shared" si="261"/>
        <v>0</v>
      </c>
      <c r="MU19" s="185">
        <f t="shared" si="261"/>
        <v>0</v>
      </c>
      <c r="MV19" s="185">
        <f t="shared" si="261"/>
        <v>0</v>
      </c>
      <c r="MW19" s="185">
        <f t="shared" si="261"/>
        <v>0</v>
      </c>
      <c r="MX19" s="76">
        <f t="shared" si="57"/>
        <v>0</v>
      </c>
      <c r="MY19" s="76">
        <f t="shared" si="58"/>
        <v>0</v>
      </c>
      <c r="MZ19" s="76">
        <f t="shared" si="59"/>
        <v>0</v>
      </c>
      <c r="NA19" s="356">
        <f t="shared" si="60"/>
        <v>0</v>
      </c>
      <c r="NB19" s="356">
        <f t="shared" si="61"/>
        <v>0</v>
      </c>
      <c r="NC19" s="80"/>
      <c r="ND19" s="81"/>
      <c r="NE19" s="81"/>
      <c r="NF19" s="81"/>
      <c r="NG19" s="81"/>
      <c r="NH19" s="81"/>
    </row>
    <row r="20" spans="1:372" ht="13.5" x14ac:dyDescent="0.2">
      <c r="A20" s="172">
        <v>1</v>
      </c>
      <c r="B20" s="172">
        <v>1</v>
      </c>
      <c r="C20" s="102"/>
      <c r="D20" s="606"/>
      <c r="E20" s="103"/>
      <c r="F20" s="376" t="s">
        <v>13</v>
      </c>
      <c r="G20" s="170">
        <v>2</v>
      </c>
      <c r="H20" s="89">
        <f>VLOOKUP($G20,'ВМП план'!$A$7:$AV$67,11,0)</f>
        <v>216890.736</v>
      </c>
      <c r="I20" s="89">
        <f>VLOOKUP($G20,'ВМП план'!$A$7:$AV$67,12,0)</f>
        <v>231192.95120000001</v>
      </c>
      <c r="J20" s="89">
        <f>VLOOKUP($G20,'ВМП план'!$A$7:$AV$67,17,0)</f>
        <v>0</v>
      </c>
      <c r="K20" s="89">
        <f>VLOOKUP($G20,'ВМП план'!$A$7:$AV$67,18,0)</f>
        <v>0</v>
      </c>
      <c r="L20" s="89">
        <f>SUM(J20/12*$B$2)</f>
        <v>0</v>
      </c>
      <c r="M20" s="89">
        <f>SUM(K20/12*$B$2)</f>
        <v>0</v>
      </c>
      <c r="N20" s="89">
        <f>SUM(N21:N23)</f>
        <v>0</v>
      </c>
      <c r="O20" s="89">
        <f t="shared" ref="O20:S20" si="262">SUM(O21:O23)</f>
        <v>0</v>
      </c>
      <c r="P20" s="89">
        <f t="shared" si="262"/>
        <v>0</v>
      </c>
      <c r="Q20" s="88">
        <f t="shared" si="262"/>
        <v>0</v>
      </c>
      <c r="R20" s="88">
        <f t="shared" si="262"/>
        <v>0</v>
      </c>
      <c r="S20" s="88">
        <f t="shared" si="262"/>
        <v>0</v>
      </c>
      <c r="T20" s="76">
        <f t="shared" si="191"/>
        <v>0</v>
      </c>
      <c r="U20" s="76">
        <f t="shared" si="192"/>
        <v>0</v>
      </c>
      <c r="V20" s="76">
        <f t="shared" si="193"/>
        <v>0</v>
      </c>
      <c r="W20" s="356">
        <f t="shared" si="194"/>
        <v>0</v>
      </c>
      <c r="X20" s="356">
        <f t="shared" si="195"/>
        <v>0</v>
      </c>
      <c r="Y20" s="370" t="e">
        <f>N20/L20</f>
        <v>#DIV/0!</v>
      </c>
      <c r="Z20" s="370" t="e">
        <f>O20/M20</f>
        <v>#DIV/0!</v>
      </c>
      <c r="AA20" s="291">
        <f>$H20</f>
        <v>216890.736</v>
      </c>
      <c r="AB20" s="292" t="e">
        <f>O20/N20</f>
        <v>#DIV/0!</v>
      </c>
      <c r="AC20" s="89">
        <f>VLOOKUP($G20,'ВМП план'!$A$7:$AV$66,15,0)</f>
        <v>0</v>
      </c>
      <c r="AD20" s="89">
        <f>VLOOKUP($G20,'ВМП план'!$A$7:$AV$66,16,0)</f>
        <v>0</v>
      </c>
      <c r="AE20" s="88">
        <f>SUM(AC20/12*$B$2)</f>
        <v>0</v>
      </c>
      <c r="AF20" s="88">
        <f>SUM(AD20/12*$B$2)</f>
        <v>0</v>
      </c>
      <c r="AG20" s="89">
        <f>SUM(AG21:AG23)</f>
        <v>0</v>
      </c>
      <c r="AH20" s="89">
        <f t="shared" ref="AH20:AL20" si="263">SUM(AH21:AH23)</f>
        <v>0</v>
      </c>
      <c r="AI20" s="147">
        <f t="shared" si="263"/>
        <v>0</v>
      </c>
      <c r="AJ20" s="89">
        <f t="shared" si="263"/>
        <v>0</v>
      </c>
      <c r="AK20" s="89">
        <f t="shared" si="263"/>
        <v>0</v>
      </c>
      <c r="AL20" s="89">
        <f t="shared" si="263"/>
        <v>0</v>
      </c>
      <c r="AM20" s="76">
        <f t="shared" ref="AM20:AM62" si="264">AG20+AJ20</f>
        <v>0</v>
      </c>
      <c r="AN20" s="76">
        <f t="shared" ref="AN20:AN62" si="265">AH20+AK20</f>
        <v>0</v>
      </c>
      <c r="AO20" s="76">
        <f t="shared" ref="AO20:AO62" si="266">AI20+AL20</f>
        <v>0</v>
      </c>
      <c r="AP20" s="356">
        <f t="shared" ref="AP20:AP62" si="267">AG20-AE20</f>
        <v>0</v>
      </c>
      <c r="AQ20" s="356">
        <f t="shared" ref="AQ20:AQ62" si="268">AH20-AF20</f>
        <v>0</v>
      </c>
      <c r="AR20" s="356"/>
      <c r="AS20" s="356"/>
      <c r="AT20" s="291">
        <f>$H20</f>
        <v>216890.736</v>
      </c>
      <c r="AU20" s="292"/>
      <c r="AV20" s="89">
        <f>VLOOKUP($G20,'ВМП план'!$A$7:$AV$66,19,0)</f>
        <v>0</v>
      </c>
      <c r="AW20" s="89">
        <f>VLOOKUP($G20,'ВМП план'!$A$7:$AV$66,20,0)</f>
        <v>0</v>
      </c>
      <c r="AX20" s="88">
        <f>SUM(AV20/12*$B$2)</f>
        <v>0</v>
      </c>
      <c r="AY20" s="88">
        <f>SUM(AW20/12*$B$2)</f>
        <v>0</v>
      </c>
      <c r="AZ20" s="88">
        <f>SUM(AZ21:AZ23)</f>
        <v>0</v>
      </c>
      <c r="BA20" s="88">
        <f t="shared" ref="BA20:BB20" si="269">SUM(BA21:BA23)</f>
        <v>0</v>
      </c>
      <c r="BB20" s="88">
        <f t="shared" si="269"/>
        <v>0</v>
      </c>
      <c r="BC20" s="88">
        <f t="shared" ref="BC20" si="270">SUM(BC21:BC23)</f>
        <v>0</v>
      </c>
      <c r="BD20" s="88">
        <f t="shared" ref="BD20" si="271">SUM(BD21:BD23)</f>
        <v>0</v>
      </c>
      <c r="BE20" s="88"/>
      <c r="BF20" s="84">
        <f t="shared" si="30"/>
        <v>0</v>
      </c>
      <c r="BG20" s="76">
        <f t="shared" si="31"/>
        <v>0</v>
      </c>
      <c r="BH20" s="76">
        <f t="shared" si="32"/>
        <v>0</v>
      </c>
      <c r="BI20" s="356">
        <f t="shared" si="196"/>
        <v>0</v>
      </c>
      <c r="BJ20" s="356">
        <f t="shared" si="197"/>
        <v>0</v>
      </c>
      <c r="BK20" s="356"/>
      <c r="BL20" s="356"/>
      <c r="BM20" s="291">
        <f>$H20</f>
        <v>216890.736</v>
      </c>
      <c r="BN20" s="292"/>
      <c r="BO20" s="89">
        <f>VLOOKUP($G20,'ВМП план'!$A$7:$AV$66,21,0)</f>
        <v>0</v>
      </c>
      <c r="BP20" s="89">
        <f>VLOOKUP($G20,'ВМП план'!$A$7:$AV$66,22,0)</f>
        <v>0</v>
      </c>
      <c r="BQ20" s="88">
        <f>SUM(BO20/12*$B$2)</f>
        <v>0</v>
      </c>
      <c r="BR20" s="88">
        <f>SUM(BP20/12*$B$2)</f>
        <v>0</v>
      </c>
      <c r="BS20" s="88">
        <f>SUM(BS21:BS23)</f>
        <v>0</v>
      </c>
      <c r="BT20" s="88">
        <f t="shared" ref="BT20" si="272">SUM(BT21:BT23)</f>
        <v>0</v>
      </c>
      <c r="BU20" s="88"/>
      <c r="BV20" s="146">
        <f t="shared" ref="BV20" si="273">SUM(BV21:BV23)</f>
        <v>0</v>
      </c>
      <c r="BW20" s="88">
        <f t="shared" ref="BW20:BX20" si="274">SUM(BW21:BW23)</f>
        <v>0</v>
      </c>
      <c r="BX20" s="88">
        <f t="shared" si="274"/>
        <v>0</v>
      </c>
      <c r="BY20" s="76">
        <f t="shared" si="198"/>
        <v>0</v>
      </c>
      <c r="BZ20" s="76">
        <f t="shared" si="199"/>
        <v>0</v>
      </c>
      <c r="CA20" s="76">
        <f t="shared" si="200"/>
        <v>0</v>
      </c>
      <c r="CB20" s="356">
        <f t="shared" si="201"/>
        <v>0</v>
      </c>
      <c r="CC20" s="356">
        <f t="shared" si="202"/>
        <v>0</v>
      </c>
      <c r="CD20" s="356"/>
      <c r="CE20" s="356"/>
      <c r="CF20" s="291">
        <f>$H20</f>
        <v>216890.736</v>
      </c>
      <c r="CG20" s="292"/>
      <c r="CH20" s="89">
        <f>VLOOKUP($G20,'ВМП план'!$A$7:$AV$66,13,0)</f>
        <v>5</v>
      </c>
      <c r="CI20" s="89">
        <f>VLOOKUP($G20,'ВМП план'!$A$7:$AV$66,14,0)</f>
        <v>1084453.68</v>
      </c>
      <c r="CJ20" s="88">
        <f>SUM(CH20/12*$B$2)</f>
        <v>2.916666666666667</v>
      </c>
      <c r="CK20" s="88">
        <f>SUM(CI20/12*$B$2)</f>
        <v>632597.98</v>
      </c>
      <c r="CL20" s="88">
        <f>SUM(CL21:CL23)</f>
        <v>2</v>
      </c>
      <c r="CM20" s="88">
        <f t="shared" ref="CM20:CN20" si="275">SUM(CM21:CM23)</f>
        <v>433781.48</v>
      </c>
      <c r="CN20" s="146">
        <f t="shared" si="275"/>
        <v>19</v>
      </c>
      <c r="CO20" s="88">
        <f t="shared" ref="CO20" si="276">SUM(CO21:CO23)</f>
        <v>1</v>
      </c>
      <c r="CP20" s="88">
        <f t="shared" ref="CP20:CQ20" si="277">SUM(CP21:CP23)</f>
        <v>216890.74</v>
      </c>
      <c r="CQ20" s="88">
        <f t="shared" si="277"/>
        <v>5</v>
      </c>
      <c r="CR20" s="84">
        <f t="shared" si="35"/>
        <v>3</v>
      </c>
      <c r="CS20" s="76">
        <f t="shared" si="36"/>
        <v>650672.22</v>
      </c>
      <c r="CT20" s="76">
        <f t="shared" si="37"/>
        <v>24</v>
      </c>
      <c r="CU20" s="356">
        <f t="shared" si="203"/>
        <v>-0.91666666666666696</v>
      </c>
      <c r="CV20" s="356">
        <f t="shared" si="204"/>
        <v>-198816.5</v>
      </c>
      <c r="CW20" s="370">
        <f>CL20/CH20</f>
        <v>0.4</v>
      </c>
      <c r="CX20" s="370">
        <f>CM20/CI20</f>
        <v>0.40000000737698638</v>
      </c>
      <c r="CY20" s="291">
        <f>$H20</f>
        <v>216890.736</v>
      </c>
      <c r="CZ20" s="292">
        <f>CM20/CL20</f>
        <v>216890.74</v>
      </c>
      <c r="DA20" s="89">
        <f>VLOOKUP($G20,'ВМП план'!$A$7:$AV$66,23,0)</f>
        <v>0</v>
      </c>
      <c r="DB20" s="89">
        <f>VLOOKUP($G20,'ВМП план'!$A$7:$AV$66,24,0)</f>
        <v>0</v>
      </c>
      <c r="DC20" s="88">
        <f>SUM(DA20/12*$B$2)</f>
        <v>0</v>
      </c>
      <c r="DD20" s="88">
        <f>SUM(DB20/12*$B$2)</f>
        <v>0</v>
      </c>
      <c r="DE20" s="88">
        <f>SUM(DE21:DE23)</f>
        <v>0</v>
      </c>
      <c r="DF20" s="88">
        <f t="shared" ref="DF20" si="278">SUM(DF21:DF23)</f>
        <v>0</v>
      </c>
      <c r="DG20" s="144"/>
      <c r="DH20" s="88">
        <f t="shared" ref="DH20" si="279">SUM(DH21:DH23)</f>
        <v>0</v>
      </c>
      <c r="DI20" s="88">
        <f t="shared" ref="DI20:DJ20" si="280">SUM(DI21:DI23)</f>
        <v>0</v>
      </c>
      <c r="DJ20" s="146">
        <f t="shared" si="280"/>
        <v>0</v>
      </c>
      <c r="DK20" s="91">
        <f t="shared" ref="DK20:DK78" si="281">SUM(DE20+DH20)</f>
        <v>0</v>
      </c>
      <c r="DL20" s="91">
        <f t="shared" ref="DL20:DM78" si="282">SUM(DF20+DI20)</f>
        <v>0</v>
      </c>
      <c r="DM20" s="140">
        <f t="shared" si="282"/>
        <v>0</v>
      </c>
      <c r="DN20" s="356">
        <f t="shared" si="205"/>
        <v>0</v>
      </c>
      <c r="DO20" s="356">
        <f t="shared" si="206"/>
        <v>0</v>
      </c>
      <c r="DP20" s="356"/>
      <c r="DQ20" s="356"/>
      <c r="DR20" s="291">
        <f>$H20</f>
        <v>216890.736</v>
      </c>
      <c r="DS20" s="292"/>
      <c r="DT20" s="89">
        <f>VLOOKUP($G20,'ВМП план'!$A$7:$AV$66,25,0)</f>
        <v>0</v>
      </c>
      <c r="DU20" s="89">
        <f>VLOOKUP($G20,'ВМП план'!$A$7:$AV$66,26,0)</f>
        <v>0</v>
      </c>
      <c r="DV20" s="88">
        <f>SUM(DT20/12*$B$2)</f>
        <v>0</v>
      </c>
      <c r="DW20" s="88">
        <f>SUM(DU20/12*$B$2)</f>
        <v>0</v>
      </c>
      <c r="DX20" s="88">
        <f>SUM(DX21:DX23)</f>
        <v>0</v>
      </c>
      <c r="DY20" s="88">
        <f t="shared" ref="DY20:DZ20" si="283">SUM(DY21:DY23)</f>
        <v>0</v>
      </c>
      <c r="DZ20" s="88">
        <f t="shared" si="283"/>
        <v>0</v>
      </c>
      <c r="EA20" s="88">
        <f t="shared" ref="EA20" si="284">SUM(EA21:EA23)</f>
        <v>0</v>
      </c>
      <c r="EB20" s="88">
        <f t="shared" ref="EB20:EC20" si="285">SUM(EB21:EB23)</f>
        <v>0</v>
      </c>
      <c r="EC20" s="88">
        <f t="shared" si="285"/>
        <v>0</v>
      </c>
      <c r="ED20" s="76">
        <f t="shared" si="207"/>
        <v>0</v>
      </c>
      <c r="EE20" s="76">
        <f t="shared" si="208"/>
        <v>0</v>
      </c>
      <c r="EF20" s="76">
        <f t="shared" si="209"/>
        <v>0</v>
      </c>
      <c r="EG20" s="356">
        <f t="shared" si="210"/>
        <v>0</v>
      </c>
      <c r="EH20" s="356">
        <f t="shared" si="211"/>
        <v>0</v>
      </c>
      <c r="EI20" s="356"/>
      <c r="EJ20" s="356"/>
      <c r="EK20" s="291">
        <f>$H20</f>
        <v>216890.736</v>
      </c>
      <c r="EL20" s="292"/>
      <c r="EM20" s="89">
        <f>VLOOKUP($G20,'ВМП план'!$A$7:$AV$66,27,0)</f>
        <v>0</v>
      </c>
      <c r="EN20" s="89">
        <f>VLOOKUP($G20,'ВМП план'!$A$7:$AV$66,28,0)</f>
        <v>0</v>
      </c>
      <c r="EO20" s="88">
        <f>SUM(EM20/12*$B$2)</f>
        <v>0</v>
      </c>
      <c r="EP20" s="88">
        <f>SUM(EN20/12*$B$2)</f>
        <v>0</v>
      </c>
      <c r="EQ20" s="88">
        <f>SUM(EQ21:EQ23)</f>
        <v>0</v>
      </c>
      <c r="ER20" s="88">
        <f t="shared" ref="ER20:ES20" si="286">SUM(ER21:ER23)</f>
        <v>0</v>
      </c>
      <c r="ES20" s="88">
        <f t="shared" si="286"/>
        <v>0</v>
      </c>
      <c r="ET20" s="88">
        <f t="shared" ref="ET20" si="287">SUM(ET21:ET23)</f>
        <v>0</v>
      </c>
      <c r="EU20" s="88">
        <f t="shared" ref="EU20:EV20" si="288">SUM(EU21:EU23)</f>
        <v>0</v>
      </c>
      <c r="EV20" s="88">
        <f t="shared" si="288"/>
        <v>0</v>
      </c>
      <c r="EW20" s="149">
        <f t="shared" ref="EW20:EW78" si="289">SUM(EQ20+ET20)</f>
        <v>0</v>
      </c>
      <c r="EX20" s="91">
        <f t="shared" ref="EX20:EY78" si="290">SUM(ER20+EU20)</f>
        <v>0</v>
      </c>
      <c r="EY20" s="140">
        <f t="shared" si="290"/>
        <v>0</v>
      </c>
      <c r="EZ20" s="90">
        <f t="shared" si="212"/>
        <v>0</v>
      </c>
      <c r="FA20" s="90">
        <f t="shared" si="213"/>
        <v>0</v>
      </c>
      <c r="FB20" s="90"/>
      <c r="FC20" s="90"/>
      <c r="FD20" s="291">
        <f>$H20</f>
        <v>216890.736</v>
      </c>
      <c r="FE20" s="292"/>
      <c r="FF20" s="89">
        <f>VLOOKUP($G20,'ВМП план'!$A$7:$AV$66,29,0)</f>
        <v>0</v>
      </c>
      <c r="FG20" s="89">
        <f>VLOOKUP($G20,'ВМП план'!$A$7:$AV$66,30,0)</f>
        <v>0</v>
      </c>
      <c r="FH20" s="88">
        <f>SUM(FF20/12*$B$2)</f>
        <v>0</v>
      </c>
      <c r="FI20" s="88">
        <f>SUM(FG20/12*$B$2)</f>
        <v>0</v>
      </c>
      <c r="FJ20" s="88">
        <f>SUM(FJ21:FJ23)</f>
        <v>0</v>
      </c>
      <c r="FK20" s="88">
        <f t="shared" ref="FK20:FL20" si="291">SUM(FK21:FK23)</f>
        <v>0</v>
      </c>
      <c r="FL20" s="88">
        <f t="shared" si="291"/>
        <v>0</v>
      </c>
      <c r="FM20" s="88">
        <f t="shared" ref="FM20" si="292">SUM(FM21:FM23)</f>
        <v>0</v>
      </c>
      <c r="FN20" s="88">
        <f t="shared" ref="FN20:FO20" si="293">SUM(FN21:FN23)</f>
        <v>0</v>
      </c>
      <c r="FO20" s="88">
        <f t="shared" si="293"/>
        <v>0</v>
      </c>
      <c r="FP20" s="76">
        <f t="shared" si="214"/>
        <v>0</v>
      </c>
      <c r="FQ20" s="76">
        <f t="shared" si="215"/>
        <v>0</v>
      </c>
      <c r="FR20" s="76">
        <f t="shared" si="216"/>
        <v>0</v>
      </c>
      <c r="FS20" s="356">
        <f t="shared" si="217"/>
        <v>0</v>
      </c>
      <c r="FT20" s="356">
        <f t="shared" si="218"/>
        <v>0</v>
      </c>
      <c r="FU20" s="356"/>
      <c r="FV20" s="356"/>
      <c r="FW20" s="291">
        <f>$H20</f>
        <v>216890.736</v>
      </c>
      <c r="FX20" s="292"/>
      <c r="FY20" s="89">
        <f>VLOOKUP($G20,'ВМП план'!$A$7:$AV$66,31,0)</f>
        <v>0</v>
      </c>
      <c r="FZ20" s="89">
        <f>VLOOKUP($G20,'ВМП план'!$A$7:$AV$66,32,0)</f>
        <v>0</v>
      </c>
      <c r="GA20" s="88">
        <f>SUM(FY20/12*$B$2)</f>
        <v>0</v>
      </c>
      <c r="GB20" s="88">
        <f>SUM(FZ20/12*$B$2)</f>
        <v>0</v>
      </c>
      <c r="GC20" s="88">
        <f>SUM(GC21:GC23)</f>
        <v>0</v>
      </c>
      <c r="GD20" s="88">
        <f t="shared" ref="GD20:GE20" si="294">SUM(GD21:GD23)</f>
        <v>0</v>
      </c>
      <c r="GE20" s="88">
        <f t="shared" si="294"/>
        <v>0</v>
      </c>
      <c r="GF20" s="88">
        <f t="shared" ref="GF20" si="295">SUM(GF21:GF23)</f>
        <v>0</v>
      </c>
      <c r="GG20" s="88">
        <f t="shared" ref="GG20:GH20" si="296">SUM(GG21:GG23)</f>
        <v>0</v>
      </c>
      <c r="GH20" s="88">
        <f t="shared" si="296"/>
        <v>0</v>
      </c>
      <c r="GI20" s="76">
        <f t="shared" si="219"/>
        <v>0</v>
      </c>
      <c r="GJ20" s="76">
        <f t="shared" si="220"/>
        <v>0</v>
      </c>
      <c r="GK20" s="76">
        <f t="shared" si="221"/>
        <v>0</v>
      </c>
      <c r="GL20" s="356">
        <f t="shared" si="222"/>
        <v>0</v>
      </c>
      <c r="GM20" s="356">
        <f t="shared" si="223"/>
        <v>0</v>
      </c>
      <c r="GN20" s="356"/>
      <c r="GO20" s="356"/>
      <c r="GP20" s="291">
        <f>$H20</f>
        <v>216890.736</v>
      </c>
      <c r="GQ20" s="292"/>
      <c r="GR20" s="191">
        <f>VLOOKUP($G20,'ВМП план'!$A$7:$AV$66,33,0)</f>
        <v>0</v>
      </c>
      <c r="GS20" s="191">
        <f>VLOOKUP($G20,'ВМП план'!$A$7:$AV$66,34,0)</f>
        <v>0</v>
      </c>
      <c r="GT20" s="88">
        <f>SUM(GR20/12*$B$2)</f>
        <v>0</v>
      </c>
      <c r="GU20" s="88">
        <f>SUM(GS20/12*$B$2)</f>
        <v>0</v>
      </c>
      <c r="GV20" s="88">
        <f>SUM(GV21:GV23)</f>
        <v>0</v>
      </c>
      <c r="GW20" s="88">
        <f t="shared" ref="GW20:HA20" si="297">SUM(GW21:GW23)</f>
        <v>0</v>
      </c>
      <c r="GX20" s="88">
        <f t="shared" si="297"/>
        <v>0</v>
      </c>
      <c r="GY20" s="88">
        <f t="shared" si="297"/>
        <v>0</v>
      </c>
      <c r="GZ20" s="88">
        <f t="shared" si="297"/>
        <v>0</v>
      </c>
      <c r="HA20" s="88">
        <f t="shared" si="297"/>
        <v>0</v>
      </c>
      <c r="HB20" s="76">
        <f t="shared" si="224"/>
        <v>0</v>
      </c>
      <c r="HC20" s="76">
        <f t="shared" si="225"/>
        <v>0</v>
      </c>
      <c r="HD20" s="76">
        <f t="shared" si="226"/>
        <v>0</v>
      </c>
      <c r="HE20" s="356">
        <f t="shared" si="227"/>
        <v>0</v>
      </c>
      <c r="HF20" s="356">
        <f t="shared" si="228"/>
        <v>0</v>
      </c>
      <c r="HG20" s="370"/>
      <c r="HH20" s="370"/>
      <c r="HI20" s="291">
        <f>$H20</f>
        <v>216890.736</v>
      </c>
      <c r="HJ20" s="292"/>
      <c r="HK20" s="191">
        <f>VLOOKUP($G20,'ВМП план'!$A$7:$AV$66,35,0)</f>
        <v>0</v>
      </c>
      <c r="HL20" s="191">
        <f>VLOOKUP($G20,'ВМП план'!$A$7:$AV$66,36,0)</f>
        <v>0</v>
      </c>
      <c r="HM20" s="88">
        <f>SUM(HK20/12*$B$2)</f>
        <v>0</v>
      </c>
      <c r="HN20" s="88">
        <f>SUM(HL20/12*$B$2)</f>
        <v>0</v>
      </c>
      <c r="HO20" s="88">
        <f>SUM(HO21:HO23)</f>
        <v>0</v>
      </c>
      <c r="HP20" s="88">
        <f t="shared" ref="HP20:HT20" si="298">SUM(HP21:HP23)</f>
        <v>0</v>
      </c>
      <c r="HQ20" s="88">
        <f t="shared" si="298"/>
        <v>0</v>
      </c>
      <c r="HR20" s="88">
        <f t="shared" si="298"/>
        <v>0</v>
      </c>
      <c r="HS20" s="88">
        <f t="shared" si="298"/>
        <v>0</v>
      </c>
      <c r="HT20" s="88">
        <f t="shared" si="298"/>
        <v>0</v>
      </c>
      <c r="HU20" s="76">
        <f t="shared" si="229"/>
        <v>0</v>
      </c>
      <c r="HV20" s="76">
        <f t="shared" si="230"/>
        <v>0</v>
      </c>
      <c r="HW20" s="76">
        <f t="shared" si="231"/>
        <v>0</v>
      </c>
      <c r="HX20" s="356">
        <f t="shared" si="232"/>
        <v>0</v>
      </c>
      <c r="HY20" s="356">
        <f t="shared" si="233"/>
        <v>0</v>
      </c>
      <c r="HZ20" s="370"/>
      <c r="IA20" s="370"/>
      <c r="IB20" s="291">
        <f>$H20</f>
        <v>216890.736</v>
      </c>
      <c r="IC20" s="292"/>
      <c r="ID20" s="89">
        <f>VLOOKUP($G20,'ВМП план'!$A$7:$AV$66,47,0)</f>
        <v>0</v>
      </c>
      <c r="IE20" s="89">
        <f>VLOOKUP($G20,'ВМП план'!$A$7:$AV$66,48,0)</f>
        <v>0</v>
      </c>
      <c r="IF20" s="88">
        <f>SUM(ID20/12*$B$2)</f>
        <v>0</v>
      </c>
      <c r="IG20" s="88">
        <f>SUM(IE20/12*$B$2)</f>
        <v>0</v>
      </c>
      <c r="IH20" s="88">
        <f>SUM(IH21:IH23)</f>
        <v>0</v>
      </c>
      <c r="II20" s="88">
        <f t="shared" ref="II20" si="299">SUM(II21:II23)</f>
        <v>0</v>
      </c>
      <c r="IJ20" s="88"/>
      <c r="IK20" s="88">
        <f t="shared" ref="IK20" si="300">SUM(IK21:IK23)</f>
        <v>0</v>
      </c>
      <c r="IL20" s="88">
        <f t="shared" ref="IL20" si="301">SUM(IL21:IL23)</f>
        <v>0</v>
      </c>
      <c r="IM20" s="88"/>
      <c r="IN20" s="149">
        <f t="shared" ref="IN20:IN78" si="302">SUM(IH20+IK20)</f>
        <v>0</v>
      </c>
      <c r="IO20" s="91">
        <f t="shared" ref="IO20:IO78" si="303">SUM(II20+IL20)</f>
        <v>0</v>
      </c>
      <c r="IP20" s="140"/>
      <c r="IQ20" s="90">
        <f t="shared" si="234"/>
        <v>0</v>
      </c>
      <c r="IR20" s="90">
        <f t="shared" si="235"/>
        <v>0</v>
      </c>
      <c r="IS20" s="90"/>
      <c r="IT20" s="90"/>
      <c r="IU20" s="291">
        <f>$H20</f>
        <v>216890.736</v>
      </c>
      <c r="IV20" s="292" t="e">
        <f>II20/IH20</f>
        <v>#DIV/0!</v>
      </c>
      <c r="IW20" s="89">
        <f>VLOOKUP($G20,'ВМП план'!$A$7:$AV$66,39,0)</f>
        <v>0</v>
      </c>
      <c r="IX20" s="89">
        <f>VLOOKUP($G20,'ВМП план'!$A$7:$AV$66,40,0)</f>
        <v>0</v>
      </c>
      <c r="IY20" s="88">
        <f>SUM(IW20/12*$B$2)</f>
        <v>0</v>
      </c>
      <c r="IZ20" s="88">
        <f>SUM(IX20/12*$B$2)</f>
        <v>0</v>
      </c>
      <c r="JA20" s="88">
        <f>SUM(JA21:JA23)</f>
        <v>0</v>
      </c>
      <c r="JB20" s="88">
        <f t="shared" ref="JB20" si="304">SUM(JB21:JB23)</f>
        <v>0</v>
      </c>
      <c r="JC20" s="88"/>
      <c r="JD20" s="88">
        <f t="shared" ref="JD20" si="305">SUM(JD21:JD23)</f>
        <v>0</v>
      </c>
      <c r="JE20" s="88">
        <f t="shared" ref="JE20" si="306">SUM(JE21:JE23)</f>
        <v>0</v>
      </c>
      <c r="JF20" s="88"/>
      <c r="JG20" s="76">
        <f t="shared" si="236"/>
        <v>0</v>
      </c>
      <c r="JH20" s="76">
        <f t="shared" si="237"/>
        <v>0</v>
      </c>
      <c r="JI20" s="76">
        <f t="shared" si="238"/>
        <v>0</v>
      </c>
      <c r="JJ20" s="356">
        <f t="shared" si="239"/>
        <v>0</v>
      </c>
      <c r="JK20" s="356">
        <f t="shared" si="240"/>
        <v>0</v>
      </c>
      <c r="JL20" s="356"/>
      <c r="JM20" s="356"/>
      <c r="JN20" s="291">
        <f>I20</f>
        <v>231192.95120000001</v>
      </c>
      <c r="JO20" s="292"/>
      <c r="JP20" s="89">
        <f>VLOOKUP($G20,'ВМП план'!$A$7:$AV$66,41,0)</f>
        <v>0</v>
      </c>
      <c r="JQ20" s="89">
        <f>VLOOKUP($G20,'ВМП план'!$A$7:$AV$66,42,0)</f>
        <v>0</v>
      </c>
      <c r="JR20" s="88">
        <f>SUM(JP20/12*$B$2)</f>
        <v>0</v>
      </c>
      <c r="JS20" s="88">
        <f>SUM(JQ20/12*$B$2)</f>
        <v>0</v>
      </c>
      <c r="JT20" s="88">
        <f>SUM(JT21:JT23)</f>
        <v>0</v>
      </c>
      <c r="JU20" s="88">
        <f t="shared" ref="JU20" si="307">SUM(JU21:JU23)</f>
        <v>0</v>
      </c>
      <c r="JV20" s="88"/>
      <c r="JW20" s="88">
        <f t="shared" ref="JW20" si="308">SUM(JW21:JW23)</f>
        <v>0</v>
      </c>
      <c r="JX20" s="88">
        <f t="shared" ref="JX20" si="309">SUM(JX21:JX23)</f>
        <v>0</v>
      </c>
      <c r="JY20" s="88"/>
      <c r="JZ20" s="76">
        <f t="shared" si="241"/>
        <v>0</v>
      </c>
      <c r="KA20" s="76">
        <f t="shared" si="242"/>
        <v>0</v>
      </c>
      <c r="KB20" s="76">
        <f t="shared" si="243"/>
        <v>0</v>
      </c>
      <c r="KC20" s="356">
        <f t="shared" si="244"/>
        <v>0</v>
      </c>
      <c r="KD20" s="356">
        <f t="shared" si="245"/>
        <v>0</v>
      </c>
      <c r="KE20" s="356"/>
      <c r="KF20" s="356"/>
      <c r="KG20" s="291">
        <f>I20</f>
        <v>231192.95120000001</v>
      </c>
      <c r="KH20" s="292" t="e">
        <f>JU20/JT20</f>
        <v>#DIV/0!</v>
      </c>
      <c r="KI20" s="89">
        <f>VLOOKUP($G20,'ВМП план'!$A$7:$AV$66,43,0)</f>
        <v>0</v>
      </c>
      <c r="KJ20" s="89">
        <f>VLOOKUP($G20,'ВМП план'!$A$7:$AV$66,44,0)</f>
        <v>0</v>
      </c>
      <c r="KK20" s="88">
        <f>SUM(KI20/12*$B$2)</f>
        <v>0</v>
      </c>
      <c r="KL20" s="88">
        <f>SUM(KJ20/12*$B$2)</f>
        <v>0</v>
      </c>
      <c r="KM20" s="88">
        <f>SUM(KM21:KM23)</f>
        <v>0</v>
      </c>
      <c r="KN20" s="88">
        <f t="shared" ref="KN20:KR20" si="310">SUM(KN21:KN23)</f>
        <v>0</v>
      </c>
      <c r="KO20" s="88">
        <f t="shared" si="310"/>
        <v>0</v>
      </c>
      <c r="KP20" s="88">
        <f t="shared" si="310"/>
        <v>0</v>
      </c>
      <c r="KQ20" s="88">
        <f t="shared" si="310"/>
        <v>0</v>
      </c>
      <c r="KR20" s="88">
        <f t="shared" si="310"/>
        <v>0</v>
      </c>
      <c r="KS20" s="76">
        <f t="shared" si="246"/>
        <v>0</v>
      </c>
      <c r="KT20" s="76">
        <f t="shared" si="247"/>
        <v>0</v>
      </c>
      <c r="KU20" s="76">
        <f t="shared" si="248"/>
        <v>0</v>
      </c>
      <c r="KV20" s="356">
        <f t="shared" si="249"/>
        <v>0</v>
      </c>
      <c r="KW20" s="356">
        <f t="shared" si="250"/>
        <v>0</v>
      </c>
      <c r="KX20" s="356"/>
      <c r="KY20" s="356"/>
      <c r="KZ20" s="291">
        <f>I20</f>
        <v>231192.95120000001</v>
      </c>
      <c r="LA20" s="292" t="e">
        <f>KN20/KM20</f>
        <v>#DIV/0!</v>
      </c>
      <c r="LB20" s="191">
        <f>VLOOKUP($G20,'ВМП план'!$A$7:$AV$66,37,0)</f>
        <v>0</v>
      </c>
      <c r="LC20" s="191">
        <f>VLOOKUP($G20,'ВМП план'!$A$7:$AV$66,38,0)</f>
        <v>0</v>
      </c>
      <c r="LD20" s="191">
        <f>SUM(LB20/12*$B$2)</f>
        <v>0</v>
      </c>
      <c r="LE20" s="191">
        <f>SUM(LC20/12*$B$2)</f>
        <v>0</v>
      </c>
      <c r="LF20" s="182"/>
      <c r="LG20" s="182"/>
      <c r="LH20" s="182"/>
      <c r="LI20" s="90"/>
      <c r="LJ20" s="90"/>
      <c r="LK20" s="90"/>
      <c r="LL20" s="76">
        <f t="shared" si="251"/>
        <v>0</v>
      </c>
      <c r="LM20" s="76">
        <f t="shared" si="252"/>
        <v>0</v>
      </c>
      <c r="LN20" s="76">
        <f t="shared" si="253"/>
        <v>0</v>
      </c>
      <c r="LO20" s="356">
        <f t="shared" si="254"/>
        <v>0</v>
      </c>
      <c r="LP20" s="356">
        <f t="shared" si="255"/>
        <v>0</v>
      </c>
      <c r="LQ20" s="370" t="e">
        <f>LF20/LD20</f>
        <v>#DIV/0!</v>
      </c>
      <c r="LR20" s="370" t="e">
        <f>LG20/LE20</f>
        <v>#DIV/0!</v>
      </c>
      <c r="LS20" s="291">
        <f>$H20</f>
        <v>216890.736</v>
      </c>
      <c r="LT20" s="292" t="e">
        <f>LG20/LF20</f>
        <v>#DIV/0!</v>
      </c>
      <c r="LU20" s="191">
        <f>VLOOKUP($G20,'ВМП план'!$A$7:$AV$66,45,0)</f>
        <v>0</v>
      </c>
      <c r="LV20" s="191">
        <f>VLOOKUP($G20,'ВМП план'!$A$7:$AV$66,46,0)</f>
        <v>0</v>
      </c>
      <c r="LW20" s="191">
        <f>SUM(LU20/12*$B$2)</f>
        <v>0</v>
      </c>
      <c r="LX20" s="191">
        <f>SUM(LV20/12*$B$2)</f>
        <v>0</v>
      </c>
      <c r="LY20" s="182"/>
      <c r="LZ20" s="182"/>
      <c r="MA20" s="182"/>
      <c r="MB20" s="182"/>
      <c r="MC20" s="182"/>
      <c r="MD20" s="182"/>
      <c r="ME20" s="76">
        <f t="shared" si="256"/>
        <v>0</v>
      </c>
      <c r="MF20" s="76">
        <f t="shared" si="257"/>
        <v>0</v>
      </c>
      <c r="MG20" s="76">
        <f t="shared" si="258"/>
        <v>0</v>
      </c>
      <c r="MH20" s="356">
        <f t="shared" si="259"/>
        <v>0</v>
      </c>
      <c r="MI20" s="356">
        <f t="shared" si="260"/>
        <v>0</v>
      </c>
      <c r="MJ20" s="356"/>
      <c r="MK20" s="356"/>
      <c r="ML20" s="89">
        <f>VLOOKUP($G20,'ВМП план'!$A$7:$AV$67,12,0)</f>
        <v>231192.95120000001</v>
      </c>
      <c r="MM20" s="292" t="e">
        <f>LZ20/LY20</f>
        <v>#DIV/0!</v>
      </c>
      <c r="MN20" s="182">
        <f>J20+AC20+AV20+BO20+CH20+DA20+DT20+EM20+FF20+FY20+GR20+HK20+ID20+IW20+JP20+KI20+LB20+LU20</f>
        <v>5</v>
      </c>
      <c r="MO20" s="183">
        <f>K20+AD20+AW20+BP20+CI20+DB20+DU20+EN20+FG20+FZ20+GS20+HL20+IE20+IX20+JQ20+KJ20+LC20+LV20</f>
        <v>1084453.68</v>
      </c>
      <c r="MP20" s="184">
        <f>L20+AE20+AX20+BQ20+CJ20+DC20+DV20+EO20+FH20+GA20+GT20+HM20+IF20+IY20+JR20+KK20+LD20+LW20</f>
        <v>2.916666666666667</v>
      </c>
      <c r="MQ20" s="183">
        <f>M20+AF20+AY20+BR20+CK20+DD20+DW20+EP20+FI20+GB20+GU20+HN20+IG20+IZ20+JS20+KL20+LE20+LX20</f>
        <v>632597.98</v>
      </c>
      <c r="MR20" s="182">
        <f t="shared" ref="MR20:MW20" si="311">N20+AG20+AZ20+BS20+CL20+DE20+DX20+EQ20+FJ20+GC20+GV20+HO20+IH20+JA20+JT20+KM20+LF20</f>
        <v>2</v>
      </c>
      <c r="MS20" s="182">
        <f t="shared" si="311"/>
        <v>433781.48</v>
      </c>
      <c r="MT20" s="182">
        <f t="shared" si="311"/>
        <v>19</v>
      </c>
      <c r="MU20" s="193">
        <f t="shared" si="311"/>
        <v>1</v>
      </c>
      <c r="MV20" s="193">
        <f t="shared" si="311"/>
        <v>216890.74</v>
      </c>
      <c r="MW20" s="193">
        <f t="shared" si="311"/>
        <v>5</v>
      </c>
      <c r="MX20" s="76">
        <f t="shared" si="57"/>
        <v>3</v>
      </c>
      <c r="MY20" s="76">
        <f t="shared" si="58"/>
        <v>650672.22</v>
      </c>
      <c r="MZ20" s="76">
        <f t="shared" si="59"/>
        <v>24</v>
      </c>
      <c r="NA20" s="356">
        <f t="shared" si="60"/>
        <v>-0.91666666666666696</v>
      </c>
      <c r="NB20" s="356">
        <f t="shared" si="61"/>
        <v>-198816.5</v>
      </c>
      <c r="NC20" s="379">
        <f>MR20/MP20</f>
        <v>0.68571428571428561</v>
      </c>
      <c r="ND20" s="379">
        <f>MS20/MQ20</f>
        <v>0.68571429836054798</v>
      </c>
      <c r="NE20" s="366">
        <f>CL20/CH20</f>
        <v>0.4</v>
      </c>
      <c r="NF20" s="366">
        <f>CM20/CI20</f>
        <v>0.40000000737698638</v>
      </c>
      <c r="NG20" s="366">
        <f>CR20/CJ20</f>
        <v>1.0285714285714285</v>
      </c>
      <c r="NH20" s="366">
        <f>CS20/CK20</f>
        <v>1.0285714475408221</v>
      </c>
    </row>
    <row r="21" spans="1:372" ht="38.25" x14ac:dyDescent="0.2">
      <c r="A21" s="172">
        <v>1</v>
      </c>
      <c r="B21" s="172">
        <v>1</v>
      </c>
      <c r="C21" s="310">
        <v>4</v>
      </c>
      <c r="D21" s="764" t="s">
        <v>645</v>
      </c>
      <c r="E21" s="767" t="s">
        <v>646</v>
      </c>
      <c r="F21" s="766" t="s">
        <v>647</v>
      </c>
      <c r="G21" s="206">
        <v>2</v>
      </c>
      <c r="H21" s="160">
        <v>216890.736</v>
      </c>
      <c r="I21" s="160">
        <v>231192.95120000001</v>
      </c>
      <c r="J21" s="76"/>
      <c r="K21" s="76"/>
      <c r="L21" s="76"/>
      <c r="M21" s="76"/>
      <c r="N21" s="76">
        <f>VLOOKUP($E21,'факт '!$E$8:$DM$204,3,0)</f>
        <v>0</v>
      </c>
      <c r="O21" s="76">
        <f>VLOOKUP($E21,'факт '!$E$8:$DM$204,4,0)</f>
        <v>0</v>
      </c>
      <c r="P21" s="76">
        <f>VLOOKUP($E21,'факт '!$E$8:$DM$204,5,0)</f>
        <v>0</v>
      </c>
      <c r="Q21" s="76">
        <f>VLOOKUP($E21,'факт '!$E$8:$DM$204,6,0)</f>
        <v>0</v>
      </c>
      <c r="R21" s="76">
        <f>VLOOKUP($E21,'факт '!$E$8:$DM$204,7,0)</f>
        <v>0</v>
      </c>
      <c r="S21" s="76">
        <f>VLOOKUP($E21,'факт '!$E$8:$DM$204,8,0)</f>
        <v>0</v>
      </c>
      <c r="T21" s="76">
        <f t="shared" ref="T21:T22" si="312">N21+Q21</f>
        <v>0</v>
      </c>
      <c r="U21" s="76">
        <f t="shared" ref="U21:U22" si="313">O21+R21</f>
        <v>0</v>
      </c>
      <c r="V21" s="76">
        <f t="shared" ref="V21:V22" si="314">P21+S21</f>
        <v>0</v>
      </c>
      <c r="W21" s="356">
        <f t="shared" si="194"/>
        <v>0</v>
      </c>
      <c r="X21" s="356">
        <f t="shared" si="195"/>
        <v>0</v>
      </c>
      <c r="Y21" s="356"/>
      <c r="Z21" s="356"/>
      <c r="AA21" s="188">
        <f t="shared" ref="AA21:AA22" si="315">$H21</f>
        <v>216890.736</v>
      </c>
      <c r="AB21" s="189" t="e">
        <f>O21/N21</f>
        <v>#DIV/0!</v>
      </c>
      <c r="AC21" s="76"/>
      <c r="AD21" s="76"/>
      <c r="AE21" s="76"/>
      <c r="AF21" s="76"/>
      <c r="AG21" s="76">
        <f>VLOOKUP($E21,'факт '!$E$8:$DM$204,15,0)</f>
        <v>0</v>
      </c>
      <c r="AH21" s="76">
        <f>VLOOKUP($E21,'факт '!$E$8:$DM$204,16,0)</f>
        <v>0</v>
      </c>
      <c r="AI21" s="84">
        <f>VLOOKUP($E21,'факт '!$E$8:$DM$204,17,0)</f>
        <v>0</v>
      </c>
      <c r="AJ21" s="76">
        <f>VLOOKUP($E21,'факт '!$E$8:$DM$204,18,0)</f>
        <v>0</v>
      </c>
      <c r="AK21" s="76">
        <f>VLOOKUP($E21,'факт '!$E$8:$DM$204,19,0)</f>
        <v>0</v>
      </c>
      <c r="AL21" s="76">
        <f>VLOOKUP($E21,'факт '!$E$8:$DM$204,20,0)</f>
        <v>0</v>
      </c>
      <c r="AM21" s="76">
        <f t="shared" si="264"/>
        <v>0</v>
      </c>
      <c r="AN21" s="76">
        <f t="shared" si="265"/>
        <v>0</v>
      </c>
      <c r="AO21" s="76">
        <f t="shared" si="266"/>
        <v>0</v>
      </c>
      <c r="AP21" s="356">
        <f t="shared" si="267"/>
        <v>0</v>
      </c>
      <c r="AQ21" s="356">
        <f t="shared" si="268"/>
        <v>0</v>
      </c>
      <c r="AR21" s="356"/>
      <c r="AS21" s="356"/>
      <c r="AT21" s="77"/>
      <c r="AU21" s="77"/>
      <c r="AV21" s="76"/>
      <c r="AW21" s="76"/>
      <c r="AX21" s="76"/>
      <c r="AY21" s="76"/>
      <c r="AZ21" s="76">
        <f>VLOOKUP($E21,'факт '!$E$8:$DM$204,9,0)</f>
        <v>0</v>
      </c>
      <c r="BA21" s="76">
        <f>VLOOKUP($E21,'факт '!$E$8:$DM$204,10,0)</f>
        <v>0</v>
      </c>
      <c r="BB21" s="76">
        <f>VLOOKUP($E21,'факт '!$E$8:$DM$204,11,0)</f>
        <v>0</v>
      </c>
      <c r="BC21" s="76">
        <f>VLOOKUP($E21,'факт '!$E$8:$DM$204,12,0)</f>
        <v>0</v>
      </c>
      <c r="BD21" s="76">
        <f>VLOOKUP($E21,'факт '!$E$8:$DM$204,13,0)</f>
        <v>0</v>
      </c>
      <c r="BE21" s="76">
        <f>VLOOKUP($E21,'факт '!$E$8:$DM$204,14,0)</f>
        <v>0</v>
      </c>
      <c r="BF21" s="84">
        <f t="shared" si="30"/>
        <v>0</v>
      </c>
      <c r="BG21" s="76">
        <f t="shared" si="31"/>
        <v>0</v>
      </c>
      <c r="BH21" s="76">
        <f t="shared" si="32"/>
        <v>0</v>
      </c>
      <c r="BI21" s="356">
        <f t="shared" si="196"/>
        <v>0</v>
      </c>
      <c r="BJ21" s="356">
        <f t="shared" si="197"/>
        <v>0</v>
      </c>
      <c r="BK21" s="356"/>
      <c r="BL21" s="356"/>
      <c r="BM21" s="77"/>
      <c r="BN21" s="77"/>
      <c r="BO21" s="76"/>
      <c r="BP21" s="76"/>
      <c r="BQ21" s="76"/>
      <c r="BR21" s="76"/>
      <c r="BS21" s="76">
        <f>VLOOKUP($E21,'факт '!$E$8:$DM$204,21,0)</f>
        <v>0</v>
      </c>
      <c r="BT21" s="76">
        <f>VLOOKUP($E21,'факт '!$E$8:$DM$204,22,0)</f>
        <v>0</v>
      </c>
      <c r="BU21" s="76">
        <f>VLOOKUP($E21,'факт '!$E$8:$DM$204,23,0)</f>
        <v>0</v>
      </c>
      <c r="BV21" s="76">
        <f>VLOOKUP($E21,'факт '!$E$8:$DM$204,24,0)</f>
        <v>0</v>
      </c>
      <c r="BW21" s="76">
        <f>VLOOKUP($E21,'факт '!$E$8:$DM$204,25,0)</f>
        <v>0</v>
      </c>
      <c r="BX21" s="76">
        <f>VLOOKUP($E21,'факт '!$E$8:$DM$204,26,0)</f>
        <v>0</v>
      </c>
      <c r="BY21" s="76">
        <f t="shared" ref="BY21:BY22" si="316">BS21+BV21</f>
        <v>0</v>
      </c>
      <c r="BZ21" s="76">
        <f t="shared" ref="BZ21:BZ22" si="317">BT21+BW21</f>
        <v>0</v>
      </c>
      <c r="CA21" s="76">
        <f t="shared" ref="CA21:CA22" si="318">BU21+BX21</f>
        <v>0</v>
      </c>
      <c r="CB21" s="356">
        <f t="shared" si="201"/>
        <v>0</v>
      </c>
      <c r="CC21" s="356">
        <f t="shared" si="202"/>
        <v>0</v>
      </c>
      <c r="CD21" s="356"/>
      <c r="CE21" s="356"/>
      <c r="CF21" s="77"/>
      <c r="CG21" s="77"/>
      <c r="CH21" s="76"/>
      <c r="CI21" s="76"/>
      <c r="CJ21" s="76"/>
      <c r="CK21" s="76"/>
      <c r="CL21" s="76">
        <f>VLOOKUP($E21,'факт '!$E$8:$DM$204,33,0)</f>
        <v>1</v>
      </c>
      <c r="CM21" s="76">
        <f>VLOOKUP($E21,'факт '!$E$8:$DM$204,34,0)</f>
        <v>216890.74</v>
      </c>
      <c r="CN21" s="84">
        <f>VLOOKUP($E21,'факт '!$E$8:$DM$204,35,0)</f>
        <v>13</v>
      </c>
      <c r="CO21" s="76">
        <f>VLOOKUP($E21,'факт '!$E$8:$DM$204,36,0)</f>
        <v>0</v>
      </c>
      <c r="CP21" s="76">
        <f>VLOOKUP($E21,'факт '!$E$8:$DM$204,37,0)</f>
        <v>0</v>
      </c>
      <c r="CQ21" s="76">
        <f>VLOOKUP($E21,'факт '!$E$8:$DM$204,38,0)</f>
        <v>0</v>
      </c>
      <c r="CR21" s="84">
        <f t="shared" si="35"/>
        <v>1</v>
      </c>
      <c r="CS21" s="76">
        <f t="shared" si="36"/>
        <v>216890.74</v>
      </c>
      <c r="CT21" s="76">
        <f t="shared" si="37"/>
        <v>13</v>
      </c>
      <c r="CU21" s="356">
        <f t="shared" ref="CU21:CU22" si="319">CL21-CJ21</f>
        <v>1</v>
      </c>
      <c r="CV21" s="356">
        <f t="shared" ref="CV21:CV22" si="320">CM21-CK21</f>
        <v>216890.74</v>
      </c>
      <c r="CW21" s="356"/>
      <c r="CX21" s="356"/>
      <c r="CY21" s="188">
        <f t="shared" ref="CY21:CY22" si="321">$H21</f>
        <v>216890.736</v>
      </c>
      <c r="CZ21" s="77">
        <f t="shared" ref="CZ21:CZ22" si="322">CM21/CL21</f>
        <v>216890.74</v>
      </c>
      <c r="DA21" s="76"/>
      <c r="DB21" s="76"/>
      <c r="DC21" s="76"/>
      <c r="DD21" s="76"/>
      <c r="DE21" s="76">
        <f>VLOOKUP($E21,'факт '!$E$8:$DM$204,39,0)</f>
        <v>0</v>
      </c>
      <c r="DF21" s="76">
        <f>VLOOKUP($E21,'факт '!$E$8:$DM$204,40,0)</f>
        <v>0</v>
      </c>
      <c r="DG21" s="194">
        <f>VLOOKUP($E21,'факт '!$E$8:$DM$204,41,0)</f>
        <v>0</v>
      </c>
      <c r="DH21" s="76">
        <f>VLOOKUP($E21,'факт '!$E$8:$DM$204,42,0)</f>
        <v>0</v>
      </c>
      <c r="DI21" s="76">
        <f>VLOOKUP($E21,'факт '!$E$8:$DM$204,43,0)</f>
        <v>0</v>
      </c>
      <c r="DJ21" s="84">
        <f>VLOOKUP($E21,'факт '!$E$8:$DM$204,44,0)</f>
        <v>0</v>
      </c>
      <c r="DK21" s="76">
        <f>DE21+DH21</f>
        <v>0</v>
      </c>
      <c r="DL21" s="76">
        <f>DF21+DI21</f>
        <v>0</v>
      </c>
      <c r="DM21" s="139"/>
      <c r="DN21" s="356">
        <f t="shared" si="205"/>
        <v>0</v>
      </c>
      <c r="DO21" s="356">
        <f t="shared" si="206"/>
        <v>0</v>
      </c>
      <c r="DP21" s="356"/>
      <c r="DQ21" s="356"/>
      <c r="DR21" s="77"/>
      <c r="DS21" s="77"/>
      <c r="DT21" s="76"/>
      <c r="DU21" s="76"/>
      <c r="DV21" s="76"/>
      <c r="DW21" s="76"/>
      <c r="DX21" s="76">
        <f>VLOOKUP($E21,'факт '!$E$8:$DM$204,45,0)</f>
        <v>0</v>
      </c>
      <c r="DY21" s="76">
        <f>VLOOKUP($E21,'факт '!$E$8:$DM$204,46,0)</f>
        <v>0</v>
      </c>
      <c r="DZ21" s="76">
        <f>VLOOKUP($E21,'факт '!$E$8:$DM$204,47,0)</f>
        <v>0</v>
      </c>
      <c r="EA21" s="76">
        <f>VLOOKUP($E21,'факт '!$E$8:$DM$204,48,0)</f>
        <v>0</v>
      </c>
      <c r="EB21" s="76">
        <f>VLOOKUP($E21,'факт '!$E$8:$DM$204,49,0)</f>
        <v>0</v>
      </c>
      <c r="EC21" s="76">
        <f>VLOOKUP($E21,'факт '!$E$8:$DM$204,50,0)</f>
        <v>0</v>
      </c>
      <c r="ED21" s="76">
        <f t="shared" si="207"/>
        <v>0</v>
      </c>
      <c r="EE21" s="76">
        <f t="shared" si="208"/>
        <v>0</v>
      </c>
      <c r="EF21" s="76">
        <f t="shared" si="209"/>
        <v>0</v>
      </c>
      <c r="EG21" s="356">
        <f t="shared" si="210"/>
        <v>0</v>
      </c>
      <c r="EH21" s="356">
        <f t="shared" si="211"/>
        <v>0</v>
      </c>
      <c r="EI21" s="356"/>
      <c r="EJ21" s="356"/>
      <c r="EK21" s="77"/>
      <c r="EL21" s="77"/>
      <c r="EM21" s="76"/>
      <c r="EN21" s="76"/>
      <c r="EO21" s="76"/>
      <c r="EP21" s="76"/>
      <c r="EQ21" s="76">
        <f>VLOOKUP($E21,'факт '!$E$8:$DM$204,51,0)</f>
        <v>0</v>
      </c>
      <c r="ER21" s="76">
        <f>VLOOKUP($E21,'факт '!$E$8:$DM$204,52,0)</f>
        <v>0</v>
      </c>
      <c r="ES21" s="76">
        <f>VLOOKUP($E21,'факт '!$E$8:$DM$204,53,0)</f>
        <v>0</v>
      </c>
      <c r="ET21" s="76">
        <f>VLOOKUP($E21,'факт '!$E$8:$DM$204,54,0)</f>
        <v>0</v>
      </c>
      <c r="EU21" s="76">
        <f>VLOOKUP($E21,'факт '!$E$8:$DM$204,55,0)</f>
        <v>0</v>
      </c>
      <c r="EV21" s="76">
        <f>VLOOKUP($E21,'факт '!$E$8:$DM$204,56,0)</f>
        <v>0</v>
      </c>
      <c r="EW21" s="84">
        <f t="shared" ref="EW21:EY22" si="323">EQ21+ET21</f>
        <v>0</v>
      </c>
      <c r="EX21" s="76">
        <f t="shared" si="323"/>
        <v>0</v>
      </c>
      <c r="EY21" s="139">
        <f t="shared" si="323"/>
        <v>0</v>
      </c>
      <c r="EZ21" s="77">
        <f>EQ21-EO21</f>
        <v>0</v>
      </c>
      <c r="FA21" s="77">
        <f>ER21-EP21</f>
        <v>0</v>
      </c>
      <c r="FB21" s="77"/>
      <c r="FC21" s="77"/>
      <c r="FD21" s="77"/>
      <c r="FE21" s="77"/>
      <c r="FF21" s="76"/>
      <c r="FG21" s="76"/>
      <c r="FH21" s="76"/>
      <c r="FI21" s="76"/>
      <c r="FJ21" s="76">
        <f>VLOOKUP($E21,'факт '!$E$8:$DM$204,57,0)</f>
        <v>0</v>
      </c>
      <c r="FK21" s="76">
        <f>VLOOKUP($E21,'факт '!$E$8:$DM$204,58,0)</f>
        <v>0</v>
      </c>
      <c r="FL21" s="76">
        <f>VLOOKUP($E21,'факт '!$E$8:$DM$204,59,0)</f>
        <v>0</v>
      </c>
      <c r="FM21" s="76">
        <f>VLOOKUP($E21,'факт '!$E$8:$DM$204,60,0)</f>
        <v>0</v>
      </c>
      <c r="FN21" s="76">
        <f>VLOOKUP($E21,'факт '!$E$8:$DM$204,61,0)</f>
        <v>0</v>
      </c>
      <c r="FO21" s="76">
        <f>VLOOKUP($E21,'факт '!$E$8:$DM$204,62,0)</f>
        <v>0</v>
      </c>
      <c r="FP21" s="76">
        <f t="shared" si="214"/>
        <v>0</v>
      </c>
      <c r="FQ21" s="76">
        <f t="shared" si="215"/>
        <v>0</v>
      </c>
      <c r="FR21" s="76">
        <f t="shared" si="216"/>
        <v>0</v>
      </c>
      <c r="FS21" s="356">
        <f t="shared" si="217"/>
        <v>0</v>
      </c>
      <c r="FT21" s="356">
        <f t="shared" si="218"/>
        <v>0</v>
      </c>
      <c r="FU21" s="356"/>
      <c r="FV21" s="356"/>
      <c r="FW21" s="77"/>
      <c r="FX21" s="77"/>
      <c r="FY21" s="76"/>
      <c r="FZ21" s="76"/>
      <c r="GA21" s="76"/>
      <c r="GB21" s="76"/>
      <c r="GC21" s="76">
        <f>VLOOKUP($E21,'факт '!$E$8:$DM$204,27,0)</f>
        <v>0</v>
      </c>
      <c r="GD21" s="76">
        <f>VLOOKUP($E21,'факт '!$E$8:$DM$204,28,0)</f>
        <v>0</v>
      </c>
      <c r="GE21" s="76">
        <f>VLOOKUP($E21,'факт '!$E$8:$DM$204,29,0)</f>
        <v>0</v>
      </c>
      <c r="GF21" s="76">
        <f>VLOOKUP($E21,'факт '!$E$8:$DM$204,30,0)</f>
        <v>0</v>
      </c>
      <c r="GG21" s="76">
        <f>VLOOKUP($E21,'факт '!$E$8:$DM$204,31,0)</f>
        <v>0</v>
      </c>
      <c r="GH21" s="76">
        <f>VLOOKUP($E21,'факт '!$E$8:$DM$204,32,0)</f>
        <v>0</v>
      </c>
      <c r="GI21" s="76">
        <f t="shared" si="219"/>
        <v>0</v>
      </c>
      <c r="GJ21" s="76">
        <f t="shared" si="220"/>
        <v>0</v>
      </c>
      <c r="GK21" s="76">
        <f t="shared" si="221"/>
        <v>0</v>
      </c>
      <c r="GL21" s="356">
        <f t="shared" si="222"/>
        <v>0</v>
      </c>
      <c r="GM21" s="356">
        <f t="shared" si="223"/>
        <v>0</v>
      </c>
      <c r="GN21" s="356"/>
      <c r="GO21" s="356"/>
      <c r="GP21" s="77"/>
      <c r="GQ21" s="77"/>
      <c r="GR21" s="76"/>
      <c r="GS21" s="76"/>
      <c r="GT21" s="76"/>
      <c r="GU21" s="76"/>
      <c r="GV21" s="76">
        <f>VLOOKUP($E21,'факт '!$E$8:$DM$204,63,0)</f>
        <v>0</v>
      </c>
      <c r="GW21" s="76">
        <f>VLOOKUP($E21,'факт '!$E$8:$DM$204,64,0)</f>
        <v>0</v>
      </c>
      <c r="GX21" s="76">
        <f>VLOOKUP($E21,'факт '!$E$8:$DM$204,65,0)</f>
        <v>0</v>
      </c>
      <c r="GY21" s="76">
        <f>VLOOKUP($E21,'факт '!$E$8:$DM$204,66,0)</f>
        <v>0</v>
      </c>
      <c r="GZ21" s="76">
        <f>VLOOKUP($E21,'факт '!$E$8:$DM$204,67,0)</f>
        <v>0</v>
      </c>
      <c r="HA21" s="76">
        <f>VLOOKUP($E21,'факт '!$E$8:$DM$204,68,0)</f>
        <v>0</v>
      </c>
      <c r="HB21" s="76">
        <f t="shared" si="224"/>
        <v>0</v>
      </c>
      <c r="HC21" s="76">
        <f t="shared" si="225"/>
        <v>0</v>
      </c>
      <c r="HD21" s="76">
        <f t="shared" si="226"/>
        <v>0</v>
      </c>
      <c r="HE21" s="356">
        <f t="shared" si="227"/>
        <v>0</v>
      </c>
      <c r="HF21" s="356">
        <f t="shared" si="228"/>
        <v>0</v>
      </c>
      <c r="HG21" s="356"/>
      <c r="HH21" s="356"/>
      <c r="HI21" s="77"/>
      <c r="HJ21" s="77"/>
      <c r="HK21" s="76"/>
      <c r="HL21" s="76"/>
      <c r="HM21" s="76"/>
      <c r="HN21" s="76"/>
      <c r="HO21" s="76">
        <f>VLOOKUP($E21,'факт '!$E$8:$DM$204,93,0)</f>
        <v>0</v>
      </c>
      <c r="HP21" s="76">
        <f>VLOOKUP($E21,'факт '!$E$8:$DM$204,94,0)</f>
        <v>0</v>
      </c>
      <c r="HQ21" s="76">
        <f>VLOOKUP($E21,'факт '!$E$8:$DM$204,95,0)</f>
        <v>0</v>
      </c>
      <c r="HR21" s="76">
        <f>VLOOKUP($E21,'факт '!$E$8:$DM$204,96,0)</f>
        <v>0</v>
      </c>
      <c r="HS21" s="76">
        <f>VLOOKUP($E21,'факт '!$E$8:$DM$204,97,0)</f>
        <v>0</v>
      </c>
      <c r="HT21" s="76">
        <f>VLOOKUP($E21,'факт '!$E$8:$DM$204,98,0)</f>
        <v>0</v>
      </c>
      <c r="HU21" s="76">
        <f t="shared" si="229"/>
        <v>0</v>
      </c>
      <c r="HV21" s="76">
        <f t="shared" si="230"/>
        <v>0</v>
      </c>
      <c r="HW21" s="76">
        <f t="shared" si="231"/>
        <v>0</v>
      </c>
      <c r="HX21" s="356">
        <f t="shared" si="232"/>
        <v>0</v>
      </c>
      <c r="HY21" s="356">
        <f t="shared" si="233"/>
        <v>0</v>
      </c>
      <c r="HZ21" s="356"/>
      <c r="IA21" s="356"/>
      <c r="IB21" s="188">
        <f t="shared" ref="IB21:IB22" si="324">$H21</f>
        <v>216890.736</v>
      </c>
      <c r="IC21" s="189" t="e">
        <f t="shared" ref="IC21:IC22" si="325">HP21/HO21</f>
        <v>#DIV/0!</v>
      </c>
      <c r="ID21" s="76"/>
      <c r="IE21" s="76"/>
      <c r="IF21" s="76"/>
      <c r="IG21" s="76"/>
      <c r="IH21" s="195"/>
      <c r="II21" s="195"/>
      <c r="IJ21" s="195"/>
      <c r="IK21" s="76"/>
      <c r="IL21" s="76"/>
      <c r="IM21" s="76"/>
      <c r="IN21" s="84"/>
      <c r="IO21" s="76"/>
      <c r="IP21" s="139"/>
      <c r="IQ21" s="77"/>
      <c r="IR21" s="77"/>
      <c r="IS21" s="77"/>
      <c r="IT21" s="77"/>
      <c r="IU21" s="77"/>
      <c r="IV21" s="77"/>
      <c r="IW21" s="76"/>
      <c r="IX21" s="76"/>
      <c r="IY21" s="76"/>
      <c r="IZ21" s="76"/>
      <c r="JA21" s="76">
        <f>VLOOKUP($E21,'факт '!$E$8:$DM$204,87,0)</f>
        <v>0</v>
      </c>
      <c r="JB21" s="76">
        <f>VLOOKUP($E21,'факт '!$E$8:$DM$204,88,0)</f>
        <v>0</v>
      </c>
      <c r="JC21" s="76">
        <f>VLOOKUP($E21,'факт '!$E$8:$DM$204,89,0)</f>
        <v>0</v>
      </c>
      <c r="JD21" s="76">
        <f>VLOOKUP($E21,'факт '!$E$8:$DM$204,90,0)</f>
        <v>0</v>
      </c>
      <c r="JE21" s="76">
        <f>VLOOKUP($E21,'факт '!$E$8:$DM$204,91,0)</f>
        <v>0</v>
      </c>
      <c r="JF21" s="76">
        <f>VLOOKUP($E21,'факт '!$E$8:$DM$204,92,0)</f>
        <v>0</v>
      </c>
      <c r="JG21" s="76">
        <f t="shared" si="236"/>
        <v>0</v>
      </c>
      <c r="JH21" s="76">
        <f t="shared" si="237"/>
        <v>0</v>
      </c>
      <c r="JI21" s="76">
        <f t="shared" si="238"/>
        <v>0</v>
      </c>
      <c r="JJ21" s="356">
        <f t="shared" si="239"/>
        <v>0</v>
      </c>
      <c r="JK21" s="356">
        <f t="shared" si="240"/>
        <v>0</v>
      </c>
      <c r="JL21" s="356"/>
      <c r="JM21" s="356"/>
      <c r="JN21" s="77"/>
      <c r="JO21" s="77"/>
      <c r="JP21" s="76"/>
      <c r="JQ21" s="76"/>
      <c r="JR21" s="76"/>
      <c r="JS21" s="76"/>
      <c r="JT21" s="76">
        <f>VLOOKUP($E21,'факт '!$E$8:$DM$204,99,0)</f>
        <v>0</v>
      </c>
      <c r="JU21" s="76">
        <f>VLOOKUP($E21,'факт '!$E$8:$DM$204,100,0)</f>
        <v>0</v>
      </c>
      <c r="JV21" s="76">
        <f>VLOOKUP($E21,'факт '!$E$8:$DM$204,101,0)</f>
        <v>0</v>
      </c>
      <c r="JW21" s="76">
        <f>VLOOKUP($E21,'факт '!$E$8:$DM$204,102,0)</f>
        <v>0</v>
      </c>
      <c r="JX21" s="76">
        <f>VLOOKUP($E21,'факт '!$E$8:$DM$204,103,0)</f>
        <v>0</v>
      </c>
      <c r="JY21" s="76">
        <f>VLOOKUP($E21,'факт '!$E$8:$DM$204,104,0)</f>
        <v>0</v>
      </c>
      <c r="JZ21" s="76">
        <f t="shared" si="241"/>
        <v>0</v>
      </c>
      <c r="KA21" s="76">
        <f t="shared" si="242"/>
        <v>0</v>
      </c>
      <c r="KB21" s="76">
        <f t="shared" si="243"/>
        <v>0</v>
      </c>
      <c r="KC21" s="356">
        <f t="shared" si="244"/>
        <v>0</v>
      </c>
      <c r="KD21" s="356">
        <f t="shared" si="245"/>
        <v>0</v>
      </c>
      <c r="KE21" s="356"/>
      <c r="KF21" s="356"/>
      <c r="KG21" s="77"/>
      <c r="KH21" s="77"/>
      <c r="KI21" s="76"/>
      <c r="KJ21" s="76"/>
      <c r="KK21" s="76"/>
      <c r="KL21" s="76"/>
      <c r="KM21" s="76">
        <f>VLOOKUP($E21,'факт '!$E$8:$DM$204,81,0)</f>
        <v>0</v>
      </c>
      <c r="KN21" s="76">
        <f>VLOOKUP($E21,'факт '!$E$8:$DM$204,82,0)</f>
        <v>0</v>
      </c>
      <c r="KO21" s="76">
        <f>VLOOKUP($E21,'факт '!$E$8:$DM$204,83,0)</f>
        <v>0</v>
      </c>
      <c r="KP21" s="76">
        <f>VLOOKUP($E21,'факт '!$E$8:$DM$204,84,0)</f>
        <v>0</v>
      </c>
      <c r="KQ21" s="76">
        <f>VLOOKUP($E21,'факт '!$E$8:$DM$204,85,0)</f>
        <v>0</v>
      </c>
      <c r="KR21" s="76">
        <f>VLOOKUP($E21,'факт '!$E$8:$DM$204,86,0)</f>
        <v>0</v>
      </c>
      <c r="KS21" s="76">
        <f t="shared" si="246"/>
        <v>0</v>
      </c>
      <c r="KT21" s="76">
        <f t="shared" si="247"/>
        <v>0</v>
      </c>
      <c r="KU21" s="76">
        <f t="shared" si="248"/>
        <v>0</v>
      </c>
      <c r="KV21" s="356">
        <f t="shared" si="249"/>
        <v>0</v>
      </c>
      <c r="KW21" s="356">
        <f t="shared" si="250"/>
        <v>0</v>
      </c>
      <c r="KX21" s="356"/>
      <c r="KY21" s="356"/>
      <c r="KZ21" s="77"/>
      <c r="LA21" s="77"/>
      <c r="LB21" s="77"/>
      <c r="LC21" s="77"/>
      <c r="LD21" s="77"/>
      <c r="LE21" s="77"/>
      <c r="LF21" s="76">
        <f>VLOOKUP($E21,'факт '!$E$8:$DM$204,69,0)</f>
        <v>0</v>
      </c>
      <c r="LG21" s="76">
        <f>VLOOKUP($E21,'факт '!$E$8:$DM$204,70,0)</f>
        <v>0</v>
      </c>
      <c r="LH21" s="76">
        <f>VLOOKUP($E21,'факт '!$E$8:$DM$204,71,0)</f>
        <v>0</v>
      </c>
      <c r="LI21" s="76">
        <f>VLOOKUP($E21,'факт '!$E$8:$DM$204,72,0)</f>
        <v>0</v>
      </c>
      <c r="LJ21" s="76">
        <f>VLOOKUP($E21,'факт '!$E$8:$DM$204,73,0)</f>
        <v>0</v>
      </c>
      <c r="LK21" s="76">
        <f>VLOOKUP($E21,'факт '!$E$8:$DM$204,74,0)</f>
        <v>0</v>
      </c>
      <c r="LL21" s="76">
        <f t="shared" si="251"/>
        <v>0</v>
      </c>
      <c r="LM21" s="76">
        <f t="shared" si="252"/>
        <v>0</v>
      </c>
      <c r="LN21" s="76">
        <f t="shared" si="253"/>
        <v>0</v>
      </c>
      <c r="LO21" s="356">
        <f t="shared" si="254"/>
        <v>0</v>
      </c>
      <c r="LP21" s="356">
        <f t="shared" si="255"/>
        <v>0</v>
      </c>
      <c r="LQ21" s="356"/>
      <c r="LR21" s="356"/>
      <c r="LS21" s="77"/>
      <c r="LT21" s="77"/>
      <c r="LU21" s="77"/>
      <c r="LV21" s="77"/>
      <c r="LW21" s="77"/>
      <c r="LX21" s="77"/>
      <c r="LY21" s="76">
        <f>VLOOKUP($E21,'факт '!$E$8:$DM$204,75,0)</f>
        <v>0</v>
      </c>
      <c r="LZ21" s="76">
        <f>VLOOKUP($E21,'факт '!$E$8:$DM$204,76,0)</f>
        <v>0</v>
      </c>
      <c r="MA21" s="76">
        <f>VLOOKUP($E21,'факт '!$E$8:$DM$204,77,0)</f>
        <v>0</v>
      </c>
      <c r="MB21" s="76">
        <f>VLOOKUP($E21,'факт '!$E$8:$DM$204,78,0)</f>
        <v>0</v>
      </c>
      <c r="MC21" s="76">
        <f>VLOOKUP($E21,'факт '!$E$8:$DM$204,79,0)</f>
        <v>0</v>
      </c>
      <c r="MD21" s="76">
        <f>VLOOKUP($E21,'факт '!$E$8:$DM$204,80,0)</f>
        <v>0</v>
      </c>
      <c r="ME21" s="76">
        <f t="shared" si="256"/>
        <v>0</v>
      </c>
      <c r="MF21" s="76">
        <f t="shared" si="257"/>
        <v>0</v>
      </c>
      <c r="MG21" s="76">
        <f t="shared" si="258"/>
        <v>0</v>
      </c>
      <c r="MH21" s="356">
        <f t="shared" si="259"/>
        <v>0</v>
      </c>
      <c r="MI21" s="356">
        <f t="shared" si="260"/>
        <v>0</v>
      </c>
      <c r="MJ21" s="356"/>
      <c r="MK21" s="356"/>
      <c r="ML21" s="89">
        <f>VLOOKUP($G21,'ВМП план'!$A$7:$AV$67,12,0)</f>
        <v>231192.95120000001</v>
      </c>
      <c r="MM21" s="77"/>
      <c r="MN21" s="78"/>
      <c r="MO21" s="79"/>
      <c r="MP21" s="78"/>
      <c r="MQ21" s="78"/>
      <c r="MR21" s="185">
        <f t="shared" ref="MR21:MW23" si="326">N21+AG21+AZ21+BS21+CL21+DE21+DX21+EQ21+FJ21+GC21+GV21+HO21+IH21+JA21+JT21+KM21+LF21+LY21</f>
        <v>1</v>
      </c>
      <c r="MS21" s="185">
        <f t="shared" si="326"/>
        <v>216890.74</v>
      </c>
      <c r="MT21" s="185">
        <f t="shared" si="326"/>
        <v>13</v>
      </c>
      <c r="MU21" s="185">
        <f t="shared" si="326"/>
        <v>0</v>
      </c>
      <c r="MV21" s="185">
        <f t="shared" si="326"/>
        <v>0</v>
      </c>
      <c r="MW21" s="185">
        <f t="shared" si="326"/>
        <v>0</v>
      </c>
      <c r="MX21" s="76">
        <f t="shared" si="57"/>
        <v>1</v>
      </c>
      <c r="MY21" s="76">
        <f t="shared" si="58"/>
        <v>216890.74</v>
      </c>
      <c r="MZ21" s="76">
        <f t="shared" si="59"/>
        <v>13</v>
      </c>
      <c r="NA21" s="356">
        <f t="shared" si="60"/>
        <v>1</v>
      </c>
      <c r="NB21" s="356">
        <f t="shared" si="61"/>
        <v>216890.74</v>
      </c>
      <c r="NC21" s="517"/>
      <c r="ND21" s="97"/>
      <c r="NE21" s="97"/>
      <c r="NF21" s="97"/>
      <c r="NG21" s="97"/>
      <c r="NH21" s="97"/>
    </row>
    <row r="22" spans="1:372" ht="38.25" x14ac:dyDescent="0.2">
      <c r="A22" s="172">
        <v>1</v>
      </c>
      <c r="B22" s="172">
        <v>1</v>
      </c>
      <c r="C22" s="310">
        <v>4</v>
      </c>
      <c r="D22" s="764" t="s">
        <v>645</v>
      </c>
      <c r="E22" s="767" t="s">
        <v>648</v>
      </c>
      <c r="F22" s="766" t="s">
        <v>649</v>
      </c>
      <c r="G22" s="98">
        <v>2</v>
      </c>
      <c r="H22" s="160">
        <v>216890.736</v>
      </c>
      <c r="I22" s="160">
        <v>231192.95120000001</v>
      </c>
      <c r="J22" s="76"/>
      <c r="K22" s="76"/>
      <c r="L22" s="76"/>
      <c r="M22" s="76"/>
      <c r="N22" s="76">
        <f>VLOOKUP($E22,'факт '!$E$8:$DM$204,3,0)</f>
        <v>0</v>
      </c>
      <c r="O22" s="76">
        <f>VLOOKUP($E22,'факт '!$E$8:$DM$204,4,0)</f>
        <v>0</v>
      </c>
      <c r="P22" s="76">
        <f>VLOOKUP($E22,'факт '!$E$8:$DM$204,5,0)</f>
        <v>0</v>
      </c>
      <c r="Q22" s="76">
        <f>VLOOKUP($E22,'факт '!$E$8:$DM$204,6,0)</f>
        <v>0</v>
      </c>
      <c r="R22" s="76">
        <f>VLOOKUP($E22,'факт '!$E$8:$DM$204,7,0)</f>
        <v>0</v>
      </c>
      <c r="S22" s="76">
        <f>VLOOKUP($E22,'факт '!$E$8:$DM$204,8,0)</f>
        <v>0</v>
      </c>
      <c r="T22" s="76">
        <f t="shared" si="312"/>
        <v>0</v>
      </c>
      <c r="U22" s="76">
        <f t="shared" si="313"/>
        <v>0</v>
      </c>
      <c r="V22" s="76">
        <f t="shared" si="314"/>
        <v>0</v>
      </c>
      <c r="W22" s="356">
        <f t="shared" si="194"/>
        <v>0</v>
      </c>
      <c r="X22" s="356">
        <f t="shared" si="195"/>
        <v>0</v>
      </c>
      <c r="Y22" s="356"/>
      <c r="Z22" s="356"/>
      <c r="AA22" s="188">
        <f t="shared" si="315"/>
        <v>216890.736</v>
      </c>
      <c r="AB22" s="198" t="e">
        <f>O22/N22</f>
        <v>#DIV/0!</v>
      </c>
      <c r="AC22" s="76"/>
      <c r="AD22" s="76"/>
      <c r="AE22" s="76"/>
      <c r="AF22" s="76"/>
      <c r="AG22" s="76">
        <f>VLOOKUP($E22,'факт '!$E$8:$DM$204,15,0)</f>
        <v>0</v>
      </c>
      <c r="AH22" s="76">
        <f>VLOOKUP($E22,'факт '!$E$8:$DM$204,16,0)</f>
        <v>0</v>
      </c>
      <c r="AI22" s="84">
        <f>VLOOKUP($E22,'факт '!$E$8:$DM$204,17,0)</f>
        <v>0</v>
      </c>
      <c r="AJ22" s="76">
        <f>VLOOKUP($E22,'факт '!$E$8:$DM$204,18,0)</f>
        <v>0</v>
      </c>
      <c r="AK22" s="76">
        <f>VLOOKUP($E22,'факт '!$E$8:$DM$204,19,0)</f>
        <v>0</v>
      </c>
      <c r="AL22" s="76">
        <f>VLOOKUP($E22,'факт '!$E$8:$DM$204,20,0)</f>
        <v>0</v>
      </c>
      <c r="AM22" s="76">
        <f t="shared" si="264"/>
        <v>0</v>
      </c>
      <c r="AN22" s="76">
        <f t="shared" si="265"/>
        <v>0</v>
      </c>
      <c r="AO22" s="76">
        <f t="shared" si="266"/>
        <v>0</v>
      </c>
      <c r="AP22" s="356">
        <f t="shared" si="267"/>
        <v>0</v>
      </c>
      <c r="AQ22" s="356">
        <f t="shared" si="268"/>
        <v>0</v>
      </c>
      <c r="AR22" s="356"/>
      <c r="AS22" s="356"/>
      <c r="AT22" s="77"/>
      <c r="AU22" s="77"/>
      <c r="AV22" s="76"/>
      <c r="AW22" s="76"/>
      <c r="AX22" s="76"/>
      <c r="AY22" s="76"/>
      <c r="AZ22" s="76"/>
      <c r="BA22" s="76"/>
      <c r="BB22" s="76"/>
      <c r="BC22" s="76"/>
      <c r="BD22" s="76"/>
      <c r="BE22" s="76"/>
      <c r="BF22" s="84">
        <f t="shared" si="30"/>
        <v>0</v>
      </c>
      <c r="BG22" s="76">
        <f t="shared" si="31"/>
        <v>0</v>
      </c>
      <c r="BH22" s="76">
        <f t="shared" si="32"/>
        <v>0</v>
      </c>
      <c r="BI22" s="356">
        <f t="shared" si="196"/>
        <v>0</v>
      </c>
      <c r="BJ22" s="356">
        <f t="shared" si="197"/>
        <v>0</v>
      </c>
      <c r="BK22" s="356"/>
      <c r="BL22" s="356"/>
      <c r="BM22" s="77"/>
      <c r="BN22" s="77"/>
      <c r="BO22" s="76"/>
      <c r="BP22" s="76"/>
      <c r="BQ22" s="76"/>
      <c r="BR22" s="76"/>
      <c r="BS22" s="76">
        <f>VLOOKUP($E22,'факт '!$E$8:$DM$204,21,0)</f>
        <v>0</v>
      </c>
      <c r="BT22" s="76">
        <f>VLOOKUP($E22,'факт '!$E$8:$DM$204,22,0)</f>
        <v>0</v>
      </c>
      <c r="BU22" s="76">
        <f>VLOOKUP($E22,'факт '!$E$8:$DM$204,23,0)</f>
        <v>0</v>
      </c>
      <c r="BV22" s="76">
        <f>VLOOKUP($E22,'факт '!$E$8:$DM$204,24,0)</f>
        <v>0</v>
      </c>
      <c r="BW22" s="76">
        <f>VLOOKUP($E22,'факт '!$E$8:$DM$204,25,0)</f>
        <v>0</v>
      </c>
      <c r="BX22" s="76">
        <f>VLOOKUP($E22,'факт '!$E$8:$DM$204,26,0)</f>
        <v>0</v>
      </c>
      <c r="BY22" s="76">
        <f t="shared" si="316"/>
        <v>0</v>
      </c>
      <c r="BZ22" s="76">
        <f t="shared" si="317"/>
        <v>0</v>
      </c>
      <c r="CA22" s="76">
        <f t="shared" si="318"/>
        <v>0</v>
      </c>
      <c r="CB22" s="356">
        <f t="shared" si="201"/>
        <v>0</v>
      </c>
      <c r="CC22" s="356">
        <f t="shared" si="202"/>
        <v>0</v>
      </c>
      <c r="CD22" s="356"/>
      <c r="CE22" s="356"/>
      <c r="CF22" s="77"/>
      <c r="CG22" s="77"/>
      <c r="CH22" s="76"/>
      <c r="CI22" s="76"/>
      <c r="CJ22" s="76"/>
      <c r="CK22" s="76"/>
      <c r="CL22" s="76">
        <f>VLOOKUP($E22,'факт '!$E$8:$DM$204,33,0)</f>
        <v>1</v>
      </c>
      <c r="CM22" s="76">
        <f>VLOOKUP($E22,'факт '!$E$8:$DM$204,34,0)</f>
        <v>216890.74</v>
      </c>
      <c r="CN22" s="84">
        <f>VLOOKUP($E22,'факт '!$E$8:$DM$204,35,0)</f>
        <v>6</v>
      </c>
      <c r="CO22" s="76">
        <f>VLOOKUP($E22,'факт '!$E$8:$DM$204,36,0)</f>
        <v>1</v>
      </c>
      <c r="CP22" s="76">
        <f>VLOOKUP($E22,'факт '!$E$8:$DM$204,37,0)</f>
        <v>216890.74</v>
      </c>
      <c r="CQ22" s="76">
        <f>VLOOKUP($E22,'факт '!$E$8:$DM$204,38,0)</f>
        <v>5</v>
      </c>
      <c r="CR22" s="84">
        <f t="shared" si="35"/>
        <v>2</v>
      </c>
      <c r="CS22" s="76">
        <f t="shared" si="36"/>
        <v>433781.48</v>
      </c>
      <c r="CT22" s="76">
        <f t="shared" si="37"/>
        <v>11</v>
      </c>
      <c r="CU22" s="356">
        <f t="shared" si="319"/>
        <v>1</v>
      </c>
      <c r="CV22" s="356">
        <f t="shared" si="320"/>
        <v>216890.74</v>
      </c>
      <c r="CW22" s="356"/>
      <c r="CX22" s="356"/>
      <c r="CY22" s="188">
        <f t="shared" si="321"/>
        <v>216890.736</v>
      </c>
      <c r="CZ22" s="77">
        <f t="shared" si="322"/>
        <v>216890.74</v>
      </c>
      <c r="DA22" s="76"/>
      <c r="DB22" s="76"/>
      <c r="DC22" s="76"/>
      <c r="DD22" s="76"/>
      <c r="DE22" s="76">
        <f>VLOOKUP($E22,'факт '!$E$8:$DM$204,39,0)</f>
        <v>0</v>
      </c>
      <c r="DF22" s="76">
        <f>VLOOKUP($E22,'факт '!$E$8:$DM$204,40,0)</f>
        <v>0</v>
      </c>
      <c r="DG22" s="194">
        <f>VLOOKUP($E22,'факт '!$E$8:$DM$204,41,0)</f>
        <v>0</v>
      </c>
      <c r="DH22" s="76">
        <f>VLOOKUP($E22,'факт '!$E$8:$DM$204,42,0)</f>
        <v>0</v>
      </c>
      <c r="DI22" s="76">
        <f>VLOOKUP($E22,'факт '!$E$8:$DM$204,43,0)</f>
        <v>0</v>
      </c>
      <c r="DJ22" s="84">
        <f>VLOOKUP($E22,'факт '!$E$8:$DM$204,44,0)</f>
        <v>0</v>
      </c>
      <c r="DK22" s="76">
        <f>DE22+DH22</f>
        <v>0</v>
      </c>
      <c r="DL22" s="76">
        <f>DF22+DI22</f>
        <v>0</v>
      </c>
      <c r="DM22" s="139"/>
      <c r="DN22" s="356">
        <f t="shared" si="205"/>
        <v>0</v>
      </c>
      <c r="DO22" s="356">
        <f t="shared" si="206"/>
        <v>0</v>
      </c>
      <c r="DP22" s="356"/>
      <c r="DQ22" s="356"/>
      <c r="DR22" s="77"/>
      <c r="DS22" s="77"/>
      <c r="DT22" s="76"/>
      <c r="DU22" s="76"/>
      <c r="DV22" s="76"/>
      <c r="DW22" s="76"/>
      <c r="DX22" s="76"/>
      <c r="DY22" s="76"/>
      <c r="DZ22" s="76"/>
      <c r="EA22" s="76"/>
      <c r="EB22" s="76"/>
      <c r="EC22" s="76"/>
      <c r="ED22" s="76">
        <f t="shared" si="207"/>
        <v>0</v>
      </c>
      <c r="EE22" s="76">
        <f t="shared" si="208"/>
        <v>0</v>
      </c>
      <c r="EF22" s="76">
        <f t="shared" si="209"/>
        <v>0</v>
      </c>
      <c r="EG22" s="356">
        <f t="shared" si="210"/>
        <v>0</v>
      </c>
      <c r="EH22" s="356">
        <f t="shared" si="211"/>
        <v>0</v>
      </c>
      <c r="EI22" s="356"/>
      <c r="EJ22" s="356"/>
      <c r="EK22" s="77"/>
      <c r="EL22" s="77"/>
      <c r="EM22" s="76"/>
      <c r="EN22" s="76"/>
      <c r="EO22" s="76"/>
      <c r="EP22" s="76"/>
      <c r="EQ22" s="76">
        <f>VLOOKUP($E22,'факт '!$E$8:$DM$204,51,0)</f>
        <v>0</v>
      </c>
      <c r="ER22" s="76">
        <f>VLOOKUP($E22,'факт '!$E$8:$DM$204,52,0)</f>
        <v>0</v>
      </c>
      <c r="ES22" s="76">
        <f>VLOOKUP($E22,'факт '!$E$8:$DM$204,53,0)</f>
        <v>0</v>
      </c>
      <c r="ET22" s="76">
        <f>VLOOKUP($E22,'факт '!$E$8:$DM$204,54,0)</f>
        <v>0</v>
      </c>
      <c r="EU22" s="76">
        <f>VLOOKUP($E22,'факт '!$E$8:$DM$204,55,0)</f>
        <v>0</v>
      </c>
      <c r="EV22" s="76">
        <f>VLOOKUP($E22,'факт '!$E$8:$DM$204,56,0)</f>
        <v>0</v>
      </c>
      <c r="EW22" s="84">
        <f t="shared" si="323"/>
        <v>0</v>
      </c>
      <c r="EX22" s="76">
        <f t="shared" si="323"/>
        <v>0</v>
      </c>
      <c r="EY22" s="139">
        <f t="shared" si="323"/>
        <v>0</v>
      </c>
      <c r="EZ22" s="77">
        <f>EQ22-EO22</f>
        <v>0</v>
      </c>
      <c r="FA22" s="77">
        <f>ER22-EP22</f>
        <v>0</v>
      </c>
      <c r="FB22" s="77"/>
      <c r="FC22" s="77"/>
      <c r="FD22" s="77"/>
      <c r="FE22" s="77"/>
      <c r="FF22" s="76"/>
      <c r="FG22" s="76"/>
      <c r="FH22" s="76"/>
      <c r="FI22" s="76"/>
      <c r="FJ22" s="76">
        <f>VLOOKUP($E22,'факт '!$E$8:$DM$204,57,0)</f>
        <v>0</v>
      </c>
      <c r="FK22" s="76">
        <f>VLOOKUP($E22,'факт '!$E$8:$DM$204,58,0)</f>
        <v>0</v>
      </c>
      <c r="FL22" s="76">
        <f>VLOOKUP($E22,'факт '!$E$8:$DM$204,59,0)</f>
        <v>0</v>
      </c>
      <c r="FM22" s="76">
        <f>VLOOKUP($E22,'факт '!$E$8:$DM$204,60,0)</f>
        <v>0</v>
      </c>
      <c r="FN22" s="76">
        <f>VLOOKUP($E22,'факт '!$E$8:$DM$204,61,0)</f>
        <v>0</v>
      </c>
      <c r="FO22" s="76">
        <f>VLOOKUP($E22,'факт '!$E$8:$DM$204,62,0)</f>
        <v>0</v>
      </c>
      <c r="FP22" s="76">
        <f t="shared" si="214"/>
        <v>0</v>
      </c>
      <c r="FQ22" s="76">
        <f t="shared" si="215"/>
        <v>0</v>
      </c>
      <c r="FR22" s="76">
        <f t="shared" si="216"/>
        <v>0</v>
      </c>
      <c r="FS22" s="356">
        <f t="shared" si="217"/>
        <v>0</v>
      </c>
      <c r="FT22" s="356">
        <f t="shared" si="218"/>
        <v>0</v>
      </c>
      <c r="FU22" s="356"/>
      <c r="FV22" s="356"/>
      <c r="FW22" s="77"/>
      <c r="FX22" s="77"/>
      <c r="FY22" s="76"/>
      <c r="FZ22" s="76"/>
      <c r="GA22" s="76"/>
      <c r="GB22" s="76"/>
      <c r="GC22" s="76">
        <f>VLOOKUP($E22,'факт '!$E$8:$DM$204,27,0)</f>
        <v>0</v>
      </c>
      <c r="GD22" s="76">
        <f>VLOOKUP($E22,'факт '!$E$8:$DM$204,28,0)</f>
        <v>0</v>
      </c>
      <c r="GE22" s="76">
        <f>VLOOKUP($E22,'факт '!$E$8:$DM$204,29,0)</f>
        <v>0</v>
      </c>
      <c r="GF22" s="76">
        <f>VLOOKUP($E22,'факт '!$E$8:$DM$204,30,0)</f>
        <v>0</v>
      </c>
      <c r="GG22" s="76">
        <f>VLOOKUP($E22,'факт '!$E$8:$DM$204,31,0)</f>
        <v>0</v>
      </c>
      <c r="GH22" s="76">
        <f>VLOOKUP($E22,'факт '!$E$8:$DM$204,32,0)</f>
        <v>0</v>
      </c>
      <c r="GI22" s="76">
        <f t="shared" si="219"/>
        <v>0</v>
      </c>
      <c r="GJ22" s="76">
        <f t="shared" si="220"/>
        <v>0</v>
      </c>
      <c r="GK22" s="76">
        <f t="shared" si="221"/>
        <v>0</v>
      </c>
      <c r="GL22" s="356">
        <f t="shared" si="222"/>
        <v>0</v>
      </c>
      <c r="GM22" s="356">
        <f t="shared" si="223"/>
        <v>0</v>
      </c>
      <c r="GN22" s="356"/>
      <c r="GO22" s="356"/>
      <c r="GP22" s="77"/>
      <c r="GQ22" s="77"/>
      <c r="GR22" s="76"/>
      <c r="GS22" s="76"/>
      <c r="GT22" s="76"/>
      <c r="GU22" s="76"/>
      <c r="GV22" s="76">
        <f>VLOOKUP($E22,'факт '!$E$8:$DM$204,63,0)</f>
        <v>0</v>
      </c>
      <c r="GW22" s="76">
        <f>VLOOKUP($E22,'факт '!$E$8:$DM$204,64,0)</f>
        <v>0</v>
      </c>
      <c r="GX22" s="76">
        <f>VLOOKUP($E22,'факт '!$E$8:$DM$204,65,0)</f>
        <v>0</v>
      </c>
      <c r="GY22" s="76">
        <f>VLOOKUP($E22,'факт '!$E$8:$DM$204,66,0)</f>
        <v>0</v>
      </c>
      <c r="GZ22" s="76">
        <f>VLOOKUP($E22,'факт '!$E$8:$DM$204,67,0)</f>
        <v>0</v>
      </c>
      <c r="HA22" s="76">
        <f>VLOOKUP($E22,'факт '!$E$8:$DM$204,68,0)</f>
        <v>0</v>
      </c>
      <c r="HB22" s="76">
        <f t="shared" si="224"/>
        <v>0</v>
      </c>
      <c r="HC22" s="76">
        <f t="shared" si="225"/>
        <v>0</v>
      </c>
      <c r="HD22" s="76">
        <f t="shared" si="226"/>
        <v>0</v>
      </c>
      <c r="HE22" s="356">
        <f t="shared" si="227"/>
        <v>0</v>
      </c>
      <c r="HF22" s="356">
        <f t="shared" si="228"/>
        <v>0</v>
      </c>
      <c r="HG22" s="356"/>
      <c r="HH22" s="356"/>
      <c r="HI22" s="77"/>
      <c r="HJ22" s="77"/>
      <c r="HK22" s="76"/>
      <c r="HL22" s="76"/>
      <c r="HM22" s="76"/>
      <c r="HN22" s="76"/>
      <c r="HO22" s="76">
        <f>VLOOKUP($E22,'факт '!$E$8:$DM$204,93,0)</f>
        <v>0</v>
      </c>
      <c r="HP22" s="76">
        <f>VLOOKUP($E22,'факт '!$E$8:$DM$204,94,0)</f>
        <v>0</v>
      </c>
      <c r="HQ22" s="76">
        <f>VLOOKUP($E22,'факт '!$E$8:$DM$204,95,0)</f>
        <v>0</v>
      </c>
      <c r="HR22" s="76">
        <f>VLOOKUP($E22,'факт '!$E$8:$DM$204,96,0)</f>
        <v>0</v>
      </c>
      <c r="HS22" s="76">
        <f>VLOOKUP($E22,'факт '!$E$8:$DM$204,97,0)</f>
        <v>0</v>
      </c>
      <c r="HT22" s="76">
        <f>VLOOKUP($E22,'факт '!$E$8:$DM$204,98,0)</f>
        <v>0</v>
      </c>
      <c r="HU22" s="76">
        <f t="shared" si="229"/>
        <v>0</v>
      </c>
      <c r="HV22" s="76">
        <f t="shared" si="230"/>
        <v>0</v>
      </c>
      <c r="HW22" s="76">
        <f t="shared" si="231"/>
        <v>0</v>
      </c>
      <c r="HX22" s="356">
        <f t="shared" si="232"/>
        <v>0</v>
      </c>
      <c r="HY22" s="356">
        <f t="shared" si="233"/>
        <v>0</v>
      </c>
      <c r="HZ22" s="356"/>
      <c r="IA22" s="356"/>
      <c r="IB22" s="188">
        <f t="shared" si="324"/>
        <v>216890.736</v>
      </c>
      <c r="IC22" s="189" t="e">
        <f t="shared" si="325"/>
        <v>#DIV/0!</v>
      </c>
      <c r="ID22" s="76"/>
      <c r="IE22" s="76"/>
      <c r="IF22" s="76"/>
      <c r="IG22" s="76"/>
      <c r="IH22" s="195"/>
      <c r="II22" s="195"/>
      <c r="IJ22" s="195"/>
      <c r="IK22" s="76"/>
      <c r="IL22" s="76"/>
      <c r="IM22" s="76"/>
      <c r="IN22" s="84"/>
      <c r="IO22" s="76"/>
      <c r="IP22" s="139"/>
      <c r="IQ22" s="77"/>
      <c r="IR22" s="77"/>
      <c r="IS22" s="77"/>
      <c r="IT22" s="77"/>
      <c r="IU22" s="77"/>
      <c r="IV22" s="77"/>
      <c r="IW22" s="76"/>
      <c r="IX22" s="76"/>
      <c r="IY22" s="76"/>
      <c r="IZ22" s="76"/>
      <c r="JA22" s="76">
        <f>VLOOKUP($E22,'факт '!$E$8:$DM$204,87,0)</f>
        <v>0</v>
      </c>
      <c r="JB22" s="76">
        <f>VLOOKUP($E22,'факт '!$E$8:$DM$204,88,0)</f>
        <v>0</v>
      </c>
      <c r="JC22" s="76">
        <f>VLOOKUP($E22,'факт '!$E$8:$DM$204,89,0)</f>
        <v>0</v>
      </c>
      <c r="JD22" s="76">
        <f>VLOOKUP($E22,'факт '!$E$8:$DM$204,90,0)</f>
        <v>0</v>
      </c>
      <c r="JE22" s="76">
        <f>VLOOKUP($E22,'факт '!$E$8:$DM$204,91,0)</f>
        <v>0</v>
      </c>
      <c r="JF22" s="76">
        <f>VLOOKUP($E22,'факт '!$E$8:$DM$204,92,0)</f>
        <v>0</v>
      </c>
      <c r="JG22" s="76">
        <f t="shared" si="236"/>
        <v>0</v>
      </c>
      <c r="JH22" s="76">
        <f t="shared" si="237"/>
        <v>0</v>
      </c>
      <c r="JI22" s="76">
        <f t="shared" si="238"/>
        <v>0</v>
      </c>
      <c r="JJ22" s="356">
        <f t="shared" si="239"/>
        <v>0</v>
      </c>
      <c r="JK22" s="356">
        <f t="shared" si="240"/>
        <v>0</v>
      </c>
      <c r="JL22" s="356"/>
      <c r="JM22" s="356"/>
      <c r="JN22" s="77"/>
      <c r="JO22" s="77"/>
      <c r="JP22" s="76"/>
      <c r="JQ22" s="76"/>
      <c r="JR22" s="76"/>
      <c r="JS22" s="76"/>
      <c r="JT22" s="76">
        <f>VLOOKUP($E22,'факт '!$E$8:$DM$204,99,0)</f>
        <v>0</v>
      </c>
      <c r="JU22" s="76">
        <f>VLOOKUP($E22,'факт '!$E$8:$DM$204,100,0)</f>
        <v>0</v>
      </c>
      <c r="JV22" s="76">
        <f>VLOOKUP($E22,'факт '!$E$8:$DM$204,101,0)</f>
        <v>0</v>
      </c>
      <c r="JW22" s="76">
        <f>VLOOKUP($E22,'факт '!$E$8:$DM$204,102,0)</f>
        <v>0</v>
      </c>
      <c r="JX22" s="76">
        <f>VLOOKUP($E22,'факт '!$E$8:$DM$204,103,0)</f>
        <v>0</v>
      </c>
      <c r="JY22" s="76">
        <f>VLOOKUP($E22,'факт '!$E$8:$DM$204,104,0)</f>
        <v>0</v>
      </c>
      <c r="JZ22" s="76">
        <f t="shared" si="241"/>
        <v>0</v>
      </c>
      <c r="KA22" s="76">
        <f t="shared" si="242"/>
        <v>0</v>
      </c>
      <c r="KB22" s="76">
        <f t="shared" si="243"/>
        <v>0</v>
      </c>
      <c r="KC22" s="356">
        <f t="shared" si="244"/>
        <v>0</v>
      </c>
      <c r="KD22" s="356">
        <f t="shared" si="245"/>
        <v>0</v>
      </c>
      <c r="KE22" s="356"/>
      <c r="KF22" s="356"/>
      <c r="KG22" s="77"/>
      <c r="KH22" s="77"/>
      <c r="KI22" s="76"/>
      <c r="KJ22" s="76"/>
      <c r="KK22" s="76"/>
      <c r="KL22" s="76"/>
      <c r="KM22" s="76">
        <f>VLOOKUP($E22,'факт '!$E$8:$DM$204,81,0)</f>
        <v>0</v>
      </c>
      <c r="KN22" s="76">
        <f>VLOOKUP($E22,'факт '!$E$8:$DM$204,82,0)</f>
        <v>0</v>
      </c>
      <c r="KO22" s="76">
        <f>VLOOKUP($E22,'факт '!$E$8:$DM$204,83,0)</f>
        <v>0</v>
      </c>
      <c r="KP22" s="76">
        <f>VLOOKUP($E22,'факт '!$E$8:$DM$204,84,0)</f>
        <v>0</v>
      </c>
      <c r="KQ22" s="76">
        <f>VLOOKUP($E22,'факт '!$E$8:$DM$204,85,0)</f>
        <v>0</v>
      </c>
      <c r="KR22" s="76">
        <f>VLOOKUP($E22,'факт '!$E$8:$DM$204,86,0)</f>
        <v>0</v>
      </c>
      <c r="KS22" s="76">
        <f t="shared" si="246"/>
        <v>0</v>
      </c>
      <c r="KT22" s="76">
        <f t="shared" si="247"/>
        <v>0</v>
      </c>
      <c r="KU22" s="76">
        <f t="shared" si="248"/>
        <v>0</v>
      </c>
      <c r="KV22" s="356">
        <f t="shared" si="249"/>
        <v>0</v>
      </c>
      <c r="KW22" s="356">
        <f t="shared" si="250"/>
        <v>0</v>
      </c>
      <c r="KX22" s="356"/>
      <c r="KY22" s="356"/>
      <c r="KZ22" s="77"/>
      <c r="LA22" s="77"/>
      <c r="LB22" s="77"/>
      <c r="LC22" s="77"/>
      <c r="LD22" s="77"/>
      <c r="LE22" s="77"/>
      <c r="LF22" s="76">
        <f>VLOOKUP($E22,'факт '!$E$8:$DM$204,69,0)</f>
        <v>0</v>
      </c>
      <c r="LG22" s="76">
        <f>VLOOKUP($E22,'факт '!$E$8:$DM$204,70,0)</f>
        <v>0</v>
      </c>
      <c r="LH22" s="76">
        <f>VLOOKUP($E22,'факт '!$E$8:$DM$204,71,0)</f>
        <v>0</v>
      </c>
      <c r="LI22" s="76">
        <f>VLOOKUP($E22,'факт '!$E$8:$DM$204,72,0)</f>
        <v>0</v>
      </c>
      <c r="LJ22" s="76">
        <f>VLOOKUP($E22,'факт '!$E$8:$DM$204,73,0)</f>
        <v>0</v>
      </c>
      <c r="LK22" s="76">
        <f>VLOOKUP($E22,'факт '!$E$8:$DM$204,74,0)</f>
        <v>0</v>
      </c>
      <c r="LL22" s="76">
        <f t="shared" si="251"/>
        <v>0</v>
      </c>
      <c r="LM22" s="76">
        <f t="shared" si="252"/>
        <v>0</v>
      </c>
      <c r="LN22" s="76">
        <f t="shared" si="253"/>
        <v>0</v>
      </c>
      <c r="LO22" s="356">
        <f t="shared" si="254"/>
        <v>0</v>
      </c>
      <c r="LP22" s="356">
        <f t="shared" si="255"/>
        <v>0</v>
      </c>
      <c r="LQ22" s="356"/>
      <c r="LR22" s="356"/>
      <c r="LS22" s="77"/>
      <c r="LT22" s="77"/>
      <c r="LU22" s="77"/>
      <c r="LV22" s="77"/>
      <c r="LW22" s="77"/>
      <c r="LX22" s="77"/>
      <c r="LY22" s="76">
        <f>VLOOKUP($E22,'факт '!$E$8:$DM$204,75,0)</f>
        <v>0</v>
      </c>
      <c r="LZ22" s="76">
        <f>VLOOKUP($E22,'факт '!$E$8:$DM$204,76,0)</f>
        <v>0</v>
      </c>
      <c r="MA22" s="76">
        <f>VLOOKUP($E22,'факт '!$E$8:$DM$204,77,0)</f>
        <v>0</v>
      </c>
      <c r="MB22" s="76">
        <f>VLOOKUP($E22,'факт '!$E$8:$DM$204,78,0)</f>
        <v>0</v>
      </c>
      <c r="MC22" s="76">
        <f>VLOOKUP($E22,'факт '!$E$8:$DM$204,79,0)</f>
        <v>0</v>
      </c>
      <c r="MD22" s="76">
        <f>VLOOKUP($E22,'факт '!$E$8:$DM$204,80,0)</f>
        <v>0</v>
      </c>
      <c r="ME22" s="76">
        <f t="shared" si="256"/>
        <v>0</v>
      </c>
      <c r="MF22" s="76">
        <f t="shared" si="257"/>
        <v>0</v>
      </c>
      <c r="MG22" s="76">
        <f t="shared" si="258"/>
        <v>0</v>
      </c>
      <c r="MH22" s="356">
        <f t="shared" si="259"/>
        <v>0</v>
      </c>
      <c r="MI22" s="356">
        <f t="shared" si="260"/>
        <v>0</v>
      </c>
      <c r="MJ22" s="356"/>
      <c r="MK22" s="356"/>
      <c r="ML22" s="89">
        <f>VLOOKUP($G22,'ВМП план'!$A$7:$AV$67,12,0)</f>
        <v>231192.95120000001</v>
      </c>
      <c r="MM22" s="77"/>
      <c r="MN22" s="78"/>
      <c r="MO22" s="79"/>
      <c r="MP22" s="78"/>
      <c r="MQ22" s="78"/>
      <c r="MR22" s="185">
        <f t="shared" si="326"/>
        <v>1</v>
      </c>
      <c r="MS22" s="185">
        <f t="shared" si="326"/>
        <v>216890.74</v>
      </c>
      <c r="MT22" s="185">
        <f t="shared" si="326"/>
        <v>6</v>
      </c>
      <c r="MU22" s="185">
        <f t="shared" si="326"/>
        <v>1</v>
      </c>
      <c r="MV22" s="185">
        <f t="shared" si="326"/>
        <v>216890.74</v>
      </c>
      <c r="MW22" s="185">
        <f t="shared" si="326"/>
        <v>5</v>
      </c>
      <c r="MX22" s="76">
        <f t="shared" si="57"/>
        <v>2</v>
      </c>
      <c r="MY22" s="76">
        <f t="shared" si="58"/>
        <v>433781.48</v>
      </c>
      <c r="MZ22" s="76">
        <f t="shared" si="59"/>
        <v>11</v>
      </c>
      <c r="NA22" s="356">
        <f t="shared" si="60"/>
        <v>1</v>
      </c>
      <c r="NB22" s="356">
        <f t="shared" si="61"/>
        <v>216890.74</v>
      </c>
      <c r="NC22" s="517"/>
      <c r="ND22" s="97"/>
      <c r="NE22" s="97"/>
      <c r="NF22" s="97"/>
      <c r="NG22" s="97"/>
      <c r="NH22" s="97"/>
    </row>
    <row r="23" spans="1:372" s="5" customFormat="1" x14ac:dyDescent="0.2">
      <c r="A23" s="172">
        <v>1</v>
      </c>
      <c r="B23" s="172"/>
      <c r="C23" s="205"/>
      <c r="D23" s="608"/>
      <c r="E23" s="118"/>
      <c r="F23" s="209"/>
      <c r="G23" s="209"/>
      <c r="H23" s="210"/>
      <c r="I23" s="210"/>
      <c r="J23" s="196"/>
      <c r="K23" s="196"/>
      <c r="L23" s="196"/>
      <c r="M23" s="196"/>
      <c r="N23" s="76"/>
      <c r="O23" s="76"/>
      <c r="P23" s="76"/>
      <c r="Q23" s="76"/>
      <c r="R23" s="76"/>
      <c r="S23" s="76"/>
      <c r="T23" s="76">
        <f t="shared" si="191"/>
        <v>0</v>
      </c>
      <c r="U23" s="76">
        <f t="shared" si="192"/>
        <v>0</v>
      </c>
      <c r="V23" s="76">
        <f t="shared" si="193"/>
        <v>0</v>
      </c>
      <c r="W23" s="356">
        <f t="shared" si="194"/>
        <v>0</v>
      </c>
      <c r="X23" s="356">
        <f t="shared" si="195"/>
        <v>0</v>
      </c>
      <c r="Y23" s="369"/>
      <c r="Z23" s="369"/>
      <c r="AA23" s="199"/>
      <c r="AB23" s="199"/>
      <c r="AC23" s="196"/>
      <c r="AD23" s="196"/>
      <c r="AE23" s="196"/>
      <c r="AF23" s="196"/>
      <c r="AG23" s="76"/>
      <c r="AH23" s="76"/>
      <c r="AI23" s="84"/>
      <c r="AJ23" s="76"/>
      <c r="AK23" s="76"/>
      <c r="AL23" s="76"/>
      <c r="AM23" s="76">
        <f t="shared" si="264"/>
        <v>0</v>
      </c>
      <c r="AN23" s="76">
        <f t="shared" si="265"/>
        <v>0</v>
      </c>
      <c r="AO23" s="76">
        <f t="shared" si="266"/>
        <v>0</v>
      </c>
      <c r="AP23" s="356">
        <f t="shared" si="267"/>
        <v>0</v>
      </c>
      <c r="AQ23" s="356">
        <f t="shared" si="268"/>
        <v>0</v>
      </c>
      <c r="AR23" s="369"/>
      <c r="AS23" s="369"/>
      <c r="AT23" s="199"/>
      <c r="AU23" s="199"/>
      <c r="AV23" s="196"/>
      <c r="AW23" s="196"/>
      <c r="AX23" s="196"/>
      <c r="AY23" s="196"/>
      <c r="AZ23" s="200"/>
      <c r="BA23" s="200"/>
      <c r="BB23" s="200"/>
      <c r="BC23" s="196"/>
      <c r="BD23" s="196"/>
      <c r="BE23" s="196"/>
      <c r="BF23" s="84">
        <f t="shared" si="30"/>
        <v>0</v>
      </c>
      <c r="BG23" s="76">
        <f t="shared" si="31"/>
        <v>0</v>
      </c>
      <c r="BH23" s="76">
        <f t="shared" si="32"/>
        <v>0</v>
      </c>
      <c r="BI23" s="356">
        <f t="shared" si="196"/>
        <v>0</v>
      </c>
      <c r="BJ23" s="356">
        <f t="shared" si="197"/>
        <v>0</v>
      </c>
      <c r="BK23" s="369"/>
      <c r="BL23" s="369"/>
      <c r="BM23" s="199"/>
      <c r="BN23" s="199"/>
      <c r="BO23" s="196"/>
      <c r="BP23" s="196"/>
      <c r="BQ23" s="196"/>
      <c r="BR23" s="196"/>
      <c r="BS23" s="200"/>
      <c r="BT23" s="200"/>
      <c r="BU23" s="200"/>
      <c r="BV23" s="76"/>
      <c r="BW23" s="76"/>
      <c r="BX23" s="76"/>
      <c r="BY23" s="76">
        <f t="shared" si="198"/>
        <v>0</v>
      </c>
      <c r="BZ23" s="76">
        <f t="shared" si="199"/>
        <v>0</v>
      </c>
      <c r="CA23" s="76">
        <f t="shared" si="200"/>
        <v>0</v>
      </c>
      <c r="CB23" s="356">
        <f t="shared" si="201"/>
        <v>0</v>
      </c>
      <c r="CC23" s="356">
        <f t="shared" si="202"/>
        <v>0</v>
      </c>
      <c r="CD23" s="369"/>
      <c r="CE23" s="369"/>
      <c r="CF23" s="199"/>
      <c r="CG23" s="199"/>
      <c r="CH23" s="196"/>
      <c r="CI23" s="196"/>
      <c r="CJ23" s="196"/>
      <c r="CK23" s="196"/>
      <c r="CL23" s="76"/>
      <c r="CM23" s="76"/>
      <c r="CN23" s="84"/>
      <c r="CO23" s="76"/>
      <c r="CP23" s="76"/>
      <c r="CQ23" s="76"/>
      <c r="CR23" s="84">
        <f t="shared" si="35"/>
        <v>0</v>
      </c>
      <c r="CS23" s="76">
        <f t="shared" si="36"/>
        <v>0</v>
      </c>
      <c r="CT23" s="76">
        <f t="shared" si="37"/>
        <v>0</v>
      </c>
      <c r="CU23" s="356">
        <f t="shared" si="203"/>
        <v>0</v>
      </c>
      <c r="CV23" s="356">
        <f t="shared" si="204"/>
        <v>0</v>
      </c>
      <c r="CW23" s="356"/>
      <c r="CX23" s="356"/>
      <c r="CY23" s="188"/>
      <c r="CZ23" s="77"/>
      <c r="DA23" s="196"/>
      <c r="DB23" s="196"/>
      <c r="DC23" s="196"/>
      <c r="DD23" s="196"/>
      <c r="DE23" s="196"/>
      <c r="DF23" s="196"/>
      <c r="DG23" s="76"/>
      <c r="DH23" s="196"/>
      <c r="DI23" s="196"/>
      <c r="DJ23" s="76"/>
      <c r="DK23" s="76">
        <f t="shared" si="281"/>
        <v>0</v>
      </c>
      <c r="DL23" s="76">
        <f t="shared" si="282"/>
        <v>0</v>
      </c>
      <c r="DM23" s="76"/>
      <c r="DN23" s="356">
        <f t="shared" si="205"/>
        <v>0</v>
      </c>
      <c r="DO23" s="356">
        <f t="shared" si="206"/>
        <v>0</v>
      </c>
      <c r="DP23" s="369"/>
      <c r="DQ23" s="369"/>
      <c r="DR23" s="199"/>
      <c r="DS23" s="199"/>
      <c r="DT23" s="196"/>
      <c r="DU23" s="196"/>
      <c r="DV23" s="196"/>
      <c r="DW23" s="196"/>
      <c r="DX23" s="196"/>
      <c r="DY23" s="196"/>
      <c r="DZ23" s="196"/>
      <c r="EA23" s="196"/>
      <c r="EB23" s="196"/>
      <c r="EC23" s="196"/>
      <c r="ED23" s="76">
        <f t="shared" si="207"/>
        <v>0</v>
      </c>
      <c r="EE23" s="76">
        <f t="shared" si="208"/>
        <v>0</v>
      </c>
      <c r="EF23" s="76">
        <f t="shared" si="209"/>
        <v>0</v>
      </c>
      <c r="EG23" s="356">
        <f t="shared" si="210"/>
        <v>0</v>
      </c>
      <c r="EH23" s="356">
        <f t="shared" si="211"/>
        <v>0</v>
      </c>
      <c r="EI23" s="369"/>
      <c r="EJ23" s="369"/>
      <c r="EK23" s="199"/>
      <c r="EL23" s="199"/>
      <c r="EM23" s="196"/>
      <c r="EN23" s="196"/>
      <c r="EO23" s="196"/>
      <c r="EP23" s="196"/>
      <c r="EQ23" s="196"/>
      <c r="ER23" s="196"/>
      <c r="ES23" s="196"/>
      <c r="ET23" s="196"/>
      <c r="EU23" s="196"/>
      <c r="EV23" s="196"/>
      <c r="EW23" s="76">
        <f t="shared" si="289"/>
        <v>0</v>
      </c>
      <c r="EX23" s="76">
        <f t="shared" si="290"/>
        <v>0</v>
      </c>
      <c r="EY23" s="76"/>
      <c r="EZ23" s="199">
        <f t="shared" si="212"/>
        <v>0</v>
      </c>
      <c r="FA23" s="199">
        <f t="shared" si="213"/>
        <v>0</v>
      </c>
      <c r="FB23" s="199"/>
      <c r="FC23" s="199"/>
      <c r="FD23" s="199"/>
      <c r="FE23" s="199"/>
      <c r="FF23" s="196"/>
      <c r="FG23" s="196"/>
      <c r="FH23" s="196"/>
      <c r="FI23" s="196"/>
      <c r="FJ23" s="196"/>
      <c r="FK23" s="196"/>
      <c r="FL23" s="196"/>
      <c r="FM23" s="196"/>
      <c r="FN23" s="196"/>
      <c r="FO23" s="196"/>
      <c r="FP23" s="76">
        <f t="shared" si="214"/>
        <v>0</v>
      </c>
      <c r="FQ23" s="76">
        <f t="shared" si="215"/>
        <v>0</v>
      </c>
      <c r="FR23" s="76">
        <f t="shared" si="216"/>
        <v>0</v>
      </c>
      <c r="FS23" s="356">
        <f t="shared" si="217"/>
        <v>0</v>
      </c>
      <c r="FT23" s="356">
        <f t="shared" si="218"/>
        <v>0</v>
      </c>
      <c r="FU23" s="369"/>
      <c r="FV23" s="369"/>
      <c r="FW23" s="199"/>
      <c r="FX23" s="199"/>
      <c r="FY23" s="196"/>
      <c r="FZ23" s="196"/>
      <c r="GA23" s="196"/>
      <c r="GB23" s="196"/>
      <c r="GC23" s="196"/>
      <c r="GD23" s="196"/>
      <c r="GE23" s="196"/>
      <c r="GF23" s="196"/>
      <c r="GG23" s="196"/>
      <c r="GH23" s="196"/>
      <c r="GI23" s="76">
        <f t="shared" si="219"/>
        <v>0</v>
      </c>
      <c r="GJ23" s="76">
        <f t="shared" si="220"/>
        <v>0</v>
      </c>
      <c r="GK23" s="76">
        <f t="shared" si="221"/>
        <v>0</v>
      </c>
      <c r="GL23" s="356">
        <f t="shared" si="222"/>
        <v>0</v>
      </c>
      <c r="GM23" s="356">
        <f t="shared" si="223"/>
        <v>0</v>
      </c>
      <c r="GN23" s="369"/>
      <c r="GO23" s="369"/>
      <c r="GP23" s="199"/>
      <c r="GQ23" s="199"/>
      <c r="GR23" s="196"/>
      <c r="GS23" s="196"/>
      <c r="GT23" s="196"/>
      <c r="GU23" s="196"/>
      <c r="GV23" s="196"/>
      <c r="GW23" s="196"/>
      <c r="GX23" s="196"/>
      <c r="GY23" s="196"/>
      <c r="GZ23" s="196"/>
      <c r="HA23" s="196"/>
      <c r="HB23" s="76">
        <f t="shared" si="224"/>
        <v>0</v>
      </c>
      <c r="HC23" s="76">
        <f t="shared" si="225"/>
        <v>0</v>
      </c>
      <c r="HD23" s="76">
        <f t="shared" si="226"/>
        <v>0</v>
      </c>
      <c r="HE23" s="356">
        <f t="shared" si="227"/>
        <v>0</v>
      </c>
      <c r="HF23" s="356">
        <f t="shared" si="228"/>
        <v>0</v>
      </c>
      <c r="HG23" s="369"/>
      <c r="HH23" s="369"/>
      <c r="HI23" s="199"/>
      <c r="HJ23" s="199"/>
      <c r="HK23" s="196"/>
      <c r="HL23" s="196"/>
      <c r="HM23" s="196"/>
      <c r="HN23" s="196"/>
      <c r="HO23" s="76"/>
      <c r="HP23" s="76"/>
      <c r="HQ23" s="76"/>
      <c r="HR23" s="76"/>
      <c r="HS23" s="76"/>
      <c r="HT23" s="76"/>
      <c r="HU23" s="76">
        <f t="shared" si="229"/>
        <v>0</v>
      </c>
      <c r="HV23" s="76">
        <f t="shared" si="230"/>
        <v>0</v>
      </c>
      <c r="HW23" s="76">
        <f t="shared" si="231"/>
        <v>0</v>
      </c>
      <c r="HX23" s="356">
        <f t="shared" si="232"/>
        <v>0</v>
      </c>
      <c r="HY23" s="356">
        <f t="shared" si="233"/>
        <v>0</v>
      </c>
      <c r="HZ23" s="356"/>
      <c r="IA23" s="356"/>
      <c r="IB23" s="188"/>
      <c r="IC23" s="189"/>
      <c r="ID23" s="196"/>
      <c r="IE23" s="196"/>
      <c r="IF23" s="196"/>
      <c r="IG23" s="196"/>
      <c r="IH23" s="200"/>
      <c r="II23" s="200"/>
      <c r="IJ23" s="200"/>
      <c r="IK23" s="196"/>
      <c r="IL23" s="196"/>
      <c r="IM23" s="196"/>
      <c r="IN23" s="76">
        <f t="shared" si="302"/>
        <v>0</v>
      </c>
      <c r="IO23" s="76">
        <f t="shared" si="303"/>
        <v>0</v>
      </c>
      <c r="IP23" s="76"/>
      <c r="IQ23" s="199">
        <f t="shared" si="234"/>
        <v>0</v>
      </c>
      <c r="IR23" s="199">
        <f t="shared" si="235"/>
        <v>0</v>
      </c>
      <c r="IS23" s="199"/>
      <c r="IT23" s="199"/>
      <c r="IU23" s="199"/>
      <c r="IV23" s="199"/>
      <c r="IW23" s="196"/>
      <c r="IX23" s="196"/>
      <c r="IY23" s="196"/>
      <c r="IZ23" s="196"/>
      <c r="JA23" s="200"/>
      <c r="JB23" s="200"/>
      <c r="JC23" s="200"/>
      <c r="JD23" s="196"/>
      <c r="JE23" s="196"/>
      <c r="JF23" s="196"/>
      <c r="JG23" s="76">
        <f t="shared" si="236"/>
        <v>0</v>
      </c>
      <c r="JH23" s="76">
        <f t="shared" si="237"/>
        <v>0</v>
      </c>
      <c r="JI23" s="76">
        <f t="shared" si="238"/>
        <v>0</v>
      </c>
      <c r="JJ23" s="356">
        <f t="shared" si="239"/>
        <v>0</v>
      </c>
      <c r="JK23" s="356">
        <f t="shared" si="240"/>
        <v>0</v>
      </c>
      <c r="JL23" s="369"/>
      <c r="JM23" s="369"/>
      <c r="JN23" s="199"/>
      <c r="JO23" s="199"/>
      <c r="JP23" s="196"/>
      <c r="JQ23" s="196"/>
      <c r="JR23" s="196"/>
      <c r="JS23" s="196"/>
      <c r="JT23" s="200"/>
      <c r="JU23" s="200"/>
      <c r="JV23" s="200"/>
      <c r="JW23" s="196"/>
      <c r="JX23" s="196"/>
      <c r="JY23" s="196"/>
      <c r="JZ23" s="76">
        <f t="shared" si="241"/>
        <v>0</v>
      </c>
      <c r="KA23" s="76">
        <f t="shared" si="242"/>
        <v>0</v>
      </c>
      <c r="KB23" s="76">
        <f t="shared" si="243"/>
        <v>0</v>
      </c>
      <c r="KC23" s="356">
        <f t="shared" si="244"/>
        <v>0</v>
      </c>
      <c r="KD23" s="356">
        <f t="shared" si="245"/>
        <v>0</v>
      </c>
      <c r="KE23" s="369"/>
      <c r="KF23" s="369"/>
      <c r="KG23" s="199"/>
      <c r="KH23" s="199"/>
      <c r="KI23" s="196"/>
      <c r="KJ23" s="196"/>
      <c r="KK23" s="196"/>
      <c r="KL23" s="196"/>
      <c r="KM23" s="196"/>
      <c r="KN23" s="196"/>
      <c r="KO23" s="196"/>
      <c r="KP23" s="196"/>
      <c r="KQ23" s="196"/>
      <c r="KR23" s="196"/>
      <c r="KS23" s="76">
        <f t="shared" si="246"/>
        <v>0</v>
      </c>
      <c r="KT23" s="76">
        <f t="shared" si="247"/>
        <v>0</v>
      </c>
      <c r="KU23" s="76">
        <f t="shared" si="248"/>
        <v>0</v>
      </c>
      <c r="KV23" s="356">
        <f t="shared" si="249"/>
        <v>0</v>
      </c>
      <c r="KW23" s="356">
        <f t="shared" si="250"/>
        <v>0</v>
      </c>
      <c r="KX23" s="369"/>
      <c r="KY23" s="369"/>
      <c r="KZ23" s="199"/>
      <c r="LA23" s="199"/>
      <c r="LB23" s="199"/>
      <c r="LC23" s="199"/>
      <c r="LD23" s="199"/>
      <c r="LE23" s="199"/>
      <c r="LF23" s="199"/>
      <c r="LG23" s="199"/>
      <c r="LH23" s="199"/>
      <c r="LI23" s="199"/>
      <c r="LJ23" s="199"/>
      <c r="LK23" s="199"/>
      <c r="LL23" s="76">
        <f t="shared" si="251"/>
        <v>0</v>
      </c>
      <c r="LM23" s="76">
        <f t="shared" si="252"/>
        <v>0</v>
      </c>
      <c r="LN23" s="76">
        <f t="shared" si="253"/>
        <v>0</v>
      </c>
      <c r="LO23" s="356">
        <f t="shared" si="254"/>
        <v>0</v>
      </c>
      <c r="LP23" s="356">
        <f t="shared" si="255"/>
        <v>0</v>
      </c>
      <c r="LQ23" s="369"/>
      <c r="LR23" s="369"/>
      <c r="LS23" s="199"/>
      <c r="LT23" s="199"/>
      <c r="LU23" s="199"/>
      <c r="LV23" s="199"/>
      <c r="LW23" s="199"/>
      <c r="LX23" s="199"/>
      <c r="LY23" s="199"/>
      <c r="LZ23" s="199"/>
      <c r="MA23" s="199"/>
      <c r="MB23" s="199"/>
      <c r="MC23" s="199"/>
      <c r="MD23" s="199"/>
      <c r="ME23" s="76">
        <f t="shared" si="256"/>
        <v>0</v>
      </c>
      <c r="MF23" s="76">
        <f t="shared" si="257"/>
        <v>0</v>
      </c>
      <c r="MG23" s="76">
        <f t="shared" si="258"/>
        <v>0</v>
      </c>
      <c r="MH23" s="356">
        <f t="shared" si="259"/>
        <v>0</v>
      </c>
      <c r="MI23" s="356">
        <f t="shared" si="260"/>
        <v>0</v>
      </c>
      <c r="MJ23" s="369"/>
      <c r="MK23" s="369"/>
      <c r="ML23" s="199"/>
      <c r="MM23" s="199"/>
      <c r="MN23" s="201"/>
      <c r="MO23" s="202"/>
      <c r="MP23" s="201"/>
      <c r="MQ23" s="201"/>
      <c r="MR23" s="185">
        <f t="shared" si="326"/>
        <v>0</v>
      </c>
      <c r="MS23" s="185">
        <f t="shared" si="326"/>
        <v>0</v>
      </c>
      <c r="MT23" s="185">
        <f t="shared" si="326"/>
        <v>0</v>
      </c>
      <c r="MU23" s="185">
        <f t="shared" si="326"/>
        <v>0</v>
      </c>
      <c r="MV23" s="185">
        <f t="shared" si="326"/>
        <v>0</v>
      </c>
      <c r="MW23" s="185">
        <f t="shared" si="326"/>
        <v>0</v>
      </c>
      <c r="MX23" s="76">
        <f t="shared" si="57"/>
        <v>0</v>
      </c>
      <c r="MY23" s="76">
        <f t="shared" si="58"/>
        <v>0</v>
      </c>
      <c r="MZ23" s="76">
        <f t="shared" si="59"/>
        <v>0</v>
      </c>
      <c r="NA23" s="356">
        <f t="shared" si="60"/>
        <v>0</v>
      </c>
      <c r="NB23" s="356">
        <f t="shared" si="61"/>
        <v>0</v>
      </c>
      <c r="NC23" s="204"/>
      <c r="ND23" s="205"/>
      <c r="NE23" s="81"/>
      <c r="NF23" s="81"/>
      <c r="NG23" s="81"/>
      <c r="NH23" s="81"/>
    </row>
    <row r="24" spans="1:372" x14ac:dyDescent="0.2">
      <c r="A24" s="172">
        <v>1</v>
      </c>
      <c r="B24" s="172">
        <v>1</v>
      </c>
      <c r="C24" s="102"/>
      <c r="D24" s="606"/>
      <c r="E24" s="103"/>
      <c r="F24" s="108" t="s">
        <v>14</v>
      </c>
      <c r="G24" s="108"/>
      <c r="H24" s="211"/>
      <c r="I24" s="211"/>
      <c r="J24" s="88">
        <f>SUM(J32,J25)</f>
        <v>0</v>
      </c>
      <c r="K24" s="88">
        <f>SUM(K32,K25)</f>
        <v>0</v>
      </c>
      <c r="L24" s="89">
        <f t="shared" ref="L24:L25" si="327">SUM(J24/12*$B$2)</f>
        <v>0</v>
      </c>
      <c r="M24" s="89">
        <f t="shared" ref="M24:M25" si="328">SUM(K24/12*$B$2)</f>
        <v>0</v>
      </c>
      <c r="N24" s="88">
        <f t="shared" ref="N24:R24" si="329">SUM(N32,N25)</f>
        <v>0</v>
      </c>
      <c r="O24" s="88">
        <f t="shared" si="329"/>
        <v>0</v>
      </c>
      <c r="P24" s="88"/>
      <c r="Q24" s="88">
        <f t="shared" si="329"/>
        <v>0</v>
      </c>
      <c r="R24" s="88">
        <f t="shared" si="329"/>
        <v>0</v>
      </c>
      <c r="S24" s="88">
        <f t="shared" ref="S24" si="330">SUM(S32,S25)</f>
        <v>0</v>
      </c>
      <c r="T24" s="84">
        <f t="shared" si="191"/>
        <v>0</v>
      </c>
      <c r="U24" s="76">
        <f t="shared" si="192"/>
        <v>0</v>
      </c>
      <c r="V24" s="76">
        <f t="shared" si="193"/>
        <v>0</v>
      </c>
      <c r="W24" s="356">
        <f t="shared" si="194"/>
        <v>0</v>
      </c>
      <c r="X24" s="356">
        <f t="shared" si="195"/>
        <v>0</v>
      </c>
      <c r="Y24" s="625"/>
      <c r="Z24" s="370"/>
      <c r="AA24" s="291">
        <f t="shared" ref="AA24:AA26" si="331">$H24</f>
        <v>0</v>
      </c>
      <c r="AB24" s="292"/>
      <c r="AC24" s="88">
        <f>SUM(AC32,AC25)</f>
        <v>0</v>
      </c>
      <c r="AD24" s="88">
        <f>SUM(AD32,AD25)</f>
        <v>0</v>
      </c>
      <c r="AE24" s="88">
        <f t="shared" ref="AE24:AE25" si="332">SUM(AC24/12*$B$2)</f>
        <v>0</v>
      </c>
      <c r="AF24" s="88">
        <f t="shared" ref="AF24:AF25" si="333">SUM(AD24/12*$B$2)</f>
        <v>0</v>
      </c>
      <c r="AG24" s="88">
        <f t="shared" ref="AG24" si="334">SUM(AG32,AG25)</f>
        <v>0</v>
      </c>
      <c r="AH24" s="88">
        <f t="shared" ref="AH24:AL24" si="335">SUM(AH32,AH25)</f>
        <v>0</v>
      </c>
      <c r="AI24" s="88">
        <f t="shared" si="335"/>
        <v>0</v>
      </c>
      <c r="AJ24" s="88">
        <f t="shared" si="335"/>
        <v>0</v>
      </c>
      <c r="AK24" s="88">
        <f t="shared" si="335"/>
        <v>0</v>
      </c>
      <c r="AL24" s="88">
        <f t="shared" si="335"/>
        <v>0</v>
      </c>
      <c r="AM24" s="84">
        <f t="shared" si="264"/>
        <v>0</v>
      </c>
      <c r="AN24" s="76">
        <f t="shared" si="265"/>
        <v>0</v>
      </c>
      <c r="AO24" s="76">
        <f t="shared" si="266"/>
        <v>0</v>
      </c>
      <c r="AP24" s="356">
        <f t="shared" si="267"/>
        <v>0</v>
      </c>
      <c r="AQ24" s="356">
        <f t="shared" si="268"/>
        <v>0</v>
      </c>
      <c r="AR24" s="625"/>
      <c r="AS24" s="370"/>
      <c r="AT24" s="291">
        <f t="shared" ref="AT24:AT25" si="336">$H24</f>
        <v>0</v>
      </c>
      <c r="AU24" s="292"/>
      <c r="AV24" s="89">
        <f>SUM(AV32,AV25)</f>
        <v>94</v>
      </c>
      <c r="AW24" s="89">
        <f>SUM(AW32,AW25)</f>
        <v>20119825.855999999</v>
      </c>
      <c r="AX24" s="89">
        <f t="shared" ref="AX24:AX25" si="337">SUM(AV24/12*$B$2)</f>
        <v>54.833333333333329</v>
      </c>
      <c r="AY24" s="89">
        <f>SUM(AW24/12*$B$2)</f>
        <v>11736565.082666667</v>
      </c>
      <c r="AZ24" s="89">
        <f t="shared" ref="AZ24:BE24" si="338">SUM(AZ32,AZ25)</f>
        <v>51</v>
      </c>
      <c r="BA24" s="89">
        <f t="shared" si="338"/>
        <v>11128745.850000003</v>
      </c>
      <c r="BB24" s="89">
        <f t="shared" ref="BB24" si="339">SUM(BB32,BB25)</f>
        <v>282</v>
      </c>
      <c r="BC24" s="89">
        <f t="shared" si="338"/>
        <v>0</v>
      </c>
      <c r="BD24" s="89">
        <f t="shared" si="338"/>
        <v>0</v>
      </c>
      <c r="BE24" s="89">
        <f t="shared" si="338"/>
        <v>0</v>
      </c>
      <c r="BF24" s="84">
        <f t="shared" si="30"/>
        <v>51</v>
      </c>
      <c r="BG24" s="76">
        <f t="shared" si="31"/>
        <v>11128745.850000003</v>
      </c>
      <c r="BH24" s="76">
        <f t="shared" si="32"/>
        <v>282</v>
      </c>
      <c r="BI24" s="356">
        <f t="shared" si="196"/>
        <v>-3.8333333333333286</v>
      </c>
      <c r="BJ24" s="356">
        <f t="shared" si="197"/>
        <v>-607819.23266666383</v>
      </c>
      <c r="BK24" s="625">
        <f>AZ24/AX24</f>
        <v>0.93009118541033442</v>
      </c>
      <c r="BL24" s="370">
        <f>BA24/AY24</f>
        <v>0.94821148876306827</v>
      </c>
      <c r="BM24" s="291">
        <f t="shared" ref="BM24:BM25" si="340">$H24</f>
        <v>0</v>
      </c>
      <c r="BN24" s="292"/>
      <c r="BO24" s="88">
        <f>SUM(BO32,BO25)</f>
        <v>0</v>
      </c>
      <c r="BP24" s="88">
        <f>SUM(BP32,BP25)</f>
        <v>0</v>
      </c>
      <c r="BQ24" s="88">
        <f t="shared" ref="BQ24:BQ25" si="341">SUM(BO24/12*$B$2)</f>
        <v>0</v>
      </c>
      <c r="BR24" s="88">
        <f t="shared" ref="BR24:BR25" si="342">SUM(BP24/12*$B$2)</f>
        <v>0</v>
      </c>
      <c r="BS24" s="88">
        <f t="shared" ref="BS24:BW24" si="343">SUM(BS32,BS25)</f>
        <v>0</v>
      </c>
      <c r="BT24" s="88">
        <f t="shared" si="343"/>
        <v>0</v>
      </c>
      <c r="BU24" s="88"/>
      <c r="BV24" s="88">
        <f t="shared" si="343"/>
        <v>0</v>
      </c>
      <c r="BW24" s="88">
        <f t="shared" si="343"/>
        <v>0</v>
      </c>
      <c r="BX24" s="88">
        <f t="shared" ref="BX24" si="344">SUM(BX32,BX25)</f>
        <v>0</v>
      </c>
      <c r="BY24" s="84">
        <f t="shared" si="198"/>
        <v>0</v>
      </c>
      <c r="BZ24" s="76">
        <f t="shared" si="199"/>
        <v>0</v>
      </c>
      <c r="CA24" s="76">
        <f t="shared" si="200"/>
        <v>0</v>
      </c>
      <c r="CB24" s="356">
        <f t="shared" si="201"/>
        <v>0</v>
      </c>
      <c r="CC24" s="356">
        <f t="shared" si="202"/>
        <v>0</v>
      </c>
      <c r="CD24" s="626"/>
      <c r="CE24" s="356"/>
      <c r="CF24" s="291">
        <f t="shared" ref="CF24:CF25" si="345">$H24</f>
        <v>0</v>
      </c>
      <c r="CG24" s="292"/>
      <c r="CH24" s="88">
        <f>SUM(CH32,CH25)</f>
        <v>30</v>
      </c>
      <c r="CI24" s="88">
        <f>SUM(CI32,CI25)</f>
        <v>7364367.3599999994</v>
      </c>
      <c r="CJ24" s="88">
        <f t="shared" ref="CJ24:CJ25" si="346">SUM(CH24/12*$B$2)</f>
        <v>17.5</v>
      </c>
      <c r="CK24" s="88">
        <f t="shared" ref="CK24:CK25" si="347">SUM(CI24/12*$B$2)</f>
        <v>4295880.959999999</v>
      </c>
      <c r="CL24" s="88">
        <f t="shared" ref="CL24:CP24" si="348">SUM(CL32,CL25)</f>
        <v>13</v>
      </c>
      <c r="CM24" s="88">
        <f t="shared" si="348"/>
        <v>3191225.8300000005</v>
      </c>
      <c r="CN24" s="88">
        <f t="shared" ref="CN24" si="349">SUM(CN32,CN25)</f>
        <v>74</v>
      </c>
      <c r="CO24" s="88">
        <f t="shared" si="348"/>
        <v>1</v>
      </c>
      <c r="CP24" s="88">
        <f t="shared" si="348"/>
        <v>245478.91</v>
      </c>
      <c r="CQ24" s="88">
        <f t="shared" ref="CQ24" si="350">SUM(CQ32,CQ25)</f>
        <v>7</v>
      </c>
      <c r="CR24" s="84">
        <f t="shared" si="35"/>
        <v>14</v>
      </c>
      <c r="CS24" s="76">
        <f t="shared" si="36"/>
        <v>3436704.7400000007</v>
      </c>
      <c r="CT24" s="76">
        <f t="shared" si="37"/>
        <v>81</v>
      </c>
      <c r="CU24" s="356">
        <f t="shared" si="203"/>
        <v>-4.5</v>
      </c>
      <c r="CV24" s="356">
        <f t="shared" si="204"/>
        <v>-1104655.1299999985</v>
      </c>
      <c r="CW24" s="625">
        <f t="shared" ref="CW24:CW25" si="351">CL24/CH24</f>
        <v>0.43333333333333335</v>
      </c>
      <c r="CX24" s="370">
        <f t="shared" ref="CX24:CX25" si="352">CM24/CI24</f>
        <v>0.43333332980281974</v>
      </c>
      <c r="CY24" s="291">
        <f t="shared" ref="CY24:CY26" si="353">$H24</f>
        <v>0</v>
      </c>
      <c r="CZ24" s="292"/>
      <c r="DA24" s="146">
        <f>SUM(DA32,DA25)</f>
        <v>0</v>
      </c>
      <c r="DB24" s="88">
        <f>SUM(DB32,DB25)</f>
        <v>0</v>
      </c>
      <c r="DC24" s="88">
        <f t="shared" ref="DC24:DC25" si="354">SUM(DA24/12*$B$2)</f>
        <v>0</v>
      </c>
      <c r="DD24" s="88">
        <f t="shared" ref="DD24:DD25" si="355">SUM(DB24/12*$B$2)</f>
        <v>0</v>
      </c>
      <c r="DE24" s="88">
        <f t="shared" ref="DE24:DI24" si="356">SUM(DE32,DE25)</f>
        <v>0</v>
      </c>
      <c r="DF24" s="88">
        <f t="shared" si="356"/>
        <v>0</v>
      </c>
      <c r="DG24" s="144"/>
      <c r="DH24" s="88">
        <f t="shared" si="356"/>
        <v>0</v>
      </c>
      <c r="DI24" s="88">
        <f t="shared" si="356"/>
        <v>0</v>
      </c>
      <c r="DJ24" s="146">
        <f t="shared" ref="DJ24" si="357">SUM(DJ32,DJ25)</f>
        <v>0</v>
      </c>
      <c r="DK24" s="91">
        <f t="shared" si="281"/>
        <v>0</v>
      </c>
      <c r="DL24" s="91">
        <f t="shared" si="282"/>
        <v>0</v>
      </c>
      <c r="DM24" s="140">
        <f t="shared" si="282"/>
        <v>0</v>
      </c>
      <c r="DN24" s="356">
        <f t="shared" si="205"/>
        <v>0</v>
      </c>
      <c r="DO24" s="356">
        <f t="shared" si="206"/>
        <v>0</v>
      </c>
      <c r="DP24" s="356"/>
      <c r="DQ24" s="356"/>
      <c r="DR24" s="291">
        <f t="shared" ref="DR24:DR25" si="358">$H24</f>
        <v>0</v>
      </c>
      <c r="DS24" s="292"/>
      <c r="DT24" s="88">
        <f>SUM(DT32,DT25)</f>
        <v>0</v>
      </c>
      <c r="DU24" s="88">
        <f>SUM(DU32,DU25)</f>
        <v>0</v>
      </c>
      <c r="DV24" s="88">
        <f t="shared" ref="DV24:DV25" si="359">SUM(DT24/12*$B$2)</f>
        <v>0</v>
      </c>
      <c r="DW24" s="88">
        <f t="shared" ref="DW24:DW25" si="360">SUM(DU24/12*$B$2)</f>
        <v>0</v>
      </c>
      <c r="DX24" s="88">
        <f t="shared" ref="DX24:EB24" si="361">SUM(DX32,DX25)</f>
        <v>0</v>
      </c>
      <c r="DY24" s="88">
        <f t="shared" si="361"/>
        <v>0</v>
      </c>
      <c r="DZ24" s="88">
        <f t="shared" ref="DZ24" si="362">SUM(DZ32,DZ25)</f>
        <v>0</v>
      </c>
      <c r="EA24" s="88">
        <f t="shared" si="361"/>
        <v>0</v>
      </c>
      <c r="EB24" s="88">
        <f t="shared" si="361"/>
        <v>0</v>
      </c>
      <c r="EC24" s="88">
        <f t="shared" ref="EC24" si="363">SUM(EC32,EC25)</f>
        <v>0</v>
      </c>
      <c r="ED24" s="76">
        <f t="shared" si="207"/>
        <v>0</v>
      </c>
      <c r="EE24" s="76">
        <f t="shared" si="208"/>
        <v>0</v>
      </c>
      <c r="EF24" s="76">
        <f t="shared" si="209"/>
        <v>0</v>
      </c>
      <c r="EG24" s="356">
        <f t="shared" si="210"/>
        <v>0</v>
      </c>
      <c r="EH24" s="356">
        <f t="shared" si="211"/>
        <v>0</v>
      </c>
      <c r="EI24" s="356"/>
      <c r="EJ24" s="356"/>
      <c r="EK24" s="291">
        <f t="shared" ref="EK24:EK25" si="364">$H24</f>
        <v>0</v>
      </c>
      <c r="EL24" s="292"/>
      <c r="EM24" s="88">
        <f>SUM(EM32,EM25)</f>
        <v>0</v>
      </c>
      <c r="EN24" s="88">
        <f>SUM(EN32,EN25)</f>
        <v>0</v>
      </c>
      <c r="EO24" s="88">
        <f t="shared" ref="EO24:EO25" si="365">SUM(EM24/12*$B$2)</f>
        <v>0</v>
      </c>
      <c r="EP24" s="88">
        <f t="shared" ref="EP24:EP25" si="366">SUM(EN24/12*$B$2)</f>
        <v>0</v>
      </c>
      <c r="EQ24" s="88">
        <f t="shared" ref="EQ24" si="367">SUM(EQ32,EQ25)</f>
        <v>0</v>
      </c>
      <c r="ER24" s="88">
        <f t="shared" ref="ER24:ES24" si="368">SUM(ER32,ER25)</f>
        <v>0</v>
      </c>
      <c r="ES24" s="88">
        <f t="shared" si="368"/>
        <v>0</v>
      </c>
      <c r="ET24" s="88">
        <f t="shared" ref="ET24" si="369">SUM(ET32,ET25)</f>
        <v>0</v>
      </c>
      <c r="EU24" s="88">
        <f t="shared" ref="EU24:EV24" si="370">SUM(EU32,EU25)</f>
        <v>0</v>
      </c>
      <c r="EV24" s="88">
        <f t="shared" si="370"/>
        <v>0</v>
      </c>
      <c r="EW24" s="149">
        <f t="shared" si="289"/>
        <v>0</v>
      </c>
      <c r="EX24" s="91">
        <f t="shared" si="290"/>
        <v>0</v>
      </c>
      <c r="EY24" s="140">
        <f t="shared" si="290"/>
        <v>0</v>
      </c>
      <c r="EZ24" s="90">
        <f t="shared" si="212"/>
        <v>0</v>
      </c>
      <c r="FA24" s="90">
        <f t="shared" si="213"/>
        <v>0</v>
      </c>
      <c r="FB24" s="90"/>
      <c r="FC24" s="90"/>
      <c r="FD24" s="291">
        <f t="shared" ref="FD24:FD25" si="371">$H24</f>
        <v>0</v>
      </c>
      <c r="FE24" s="292"/>
      <c r="FF24" s="88">
        <f>SUM(FF32,FF25)</f>
        <v>0</v>
      </c>
      <c r="FG24" s="88">
        <f>SUM(FG32,FG25)</f>
        <v>0</v>
      </c>
      <c r="FH24" s="88">
        <f t="shared" ref="FH24:FH25" si="372">SUM(FF24/12*$B$2)</f>
        <v>0</v>
      </c>
      <c r="FI24" s="88">
        <f t="shared" ref="FI24:FI25" si="373">SUM(FG24/12*$B$2)</f>
        <v>0</v>
      </c>
      <c r="FJ24" s="88">
        <f t="shared" ref="FJ24" si="374">SUM(FJ32,FJ25)</f>
        <v>0</v>
      </c>
      <c r="FK24" s="88">
        <f t="shared" ref="FK24:FL24" si="375">SUM(FK32,FK25)</f>
        <v>0</v>
      </c>
      <c r="FL24" s="88">
        <f t="shared" si="375"/>
        <v>0</v>
      </c>
      <c r="FM24" s="88">
        <f t="shared" ref="FM24" si="376">SUM(FM32,FM25)</f>
        <v>0</v>
      </c>
      <c r="FN24" s="88">
        <f t="shared" ref="FN24:FO24" si="377">SUM(FN32,FN25)</f>
        <v>0</v>
      </c>
      <c r="FO24" s="88">
        <f t="shared" si="377"/>
        <v>0</v>
      </c>
      <c r="FP24" s="84">
        <f t="shared" si="214"/>
        <v>0</v>
      </c>
      <c r="FQ24" s="76">
        <f t="shared" si="215"/>
        <v>0</v>
      </c>
      <c r="FR24" s="76">
        <f t="shared" si="216"/>
        <v>0</v>
      </c>
      <c r="FS24" s="356">
        <f t="shared" si="217"/>
        <v>0</v>
      </c>
      <c r="FT24" s="356">
        <f t="shared" si="218"/>
        <v>0</v>
      </c>
      <c r="FU24" s="356"/>
      <c r="FV24" s="356"/>
      <c r="FW24" s="291">
        <f t="shared" ref="FW24:FW25" si="378">$H24</f>
        <v>0</v>
      </c>
      <c r="FX24" s="292"/>
      <c r="FY24" s="88">
        <f>SUM(FY32,FY25)</f>
        <v>0</v>
      </c>
      <c r="FZ24" s="88">
        <f>SUM(FZ32,FZ25)</f>
        <v>0</v>
      </c>
      <c r="GA24" s="88">
        <f t="shared" ref="GA24:GA25" si="379">SUM(FY24/12*$B$2)</f>
        <v>0</v>
      </c>
      <c r="GB24" s="88">
        <f t="shared" ref="GB24:GB25" si="380">SUM(FZ24/12*$B$2)</f>
        <v>0</v>
      </c>
      <c r="GC24" s="88">
        <f t="shared" ref="GC24" si="381">SUM(GC32,GC25)</f>
        <v>0</v>
      </c>
      <c r="GD24" s="88">
        <f t="shared" ref="GD24:GE24" si="382">SUM(GD32,GD25)</f>
        <v>0</v>
      </c>
      <c r="GE24" s="88">
        <f t="shared" si="382"/>
        <v>0</v>
      </c>
      <c r="GF24" s="88">
        <f t="shared" ref="GF24" si="383">SUM(GF32,GF25)</f>
        <v>0</v>
      </c>
      <c r="GG24" s="88">
        <f t="shared" ref="GG24" si="384">SUM(GG32,GG25)</f>
        <v>0</v>
      </c>
      <c r="GH24" s="88">
        <f t="shared" ref="GH24" si="385">SUM(GH32,GH25)</f>
        <v>0</v>
      </c>
      <c r="GI24" s="84">
        <f t="shared" si="219"/>
        <v>0</v>
      </c>
      <c r="GJ24" s="76">
        <f t="shared" si="220"/>
        <v>0</v>
      </c>
      <c r="GK24" s="76">
        <f t="shared" si="221"/>
        <v>0</v>
      </c>
      <c r="GL24" s="356">
        <f t="shared" si="222"/>
        <v>0</v>
      </c>
      <c r="GM24" s="356">
        <f t="shared" si="223"/>
        <v>0</v>
      </c>
      <c r="GN24" s="356"/>
      <c r="GO24" s="356"/>
      <c r="GP24" s="291">
        <f t="shared" ref="GP24:GP25" si="386">$H24</f>
        <v>0</v>
      </c>
      <c r="GQ24" s="292"/>
      <c r="GR24" s="191">
        <f>SUM(GR32,GR25)</f>
        <v>7</v>
      </c>
      <c r="GS24" s="181">
        <f>SUM(GS32,GS25)</f>
        <v>1718352.3839999998</v>
      </c>
      <c r="GT24" s="191">
        <f t="shared" ref="GT24:GT25" si="387">SUM(GR24/12*$B$2)</f>
        <v>4.0833333333333339</v>
      </c>
      <c r="GU24" s="181">
        <f t="shared" ref="GU24:GU25" si="388">SUM(GS24/12*$B$2)</f>
        <v>1002372.2239999998</v>
      </c>
      <c r="GV24" s="191">
        <f t="shared" ref="GV24" si="389">SUM(GV32,GV25)</f>
        <v>3</v>
      </c>
      <c r="GW24" s="181">
        <f t="shared" ref="GW24" si="390">SUM(GW32,GW25)</f>
        <v>736436.73</v>
      </c>
      <c r="GX24" s="181">
        <f t="shared" ref="GX24:HA24" si="391">SUM(GX32,GX25)</f>
        <v>23</v>
      </c>
      <c r="GY24" s="181">
        <f t="shared" si="391"/>
        <v>0</v>
      </c>
      <c r="GZ24" s="181">
        <f t="shared" si="391"/>
        <v>0</v>
      </c>
      <c r="HA24" s="181">
        <f t="shared" si="391"/>
        <v>0</v>
      </c>
      <c r="HB24" s="84">
        <f t="shared" si="224"/>
        <v>3</v>
      </c>
      <c r="HC24" s="76">
        <f t="shared" si="225"/>
        <v>736436.73</v>
      </c>
      <c r="HD24" s="76">
        <f t="shared" si="226"/>
        <v>23</v>
      </c>
      <c r="HE24" s="356">
        <f t="shared" si="227"/>
        <v>-1.0833333333333339</v>
      </c>
      <c r="HF24" s="356">
        <f t="shared" si="228"/>
        <v>-265935.49399999983</v>
      </c>
      <c r="HG24" s="625">
        <f t="shared" ref="HG24" si="392">GV24/GT24</f>
        <v>0.73469387755102034</v>
      </c>
      <c r="HH24" s="370">
        <f t="shared" ref="HH24" si="393">GW24/GU24</f>
        <v>0.73469387156522015</v>
      </c>
      <c r="HI24" s="291">
        <f t="shared" ref="HI24:HI25" si="394">$H24</f>
        <v>0</v>
      </c>
      <c r="HJ24" s="292"/>
      <c r="HK24" s="88">
        <f>SUM(HK32,HK25)</f>
        <v>4</v>
      </c>
      <c r="HL24" s="88">
        <f>SUM(HL32,HL25)</f>
        <v>634246.01599999995</v>
      </c>
      <c r="HM24" s="88">
        <f t="shared" ref="HM24:HM25" si="395">SUM(HK24/12*$B$2)</f>
        <v>2.333333333333333</v>
      </c>
      <c r="HN24" s="88">
        <f t="shared" ref="HN24:HN25" si="396">SUM(HL24/12*$B$2)</f>
        <v>369976.84266666661</v>
      </c>
      <c r="HO24" s="88">
        <f t="shared" ref="HO24" si="397">SUM(HO32,HO25)</f>
        <v>2</v>
      </c>
      <c r="HP24" s="88">
        <f t="shared" ref="HP24" si="398">SUM(HP32,HP25)</f>
        <v>317123</v>
      </c>
      <c r="HQ24" s="88">
        <f t="shared" ref="HQ24:HT24" si="399">SUM(HQ32,HQ25)</f>
        <v>12</v>
      </c>
      <c r="HR24" s="88">
        <f t="shared" si="399"/>
        <v>0</v>
      </c>
      <c r="HS24" s="88">
        <f t="shared" si="399"/>
        <v>0</v>
      </c>
      <c r="HT24" s="88">
        <f t="shared" si="399"/>
        <v>0</v>
      </c>
      <c r="HU24" s="84">
        <f t="shared" si="229"/>
        <v>2</v>
      </c>
      <c r="HV24" s="76">
        <f t="shared" si="230"/>
        <v>317123</v>
      </c>
      <c r="HW24" s="76">
        <f t="shared" si="231"/>
        <v>12</v>
      </c>
      <c r="HX24" s="356">
        <f t="shared" si="232"/>
        <v>-0.33333333333333304</v>
      </c>
      <c r="HY24" s="356">
        <f t="shared" si="233"/>
        <v>-52853.842666666606</v>
      </c>
      <c r="HZ24" s="625">
        <f t="shared" ref="HZ24:HZ25" si="400">HO24/HM24</f>
        <v>0.85714285714285721</v>
      </c>
      <c r="IA24" s="370">
        <f t="shared" ref="IA24:IA25" si="401">HP24/HN24</f>
        <v>0.85714283551988235</v>
      </c>
      <c r="IB24" s="291">
        <f t="shared" ref="IB24:IB26" si="402">$H24</f>
        <v>0</v>
      </c>
      <c r="IC24" s="292"/>
      <c r="ID24" s="88">
        <f>SUM(ID32,ID25)</f>
        <v>0</v>
      </c>
      <c r="IE24" s="88">
        <f>SUM(IE32,IE25)</f>
        <v>0</v>
      </c>
      <c r="IF24" s="88">
        <f t="shared" ref="IF24:IF25" si="403">SUM(ID24/12*$B$2)</f>
        <v>0</v>
      </c>
      <c r="IG24" s="88">
        <f t="shared" ref="IG24:IG25" si="404">SUM(IE24/12*$B$2)</f>
        <v>0</v>
      </c>
      <c r="IH24" s="88">
        <f t="shared" ref="IH24" si="405">SUM(IH32,IH25)</f>
        <v>0</v>
      </c>
      <c r="II24" s="88">
        <f t="shared" ref="II24" si="406">SUM(II32,II25)</f>
        <v>0</v>
      </c>
      <c r="IJ24" s="88"/>
      <c r="IK24" s="88">
        <f t="shared" ref="IK24" si="407">SUM(IK32,IK25)</f>
        <v>0</v>
      </c>
      <c r="IL24" s="88">
        <f t="shared" ref="IL24" si="408">SUM(IL32,IL25)</f>
        <v>0</v>
      </c>
      <c r="IM24" s="88"/>
      <c r="IN24" s="91">
        <f t="shared" si="302"/>
        <v>0</v>
      </c>
      <c r="IO24" s="91">
        <f t="shared" si="303"/>
        <v>0</v>
      </c>
      <c r="IP24" s="91"/>
      <c r="IQ24" s="90">
        <f t="shared" si="234"/>
        <v>0</v>
      </c>
      <c r="IR24" s="90">
        <f t="shared" si="235"/>
        <v>0</v>
      </c>
      <c r="IS24" s="90"/>
      <c r="IT24" s="90"/>
      <c r="IU24" s="291">
        <f t="shared" ref="IU24:IU25" si="409">$H24</f>
        <v>0</v>
      </c>
      <c r="IV24" s="292" t="e">
        <f t="shared" ref="IV24:IV25" si="410">II24/IH24</f>
        <v>#DIV/0!</v>
      </c>
      <c r="IW24" s="88">
        <f>SUM(IW32,IW25)</f>
        <v>0</v>
      </c>
      <c r="IX24" s="88">
        <f>SUM(IX32,IX25)</f>
        <v>0</v>
      </c>
      <c r="IY24" s="88">
        <f t="shared" ref="IY24:IY25" si="411">SUM(IW24/12*$B$2)</f>
        <v>0</v>
      </c>
      <c r="IZ24" s="88">
        <f t="shared" ref="IZ24:IZ25" si="412">SUM(IX24/12*$B$2)</f>
        <v>0</v>
      </c>
      <c r="JA24" s="88">
        <f t="shared" ref="JA24" si="413">SUM(JA32,JA25)</f>
        <v>0</v>
      </c>
      <c r="JB24" s="88">
        <f t="shared" ref="JB24" si="414">SUM(JB32,JB25)</f>
        <v>0</v>
      </c>
      <c r="JC24" s="88"/>
      <c r="JD24" s="88">
        <f t="shared" ref="JD24" si="415">SUM(JD32,JD25)</f>
        <v>0</v>
      </c>
      <c r="JE24" s="88">
        <f t="shared" ref="JE24" si="416">SUM(JE32,JE25)</f>
        <v>0</v>
      </c>
      <c r="JF24" s="88"/>
      <c r="JG24" s="84">
        <f t="shared" si="236"/>
        <v>0</v>
      </c>
      <c r="JH24" s="76">
        <f t="shared" si="237"/>
        <v>0</v>
      </c>
      <c r="JI24" s="76">
        <f t="shared" si="238"/>
        <v>0</v>
      </c>
      <c r="JJ24" s="356">
        <f t="shared" si="239"/>
        <v>0</v>
      </c>
      <c r="JK24" s="356">
        <f t="shared" si="240"/>
        <v>0</v>
      </c>
      <c r="JL24" s="626"/>
      <c r="JM24" s="356"/>
      <c r="JN24" s="291">
        <f t="shared" ref="JN24" si="417">$H24</f>
        <v>0</v>
      </c>
      <c r="JO24" s="292"/>
      <c r="JP24" s="88">
        <f>SUM(JP32,JP25)</f>
        <v>12</v>
      </c>
      <c r="JQ24" s="88">
        <f>SUM(JQ32,JQ25)</f>
        <v>2058049.8816</v>
      </c>
      <c r="JR24" s="88">
        <f t="shared" ref="JR24:JR25" si="418">SUM(JP24/12*$B$2)</f>
        <v>7</v>
      </c>
      <c r="JS24" s="88">
        <f t="shared" ref="JS24:JS25" si="419">SUM(JQ24/12*$B$2)</f>
        <v>1200529.0976</v>
      </c>
      <c r="JT24" s="88">
        <f t="shared" ref="JT24" si="420">SUM(JT32,JT25)</f>
        <v>5</v>
      </c>
      <c r="JU24" s="88">
        <f t="shared" ref="JU24:JV24" si="421">SUM(JU32,JU25)</f>
        <v>857520.8</v>
      </c>
      <c r="JV24" s="88">
        <f t="shared" si="421"/>
        <v>26</v>
      </c>
      <c r="JW24" s="88">
        <f t="shared" ref="JW24" si="422">SUM(JW32,JW25)</f>
        <v>0</v>
      </c>
      <c r="JX24" s="88">
        <f t="shared" ref="JX24" si="423">SUM(JX32,JX25)</f>
        <v>0</v>
      </c>
      <c r="JY24" s="88"/>
      <c r="JZ24" s="84">
        <f t="shared" si="241"/>
        <v>5</v>
      </c>
      <c r="KA24" s="76">
        <f t="shared" si="242"/>
        <v>857520.8</v>
      </c>
      <c r="KB24" s="76">
        <f t="shared" si="243"/>
        <v>26</v>
      </c>
      <c r="KC24" s="356">
        <f t="shared" si="244"/>
        <v>-2</v>
      </c>
      <c r="KD24" s="356">
        <f t="shared" si="245"/>
        <v>-343008.29759999993</v>
      </c>
      <c r="KE24" s="625">
        <f t="shared" ref="KE24" si="424">JT24/JR24</f>
        <v>0.7142857142857143</v>
      </c>
      <c r="KF24" s="370">
        <f t="shared" ref="KF24" si="425">JU24/JS24</f>
        <v>0.71428572761317144</v>
      </c>
      <c r="KG24" s="291">
        <f t="shared" ref="KG24" si="426">$H24</f>
        <v>0</v>
      </c>
      <c r="KH24" s="292">
        <f t="shared" ref="KH24:KH25" si="427">JU24/JT24</f>
        <v>171504.16</v>
      </c>
      <c r="KI24" s="88">
        <f>SUM(KI32,KI25)</f>
        <v>0</v>
      </c>
      <c r="KJ24" s="88">
        <f>SUM(KJ32,KJ25)</f>
        <v>0</v>
      </c>
      <c r="KK24" s="88">
        <f t="shared" ref="KK24:KK25" si="428">SUM(KI24/12*$B$2)</f>
        <v>0</v>
      </c>
      <c r="KL24" s="88">
        <f t="shared" ref="KL24:KL25" si="429">SUM(KJ24/12*$B$2)</f>
        <v>0</v>
      </c>
      <c r="KM24" s="88">
        <f t="shared" ref="KM24" si="430">SUM(KM32,KM25)</f>
        <v>0</v>
      </c>
      <c r="KN24" s="88">
        <f t="shared" ref="KN24:KR24" si="431">SUM(KN32,KN25)</f>
        <v>0</v>
      </c>
      <c r="KO24" s="88">
        <f t="shared" si="431"/>
        <v>0</v>
      </c>
      <c r="KP24" s="88">
        <f t="shared" si="431"/>
        <v>0</v>
      </c>
      <c r="KQ24" s="88">
        <f t="shared" si="431"/>
        <v>0</v>
      </c>
      <c r="KR24" s="88">
        <f t="shared" si="431"/>
        <v>0</v>
      </c>
      <c r="KS24" s="84">
        <f t="shared" si="246"/>
        <v>0</v>
      </c>
      <c r="KT24" s="76">
        <f t="shared" si="247"/>
        <v>0</v>
      </c>
      <c r="KU24" s="76">
        <f t="shared" si="248"/>
        <v>0</v>
      </c>
      <c r="KV24" s="356">
        <f t="shared" si="249"/>
        <v>0</v>
      </c>
      <c r="KW24" s="356">
        <f t="shared" si="250"/>
        <v>0</v>
      </c>
      <c r="KX24" s="356"/>
      <c r="KY24" s="356"/>
      <c r="KZ24" s="291">
        <f t="shared" ref="KZ24" si="432">$H24</f>
        <v>0</v>
      </c>
      <c r="LA24" s="292" t="e">
        <f t="shared" ref="LA24:LA25" si="433">KN24/KM24</f>
        <v>#DIV/0!</v>
      </c>
      <c r="LB24" s="191">
        <f>SUM(LB32,LB25)</f>
        <v>0</v>
      </c>
      <c r="LC24" s="191">
        <f>SUM(LC32,LC25)</f>
        <v>0</v>
      </c>
      <c r="LD24" s="191">
        <f t="shared" ref="LD24" si="434">SUM(LB24/12*$B$2)</f>
        <v>0</v>
      </c>
      <c r="LE24" s="191">
        <f t="shared" ref="LE24" si="435">SUM(LC24/12*$B$2)</f>
        <v>0</v>
      </c>
      <c r="LF24" s="191">
        <f t="shared" ref="LF24:LJ24" si="436">SUM(LF32,LF25)</f>
        <v>0</v>
      </c>
      <c r="LG24" s="191">
        <f t="shared" si="436"/>
        <v>0</v>
      </c>
      <c r="LH24" s="191"/>
      <c r="LI24" s="88">
        <f t="shared" si="436"/>
        <v>0</v>
      </c>
      <c r="LJ24" s="88">
        <f t="shared" si="436"/>
        <v>0</v>
      </c>
      <c r="LK24" s="88"/>
      <c r="LL24" s="84">
        <f t="shared" si="251"/>
        <v>0</v>
      </c>
      <c r="LM24" s="76">
        <f t="shared" si="252"/>
        <v>0</v>
      </c>
      <c r="LN24" s="76">
        <f t="shared" si="253"/>
        <v>0</v>
      </c>
      <c r="LO24" s="356">
        <f t="shared" si="254"/>
        <v>0</v>
      </c>
      <c r="LP24" s="356">
        <f t="shared" si="255"/>
        <v>0</v>
      </c>
      <c r="LQ24" s="626"/>
      <c r="LR24" s="356"/>
      <c r="LS24" s="291">
        <f t="shared" ref="LS24:LS25" si="437">$H24</f>
        <v>0</v>
      </c>
      <c r="LT24" s="292" t="e">
        <f t="shared" ref="LT24:LT25" si="438">LG24/LF24</f>
        <v>#DIV/0!</v>
      </c>
      <c r="LU24" s="191">
        <f>SUM(LU32,LU25)</f>
        <v>0</v>
      </c>
      <c r="LV24" s="191">
        <f>SUM(LV32,LV25)</f>
        <v>0</v>
      </c>
      <c r="LW24" s="191">
        <f t="shared" ref="LW24:LW25" si="439">SUM(LU24/12*$B$2)</f>
        <v>0</v>
      </c>
      <c r="LX24" s="191">
        <f t="shared" ref="LX24:LX25" si="440">SUM(LV24/12*$B$2)</f>
        <v>0</v>
      </c>
      <c r="LY24" s="191">
        <f t="shared" ref="LY24:LZ24" si="441">SUM(LY32,LY25)</f>
        <v>0</v>
      </c>
      <c r="LZ24" s="191">
        <f t="shared" si="441"/>
        <v>0</v>
      </c>
      <c r="MA24" s="191">
        <f t="shared" ref="MA24:MD24" si="442">SUM(MA32,MA25)</f>
        <v>0</v>
      </c>
      <c r="MB24" s="191">
        <f t="shared" si="442"/>
        <v>0</v>
      </c>
      <c r="MC24" s="191">
        <f t="shared" si="442"/>
        <v>0</v>
      </c>
      <c r="MD24" s="191">
        <f t="shared" si="442"/>
        <v>0</v>
      </c>
      <c r="ME24" s="84">
        <f t="shared" si="256"/>
        <v>0</v>
      </c>
      <c r="MF24" s="76">
        <f t="shared" si="257"/>
        <v>0</v>
      </c>
      <c r="MG24" s="76">
        <f t="shared" si="258"/>
        <v>0</v>
      </c>
      <c r="MH24" s="356">
        <f t="shared" si="259"/>
        <v>0</v>
      </c>
      <c r="MI24" s="356">
        <f t="shared" si="260"/>
        <v>0</v>
      </c>
      <c r="MJ24" s="626"/>
      <c r="MK24" s="356"/>
      <c r="ML24" s="291"/>
      <c r="MM24" s="292" t="e">
        <f>LZ24/LY24</f>
        <v>#DIV/0!</v>
      </c>
      <c r="MN24" s="182">
        <f t="shared" ref="MN24:MQ25" si="443">J24+AC24+AV24+BO24+CH24+DA24+DT24+EM24+FF24+FY24+GR24+HK24+ID24+IW24+JP24+KI24+LB24+LU24</f>
        <v>147</v>
      </c>
      <c r="MO24" s="183">
        <f t="shared" si="443"/>
        <v>31894841.497599997</v>
      </c>
      <c r="MP24" s="184">
        <f t="shared" si="443"/>
        <v>85.749999999999986</v>
      </c>
      <c r="MQ24" s="183">
        <f t="shared" si="443"/>
        <v>18605324.206933334</v>
      </c>
      <c r="MR24" s="182">
        <f t="shared" ref="MR24:MW24" si="444">N24+AG24+AZ24+BS24+CL24+DE24+DX24+EQ24+FJ24+GC24+GV24+HO24+IH24+JA24+JT24+KM24</f>
        <v>74</v>
      </c>
      <c r="MS24" s="182">
        <f t="shared" si="444"/>
        <v>16231052.210000005</v>
      </c>
      <c r="MT24" s="182">
        <f t="shared" si="444"/>
        <v>417</v>
      </c>
      <c r="MU24" s="193">
        <f t="shared" si="444"/>
        <v>1</v>
      </c>
      <c r="MV24" s="193">
        <f t="shared" si="444"/>
        <v>245478.91</v>
      </c>
      <c r="MW24" s="193">
        <f t="shared" si="444"/>
        <v>7</v>
      </c>
      <c r="MX24" s="84">
        <f t="shared" si="57"/>
        <v>75</v>
      </c>
      <c r="MY24" s="76">
        <f t="shared" si="58"/>
        <v>16476531.120000005</v>
      </c>
      <c r="MZ24" s="76">
        <f t="shared" si="59"/>
        <v>424</v>
      </c>
      <c r="NA24" s="356">
        <f t="shared" si="60"/>
        <v>-11.749999999999986</v>
      </c>
      <c r="NB24" s="356">
        <f t="shared" si="61"/>
        <v>-2374271.9969333299</v>
      </c>
      <c r="NC24" s="380">
        <f t="shared" ref="NC24:NC25" si="445">MR24/MP24</f>
        <v>0.86297376093294476</v>
      </c>
      <c r="ND24" s="380">
        <f t="shared" ref="ND24:ND25" si="446">MS24/MQ24</f>
        <v>0.87238749669040705</v>
      </c>
      <c r="NE24" s="366">
        <f>CL24/CH24</f>
        <v>0.43333333333333335</v>
      </c>
      <c r="NF24" s="366">
        <f>CM24/CI24</f>
        <v>0.43333332980281974</v>
      </c>
      <c r="NG24" s="366">
        <f>CR24/CJ24</f>
        <v>0.8</v>
      </c>
      <c r="NH24" s="366">
        <f>CS24/CK24</f>
        <v>0.79999999348212891</v>
      </c>
    </row>
    <row r="25" spans="1:372" ht="13.5" x14ac:dyDescent="0.2">
      <c r="A25" s="172">
        <v>1</v>
      </c>
      <c r="B25" s="172">
        <v>1</v>
      </c>
      <c r="C25" s="102"/>
      <c r="D25" s="603"/>
      <c r="E25" s="99"/>
      <c r="F25" s="376" t="s">
        <v>15</v>
      </c>
      <c r="G25" s="170">
        <v>3</v>
      </c>
      <c r="H25" s="89">
        <f>VLOOKUP($G25,'ВМП план'!$A$7:$AV$67,11,0)</f>
        <v>158561.50399999999</v>
      </c>
      <c r="I25" s="89">
        <f>VLOOKUP($G25,'ВМП план'!$A$7:$AV$67,12,0)</f>
        <v>171504.1568</v>
      </c>
      <c r="J25" s="89">
        <f>VLOOKUP($G25,'ВМП план'!$A$7:$AV$67,17,0)</f>
        <v>0</v>
      </c>
      <c r="K25" s="89">
        <f>VLOOKUP($G25,'ВМП план'!$A$7:$AV$67,18,0)</f>
        <v>0</v>
      </c>
      <c r="L25" s="89">
        <f t="shared" si="327"/>
        <v>0</v>
      </c>
      <c r="M25" s="89">
        <f t="shared" si="328"/>
        <v>0</v>
      </c>
      <c r="N25" s="88">
        <f>SUM(N26:N31)</f>
        <v>0</v>
      </c>
      <c r="O25" s="88">
        <f t="shared" ref="O25:R25" si="447">SUM(O26:O31)</f>
        <v>0</v>
      </c>
      <c r="P25" s="88"/>
      <c r="Q25" s="88">
        <f t="shared" si="447"/>
        <v>0</v>
      </c>
      <c r="R25" s="88">
        <f t="shared" si="447"/>
        <v>0</v>
      </c>
      <c r="S25" s="88">
        <f t="shared" ref="S25" si="448">SUM(S26:S31)</f>
        <v>0</v>
      </c>
      <c r="T25" s="84">
        <f t="shared" si="191"/>
        <v>0</v>
      </c>
      <c r="U25" s="76">
        <f t="shared" si="192"/>
        <v>0</v>
      </c>
      <c r="V25" s="76">
        <f t="shared" si="193"/>
        <v>0</v>
      </c>
      <c r="W25" s="356">
        <f t="shared" si="194"/>
        <v>0</v>
      </c>
      <c r="X25" s="356">
        <f t="shared" si="195"/>
        <v>0</v>
      </c>
      <c r="Y25" s="625"/>
      <c r="Z25" s="370"/>
      <c r="AA25" s="291">
        <f t="shared" si="331"/>
        <v>158561.50399999999</v>
      </c>
      <c r="AB25" s="292"/>
      <c r="AC25" s="89">
        <f>VLOOKUP($G25,'ВМП план'!$A$7:$AV$66,15,0)</f>
        <v>0</v>
      </c>
      <c r="AD25" s="89">
        <f>VLOOKUP($G25,'ВМП план'!$A$7:$AV$66,16,0)</f>
        <v>0</v>
      </c>
      <c r="AE25" s="88">
        <f t="shared" si="332"/>
        <v>0</v>
      </c>
      <c r="AF25" s="88">
        <f t="shared" si="333"/>
        <v>0</v>
      </c>
      <c r="AG25" s="88">
        <f>SUM(AG26:AG31)</f>
        <v>0</v>
      </c>
      <c r="AH25" s="88">
        <f t="shared" ref="AH25:AL25" si="449">SUM(AH26:AH31)</f>
        <v>0</v>
      </c>
      <c r="AI25" s="88">
        <f t="shared" si="449"/>
        <v>0</v>
      </c>
      <c r="AJ25" s="88">
        <f t="shared" si="449"/>
        <v>0</v>
      </c>
      <c r="AK25" s="88">
        <f t="shared" si="449"/>
        <v>0</v>
      </c>
      <c r="AL25" s="88">
        <f t="shared" si="449"/>
        <v>0</v>
      </c>
      <c r="AM25" s="84">
        <f t="shared" si="264"/>
        <v>0</v>
      </c>
      <c r="AN25" s="76">
        <f t="shared" si="265"/>
        <v>0</v>
      </c>
      <c r="AO25" s="76">
        <f t="shared" si="266"/>
        <v>0</v>
      </c>
      <c r="AP25" s="356">
        <f t="shared" si="267"/>
        <v>0</v>
      </c>
      <c r="AQ25" s="356">
        <f t="shared" si="268"/>
        <v>0</v>
      </c>
      <c r="AR25" s="626"/>
      <c r="AS25" s="356"/>
      <c r="AT25" s="291">
        <f t="shared" si="336"/>
        <v>158561.50399999999</v>
      </c>
      <c r="AU25" s="292"/>
      <c r="AV25" s="89">
        <f>VLOOKUP($G25,'ВМП план'!$A$7:$AV$66,19,0)</f>
        <v>34</v>
      </c>
      <c r="AW25" s="89">
        <f>VLOOKUP($G25,'ВМП план'!$A$7:$AV$66,20,0)</f>
        <v>5391091.1359999999</v>
      </c>
      <c r="AX25" s="89">
        <f t="shared" si="337"/>
        <v>19.833333333333336</v>
      </c>
      <c r="AY25" s="89">
        <f>SUM(AW25/12*$B$2)</f>
        <v>3144803.1626666663</v>
      </c>
      <c r="AZ25" s="89">
        <f>SUM(AZ26:AZ31)</f>
        <v>16</v>
      </c>
      <c r="BA25" s="89">
        <f t="shared" ref="BA25:BD25" si="450">SUM(BA26:BA31)</f>
        <v>2536984</v>
      </c>
      <c r="BB25" s="89">
        <f t="shared" ref="BB25" si="451">SUM(BB26:BB31)</f>
        <v>94</v>
      </c>
      <c r="BC25" s="89">
        <f t="shared" si="450"/>
        <v>0</v>
      </c>
      <c r="BD25" s="89">
        <f t="shared" si="450"/>
        <v>0</v>
      </c>
      <c r="BE25" s="88"/>
      <c r="BF25" s="84">
        <f t="shared" si="30"/>
        <v>16</v>
      </c>
      <c r="BG25" s="76">
        <f t="shared" si="31"/>
        <v>2536984</v>
      </c>
      <c r="BH25" s="76">
        <f t="shared" si="32"/>
        <v>94</v>
      </c>
      <c r="BI25" s="356">
        <f t="shared" si="196"/>
        <v>-3.8333333333333357</v>
      </c>
      <c r="BJ25" s="356">
        <f t="shared" si="197"/>
        <v>-607819.16266666632</v>
      </c>
      <c r="BK25" s="625">
        <f>AZ25/AX25</f>
        <v>0.80672268907563016</v>
      </c>
      <c r="BL25" s="370">
        <f>BA25/AY25</f>
        <v>0.80672266872459508</v>
      </c>
      <c r="BM25" s="291">
        <f t="shared" si="340"/>
        <v>158561.50399999999</v>
      </c>
      <c r="BN25" s="292">
        <f>BA25/AZ25</f>
        <v>158561.5</v>
      </c>
      <c r="BO25" s="89">
        <f>VLOOKUP($G25,'ВМП план'!$A$7:$AV$66,21,0)</f>
        <v>0</v>
      </c>
      <c r="BP25" s="89">
        <f>VLOOKUP($G25,'ВМП план'!$A$7:$AV$66,22,0)</f>
        <v>0</v>
      </c>
      <c r="BQ25" s="88">
        <f t="shared" si="341"/>
        <v>0</v>
      </c>
      <c r="BR25" s="88">
        <f t="shared" si="342"/>
        <v>0</v>
      </c>
      <c r="BS25" s="88">
        <f>SUM(BS26:BS31)</f>
        <v>0</v>
      </c>
      <c r="BT25" s="88">
        <f t="shared" ref="BT25:BW25" si="452">SUM(BT26:BT31)</f>
        <v>0</v>
      </c>
      <c r="BU25" s="88"/>
      <c r="BV25" s="88">
        <f t="shared" si="452"/>
        <v>0</v>
      </c>
      <c r="BW25" s="88">
        <f t="shared" si="452"/>
        <v>0</v>
      </c>
      <c r="BX25" s="88">
        <f t="shared" ref="BX25" si="453">SUM(BX26:BX31)</f>
        <v>0</v>
      </c>
      <c r="BY25" s="84">
        <f t="shared" si="198"/>
        <v>0</v>
      </c>
      <c r="BZ25" s="76">
        <f t="shared" si="199"/>
        <v>0</v>
      </c>
      <c r="CA25" s="76">
        <f t="shared" si="200"/>
        <v>0</v>
      </c>
      <c r="CB25" s="356">
        <f t="shared" si="201"/>
        <v>0</v>
      </c>
      <c r="CC25" s="356">
        <f t="shared" si="202"/>
        <v>0</v>
      </c>
      <c r="CD25" s="626"/>
      <c r="CE25" s="356"/>
      <c r="CF25" s="291">
        <f t="shared" si="345"/>
        <v>158561.50399999999</v>
      </c>
      <c r="CG25" s="292"/>
      <c r="CH25" s="89">
        <f>VLOOKUP($G25,'ВМП план'!$A$7:$AV$66,13,0)</f>
        <v>0</v>
      </c>
      <c r="CI25" s="89">
        <f>VLOOKUP($G25,'ВМП план'!$A$7:$AV$66,14,0)</f>
        <v>0</v>
      </c>
      <c r="CJ25" s="88">
        <f t="shared" si="346"/>
        <v>0</v>
      </c>
      <c r="CK25" s="88">
        <f t="shared" si="347"/>
        <v>0</v>
      </c>
      <c r="CL25" s="88">
        <f>SUM(CL26:CL31)</f>
        <v>0</v>
      </c>
      <c r="CM25" s="88">
        <f t="shared" ref="CM25:CP25" si="454">SUM(CM26:CM31)</f>
        <v>0</v>
      </c>
      <c r="CN25" s="88">
        <f t="shared" ref="CN25" si="455">SUM(CN26:CN31)</f>
        <v>0</v>
      </c>
      <c r="CO25" s="88">
        <f t="shared" si="454"/>
        <v>0</v>
      </c>
      <c r="CP25" s="88">
        <f t="shared" si="454"/>
        <v>0</v>
      </c>
      <c r="CQ25" s="88">
        <f t="shared" ref="CQ25" si="456">SUM(CQ26:CQ31)</f>
        <v>0</v>
      </c>
      <c r="CR25" s="84">
        <f t="shared" si="35"/>
        <v>0</v>
      </c>
      <c r="CS25" s="76">
        <f t="shared" si="36"/>
        <v>0</v>
      </c>
      <c r="CT25" s="76">
        <f t="shared" si="37"/>
        <v>0</v>
      </c>
      <c r="CU25" s="356">
        <f t="shared" si="203"/>
        <v>0</v>
      </c>
      <c r="CV25" s="356">
        <f t="shared" si="204"/>
        <v>0</v>
      </c>
      <c r="CW25" s="625" t="e">
        <f t="shared" si="351"/>
        <v>#DIV/0!</v>
      </c>
      <c r="CX25" s="370" t="e">
        <f t="shared" si="352"/>
        <v>#DIV/0!</v>
      </c>
      <c r="CY25" s="291">
        <f t="shared" si="353"/>
        <v>158561.50399999999</v>
      </c>
      <c r="CZ25" s="292"/>
      <c r="DA25" s="147">
        <f>VLOOKUP($G25,'ВМП план'!$A$7:$AV$66,23,0)</f>
        <v>0</v>
      </c>
      <c r="DB25" s="89">
        <f>VLOOKUP($G25,'ВМП план'!$A$7:$AV$66,24,0)</f>
        <v>0</v>
      </c>
      <c r="DC25" s="88">
        <f t="shared" si="354"/>
        <v>0</v>
      </c>
      <c r="DD25" s="88">
        <f t="shared" si="355"/>
        <v>0</v>
      </c>
      <c r="DE25" s="88">
        <f>SUM(DE26:DE31)</f>
        <v>0</v>
      </c>
      <c r="DF25" s="88">
        <f t="shared" ref="DF25:DI25" si="457">SUM(DF26:DF31)</f>
        <v>0</v>
      </c>
      <c r="DG25" s="144"/>
      <c r="DH25" s="88">
        <f t="shared" si="457"/>
        <v>0</v>
      </c>
      <c r="DI25" s="88">
        <f t="shared" si="457"/>
        <v>0</v>
      </c>
      <c r="DJ25" s="146">
        <f t="shared" ref="DJ25" si="458">SUM(DJ26:DJ31)</f>
        <v>0</v>
      </c>
      <c r="DK25" s="91">
        <f t="shared" si="281"/>
        <v>0</v>
      </c>
      <c r="DL25" s="91">
        <f t="shared" si="282"/>
        <v>0</v>
      </c>
      <c r="DM25" s="140">
        <f t="shared" si="282"/>
        <v>0</v>
      </c>
      <c r="DN25" s="356">
        <f t="shared" si="205"/>
        <v>0</v>
      </c>
      <c r="DO25" s="356">
        <f t="shared" si="206"/>
        <v>0</v>
      </c>
      <c r="DP25" s="356"/>
      <c r="DQ25" s="356"/>
      <c r="DR25" s="291">
        <f t="shared" si="358"/>
        <v>158561.50399999999</v>
      </c>
      <c r="DS25" s="292"/>
      <c r="DT25" s="89">
        <f>VLOOKUP($G25,'ВМП план'!$A$7:$AV$66,25,0)</f>
        <v>0</v>
      </c>
      <c r="DU25" s="89">
        <f>VLOOKUP($G25,'ВМП план'!$A$7:$AV$66,26,0)</f>
        <v>0</v>
      </c>
      <c r="DV25" s="88">
        <f t="shared" si="359"/>
        <v>0</v>
      </c>
      <c r="DW25" s="88">
        <f t="shared" si="360"/>
        <v>0</v>
      </c>
      <c r="DX25" s="88"/>
      <c r="DY25" s="88"/>
      <c r="DZ25" s="88"/>
      <c r="EA25" s="88"/>
      <c r="EB25" s="88"/>
      <c r="EC25" s="88"/>
      <c r="ED25" s="76">
        <f t="shared" si="207"/>
        <v>0</v>
      </c>
      <c r="EE25" s="76">
        <f t="shared" si="208"/>
        <v>0</v>
      </c>
      <c r="EF25" s="76">
        <f t="shared" si="209"/>
        <v>0</v>
      </c>
      <c r="EG25" s="356">
        <f t="shared" si="210"/>
        <v>0</v>
      </c>
      <c r="EH25" s="356">
        <f t="shared" si="211"/>
        <v>0</v>
      </c>
      <c r="EI25" s="356"/>
      <c r="EJ25" s="356"/>
      <c r="EK25" s="291">
        <f t="shared" si="364"/>
        <v>158561.50399999999</v>
      </c>
      <c r="EL25" s="292"/>
      <c r="EM25" s="89">
        <f>VLOOKUP($G25,'ВМП план'!$A$7:$AV$66,27,0)</f>
        <v>0</v>
      </c>
      <c r="EN25" s="89">
        <f>VLOOKUP($G25,'ВМП план'!$A$7:$AV$66,28,0)</f>
        <v>0</v>
      </c>
      <c r="EO25" s="88">
        <f t="shared" si="365"/>
        <v>0</v>
      </c>
      <c r="EP25" s="88">
        <f t="shared" si="366"/>
        <v>0</v>
      </c>
      <c r="EQ25" s="88">
        <f>SUM(EQ26:EQ31)</f>
        <v>0</v>
      </c>
      <c r="ER25" s="88">
        <f t="shared" ref="ER25:ES25" si="459">SUM(ER26:ER31)</f>
        <v>0</v>
      </c>
      <c r="ES25" s="88">
        <f t="shared" si="459"/>
        <v>0</v>
      </c>
      <c r="ET25" s="88">
        <f t="shared" ref="ET25" si="460">SUM(ET26:ET31)</f>
        <v>0</v>
      </c>
      <c r="EU25" s="88">
        <f t="shared" ref="EU25:EV25" si="461">SUM(EU26:EU31)</f>
        <v>0</v>
      </c>
      <c r="EV25" s="88">
        <f t="shared" si="461"/>
        <v>0</v>
      </c>
      <c r="EW25" s="149">
        <f t="shared" si="289"/>
        <v>0</v>
      </c>
      <c r="EX25" s="91">
        <f t="shared" si="290"/>
        <v>0</v>
      </c>
      <c r="EY25" s="140">
        <f t="shared" si="290"/>
        <v>0</v>
      </c>
      <c r="EZ25" s="90">
        <f t="shared" si="212"/>
        <v>0</v>
      </c>
      <c r="FA25" s="90">
        <f t="shared" si="213"/>
        <v>0</v>
      </c>
      <c r="FB25" s="90"/>
      <c r="FC25" s="90"/>
      <c r="FD25" s="291">
        <f t="shared" si="371"/>
        <v>158561.50399999999</v>
      </c>
      <c r="FE25" s="292"/>
      <c r="FF25" s="89">
        <f>VLOOKUP($G25,'ВМП план'!$A$7:$AV$66,29,0)</f>
        <v>0</v>
      </c>
      <c r="FG25" s="89">
        <f>VLOOKUP($G25,'ВМП план'!$A$7:$AV$66,30,0)</f>
        <v>0</v>
      </c>
      <c r="FH25" s="88">
        <f t="shared" si="372"/>
        <v>0</v>
      </c>
      <c r="FI25" s="88">
        <f t="shared" si="373"/>
        <v>0</v>
      </c>
      <c r="FJ25" s="88">
        <f>SUM(FJ26:FJ31)</f>
        <v>0</v>
      </c>
      <c r="FK25" s="88">
        <f t="shared" ref="FK25:FL25" si="462">SUM(FK26:FK31)</f>
        <v>0</v>
      </c>
      <c r="FL25" s="88">
        <f t="shared" si="462"/>
        <v>0</v>
      </c>
      <c r="FM25" s="88">
        <f t="shared" ref="FM25" si="463">SUM(FM26:FM31)</f>
        <v>0</v>
      </c>
      <c r="FN25" s="88">
        <f t="shared" ref="FN25:FO25" si="464">SUM(FN26:FN31)</f>
        <v>0</v>
      </c>
      <c r="FO25" s="88">
        <f t="shared" si="464"/>
        <v>0</v>
      </c>
      <c r="FP25" s="84">
        <f t="shared" si="214"/>
        <v>0</v>
      </c>
      <c r="FQ25" s="76">
        <f t="shared" si="215"/>
        <v>0</v>
      </c>
      <c r="FR25" s="76">
        <f t="shared" si="216"/>
        <v>0</v>
      </c>
      <c r="FS25" s="356">
        <f t="shared" si="217"/>
        <v>0</v>
      </c>
      <c r="FT25" s="356">
        <f t="shared" si="218"/>
        <v>0</v>
      </c>
      <c r="FU25" s="356"/>
      <c r="FV25" s="356"/>
      <c r="FW25" s="291">
        <f t="shared" si="378"/>
        <v>158561.50399999999</v>
      </c>
      <c r="FX25" s="292"/>
      <c r="FY25" s="89">
        <f>VLOOKUP($G25,'ВМП план'!$A$7:$AV$66,31,0)</f>
        <v>0</v>
      </c>
      <c r="FZ25" s="89">
        <f>VLOOKUP($G25,'ВМП план'!$A$7:$AV$66,32,0)</f>
        <v>0</v>
      </c>
      <c r="GA25" s="88">
        <f t="shared" si="379"/>
        <v>0</v>
      </c>
      <c r="GB25" s="88">
        <f t="shared" si="380"/>
        <v>0</v>
      </c>
      <c r="GC25" s="88">
        <f>SUM(GC26:GC31)</f>
        <v>0</v>
      </c>
      <c r="GD25" s="88">
        <f t="shared" ref="GD25:GE25" si="465">SUM(GD26:GD31)</f>
        <v>0</v>
      </c>
      <c r="GE25" s="88">
        <f t="shared" si="465"/>
        <v>0</v>
      </c>
      <c r="GF25" s="88">
        <f t="shared" ref="GF25" si="466">SUM(GF26:GF31)</f>
        <v>0</v>
      </c>
      <c r="GG25" s="88">
        <f t="shared" ref="GG25" si="467">SUM(GG26:GG31)</f>
        <v>0</v>
      </c>
      <c r="GH25" s="88">
        <f t="shared" ref="GH25" si="468">SUM(GH26:GH31)</f>
        <v>0</v>
      </c>
      <c r="GI25" s="84">
        <f t="shared" si="219"/>
        <v>0</v>
      </c>
      <c r="GJ25" s="76">
        <f t="shared" si="220"/>
        <v>0</v>
      </c>
      <c r="GK25" s="76">
        <f t="shared" si="221"/>
        <v>0</v>
      </c>
      <c r="GL25" s="356">
        <f t="shared" si="222"/>
        <v>0</v>
      </c>
      <c r="GM25" s="356">
        <f t="shared" si="223"/>
        <v>0</v>
      </c>
      <c r="GN25" s="356"/>
      <c r="GO25" s="356"/>
      <c r="GP25" s="291">
        <f t="shared" si="386"/>
        <v>158561.50399999999</v>
      </c>
      <c r="GQ25" s="292"/>
      <c r="GR25" s="191">
        <f>VLOOKUP($G25,'ВМП план'!$A$7:$AV$66,33,0)</f>
        <v>0</v>
      </c>
      <c r="GS25" s="191">
        <f>VLOOKUP($G25,'ВМП план'!$A$7:$AV$66,34,0)</f>
        <v>0</v>
      </c>
      <c r="GT25" s="191">
        <f t="shared" si="387"/>
        <v>0</v>
      </c>
      <c r="GU25" s="181">
        <f t="shared" si="388"/>
        <v>0</v>
      </c>
      <c r="GV25" s="191">
        <f>SUM(GV26:GV31)</f>
        <v>0</v>
      </c>
      <c r="GW25" s="181">
        <f t="shared" ref="GW25" si="469">SUM(GW26:GW31)</f>
        <v>0</v>
      </c>
      <c r="GX25" s="181">
        <f t="shared" ref="GX25:HA25" si="470">SUM(GX26:GX31)</f>
        <v>0</v>
      </c>
      <c r="GY25" s="181">
        <f t="shared" si="470"/>
        <v>0</v>
      </c>
      <c r="GZ25" s="181">
        <f t="shared" si="470"/>
        <v>0</v>
      </c>
      <c r="HA25" s="181">
        <f t="shared" si="470"/>
        <v>0</v>
      </c>
      <c r="HB25" s="84">
        <f t="shared" si="224"/>
        <v>0</v>
      </c>
      <c r="HC25" s="76">
        <f t="shared" si="225"/>
        <v>0</v>
      </c>
      <c r="HD25" s="76">
        <f t="shared" si="226"/>
        <v>0</v>
      </c>
      <c r="HE25" s="356">
        <f t="shared" si="227"/>
        <v>0</v>
      </c>
      <c r="HF25" s="356">
        <f t="shared" si="228"/>
        <v>0</v>
      </c>
      <c r="HG25" s="625"/>
      <c r="HH25" s="370"/>
      <c r="HI25" s="291">
        <f t="shared" si="394"/>
        <v>158561.50399999999</v>
      </c>
      <c r="HJ25" s="292"/>
      <c r="HK25" s="191">
        <f>VLOOKUP($G25,'ВМП план'!$A$7:$AV$66,35,0)</f>
        <v>4</v>
      </c>
      <c r="HL25" s="191">
        <f>VLOOKUP($G25,'ВМП план'!$A$7:$AV$66,36,0)</f>
        <v>634246.01599999995</v>
      </c>
      <c r="HM25" s="88">
        <f t="shared" si="395"/>
        <v>2.333333333333333</v>
      </c>
      <c r="HN25" s="88">
        <f t="shared" si="396"/>
        <v>369976.84266666661</v>
      </c>
      <c r="HO25" s="88">
        <f>SUM(HO26:HO31)</f>
        <v>2</v>
      </c>
      <c r="HP25" s="88">
        <f t="shared" ref="HP25" si="471">SUM(HP26:HP31)</f>
        <v>317123</v>
      </c>
      <c r="HQ25" s="88">
        <f t="shared" ref="HQ25:HT25" si="472">SUM(HQ26:HQ31)</f>
        <v>12</v>
      </c>
      <c r="HR25" s="88">
        <f t="shared" si="472"/>
        <v>0</v>
      </c>
      <c r="HS25" s="88">
        <f t="shared" si="472"/>
        <v>0</v>
      </c>
      <c r="HT25" s="88">
        <f t="shared" si="472"/>
        <v>0</v>
      </c>
      <c r="HU25" s="84">
        <f t="shared" si="229"/>
        <v>2</v>
      </c>
      <c r="HV25" s="76">
        <f t="shared" si="230"/>
        <v>317123</v>
      </c>
      <c r="HW25" s="76">
        <f t="shared" si="231"/>
        <v>12</v>
      </c>
      <c r="HX25" s="356">
        <f t="shared" si="232"/>
        <v>-0.33333333333333304</v>
      </c>
      <c r="HY25" s="356">
        <f t="shared" si="233"/>
        <v>-52853.842666666606</v>
      </c>
      <c r="HZ25" s="625">
        <f t="shared" si="400"/>
        <v>0.85714285714285721</v>
      </c>
      <c r="IA25" s="370">
        <f t="shared" si="401"/>
        <v>0.85714283551988235</v>
      </c>
      <c r="IB25" s="291">
        <f t="shared" si="402"/>
        <v>158561.50399999999</v>
      </c>
      <c r="IC25" s="292"/>
      <c r="ID25" s="89">
        <f>VLOOKUP($G25,'ВМП план'!$A$7:$AV$66,47,0)</f>
        <v>0</v>
      </c>
      <c r="IE25" s="89">
        <f>VLOOKUP($G25,'ВМП план'!$A$7:$AV$66,48,0)</f>
        <v>0</v>
      </c>
      <c r="IF25" s="88">
        <f t="shared" si="403"/>
        <v>0</v>
      </c>
      <c r="IG25" s="88">
        <f t="shared" si="404"/>
        <v>0</v>
      </c>
      <c r="IH25" s="88">
        <f>SUM(IH26:IH31)</f>
        <v>0</v>
      </c>
      <c r="II25" s="88">
        <f t="shared" ref="II25" si="473">SUM(II26:II31)</f>
        <v>0</v>
      </c>
      <c r="IJ25" s="88"/>
      <c r="IK25" s="88">
        <f t="shared" ref="IK25" si="474">SUM(IK26:IK31)</f>
        <v>0</v>
      </c>
      <c r="IL25" s="88">
        <f t="shared" ref="IL25" si="475">SUM(IL26:IL31)</f>
        <v>0</v>
      </c>
      <c r="IM25" s="88"/>
      <c r="IN25" s="91">
        <f t="shared" si="302"/>
        <v>0</v>
      </c>
      <c r="IO25" s="91">
        <f t="shared" si="303"/>
        <v>0</v>
      </c>
      <c r="IP25" s="91"/>
      <c r="IQ25" s="90">
        <f t="shared" si="234"/>
        <v>0</v>
      </c>
      <c r="IR25" s="90">
        <f t="shared" si="235"/>
        <v>0</v>
      </c>
      <c r="IS25" s="90"/>
      <c r="IT25" s="90"/>
      <c r="IU25" s="291">
        <f t="shared" si="409"/>
        <v>158561.50399999999</v>
      </c>
      <c r="IV25" s="292" t="e">
        <f t="shared" si="410"/>
        <v>#DIV/0!</v>
      </c>
      <c r="IW25" s="89">
        <f>VLOOKUP($G25,'ВМП план'!$A$7:$AV$66,39,0)</f>
        <v>0</v>
      </c>
      <c r="IX25" s="89">
        <f>VLOOKUP($G25,'ВМП план'!$A$7:$AV$66,40,0)</f>
        <v>0</v>
      </c>
      <c r="IY25" s="88">
        <f t="shared" si="411"/>
        <v>0</v>
      </c>
      <c r="IZ25" s="88">
        <f t="shared" si="412"/>
        <v>0</v>
      </c>
      <c r="JA25" s="88">
        <f>SUM(JA26:JA31)</f>
        <v>0</v>
      </c>
      <c r="JB25" s="88">
        <f t="shared" ref="JB25" si="476">SUM(JB26:JB31)</f>
        <v>0</v>
      </c>
      <c r="JC25" s="88"/>
      <c r="JD25" s="88">
        <f t="shared" ref="JD25" si="477">SUM(JD26:JD31)</f>
        <v>0</v>
      </c>
      <c r="JE25" s="88">
        <f t="shared" ref="JE25" si="478">SUM(JE26:JE31)</f>
        <v>0</v>
      </c>
      <c r="JF25" s="88"/>
      <c r="JG25" s="84">
        <f t="shared" si="236"/>
        <v>0</v>
      </c>
      <c r="JH25" s="76">
        <f t="shared" si="237"/>
        <v>0</v>
      </c>
      <c r="JI25" s="76">
        <f t="shared" si="238"/>
        <v>0</v>
      </c>
      <c r="JJ25" s="356">
        <f t="shared" si="239"/>
        <v>0</v>
      </c>
      <c r="JK25" s="356">
        <f t="shared" si="240"/>
        <v>0</v>
      </c>
      <c r="JL25" s="626"/>
      <c r="JM25" s="356"/>
      <c r="JN25" s="291">
        <f>I25</f>
        <v>171504.1568</v>
      </c>
      <c r="JO25" s="292"/>
      <c r="JP25" s="89">
        <f>VLOOKUP($G25,'ВМП план'!$A$7:$AV$66,41,0)</f>
        <v>12</v>
      </c>
      <c r="JQ25" s="89">
        <f>VLOOKUP($G25,'ВМП план'!$A$7:$AV$66,42,0)</f>
        <v>2058049.8816</v>
      </c>
      <c r="JR25" s="88">
        <f t="shared" si="418"/>
        <v>7</v>
      </c>
      <c r="JS25" s="88">
        <f t="shared" si="419"/>
        <v>1200529.0976</v>
      </c>
      <c r="JT25" s="88">
        <f>SUM(JT26:JT31)</f>
        <v>5</v>
      </c>
      <c r="JU25" s="88">
        <f t="shared" ref="JU25:JV25" si="479">SUM(JU26:JU31)</f>
        <v>857520.8</v>
      </c>
      <c r="JV25" s="88">
        <f t="shared" si="479"/>
        <v>26</v>
      </c>
      <c r="JW25" s="88">
        <f t="shared" ref="JW25" si="480">SUM(JW26:JW31)</f>
        <v>0</v>
      </c>
      <c r="JX25" s="88">
        <f t="shared" ref="JX25" si="481">SUM(JX26:JX31)</f>
        <v>0</v>
      </c>
      <c r="JY25" s="88"/>
      <c r="JZ25" s="84">
        <f t="shared" si="241"/>
        <v>5</v>
      </c>
      <c r="KA25" s="76">
        <f t="shared" si="242"/>
        <v>857520.8</v>
      </c>
      <c r="KB25" s="76">
        <f t="shared" si="243"/>
        <v>26</v>
      </c>
      <c r="KC25" s="356">
        <f t="shared" si="244"/>
        <v>-2</v>
      </c>
      <c r="KD25" s="356">
        <f t="shared" si="245"/>
        <v>-343008.29759999993</v>
      </c>
      <c r="KE25" s="625">
        <f t="shared" ref="KE25" si="482">JT25/JR25</f>
        <v>0.7142857142857143</v>
      </c>
      <c r="KF25" s="370">
        <f t="shared" ref="KF25" si="483">JU25/JS25</f>
        <v>0.71428572761317144</v>
      </c>
      <c r="KG25" s="291">
        <f t="shared" ref="KG25:KG26" si="484">I25</f>
        <v>171504.1568</v>
      </c>
      <c r="KH25" s="292">
        <f t="shared" si="427"/>
        <v>171504.16</v>
      </c>
      <c r="KI25" s="89">
        <f>VLOOKUP($G25,'ВМП план'!$A$7:$AV$66,43,0)</f>
        <v>0</v>
      </c>
      <c r="KJ25" s="89">
        <f>VLOOKUP($G25,'ВМП план'!$A$7:$AV$66,44,0)</f>
        <v>0</v>
      </c>
      <c r="KK25" s="88">
        <f t="shared" si="428"/>
        <v>0</v>
      </c>
      <c r="KL25" s="88">
        <f t="shared" si="429"/>
        <v>0</v>
      </c>
      <c r="KM25" s="88">
        <f>SUM(KM26:KM31)</f>
        <v>0</v>
      </c>
      <c r="KN25" s="88">
        <f t="shared" ref="KN25:KR25" si="485">SUM(KN26:KN31)</f>
        <v>0</v>
      </c>
      <c r="KO25" s="88">
        <f t="shared" si="485"/>
        <v>0</v>
      </c>
      <c r="KP25" s="88">
        <f t="shared" si="485"/>
        <v>0</v>
      </c>
      <c r="KQ25" s="88">
        <f t="shared" si="485"/>
        <v>0</v>
      </c>
      <c r="KR25" s="88">
        <f t="shared" si="485"/>
        <v>0</v>
      </c>
      <c r="KS25" s="84">
        <f t="shared" si="246"/>
        <v>0</v>
      </c>
      <c r="KT25" s="76">
        <f t="shared" si="247"/>
        <v>0</v>
      </c>
      <c r="KU25" s="76">
        <f t="shared" si="248"/>
        <v>0</v>
      </c>
      <c r="KV25" s="356">
        <f t="shared" si="249"/>
        <v>0</v>
      </c>
      <c r="KW25" s="356">
        <f t="shared" si="250"/>
        <v>0</v>
      </c>
      <c r="KX25" s="356"/>
      <c r="KY25" s="356"/>
      <c r="KZ25" s="291">
        <f>I25</f>
        <v>171504.1568</v>
      </c>
      <c r="LA25" s="292" t="e">
        <f t="shared" si="433"/>
        <v>#DIV/0!</v>
      </c>
      <c r="LB25" s="191">
        <f>VLOOKUP($G25,'ВМП план'!$A$7:$AV$66,37,0)</f>
        <v>0</v>
      </c>
      <c r="LC25" s="191">
        <f>VLOOKUP($G25,'ВМП план'!$A$7:$AV$66,38,0)</f>
        <v>0</v>
      </c>
      <c r="LD25" s="191">
        <f>SUM(LB25/12*$B$2)</f>
        <v>0</v>
      </c>
      <c r="LE25" s="191">
        <f>SUM(LC25/12*$B$2)</f>
        <v>0</v>
      </c>
      <c r="LF25" s="182"/>
      <c r="LG25" s="182"/>
      <c r="LH25" s="182"/>
      <c r="LI25" s="90"/>
      <c r="LJ25" s="90"/>
      <c r="LK25" s="90"/>
      <c r="LL25" s="84">
        <f t="shared" si="251"/>
        <v>0</v>
      </c>
      <c r="LM25" s="76">
        <f t="shared" si="252"/>
        <v>0</v>
      </c>
      <c r="LN25" s="76">
        <f t="shared" si="253"/>
        <v>0</v>
      </c>
      <c r="LO25" s="356">
        <f t="shared" si="254"/>
        <v>0</v>
      </c>
      <c r="LP25" s="356">
        <f t="shared" si="255"/>
        <v>0</v>
      </c>
      <c r="LQ25" s="626"/>
      <c r="LR25" s="356"/>
      <c r="LS25" s="291">
        <f t="shared" si="437"/>
        <v>158561.50399999999</v>
      </c>
      <c r="LT25" s="292" t="e">
        <f t="shared" si="438"/>
        <v>#DIV/0!</v>
      </c>
      <c r="LU25" s="191">
        <f>VLOOKUP($G25,'ВМП план'!$A$7:$AV$66,45,0)</f>
        <v>0</v>
      </c>
      <c r="LV25" s="191">
        <f>VLOOKUP($G25,'ВМП план'!$A$7:$AV$66,46,0)</f>
        <v>0</v>
      </c>
      <c r="LW25" s="191">
        <f t="shared" si="439"/>
        <v>0</v>
      </c>
      <c r="LX25" s="191">
        <f t="shared" si="440"/>
        <v>0</v>
      </c>
      <c r="LY25" s="182"/>
      <c r="LZ25" s="182"/>
      <c r="MA25" s="182"/>
      <c r="MB25" s="182"/>
      <c r="MC25" s="182"/>
      <c r="MD25" s="182"/>
      <c r="ME25" s="84">
        <f t="shared" si="256"/>
        <v>0</v>
      </c>
      <c r="MF25" s="76">
        <f t="shared" si="257"/>
        <v>0</v>
      </c>
      <c r="MG25" s="76">
        <f t="shared" si="258"/>
        <v>0</v>
      </c>
      <c r="MH25" s="356">
        <f t="shared" si="259"/>
        <v>0</v>
      </c>
      <c r="MI25" s="356">
        <f t="shared" si="260"/>
        <v>0</v>
      </c>
      <c r="MJ25" s="626"/>
      <c r="MK25" s="356"/>
      <c r="ML25" s="89">
        <f>VLOOKUP($G25,'ВМП план'!$A$7:$AV$67,12,0)</f>
        <v>171504.1568</v>
      </c>
      <c r="MM25" s="292" t="e">
        <f>LZ25/LY25</f>
        <v>#DIV/0!</v>
      </c>
      <c r="MN25" s="182">
        <f t="shared" si="443"/>
        <v>50</v>
      </c>
      <c r="MO25" s="183">
        <f t="shared" si="443"/>
        <v>8083387.0335999997</v>
      </c>
      <c r="MP25" s="184">
        <f t="shared" si="443"/>
        <v>29.166666666666668</v>
      </c>
      <c r="MQ25" s="183">
        <f t="shared" si="443"/>
        <v>4715309.1029333323</v>
      </c>
      <c r="MR25" s="182">
        <f t="shared" ref="MR25:MT28" si="486">N25+AG25+AZ25+BS25+CL25+DE25+DX25+EQ25+FJ25+GC25+GV25+HO25+IH25+JA25+JT25+KM25+LF25+LY25</f>
        <v>23</v>
      </c>
      <c r="MS25" s="182">
        <f t="shared" si="486"/>
        <v>3711627.8</v>
      </c>
      <c r="MT25" s="182">
        <f t="shared" si="486"/>
        <v>132</v>
      </c>
      <c r="MU25" s="193">
        <f>Q25+AJ25+BC25+BV25+CO25+DH25+EA25+ET25+FM25+GF25+GY25+HR25+IK25+JD25+JW25+KP25+LI25</f>
        <v>0</v>
      </c>
      <c r="MV25" s="193">
        <f>R25+AK25+BD25+BW25+CP25+DI25+EB25+EU25+FN25+GG25+GZ25+HS25+IL25+JE25+JX25+KQ25+LJ25</f>
        <v>0</v>
      </c>
      <c r="MW25" s="193">
        <f>S25+AL25+BE25+BX25+CQ25+DJ25+EC25+EV25+FO25+GH25+HA25+HT25+IM25+JF25+JY25+KR25+LK25</f>
        <v>0</v>
      </c>
      <c r="MX25" s="84">
        <f t="shared" si="57"/>
        <v>23</v>
      </c>
      <c r="MY25" s="76">
        <f t="shared" si="58"/>
        <v>3711627.8</v>
      </c>
      <c r="MZ25" s="76">
        <f t="shared" si="59"/>
        <v>132</v>
      </c>
      <c r="NA25" s="356">
        <f t="shared" si="60"/>
        <v>-6.1666666666666679</v>
      </c>
      <c r="NB25" s="356">
        <f t="shared" si="61"/>
        <v>-1003681.3029333325</v>
      </c>
      <c r="NC25" s="379">
        <f t="shared" si="445"/>
        <v>0.78857142857142859</v>
      </c>
      <c r="ND25" s="379">
        <f t="shared" si="446"/>
        <v>0.78714411271385043</v>
      </c>
      <c r="NE25" s="366" t="e">
        <f>CL25/CH25</f>
        <v>#DIV/0!</v>
      </c>
      <c r="NF25" s="366" t="e">
        <f>CM25/CI25</f>
        <v>#DIV/0!</v>
      </c>
      <c r="NG25" s="366" t="e">
        <f>CR25/CJ25</f>
        <v>#DIV/0!</v>
      </c>
      <c r="NH25" s="366" t="e">
        <f>CS25/CK25</f>
        <v>#DIV/0!</v>
      </c>
    </row>
    <row r="26" spans="1:372" ht="60.75" customHeight="1" x14ac:dyDescent="0.2">
      <c r="A26" s="172">
        <v>1</v>
      </c>
      <c r="B26" s="172">
        <v>1</v>
      </c>
      <c r="C26" s="512">
        <v>6</v>
      </c>
      <c r="D26" s="604" t="s">
        <v>232</v>
      </c>
      <c r="E26" s="105" t="s">
        <v>355</v>
      </c>
      <c r="F26" s="518" t="s">
        <v>233</v>
      </c>
      <c r="G26" s="98">
        <v>3</v>
      </c>
      <c r="H26" s="160">
        <v>158561.50399999999</v>
      </c>
      <c r="I26" s="160">
        <v>171504.1568</v>
      </c>
      <c r="J26" s="76"/>
      <c r="K26" s="76"/>
      <c r="L26" s="76"/>
      <c r="M26" s="76"/>
      <c r="N26" s="76">
        <f>VLOOKUP($E26,'факт '!$E$8:$DM$204,3,0)</f>
        <v>0</v>
      </c>
      <c r="O26" s="76">
        <f>VLOOKUP($E26,'факт '!$E$8:$DM$204,4,0)</f>
        <v>0</v>
      </c>
      <c r="P26" s="76">
        <f>VLOOKUP($E26,'факт '!$E$8:$DM$204,5,0)</f>
        <v>0</v>
      </c>
      <c r="Q26" s="76">
        <f>VLOOKUP($E26,'факт '!$E$8:$DM$204,6,0)</f>
        <v>0</v>
      </c>
      <c r="R26" s="76">
        <f>VLOOKUP($E26,'факт '!$E$8:$DM$204,7,0)</f>
        <v>0</v>
      </c>
      <c r="S26" s="76">
        <f>VLOOKUP($E26,'факт '!$E$8:$DM$204,8,0)</f>
        <v>0</v>
      </c>
      <c r="T26" s="84">
        <f t="shared" ref="T26" si="487">N26+Q26</f>
        <v>0</v>
      </c>
      <c r="U26" s="76">
        <f t="shared" ref="U26" si="488">O26+R26</f>
        <v>0</v>
      </c>
      <c r="V26" s="76">
        <f t="shared" ref="V26" si="489">P26+S26</f>
        <v>0</v>
      </c>
      <c r="W26" s="356">
        <f t="shared" si="194"/>
        <v>0</v>
      </c>
      <c r="X26" s="356">
        <f t="shared" si="195"/>
        <v>0</v>
      </c>
      <c r="Y26" s="626"/>
      <c r="Z26" s="356"/>
      <c r="AA26" s="188">
        <f t="shared" si="331"/>
        <v>158561.50399999999</v>
      </c>
      <c r="AB26" s="77"/>
      <c r="AC26" s="76"/>
      <c r="AD26" s="76"/>
      <c r="AE26" s="76"/>
      <c r="AF26" s="76"/>
      <c r="AG26" s="76">
        <f>VLOOKUP($E26,'факт '!$E$8:$DM$204,15,0)</f>
        <v>0</v>
      </c>
      <c r="AH26" s="76">
        <f>VLOOKUP($E26,'факт '!$E$8:$DM$204,16,0)</f>
        <v>0</v>
      </c>
      <c r="AI26" s="76">
        <f>VLOOKUP($E26,'факт '!$E$8:$DM$204,17,0)</f>
        <v>0</v>
      </c>
      <c r="AJ26" s="76">
        <f>VLOOKUP($E26,'факт '!$E$8:$DM$204,18,0)</f>
        <v>0</v>
      </c>
      <c r="AK26" s="76">
        <f>VLOOKUP($E26,'факт '!$E$8:$DM$204,19,0)</f>
        <v>0</v>
      </c>
      <c r="AL26" s="76">
        <f>VLOOKUP($E26,'факт '!$E$8:$DM$204,20,0)</f>
        <v>0</v>
      </c>
      <c r="AM26" s="84">
        <f t="shared" si="264"/>
        <v>0</v>
      </c>
      <c r="AN26" s="76">
        <f t="shared" si="265"/>
        <v>0</v>
      </c>
      <c r="AO26" s="76">
        <f t="shared" si="266"/>
        <v>0</v>
      </c>
      <c r="AP26" s="356">
        <f t="shared" si="267"/>
        <v>0</v>
      </c>
      <c r="AQ26" s="356">
        <f t="shared" si="268"/>
        <v>0</v>
      </c>
      <c r="AR26" s="626"/>
      <c r="AS26" s="356"/>
      <c r="AT26" s="77"/>
      <c r="AU26" s="77"/>
      <c r="AV26" s="76"/>
      <c r="AW26" s="76"/>
      <c r="AX26" s="76"/>
      <c r="AY26" s="76"/>
      <c r="AZ26" s="76">
        <f>VLOOKUP($E26,'факт '!$E$8:$DM$204,9,0)</f>
        <v>14</v>
      </c>
      <c r="BA26" s="76">
        <f>VLOOKUP($E26,'факт '!$E$8:$DM$204,10,0)</f>
        <v>2219861</v>
      </c>
      <c r="BB26" s="76">
        <f>VLOOKUP($E26,'факт '!$E$8:$DM$204,11,0)</f>
        <v>70</v>
      </c>
      <c r="BC26" s="76">
        <f>VLOOKUP($E26,'факт '!$E$8:$DM$204,12,0)</f>
        <v>0</v>
      </c>
      <c r="BD26" s="76">
        <f>VLOOKUP($E26,'факт '!$E$8:$DM$204,13,0)</f>
        <v>0</v>
      </c>
      <c r="BE26" s="76">
        <f>VLOOKUP($E26,'факт '!$E$8:$DM$204,14,0)</f>
        <v>0</v>
      </c>
      <c r="BF26" s="84">
        <f t="shared" si="30"/>
        <v>14</v>
      </c>
      <c r="BG26" s="76">
        <f t="shared" si="31"/>
        <v>2219861</v>
      </c>
      <c r="BH26" s="76">
        <f t="shared" si="32"/>
        <v>70</v>
      </c>
      <c r="BI26" s="356">
        <f t="shared" si="196"/>
        <v>14</v>
      </c>
      <c r="BJ26" s="356">
        <f t="shared" si="197"/>
        <v>2219861</v>
      </c>
      <c r="BK26" s="625" t="e">
        <f t="shared" ref="BK26:BK27" si="490">AZ26/AX26</f>
        <v>#DIV/0!</v>
      </c>
      <c r="BL26" s="370" t="e">
        <f t="shared" ref="BL26:BL27" si="491">BA26/AY26</f>
        <v>#DIV/0!</v>
      </c>
      <c r="BM26" s="189">
        <f>H26</f>
        <v>158561.50399999999</v>
      </c>
      <c r="BN26" s="189">
        <f>BA26/AZ26</f>
        <v>158561.5</v>
      </c>
      <c r="BO26" s="76"/>
      <c r="BP26" s="76"/>
      <c r="BQ26" s="76"/>
      <c r="BR26" s="76"/>
      <c r="BS26" s="76">
        <f>VLOOKUP($E26,'факт '!$E$8:$DM$204,21,0)</f>
        <v>0</v>
      </c>
      <c r="BT26" s="76">
        <f>VLOOKUP($E26,'факт '!$E$8:$DM$204,22,0)</f>
        <v>0</v>
      </c>
      <c r="BU26" s="76">
        <f>VLOOKUP($E26,'факт '!$E$8:$DM$204,23,0)</f>
        <v>0</v>
      </c>
      <c r="BV26" s="76">
        <f>VLOOKUP($E26,'факт '!$E$8:$DM$204,24,0)</f>
        <v>0</v>
      </c>
      <c r="BW26" s="76">
        <f>VLOOKUP($E26,'факт '!$E$8:$DM$204,25,0)</f>
        <v>0</v>
      </c>
      <c r="BX26" s="76">
        <f>VLOOKUP($E26,'факт '!$E$8:$DM$204,26,0)</f>
        <v>0</v>
      </c>
      <c r="BY26" s="84">
        <f t="shared" ref="BY26" si="492">BS26+BV26</f>
        <v>0</v>
      </c>
      <c r="BZ26" s="76">
        <f t="shared" ref="BZ26" si="493">BT26+BW26</f>
        <v>0</v>
      </c>
      <c r="CA26" s="76">
        <f t="shared" ref="CA26" si="494">BU26+BX26</f>
        <v>0</v>
      </c>
      <c r="CB26" s="356">
        <f t="shared" si="201"/>
        <v>0</v>
      </c>
      <c r="CC26" s="356">
        <f t="shared" si="202"/>
        <v>0</v>
      </c>
      <c r="CD26" s="626"/>
      <c r="CE26" s="356"/>
      <c r="CF26" s="77"/>
      <c r="CG26" s="77"/>
      <c r="CH26" s="76"/>
      <c r="CI26" s="76"/>
      <c r="CJ26" s="76"/>
      <c r="CK26" s="76"/>
      <c r="CL26" s="76">
        <f>VLOOKUP($E26,'факт '!$E$8:$DM$204,33,0)</f>
        <v>0</v>
      </c>
      <c r="CM26" s="76">
        <f>VLOOKUP($E26,'факт '!$E$8:$DM$204,34,0)</f>
        <v>0</v>
      </c>
      <c r="CN26" s="76">
        <f>VLOOKUP($E26,'факт '!$E$8:$DM$204,35,0)</f>
        <v>0</v>
      </c>
      <c r="CO26" s="76">
        <f>VLOOKUP($E26,'факт '!$E$8:$DM$204,36,0)</f>
        <v>0</v>
      </c>
      <c r="CP26" s="76">
        <f>VLOOKUP($E26,'факт '!$E$8:$DM$204,37,0)</f>
        <v>0</v>
      </c>
      <c r="CQ26" s="76">
        <f>VLOOKUP($E26,'факт '!$E$8:$DM$204,38,0)</f>
        <v>0</v>
      </c>
      <c r="CR26" s="84">
        <f t="shared" si="35"/>
        <v>0</v>
      </c>
      <c r="CS26" s="76">
        <f t="shared" si="36"/>
        <v>0</v>
      </c>
      <c r="CT26" s="76">
        <f t="shared" si="37"/>
        <v>0</v>
      </c>
      <c r="CU26" s="356">
        <f t="shared" ref="CU26" si="495">CL26-CJ26</f>
        <v>0</v>
      </c>
      <c r="CV26" s="356">
        <f t="shared" ref="CV26" si="496">CM26-CK26</f>
        <v>0</v>
      </c>
      <c r="CW26" s="626"/>
      <c r="CX26" s="356"/>
      <c r="CY26" s="188">
        <f t="shared" si="353"/>
        <v>158561.50399999999</v>
      </c>
      <c r="CZ26" s="77" t="e">
        <f t="shared" ref="CZ26" si="497">CM26/CL26</f>
        <v>#DIV/0!</v>
      </c>
      <c r="DA26" s="84"/>
      <c r="DB26" s="76"/>
      <c r="DC26" s="76"/>
      <c r="DD26" s="76"/>
      <c r="DE26" s="76">
        <f>VLOOKUP($E26,'факт '!$E$8:$DM$204,39,0)</f>
        <v>0</v>
      </c>
      <c r="DF26" s="76">
        <f>VLOOKUP($E26,'факт '!$E$8:$DM$204,40,0)</f>
        <v>0</v>
      </c>
      <c r="DG26" s="194">
        <f>VLOOKUP($E26,'факт '!$E$8:$DM$204,41,0)</f>
        <v>0</v>
      </c>
      <c r="DH26" s="76">
        <f>VLOOKUP($E26,'факт '!$E$8:$DM$204,42,0)</f>
        <v>0</v>
      </c>
      <c r="DI26" s="76">
        <f>VLOOKUP($E26,'факт '!$E$8:$DM$204,43,0)</f>
        <v>0</v>
      </c>
      <c r="DJ26" s="84">
        <f>VLOOKUP($E26,'факт '!$E$8:$DM$204,44,0)</f>
        <v>0</v>
      </c>
      <c r="DK26" s="76">
        <f t="shared" ref="DK26:DL26" si="498">DE26+DH26</f>
        <v>0</v>
      </c>
      <c r="DL26" s="76">
        <f t="shared" si="498"/>
        <v>0</v>
      </c>
      <c r="DM26" s="139"/>
      <c r="DN26" s="356">
        <f t="shared" si="205"/>
        <v>0</v>
      </c>
      <c r="DO26" s="356">
        <f t="shared" si="206"/>
        <v>0</v>
      </c>
      <c r="DP26" s="356"/>
      <c r="DQ26" s="356"/>
      <c r="DR26" s="77"/>
      <c r="DS26" s="77"/>
      <c r="DT26" s="76"/>
      <c r="DU26" s="76"/>
      <c r="DV26" s="76"/>
      <c r="DW26" s="76"/>
      <c r="DX26" s="76">
        <f>VLOOKUP($E26,'факт '!$E$8:$DM$204,45,0)</f>
        <v>0</v>
      </c>
      <c r="DY26" s="76">
        <f>VLOOKUP($E26,'факт '!$E$8:$DM$204,46,0)</f>
        <v>0</v>
      </c>
      <c r="DZ26" s="76">
        <f>VLOOKUP($E26,'факт '!$E$8:$DM$204,47,0)</f>
        <v>0</v>
      </c>
      <c r="EA26" s="76">
        <f>VLOOKUP($E26,'факт '!$E$8:$DM$204,48,0)</f>
        <v>0</v>
      </c>
      <c r="EB26" s="76">
        <f>VLOOKUP($E26,'факт '!$E$8:$DM$204,49,0)</f>
        <v>0</v>
      </c>
      <c r="EC26" s="76">
        <f>VLOOKUP($E26,'факт '!$E$8:$DM$204,50,0)</f>
        <v>0</v>
      </c>
      <c r="ED26" s="76">
        <f t="shared" si="207"/>
        <v>0</v>
      </c>
      <c r="EE26" s="76">
        <f t="shared" si="208"/>
        <v>0</v>
      </c>
      <c r="EF26" s="76">
        <f t="shared" si="209"/>
        <v>0</v>
      </c>
      <c r="EG26" s="356">
        <f t="shared" si="210"/>
        <v>0</v>
      </c>
      <c r="EH26" s="356">
        <f t="shared" si="211"/>
        <v>0</v>
      </c>
      <c r="EI26" s="356"/>
      <c r="EJ26" s="356"/>
      <c r="EK26" s="77"/>
      <c r="EL26" s="77"/>
      <c r="EM26" s="76"/>
      <c r="EN26" s="76"/>
      <c r="EO26" s="76"/>
      <c r="EP26" s="76"/>
      <c r="EQ26" s="76">
        <f>VLOOKUP($E26,'факт '!$E$8:$DM$204,51,0)</f>
        <v>0</v>
      </c>
      <c r="ER26" s="76">
        <f>VLOOKUP($E26,'факт '!$E$8:$DM$204,52,0)</f>
        <v>0</v>
      </c>
      <c r="ES26" s="76">
        <f>VLOOKUP($E26,'факт '!$E$8:$DM$204,53,0)</f>
        <v>0</v>
      </c>
      <c r="ET26" s="76">
        <f>VLOOKUP($E26,'факт '!$E$8:$DM$204,54,0)</f>
        <v>0</v>
      </c>
      <c r="EU26" s="76">
        <f>VLOOKUP($E26,'факт '!$E$8:$DM$204,55,0)</f>
        <v>0</v>
      </c>
      <c r="EV26" s="76">
        <f>VLOOKUP($E26,'факт '!$E$8:$DM$204,56,0)</f>
        <v>0</v>
      </c>
      <c r="EW26" s="84">
        <f t="shared" ref="EW26" si="499">EQ26+ET26</f>
        <v>0</v>
      </c>
      <c r="EX26" s="76">
        <f t="shared" ref="EX26" si="500">ER26+EU26</f>
        <v>0</v>
      </c>
      <c r="EY26" s="139">
        <f t="shared" ref="EY26" si="501">ES26+EV26</f>
        <v>0</v>
      </c>
      <c r="EZ26" s="77">
        <f t="shared" si="212"/>
        <v>0</v>
      </c>
      <c r="FA26" s="77">
        <f t="shared" si="213"/>
        <v>0</v>
      </c>
      <c r="FB26" s="77"/>
      <c r="FC26" s="77"/>
      <c r="FD26" s="77"/>
      <c r="FE26" s="77"/>
      <c r="FF26" s="76"/>
      <c r="FG26" s="76"/>
      <c r="FH26" s="76"/>
      <c r="FI26" s="76"/>
      <c r="FJ26" s="76">
        <f>VLOOKUP($E26,'факт '!$E$8:$DM$204,57,0)</f>
        <v>0</v>
      </c>
      <c r="FK26" s="76">
        <f>VLOOKUP($E26,'факт '!$E$8:$DM$204,58,0)</f>
        <v>0</v>
      </c>
      <c r="FL26" s="76">
        <f>VLOOKUP($E26,'факт '!$E$8:$DM$204,59,0)</f>
        <v>0</v>
      </c>
      <c r="FM26" s="76">
        <f>VLOOKUP($E26,'факт '!$E$8:$DM$204,60,0)</f>
        <v>0</v>
      </c>
      <c r="FN26" s="76">
        <f>VLOOKUP($E26,'факт '!$E$8:$DM$204,61,0)</f>
        <v>0</v>
      </c>
      <c r="FO26" s="76">
        <f>VLOOKUP($E26,'факт '!$E$8:$DM$204,62,0)</f>
        <v>0</v>
      </c>
      <c r="FP26" s="84">
        <f t="shared" si="214"/>
        <v>0</v>
      </c>
      <c r="FQ26" s="76">
        <f t="shared" si="215"/>
        <v>0</v>
      </c>
      <c r="FR26" s="76">
        <f t="shared" si="216"/>
        <v>0</v>
      </c>
      <c r="FS26" s="356">
        <f t="shared" si="217"/>
        <v>0</v>
      </c>
      <c r="FT26" s="356">
        <f t="shared" si="218"/>
        <v>0</v>
      </c>
      <c r="FU26" s="356"/>
      <c r="FV26" s="356"/>
      <c r="FW26" s="77"/>
      <c r="FX26" s="77"/>
      <c r="FY26" s="76"/>
      <c r="FZ26" s="76"/>
      <c r="GA26" s="76"/>
      <c r="GB26" s="76"/>
      <c r="GC26" s="76">
        <f>VLOOKUP($E26,'факт '!$E$8:$DM$204,27,0)</f>
        <v>0</v>
      </c>
      <c r="GD26" s="76">
        <f>VLOOKUP($E26,'факт '!$E$8:$DM$204,28,0)</f>
        <v>0</v>
      </c>
      <c r="GE26" s="76">
        <f>VLOOKUP($E26,'факт '!$E$8:$DM$204,29,0)</f>
        <v>0</v>
      </c>
      <c r="GF26" s="76">
        <f>VLOOKUP($E26,'факт '!$E$8:$DM$204,30,0)</f>
        <v>0</v>
      </c>
      <c r="GG26" s="76">
        <f>VLOOKUP($E26,'факт '!$E$8:$DM$204,31,0)</f>
        <v>0</v>
      </c>
      <c r="GH26" s="76">
        <f>VLOOKUP($E26,'факт '!$E$8:$DM$204,32,0)</f>
        <v>0</v>
      </c>
      <c r="GI26" s="84">
        <f t="shared" si="219"/>
        <v>0</v>
      </c>
      <c r="GJ26" s="76">
        <f t="shared" si="220"/>
        <v>0</v>
      </c>
      <c r="GK26" s="76">
        <f t="shared" si="221"/>
        <v>0</v>
      </c>
      <c r="GL26" s="356">
        <f t="shared" si="222"/>
        <v>0</v>
      </c>
      <c r="GM26" s="356">
        <f t="shared" si="223"/>
        <v>0</v>
      </c>
      <c r="GN26" s="356"/>
      <c r="GO26" s="356"/>
      <c r="GP26" s="77"/>
      <c r="GQ26" s="77"/>
      <c r="GR26" s="76"/>
      <c r="GS26" s="76"/>
      <c r="GT26" s="76"/>
      <c r="GU26" s="76"/>
      <c r="GV26" s="76">
        <f>VLOOKUP($E26,'факт '!$E$8:$DM$204,63,0)</f>
        <v>0</v>
      </c>
      <c r="GW26" s="76">
        <f>VLOOKUP($E26,'факт '!$E$8:$DM$204,64,0)</f>
        <v>0</v>
      </c>
      <c r="GX26" s="76">
        <f>VLOOKUP($E26,'факт '!$E$8:$DM$204,65,0)</f>
        <v>0</v>
      </c>
      <c r="GY26" s="76">
        <f>VLOOKUP($E26,'факт '!$E$8:$DM$204,66,0)</f>
        <v>0</v>
      </c>
      <c r="GZ26" s="76">
        <f>VLOOKUP($E26,'факт '!$E$8:$DM$204,67,0)</f>
        <v>0</v>
      </c>
      <c r="HA26" s="76">
        <f>VLOOKUP($E26,'факт '!$E$8:$DM$204,68,0)</f>
        <v>0</v>
      </c>
      <c r="HB26" s="84">
        <f t="shared" si="224"/>
        <v>0</v>
      </c>
      <c r="HC26" s="76">
        <f t="shared" si="225"/>
        <v>0</v>
      </c>
      <c r="HD26" s="76">
        <f t="shared" si="226"/>
        <v>0</v>
      </c>
      <c r="HE26" s="356">
        <f t="shared" si="227"/>
        <v>0</v>
      </c>
      <c r="HF26" s="356">
        <f t="shared" si="228"/>
        <v>0</v>
      </c>
      <c r="HG26" s="626"/>
      <c r="HH26" s="356"/>
      <c r="HI26" s="77"/>
      <c r="HJ26" s="77"/>
      <c r="HK26" s="76"/>
      <c r="HL26" s="76"/>
      <c r="HM26" s="76"/>
      <c r="HN26" s="76"/>
      <c r="HO26" s="76">
        <f>VLOOKUP($E26,'факт '!$E$8:$DM$204,93,0)</f>
        <v>0</v>
      </c>
      <c r="HP26" s="76">
        <f>VLOOKUP($E26,'факт '!$E$8:$DM$204,94,0)</f>
        <v>0</v>
      </c>
      <c r="HQ26" s="76">
        <f>VLOOKUP($E26,'факт '!$E$8:$DM$204,95,0)</f>
        <v>0</v>
      </c>
      <c r="HR26" s="76">
        <f>VLOOKUP($E26,'факт '!$E$8:$DM$204,96,0)</f>
        <v>0</v>
      </c>
      <c r="HS26" s="76">
        <f>VLOOKUP($E26,'факт '!$E$8:$DM$204,97,0)</f>
        <v>0</v>
      </c>
      <c r="HT26" s="76">
        <f>VLOOKUP($E26,'факт '!$E$8:$DM$204,98,0)</f>
        <v>0</v>
      </c>
      <c r="HU26" s="76">
        <f t="shared" si="229"/>
        <v>0</v>
      </c>
      <c r="HV26" s="76">
        <f t="shared" si="230"/>
        <v>0</v>
      </c>
      <c r="HW26" s="76">
        <f t="shared" si="231"/>
        <v>0</v>
      </c>
      <c r="HX26" s="356">
        <f t="shared" si="232"/>
        <v>0</v>
      </c>
      <c r="HY26" s="356">
        <f t="shared" si="233"/>
        <v>0</v>
      </c>
      <c r="HZ26" s="626"/>
      <c r="IA26" s="356"/>
      <c r="IB26" s="188">
        <f t="shared" si="402"/>
        <v>158561.50399999999</v>
      </c>
      <c r="IC26" s="189" t="e">
        <f t="shared" ref="IC26" si="502">HP26/HO26</f>
        <v>#DIV/0!</v>
      </c>
      <c r="ID26" s="76"/>
      <c r="IE26" s="76"/>
      <c r="IF26" s="76"/>
      <c r="IG26" s="76"/>
      <c r="IH26" s="195"/>
      <c r="II26" s="195"/>
      <c r="IJ26" s="195"/>
      <c r="IK26" s="76"/>
      <c r="IL26" s="76"/>
      <c r="IM26" s="76"/>
      <c r="IN26" s="76"/>
      <c r="IO26" s="76"/>
      <c r="IP26" s="76"/>
      <c r="IQ26" s="77">
        <f t="shared" ref="IQ26:IR26" si="503">IH26-IF26</f>
        <v>0</v>
      </c>
      <c r="IR26" s="77">
        <f t="shared" si="503"/>
        <v>0</v>
      </c>
      <c r="IS26" s="77"/>
      <c r="IT26" s="77"/>
      <c r="IU26" s="77"/>
      <c r="IV26" s="77"/>
      <c r="IW26" s="76"/>
      <c r="IX26" s="76"/>
      <c r="IY26" s="76"/>
      <c r="IZ26" s="76"/>
      <c r="JA26" s="76">
        <f>VLOOKUP($E26,'факт '!$E$8:$DM$204,87,0)</f>
        <v>0</v>
      </c>
      <c r="JB26" s="76">
        <f>VLOOKUP($E26,'факт '!$E$8:$DM$204,88,0)</f>
        <v>0</v>
      </c>
      <c r="JC26" s="76">
        <f>VLOOKUP($E26,'факт '!$E$8:$DM$204,89,0)</f>
        <v>0</v>
      </c>
      <c r="JD26" s="76">
        <f>VLOOKUP($E26,'факт '!$E$8:$DM$204,90,0)</f>
        <v>0</v>
      </c>
      <c r="JE26" s="76">
        <f>VLOOKUP($E26,'факт '!$E$8:$DM$204,91,0)</f>
        <v>0</v>
      </c>
      <c r="JF26" s="76">
        <f>VLOOKUP($E26,'факт '!$E$8:$DM$204,92,0)</f>
        <v>0</v>
      </c>
      <c r="JG26" s="84">
        <f t="shared" si="236"/>
        <v>0</v>
      </c>
      <c r="JH26" s="76">
        <f t="shared" si="237"/>
        <v>0</v>
      </c>
      <c r="JI26" s="76">
        <f t="shared" si="238"/>
        <v>0</v>
      </c>
      <c r="JJ26" s="356">
        <f t="shared" si="239"/>
        <v>0</v>
      </c>
      <c r="JK26" s="356">
        <f t="shared" si="240"/>
        <v>0</v>
      </c>
      <c r="JL26" s="626"/>
      <c r="JM26" s="356"/>
      <c r="JN26" s="77"/>
      <c r="JO26" s="77"/>
      <c r="JP26" s="76"/>
      <c r="JQ26" s="76"/>
      <c r="JR26" s="76"/>
      <c r="JS26" s="76"/>
      <c r="JT26" s="76">
        <f>VLOOKUP($E26,'факт '!$E$8:$DM$204,99,0)</f>
        <v>5</v>
      </c>
      <c r="JU26" s="76">
        <f>VLOOKUP($E26,'факт '!$E$8:$DM$204,100,0)</f>
        <v>857520.8</v>
      </c>
      <c r="JV26" s="76">
        <f>VLOOKUP($E26,'факт '!$E$8:$DM$204,101,0)</f>
        <v>26</v>
      </c>
      <c r="JW26" s="76">
        <f>VLOOKUP($E26,'факт '!$E$8:$DM$204,102,0)</f>
        <v>0</v>
      </c>
      <c r="JX26" s="76">
        <f>VLOOKUP($E26,'факт '!$E$8:$DM$204,103,0)</f>
        <v>0</v>
      </c>
      <c r="JY26" s="76">
        <f>VLOOKUP($E26,'факт '!$E$8:$DM$204,104,0)</f>
        <v>0</v>
      </c>
      <c r="JZ26" s="84">
        <f t="shared" si="241"/>
        <v>5</v>
      </c>
      <c r="KA26" s="76">
        <f t="shared" si="242"/>
        <v>857520.8</v>
      </c>
      <c r="KB26" s="76">
        <f t="shared" si="243"/>
        <v>26</v>
      </c>
      <c r="KC26" s="356">
        <f t="shared" si="244"/>
        <v>5</v>
      </c>
      <c r="KD26" s="356">
        <f t="shared" si="245"/>
        <v>857520.8</v>
      </c>
      <c r="KE26" s="626"/>
      <c r="KF26" s="356"/>
      <c r="KG26" s="291">
        <f t="shared" si="484"/>
        <v>171504.1568</v>
      </c>
      <c r="KH26" s="77">
        <f>JU26/JT26</f>
        <v>171504.16</v>
      </c>
      <c r="KI26" s="76"/>
      <c r="KJ26" s="76"/>
      <c r="KK26" s="76"/>
      <c r="KL26" s="76"/>
      <c r="KM26" s="76">
        <f>VLOOKUP($E26,'факт '!$E$8:$DM$204,81,0)</f>
        <v>0</v>
      </c>
      <c r="KN26" s="76">
        <f>VLOOKUP($E26,'факт '!$E$8:$DM$204,82,0)</f>
        <v>0</v>
      </c>
      <c r="KO26" s="76">
        <f>VLOOKUP($E26,'факт '!$E$8:$DM$204,83,0)</f>
        <v>0</v>
      </c>
      <c r="KP26" s="76">
        <f>VLOOKUP($E26,'факт '!$E$8:$DM$204,84,0)</f>
        <v>0</v>
      </c>
      <c r="KQ26" s="76">
        <f>VLOOKUP($E26,'факт '!$E$8:$DM$204,85,0)</f>
        <v>0</v>
      </c>
      <c r="KR26" s="76">
        <f>VLOOKUP($E26,'факт '!$E$8:$DM$204,86,0)</f>
        <v>0</v>
      </c>
      <c r="KS26" s="84">
        <f t="shared" si="246"/>
        <v>0</v>
      </c>
      <c r="KT26" s="76">
        <f t="shared" si="247"/>
        <v>0</v>
      </c>
      <c r="KU26" s="76">
        <f t="shared" si="248"/>
        <v>0</v>
      </c>
      <c r="KV26" s="356">
        <f t="shared" si="249"/>
        <v>0</v>
      </c>
      <c r="KW26" s="356">
        <f t="shared" si="250"/>
        <v>0</v>
      </c>
      <c r="KX26" s="356"/>
      <c r="KY26" s="356"/>
      <c r="KZ26" s="77"/>
      <c r="LA26" s="77"/>
      <c r="LB26" s="77"/>
      <c r="LC26" s="77"/>
      <c r="LD26" s="77"/>
      <c r="LE26" s="77"/>
      <c r="LF26" s="76">
        <f>VLOOKUP($E26,'факт '!$E$8:$DM$204,69,0)</f>
        <v>0</v>
      </c>
      <c r="LG26" s="76">
        <f>VLOOKUP($E26,'факт '!$E$8:$DM$204,70,0)</f>
        <v>0</v>
      </c>
      <c r="LH26" s="76">
        <f>VLOOKUP($E26,'факт '!$E$8:$DM$204,71,0)</f>
        <v>0</v>
      </c>
      <c r="LI26" s="76">
        <f>VLOOKUP($E26,'факт '!$E$8:$DM$204,72,0)</f>
        <v>0</v>
      </c>
      <c r="LJ26" s="76">
        <f>VLOOKUP($E26,'факт '!$E$8:$DM$204,73,0)</f>
        <v>0</v>
      </c>
      <c r="LK26" s="76">
        <f>VLOOKUP($E26,'факт '!$E$8:$DM$204,74,0)</f>
        <v>0</v>
      </c>
      <c r="LL26" s="84">
        <f t="shared" si="251"/>
        <v>0</v>
      </c>
      <c r="LM26" s="76">
        <f t="shared" si="252"/>
        <v>0</v>
      </c>
      <c r="LN26" s="76">
        <f t="shared" si="253"/>
        <v>0</v>
      </c>
      <c r="LO26" s="356">
        <f t="shared" si="254"/>
        <v>0</v>
      </c>
      <c r="LP26" s="356">
        <f t="shared" si="255"/>
        <v>0</v>
      </c>
      <c r="LQ26" s="626"/>
      <c r="LR26" s="356"/>
      <c r="LS26" s="77"/>
      <c r="LT26" s="77"/>
      <c r="LU26" s="77"/>
      <c r="LV26" s="77"/>
      <c r="LW26" s="77"/>
      <c r="LX26" s="77"/>
      <c r="LY26" s="76">
        <f>VLOOKUP($E26,'факт '!$E$8:$DM$204,75,0)</f>
        <v>0</v>
      </c>
      <c r="LZ26" s="76">
        <f>VLOOKUP($E26,'факт '!$E$8:$DM$204,76,0)</f>
        <v>0</v>
      </c>
      <c r="MA26" s="76">
        <f>VLOOKUP($E26,'факт '!$E$8:$DM$204,77,0)</f>
        <v>0</v>
      </c>
      <c r="MB26" s="76">
        <f>VLOOKUP($E26,'факт '!$E$8:$DM$204,78,0)</f>
        <v>0</v>
      </c>
      <c r="MC26" s="76">
        <f>VLOOKUP($E26,'факт '!$E$8:$DM$204,79,0)</f>
        <v>0</v>
      </c>
      <c r="MD26" s="76">
        <f>VLOOKUP($E26,'факт '!$E$8:$DM$204,80,0)</f>
        <v>0</v>
      </c>
      <c r="ME26" s="84">
        <f t="shared" si="256"/>
        <v>0</v>
      </c>
      <c r="MF26" s="76">
        <f t="shared" si="257"/>
        <v>0</v>
      </c>
      <c r="MG26" s="76">
        <f t="shared" si="258"/>
        <v>0</v>
      </c>
      <c r="MH26" s="356">
        <f t="shared" si="259"/>
        <v>0</v>
      </c>
      <c r="MI26" s="356">
        <f t="shared" si="260"/>
        <v>0</v>
      </c>
      <c r="MJ26" s="626"/>
      <c r="MK26" s="356"/>
      <c r="ML26" s="77"/>
      <c r="MM26" s="77"/>
      <c r="MN26" s="78"/>
      <c r="MO26" s="79"/>
      <c r="MP26" s="78"/>
      <c r="MQ26" s="78"/>
      <c r="MR26" s="185">
        <f t="shared" si="486"/>
        <v>19</v>
      </c>
      <c r="MS26" s="185">
        <f t="shared" si="486"/>
        <v>3077381.8</v>
      </c>
      <c r="MT26" s="185">
        <f t="shared" si="486"/>
        <v>96</v>
      </c>
      <c r="MU26" s="185">
        <f t="shared" ref="MU26:MW28" si="504">Q26+AJ26+BC26+BV26+CO26+DH26+EA26+ET26+FM26+GF26+GY26+HR26+IK26+JD26+JW26+KP26+LI26+MB26</f>
        <v>0</v>
      </c>
      <c r="MV26" s="185">
        <f t="shared" si="504"/>
        <v>0</v>
      </c>
      <c r="MW26" s="185">
        <f t="shared" si="504"/>
        <v>0</v>
      </c>
      <c r="MX26" s="84">
        <f t="shared" si="57"/>
        <v>19</v>
      </c>
      <c r="MY26" s="76">
        <f t="shared" si="58"/>
        <v>3077381.8</v>
      </c>
      <c r="MZ26" s="76">
        <f t="shared" si="59"/>
        <v>96</v>
      </c>
      <c r="NA26" s="356">
        <f t="shared" si="60"/>
        <v>19</v>
      </c>
      <c r="NB26" s="356">
        <f t="shared" si="61"/>
        <v>3077381.8</v>
      </c>
      <c r="NC26" s="517"/>
      <c r="ND26" s="97"/>
      <c r="NE26" s="97"/>
      <c r="NF26" s="97"/>
      <c r="NG26" s="97"/>
      <c r="NH26" s="97"/>
    </row>
    <row r="27" spans="1:372" ht="66.75" customHeight="1" x14ac:dyDescent="0.2">
      <c r="A27" s="172">
        <v>1</v>
      </c>
      <c r="B27" s="172">
        <v>1</v>
      </c>
      <c r="C27" s="512">
        <v>5</v>
      </c>
      <c r="D27" s="604" t="s">
        <v>489</v>
      </c>
      <c r="E27" s="105" t="s">
        <v>490</v>
      </c>
      <c r="F27" s="518" t="s">
        <v>491</v>
      </c>
      <c r="G27" s="98">
        <v>3</v>
      </c>
      <c r="H27" s="160">
        <v>158561.50399999999</v>
      </c>
      <c r="I27" s="160">
        <v>171504.1568</v>
      </c>
      <c r="J27" s="76"/>
      <c r="K27" s="76"/>
      <c r="L27" s="76"/>
      <c r="M27" s="76"/>
      <c r="N27" s="76">
        <f>VLOOKUP($E27,'факт '!$E$8:$DM$204,3,0)</f>
        <v>0</v>
      </c>
      <c r="O27" s="76">
        <f>VLOOKUP($E27,'факт '!$E$8:$DM$204,4,0)</f>
        <v>0</v>
      </c>
      <c r="P27" s="76">
        <f>VLOOKUP($E27,'факт '!$E$8:$DM$204,5,0)</f>
        <v>0</v>
      </c>
      <c r="Q27" s="76">
        <f>VLOOKUP($E27,'факт '!$E$8:$DM$204,6,0)</f>
        <v>0</v>
      </c>
      <c r="R27" s="76">
        <f>VLOOKUP($E27,'факт '!$E$8:$DM$204,7,0)</f>
        <v>0</v>
      </c>
      <c r="S27" s="76">
        <f>VLOOKUP($E27,'факт '!$E$8:$DM$204,8,0)</f>
        <v>0</v>
      </c>
      <c r="T27" s="84">
        <f t="shared" ref="T27" si="505">N27+Q27</f>
        <v>0</v>
      </c>
      <c r="U27" s="76">
        <f t="shared" ref="U27" si="506">O27+R27</f>
        <v>0</v>
      </c>
      <c r="V27" s="76">
        <f t="shared" ref="V27" si="507">P27+S27</f>
        <v>0</v>
      </c>
      <c r="W27" s="356">
        <f t="shared" si="194"/>
        <v>0</v>
      </c>
      <c r="X27" s="356">
        <f t="shared" si="195"/>
        <v>0</v>
      </c>
      <c r="Y27" s="626"/>
      <c r="Z27" s="356"/>
      <c r="AA27" s="188"/>
      <c r="AB27" s="77"/>
      <c r="AC27" s="76"/>
      <c r="AD27" s="76"/>
      <c r="AE27" s="76"/>
      <c r="AF27" s="76"/>
      <c r="AG27" s="76">
        <f>VLOOKUP($E27,'факт '!$E$8:$DM$204,15,0)</f>
        <v>0</v>
      </c>
      <c r="AH27" s="76">
        <f>VLOOKUP($E27,'факт '!$E$8:$DM$204,16,0)</f>
        <v>0</v>
      </c>
      <c r="AI27" s="76">
        <f>VLOOKUP($E27,'факт '!$E$8:$DM$204,17,0)</f>
        <v>0</v>
      </c>
      <c r="AJ27" s="76">
        <f>VLOOKUP($E27,'факт '!$E$8:$DM$204,18,0)</f>
        <v>0</v>
      </c>
      <c r="AK27" s="76">
        <f>VLOOKUP($E27,'факт '!$E$8:$DM$204,19,0)</f>
        <v>0</v>
      </c>
      <c r="AL27" s="76">
        <f>VLOOKUP($E27,'факт '!$E$8:$DM$204,20,0)</f>
        <v>0</v>
      </c>
      <c r="AM27" s="84">
        <f t="shared" ref="AM27" si="508">AG27+AJ27</f>
        <v>0</v>
      </c>
      <c r="AN27" s="76">
        <f t="shared" ref="AN27" si="509">AH27+AK27</f>
        <v>0</v>
      </c>
      <c r="AO27" s="76">
        <f t="shared" ref="AO27" si="510">AI27+AL27</f>
        <v>0</v>
      </c>
      <c r="AP27" s="356">
        <f t="shared" ref="AP27" si="511">AG27-AE27</f>
        <v>0</v>
      </c>
      <c r="AQ27" s="356">
        <f t="shared" ref="AQ27" si="512">AH27-AF27</f>
        <v>0</v>
      </c>
      <c r="AR27" s="626"/>
      <c r="AS27" s="356"/>
      <c r="AT27" s="77"/>
      <c r="AU27" s="77"/>
      <c r="AV27" s="76"/>
      <c r="AW27" s="76"/>
      <c r="AX27" s="76"/>
      <c r="AY27" s="76"/>
      <c r="AZ27" s="76">
        <f>VLOOKUP($E27,'факт '!$E$8:$DM$204,9,0)</f>
        <v>2</v>
      </c>
      <c r="BA27" s="76">
        <f>VLOOKUP($E27,'факт '!$E$8:$DM$204,10,0)</f>
        <v>317123</v>
      </c>
      <c r="BB27" s="76">
        <f>VLOOKUP($E27,'факт '!$E$8:$DM$204,11,0)</f>
        <v>24</v>
      </c>
      <c r="BC27" s="76">
        <f>VLOOKUP($E27,'факт '!$E$8:$DM$204,12,0)</f>
        <v>0</v>
      </c>
      <c r="BD27" s="76">
        <f>VLOOKUP($E27,'факт '!$E$8:$DM$204,13,0)</f>
        <v>0</v>
      </c>
      <c r="BE27" s="76">
        <f>VLOOKUP($E27,'факт '!$E$8:$DM$204,14,0)</f>
        <v>0</v>
      </c>
      <c r="BF27" s="84">
        <f t="shared" si="30"/>
        <v>2</v>
      </c>
      <c r="BG27" s="76">
        <f t="shared" si="31"/>
        <v>317123</v>
      </c>
      <c r="BH27" s="76">
        <f t="shared" si="32"/>
        <v>24</v>
      </c>
      <c r="BI27" s="356">
        <f t="shared" ref="BI27" si="513">AZ27-AX27</f>
        <v>2</v>
      </c>
      <c r="BJ27" s="356">
        <f t="shared" ref="BJ27" si="514">BA27-AY27</f>
        <v>317123</v>
      </c>
      <c r="BK27" s="625" t="e">
        <f t="shared" si="490"/>
        <v>#DIV/0!</v>
      </c>
      <c r="BL27" s="370" t="e">
        <f t="shared" si="491"/>
        <v>#DIV/0!</v>
      </c>
      <c r="BM27" s="189">
        <f>H27</f>
        <v>158561.50399999999</v>
      </c>
      <c r="BN27" s="189">
        <f>BA27/AZ27</f>
        <v>158561.5</v>
      </c>
      <c r="BO27" s="76"/>
      <c r="BP27" s="76"/>
      <c r="BQ27" s="76"/>
      <c r="BR27" s="76"/>
      <c r="BS27" s="76">
        <f>VLOOKUP($E27,'факт '!$E$8:$DM$204,21,0)</f>
        <v>0</v>
      </c>
      <c r="BT27" s="76">
        <f>VLOOKUP($E27,'факт '!$E$8:$DM$204,22,0)</f>
        <v>0</v>
      </c>
      <c r="BU27" s="76">
        <f>VLOOKUP($E27,'факт '!$E$8:$DM$204,23,0)</f>
        <v>0</v>
      </c>
      <c r="BV27" s="76">
        <f>VLOOKUP($E27,'факт '!$E$8:$DM$204,24,0)</f>
        <v>0</v>
      </c>
      <c r="BW27" s="76">
        <f>VLOOKUP($E27,'факт '!$E$8:$DM$204,25,0)</f>
        <v>0</v>
      </c>
      <c r="BX27" s="76">
        <f>VLOOKUP($E27,'факт '!$E$8:$DM$204,26,0)</f>
        <v>0</v>
      </c>
      <c r="BY27" s="84">
        <f t="shared" ref="BY27" si="515">BS27+BV27</f>
        <v>0</v>
      </c>
      <c r="BZ27" s="76">
        <f t="shared" ref="BZ27" si="516">BT27+BW27</f>
        <v>0</v>
      </c>
      <c r="CA27" s="76">
        <f t="shared" ref="CA27" si="517">BU27+BX27</f>
        <v>0</v>
      </c>
      <c r="CB27" s="356">
        <f t="shared" si="201"/>
        <v>0</v>
      </c>
      <c r="CC27" s="356">
        <f t="shared" si="202"/>
        <v>0</v>
      </c>
      <c r="CD27" s="626"/>
      <c r="CE27" s="356"/>
      <c r="CF27" s="77"/>
      <c r="CG27" s="77"/>
      <c r="CH27" s="76"/>
      <c r="CI27" s="76"/>
      <c r="CJ27" s="76"/>
      <c r="CK27" s="76"/>
      <c r="CL27" s="76">
        <f>VLOOKUP($E27,'факт '!$E$8:$DM$204,33,0)</f>
        <v>0</v>
      </c>
      <c r="CM27" s="76">
        <f>VLOOKUP($E27,'факт '!$E$8:$DM$204,34,0)</f>
        <v>0</v>
      </c>
      <c r="CN27" s="76">
        <f>VLOOKUP($E27,'факт '!$E$8:$DM$204,35,0)</f>
        <v>0</v>
      </c>
      <c r="CO27" s="76">
        <f>VLOOKUP($E27,'факт '!$E$8:$DM$204,36,0)</f>
        <v>0</v>
      </c>
      <c r="CP27" s="76">
        <f>VLOOKUP($E27,'факт '!$E$8:$DM$204,37,0)</f>
        <v>0</v>
      </c>
      <c r="CQ27" s="76">
        <f>VLOOKUP($E27,'факт '!$E$8:$DM$204,38,0)</f>
        <v>0</v>
      </c>
      <c r="CR27" s="84">
        <f t="shared" si="35"/>
        <v>0</v>
      </c>
      <c r="CS27" s="76">
        <f t="shared" si="36"/>
        <v>0</v>
      </c>
      <c r="CT27" s="76">
        <f t="shared" si="37"/>
        <v>0</v>
      </c>
      <c r="CU27" s="356">
        <f t="shared" ref="CU27" si="518">CL27-CJ27</f>
        <v>0</v>
      </c>
      <c r="CV27" s="356">
        <f t="shared" ref="CV27" si="519">CM27-CK27</f>
        <v>0</v>
      </c>
      <c r="CW27" s="626"/>
      <c r="CX27" s="356"/>
      <c r="CY27" s="188"/>
      <c r="CZ27" s="77"/>
      <c r="DA27" s="84"/>
      <c r="DB27" s="76"/>
      <c r="DC27" s="76"/>
      <c r="DD27" s="76"/>
      <c r="DE27" s="76"/>
      <c r="DF27" s="76"/>
      <c r="DG27" s="194"/>
      <c r="DH27" s="76"/>
      <c r="DI27" s="76"/>
      <c r="DJ27" s="84"/>
      <c r="DK27" s="76"/>
      <c r="DL27" s="76"/>
      <c r="DM27" s="139"/>
      <c r="DN27" s="356"/>
      <c r="DO27" s="356"/>
      <c r="DP27" s="356"/>
      <c r="DQ27" s="356"/>
      <c r="DR27" s="77"/>
      <c r="DS27" s="77"/>
      <c r="DT27" s="76"/>
      <c r="DU27" s="76"/>
      <c r="DV27" s="76"/>
      <c r="DW27" s="76"/>
      <c r="DX27" s="76"/>
      <c r="DY27" s="76"/>
      <c r="DZ27" s="76"/>
      <c r="EA27" s="76"/>
      <c r="EB27" s="76"/>
      <c r="EC27" s="76"/>
      <c r="ED27" s="76"/>
      <c r="EE27" s="76"/>
      <c r="EF27" s="76"/>
      <c r="EG27" s="356"/>
      <c r="EH27" s="356"/>
      <c r="EI27" s="356"/>
      <c r="EJ27" s="356"/>
      <c r="EK27" s="77"/>
      <c r="EL27" s="77"/>
      <c r="EM27" s="76"/>
      <c r="EN27" s="76"/>
      <c r="EO27" s="76"/>
      <c r="EP27" s="76"/>
      <c r="EQ27" s="76"/>
      <c r="ER27" s="76"/>
      <c r="ES27" s="76"/>
      <c r="ET27" s="76"/>
      <c r="EU27" s="76"/>
      <c r="EV27" s="76"/>
      <c r="EW27" s="84"/>
      <c r="EX27" s="76"/>
      <c r="EY27" s="139"/>
      <c r="EZ27" s="77"/>
      <c r="FA27" s="77"/>
      <c r="FB27" s="77"/>
      <c r="FC27" s="77"/>
      <c r="FD27" s="77"/>
      <c r="FE27" s="77"/>
      <c r="FF27" s="76"/>
      <c r="FG27" s="76"/>
      <c r="FH27" s="76"/>
      <c r="FI27" s="76"/>
      <c r="FJ27" s="76">
        <f>VLOOKUP($E27,'факт '!$E$8:$DM$204,57,0)</f>
        <v>0</v>
      </c>
      <c r="FK27" s="76">
        <f>VLOOKUP($E27,'факт '!$E$8:$DM$204,58,0)</f>
        <v>0</v>
      </c>
      <c r="FL27" s="76">
        <f>VLOOKUP($E27,'факт '!$E$8:$DM$204,59,0)</f>
        <v>0</v>
      </c>
      <c r="FM27" s="76">
        <f>VLOOKUP($E27,'факт '!$E$8:$DM$204,60,0)</f>
        <v>0</v>
      </c>
      <c r="FN27" s="76">
        <f>VLOOKUP($E27,'факт '!$E$8:$DM$204,61,0)</f>
        <v>0</v>
      </c>
      <c r="FO27" s="76">
        <f>VLOOKUP($E27,'факт '!$E$8:$DM$204,62,0)</f>
        <v>0</v>
      </c>
      <c r="FP27" s="84">
        <f t="shared" ref="FP27:FP28" si="520">FJ27+FM27</f>
        <v>0</v>
      </c>
      <c r="FQ27" s="76">
        <f t="shared" ref="FQ27:FQ28" si="521">FK27+FN27</f>
        <v>0</v>
      </c>
      <c r="FR27" s="76">
        <f t="shared" ref="FR27:FR28" si="522">FL27+FO27</f>
        <v>0</v>
      </c>
      <c r="FS27" s="356">
        <f t="shared" ref="FS27:FS28" si="523">FJ27-FH27</f>
        <v>0</v>
      </c>
      <c r="FT27" s="356">
        <f t="shared" ref="FT27:FT28" si="524">FK27-FI27</f>
        <v>0</v>
      </c>
      <c r="FU27" s="356"/>
      <c r="FV27" s="356"/>
      <c r="FW27" s="77"/>
      <c r="FX27" s="77"/>
      <c r="FY27" s="76"/>
      <c r="FZ27" s="76"/>
      <c r="GA27" s="76"/>
      <c r="GB27" s="76"/>
      <c r="GC27" s="76">
        <f>VLOOKUP($E27,'факт '!$E$8:$DM$204,27,0)</f>
        <v>0</v>
      </c>
      <c r="GD27" s="76">
        <f>VLOOKUP($E27,'факт '!$E$8:$DM$204,28,0)</f>
        <v>0</v>
      </c>
      <c r="GE27" s="76">
        <f>VLOOKUP($E27,'факт '!$E$8:$DM$204,29,0)</f>
        <v>0</v>
      </c>
      <c r="GF27" s="76">
        <f>VLOOKUP($E27,'факт '!$E$8:$DM$204,30,0)</f>
        <v>0</v>
      </c>
      <c r="GG27" s="76">
        <f>VLOOKUP($E27,'факт '!$E$8:$DM$204,31,0)</f>
        <v>0</v>
      </c>
      <c r="GH27" s="76">
        <f>VLOOKUP($E27,'факт '!$E$8:$DM$204,32,0)</f>
        <v>0</v>
      </c>
      <c r="GI27" s="84">
        <f t="shared" ref="GI27:GI28" si="525">GC27+GF27</f>
        <v>0</v>
      </c>
      <c r="GJ27" s="76">
        <f t="shared" ref="GJ27:GJ28" si="526">GD27+GG27</f>
        <v>0</v>
      </c>
      <c r="GK27" s="76">
        <f t="shared" ref="GK27:GK28" si="527">GE27+GH27</f>
        <v>0</v>
      </c>
      <c r="GL27" s="356">
        <f t="shared" ref="GL27:GL28" si="528">GC27-GA27</f>
        <v>0</v>
      </c>
      <c r="GM27" s="356">
        <f t="shared" ref="GM27:GM28" si="529">GD27-GB27</f>
        <v>0</v>
      </c>
      <c r="GN27" s="356"/>
      <c r="GO27" s="356"/>
      <c r="GP27" s="77"/>
      <c r="GQ27" s="77"/>
      <c r="GR27" s="76"/>
      <c r="GS27" s="76"/>
      <c r="GT27" s="76"/>
      <c r="GU27" s="76"/>
      <c r="GV27" s="76">
        <f>VLOOKUP($E27,'факт '!$E$8:$DM$204,63,0)</f>
        <v>0</v>
      </c>
      <c r="GW27" s="76">
        <f>VLOOKUP($E27,'факт '!$E$8:$DM$204,64,0)</f>
        <v>0</v>
      </c>
      <c r="GX27" s="76">
        <f>VLOOKUP($E27,'факт '!$E$8:$DM$204,65,0)</f>
        <v>0</v>
      </c>
      <c r="GY27" s="76">
        <f>VLOOKUP($E27,'факт '!$E$8:$DM$204,66,0)</f>
        <v>0</v>
      </c>
      <c r="GZ27" s="76">
        <f>VLOOKUP($E27,'факт '!$E$8:$DM$204,67,0)</f>
        <v>0</v>
      </c>
      <c r="HA27" s="76">
        <f>VLOOKUP($E27,'факт '!$E$8:$DM$204,68,0)</f>
        <v>0</v>
      </c>
      <c r="HB27" s="84">
        <f t="shared" ref="HB27:HB28" si="530">GV27+GY27</f>
        <v>0</v>
      </c>
      <c r="HC27" s="76">
        <f t="shared" ref="HC27:HC28" si="531">GW27+GZ27</f>
        <v>0</v>
      </c>
      <c r="HD27" s="76">
        <f t="shared" ref="HD27:HD28" si="532">GX27+HA27</f>
        <v>0</v>
      </c>
      <c r="HE27" s="356">
        <f t="shared" si="227"/>
        <v>0</v>
      </c>
      <c r="HF27" s="356">
        <f t="shared" si="228"/>
        <v>0</v>
      </c>
      <c r="HG27" s="626"/>
      <c r="HH27" s="356"/>
      <c r="HI27" s="77"/>
      <c r="HJ27" s="77"/>
      <c r="HK27" s="76"/>
      <c r="HL27" s="76"/>
      <c r="HM27" s="76"/>
      <c r="HN27" s="76"/>
      <c r="HO27" s="76">
        <f>VLOOKUP($E27,'факт '!$E$8:$DM$204,93,0)</f>
        <v>0</v>
      </c>
      <c r="HP27" s="76">
        <f>VLOOKUP($E27,'факт '!$E$8:$DM$204,94,0)</f>
        <v>0</v>
      </c>
      <c r="HQ27" s="76">
        <f>VLOOKUP($E27,'факт '!$E$8:$DM$204,95,0)</f>
        <v>0</v>
      </c>
      <c r="HR27" s="76">
        <f>VLOOKUP($E27,'факт '!$E$8:$DM$204,96,0)</f>
        <v>0</v>
      </c>
      <c r="HS27" s="76">
        <f>VLOOKUP($E27,'факт '!$E$8:$DM$204,97,0)</f>
        <v>0</v>
      </c>
      <c r="HT27" s="76">
        <f>VLOOKUP($E27,'факт '!$E$8:$DM$204,98,0)</f>
        <v>0</v>
      </c>
      <c r="HU27" s="76">
        <f t="shared" si="229"/>
        <v>0</v>
      </c>
      <c r="HV27" s="76">
        <f t="shared" si="230"/>
        <v>0</v>
      </c>
      <c r="HW27" s="76">
        <f t="shared" si="231"/>
        <v>0</v>
      </c>
      <c r="HX27" s="356">
        <f t="shared" si="232"/>
        <v>0</v>
      </c>
      <c r="HY27" s="356">
        <f t="shared" si="233"/>
        <v>0</v>
      </c>
      <c r="HZ27" s="626"/>
      <c r="IA27" s="356"/>
      <c r="IB27" s="188"/>
      <c r="IC27" s="189"/>
      <c r="ID27" s="76"/>
      <c r="IE27" s="76"/>
      <c r="IF27" s="76"/>
      <c r="IG27" s="76"/>
      <c r="IH27" s="195"/>
      <c r="II27" s="195"/>
      <c r="IJ27" s="195"/>
      <c r="IK27" s="76"/>
      <c r="IL27" s="76"/>
      <c r="IM27" s="76"/>
      <c r="IN27" s="76"/>
      <c r="IO27" s="76"/>
      <c r="IP27" s="76"/>
      <c r="IQ27" s="77"/>
      <c r="IR27" s="77"/>
      <c r="IS27" s="77"/>
      <c r="IT27" s="77"/>
      <c r="IU27" s="77"/>
      <c r="IV27" s="77"/>
      <c r="IW27" s="76"/>
      <c r="IX27" s="76"/>
      <c r="IY27" s="76"/>
      <c r="IZ27" s="76"/>
      <c r="JA27" s="76">
        <f>VLOOKUP($E27,'факт '!$E$8:$DM$204,87,0)</f>
        <v>0</v>
      </c>
      <c r="JB27" s="76">
        <f>VLOOKUP($E27,'факт '!$E$8:$DM$204,88,0)</f>
        <v>0</v>
      </c>
      <c r="JC27" s="76">
        <f>VLOOKUP($E27,'факт '!$E$8:$DM$204,89,0)</f>
        <v>0</v>
      </c>
      <c r="JD27" s="76">
        <f>VLOOKUP($E27,'факт '!$E$8:$DM$204,90,0)</f>
        <v>0</v>
      </c>
      <c r="JE27" s="76">
        <f>VLOOKUP($E27,'факт '!$E$8:$DM$204,91,0)</f>
        <v>0</v>
      </c>
      <c r="JF27" s="76">
        <f>VLOOKUP($E27,'факт '!$E$8:$DM$204,92,0)</f>
        <v>0</v>
      </c>
      <c r="JG27" s="84">
        <f t="shared" ref="JG27:JG28" si="533">JA27+JD27</f>
        <v>0</v>
      </c>
      <c r="JH27" s="76">
        <f t="shared" ref="JH27:JH28" si="534">JB27+JE27</f>
        <v>0</v>
      </c>
      <c r="JI27" s="76">
        <f t="shared" ref="JI27:JI28" si="535">JC27+JF27</f>
        <v>0</v>
      </c>
      <c r="JJ27" s="356">
        <f t="shared" ref="JJ27:JJ28" si="536">JA27-IY27</f>
        <v>0</v>
      </c>
      <c r="JK27" s="356">
        <f t="shared" ref="JK27:JK28" si="537">JB27-IZ27</f>
        <v>0</v>
      </c>
      <c r="JL27" s="626"/>
      <c r="JM27" s="356"/>
      <c r="JN27" s="77"/>
      <c r="JO27" s="77"/>
      <c r="JP27" s="76"/>
      <c r="JQ27" s="76"/>
      <c r="JR27" s="76"/>
      <c r="JS27" s="76"/>
      <c r="JT27" s="76">
        <f>VLOOKUP($E27,'факт '!$E$8:$DM$204,99,0)</f>
        <v>0</v>
      </c>
      <c r="JU27" s="76">
        <f>VLOOKUP($E27,'факт '!$E$8:$DM$204,100,0)</f>
        <v>0</v>
      </c>
      <c r="JV27" s="76">
        <f>VLOOKUP($E27,'факт '!$E$8:$DM$204,101,0)</f>
        <v>0</v>
      </c>
      <c r="JW27" s="76">
        <f>VLOOKUP($E27,'факт '!$E$8:$DM$204,102,0)</f>
        <v>0</v>
      </c>
      <c r="JX27" s="76">
        <f>VLOOKUP($E27,'факт '!$E$8:$DM$204,103,0)</f>
        <v>0</v>
      </c>
      <c r="JY27" s="76">
        <f>VLOOKUP($E27,'факт '!$E$8:$DM$204,104,0)</f>
        <v>0</v>
      </c>
      <c r="JZ27" s="84">
        <f t="shared" ref="JZ27:JZ28" si="538">JT27+JW27</f>
        <v>0</v>
      </c>
      <c r="KA27" s="76">
        <f t="shared" ref="KA27:KA28" si="539">JU27+JX27</f>
        <v>0</v>
      </c>
      <c r="KB27" s="76">
        <f t="shared" ref="KB27:KB28" si="540">JV27+JY27</f>
        <v>0</v>
      </c>
      <c r="KC27" s="356">
        <f t="shared" ref="KC27:KC28" si="541">JT27-JR27</f>
        <v>0</v>
      </c>
      <c r="KD27" s="356">
        <f t="shared" ref="KD27:KD28" si="542">JU27-JS27</f>
        <v>0</v>
      </c>
      <c r="KE27" s="626"/>
      <c r="KF27" s="356"/>
      <c r="KG27" s="189"/>
      <c r="KH27" s="189"/>
      <c r="KI27" s="76"/>
      <c r="KJ27" s="76"/>
      <c r="KK27" s="76"/>
      <c r="KL27" s="76"/>
      <c r="KM27" s="76">
        <f>VLOOKUP($E27,'факт '!$E$8:$DM$204,81,0)</f>
        <v>0</v>
      </c>
      <c r="KN27" s="76">
        <f>VLOOKUP($E27,'факт '!$E$8:$DM$204,82,0)</f>
        <v>0</v>
      </c>
      <c r="KO27" s="76">
        <f>VLOOKUP($E27,'факт '!$E$8:$DM$204,83,0)</f>
        <v>0</v>
      </c>
      <c r="KP27" s="76">
        <f>VLOOKUP($E27,'факт '!$E$8:$DM$204,84,0)</f>
        <v>0</v>
      </c>
      <c r="KQ27" s="76">
        <f>VLOOKUP($E27,'факт '!$E$8:$DM$204,85,0)</f>
        <v>0</v>
      </c>
      <c r="KR27" s="76">
        <f>VLOOKUP($E27,'факт '!$E$8:$DM$204,86,0)</f>
        <v>0</v>
      </c>
      <c r="KS27" s="84">
        <f t="shared" ref="KS27:KS28" si="543">KM27+KP27</f>
        <v>0</v>
      </c>
      <c r="KT27" s="76">
        <f t="shared" ref="KT27:KT28" si="544">KN27+KQ27</f>
        <v>0</v>
      </c>
      <c r="KU27" s="76">
        <f t="shared" ref="KU27:KU28" si="545">KO27+KR27</f>
        <v>0</v>
      </c>
      <c r="KV27" s="356">
        <f t="shared" ref="KV27:KV28" si="546">KM27-KK27</f>
        <v>0</v>
      </c>
      <c r="KW27" s="356">
        <f t="shared" ref="KW27:KW28" si="547">KN27-KL27</f>
        <v>0</v>
      </c>
      <c r="KX27" s="356"/>
      <c r="KY27" s="356"/>
      <c r="KZ27" s="77"/>
      <c r="LA27" s="77"/>
      <c r="LB27" s="77"/>
      <c r="LC27" s="77"/>
      <c r="LD27" s="77"/>
      <c r="LE27" s="77"/>
      <c r="LF27" s="76">
        <f>VLOOKUP($E27,'факт '!$E$8:$DM$204,69,0)</f>
        <v>0</v>
      </c>
      <c r="LG27" s="76">
        <f>VLOOKUP($E27,'факт '!$E$8:$DM$204,70,0)</f>
        <v>0</v>
      </c>
      <c r="LH27" s="76">
        <f>VLOOKUP($E27,'факт '!$E$8:$DM$204,71,0)</f>
        <v>0</v>
      </c>
      <c r="LI27" s="76">
        <f>VLOOKUP($E27,'факт '!$E$8:$DM$204,72,0)</f>
        <v>0</v>
      </c>
      <c r="LJ27" s="76">
        <f>VLOOKUP($E27,'факт '!$E$8:$DM$204,73,0)</f>
        <v>0</v>
      </c>
      <c r="LK27" s="76">
        <f>VLOOKUP($E27,'факт '!$E$8:$DM$204,74,0)</f>
        <v>0</v>
      </c>
      <c r="LL27" s="84">
        <f t="shared" ref="LL27:LL28" si="548">LF27+LI27</f>
        <v>0</v>
      </c>
      <c r="LM27" s="76">
        <f t="shared" ref="LM27:LM28" si="549">LG27+LJ27</f>
        <v>0</v>
      </c>
      <c r="LN27" s="76">
        <f t="shared" ref="LN27:LN28" si="550">LH27+LK27</f>
        <v>0</v>
      </c>
      <c r="LO27" s="356">
        <f t="shared" ref="LO27:LO28" si="551">LF27-LD27</f>
        <v>0</v>
      </c>
      <c r="LP27" s="356">
        <f t="shared" ref="LP27:LP28" si="552">LG27-LE27</f>
        <v>0</v>
      </c>
      <c r="LQ27" s="626"/>
      <c r="LR27" s="356"/>
      <c r="LS27" s="77"/>
      <c r="LT27" s="77"/>
      <c r="LU27" s="77"/>
      <c r="LV27" s="77"/>
      <c r="LW27" s="77"/>
      <c r="LX27" s="77"/>
      <c r="LY27" s="76">
        <f>VLOOKUP($E27,'факт '!$E$8:$DM$204,75,0)</f>
        <v>0</v>
      </c>
      <c r="LZ27" s="76">
        <f>VLOOKUP($E27,'факт '!$E$8:$DM$204,76,0)</f>
        <v>0</v>
      </c>
      <c r="MA27" s="76">
        <f>VLOOKUP($E27,'факт '!$E$8:$DM$204,77,0)</f>
        <v>0</v>
      </c>
      <c r="MB27" s="76">
        <f>VLOOKUP($E27,'факт '!$E$8:$DM$204,78,0)</f>
        <v>0</v>
      </c>
      <c r="MC27" s="76">
        <f>VLOOKUP($E27,'факт '!$E$8:$DM$204,79,0)</f>
        <v>0</v>
      </c>
      <c r="MD27" s="76">
        <f>VLOOKUP($E27,'факт '!$E$8:$DM$204,80,0)</f>
        <v>0</v>
      </c>
      <c r="ME27" s="84">
        <f t="shared" ref="ME27:ME28" si="553">LY27+MB27</f>
        <v>0</v>
      </c>
      <c r="MF27" s="76">
        <f t="shared" ref="MF27:MF28" si="554">LZ27+MC27</f>
        <v>0</v>
      </c>
      <c r="MG27" s="76">
        <f t="shared" ref="MG27:MG28" si="555">MA27+MD27</f>
        <v>0</v>
      </c>
      <c r="MH27" s="356">
        <f t="shared" ref="MH27:MH28" si="556">LY27-LW27</f>
        <v>0</v>
      </c>
      <c r="MI27" s="356">
        <f t="shared" ref="MI27:MI28" si="557">LZ27-LX27</f>
        <v>0</v>
      </c>
      <c r="MJ27" s="626"/>
      <c r="MK27" s="356"/>
      <c r="ML27" s="77"/>
      <c r="MM27" s="77"/>
      <c r="MN27" s="78"/>
      <c r="MO27" s="79"/>
      <c r="MP27" s="78"/>
      <c r="MQ27" s="78"/>
      <c r="MR27" s="185">
        <f t="shared" si="486"/>
        <v>2</v>
      </c>
      <c r="MS27" s="185">
        <f t="shared" si="486"/>
        <v>317123</v>
      </c>
      <c r="MT27" s="185">
        <f t="shared" si="486"/>
        <v>24</v>
      </c>
      <c r="MU27" s="185">
        <f t="shared" si="504"/>
        <v>0</v>
      </c>
      <c r="MV27" s="185">
        <f t="shared" si="504"/>
        <v>0</v>
      </c>
      <c r="MW27" s="185">
        <f t="shared" si="504"/>
        <v>0</v>
      </c>
      <c r="MX27" s="84">
        <f t="shared" ref="MX27:MX28" si="558">MR27+MU27</f>
        <v>2</v>
      </c>
      <c r="MY27" s="76">
        <f t="shared" ref="MY27:MY28" si="559">MS27+MV27</f>
        <v>317123</v>
      </c>
      <c r="MZ27" s="76">
        <f t="shared" ref="MZ27:MZ28" si="560">MT27+MW27</f>
        <v>24</v>
      </c>
      <c r="NA27" s="356">
        <f t="shared" ref="NA27:NA28" si="561">MR27-MP27</f>
        <v>2</v>
      </c>
      <c r="NB27" s="356">
        <f t="shared" ref="NB27:NB28" si="562">MS27-MQ27</f>
        <v>317123</v>
      </c>
      <c r="NC27" s="517"/>
      <c r="ND27" s="97"/>
      <c r="NE27" s="97"/>
      <c r="NF27" s="97"/>
      <c r="NG27" s="97"/>
      <c r="NH27" s="97"/>
    </row>
    <row r="28" spans="1:372" s="5" customFormat="1" ht="64.5" customHeight="1" x14ac:dyDescent="0.2">
      <c r="A28" s="172">
        <v>1</v>
      </c>
      <c r="B28" s="172">
        <v>1</v>
      </c>
      <c r="C28" s="313">
        <v>6</v>
      </c>
      <c r="D28" s="316" t="s">
        <v>232</v>
      </c>
      <c r="E28" s="255" t="s">
        <v>548</v>
      </c>
      <c r="F28" s="68" t="s">
        <v>549</v>
      </c>
      <c r="G28" s="98">
        <v>3</v>
      </c>
      <c r="H28" s="160">
        <v>158561.50399999999</v>
      </c>
      <c r="I28" s="160">
        <v>171504.1568</v>
      </c>
      <c r="J28" s="76"/>
      <c r="K28" s="76"/>
      <c r="L28" s="76"/>
      <c r="M28" s="76"/>
      <c r="N28" s="76">
        <f>VLOOKUP($E28,'факт '!$E$8:$DM$204,3,0)</f>
        <v>0</v>
      </c>
      <c r="O28" s="76">
        <f>VLOOKUP($E28,'факт '!$E$8:$DM$204,4,0)</f>
        <v>0</v>
      </c>
      <c r="P28" s="76">
        <f>VLOOKUP($E28,'факт '!$E$8:$DM$204,5,0)</f>
        <v>0</v>
      </c>
      <c r="Q28" s="76">
        <f>VLOOKUP($E28,'факт '!$E$8:$DM$204,6,0)</f>
        <v>0</v>
      </c>
      <c r="R28" s="76">
        <f>VLOOKUP($E28,'факт '!$E$8:$DM$204,7,0)</f>
        <v>0</v>
      </c>
      <c r="S28" s="76">
        <f>VLOOKUP($E28,'факт '!$E$8:$DM$204,8,0)</f>
        <v>0</v>
      </c>
      <c r="T28" s="84">
        <f t="shared" ref="T28:T29" si="563">N28+Q28</f>
        <v>0</v>
      </c>
      <c r="U28" s="76">
        <f t="shared" ref="U28:U29" si="564">O28+R28</f>
        <v>0</v>
      </c>
      <c r="V28" s="76">
        <f t="shared" ref="V28:V29" si="565">P28+S28</f>
        <v>0</v>
      </c>
      <c r="W28" s="356">
        <f t="shared" si="194"/>
        <v>0</v>
      </c>
      <c r="X28" s="356">
        <f t="shared" si="195"/>
        <v>0</v>
      </c>
      <c r="Y28" s="626"/>
      <c r="Z28" s="356"/>
      <c r="AA28" s="188"/>
      <c r="AB28" s="77"/>
      <c r="AC28" s="76"/>
      <c r="AD28" s="76"/>
      <c r="AE28" s="76"/>
      <c r="AF28" s="76"/>
      <c r="AG28" s="76">
        <f>VLOOKUP($E28,'факт '!$E$8:$DM$204,15,0)</f>
        <v>0</v>
      </c>
      <c r="AH28" s="76">
        <f>VLOOKUP($E28,'факт '!$E$8:$DM$204,16,0)</f>
        <v>0</v>
      </c>
      <c r="AI28" s="76">
        <f>VLOOKUP($E28,'факт '!$E$8:$DM$204,17,0)</f>
        <v>0</v>
      </c>
      <c r="AJ28" s="76">
        <f>VLOOKUP($E28,'факт '!$E$8:$DM$204,18,0)</f>
        <v>0</v>
      </c>
      <c r="AK28" s="76">
        <f>VLOOKUP($E28,'факт '!$E$8:$DM$204,19,0)</f>
        <v>0</v>
      </c>
      <c r="AL28" s="76">
        <f>VLOOKUP($E28,'факт '!$E$8:$DM$204,20,0)</f>
        <v>0</v>
      </c>
      <c r="AM28" s="84">
        <f t="shared" ref="AM28" si="566">AG28+AJ28</f>
        <v>0</v>
      </c>
      <c r="AN28" s="76">
        <f t="shared" ref="AN28" si="567">AH28+AK28</f>
        <v>0</v>
      </c>
      <c r="AO28" s="76">
        <f t="shared" ref="AO28" si="568">AI28+AL28</f>
        <v>0</v>
      </c>
      <c r="AP28" s="356">
        <f t="shared" ref="AP28" si="569">AG28-AE28</f>
        <v>0</v>
      </c>
      <c r="AQ28" s="356">
        <f t="shared" ref="AQ28" si="570">AH28-AF28</f>
        <v>0</v>
      </c>
      <c r="AR28" s="626"/>
      <c r="AS28" s="356"/>
      <c r="AT28" s="77"/>
      <c r="AU28" s="77"/>
      <c r="AV28" s="76"/>
      <c r="AW28" s="76"/>
      <c r="AX28" s="76"/>
      <c r="AY28" s="76"/>
      <c r="AZ28" s="76">
        <f>VLOOKUP($E28,'факт '!$E$8:$DM$204,9,0)</f>
        <v>0</v>
      </c>
      <c r="BA28" s="76">
        <f>VLOOKUP($E28,'факт '!$E$8:$DM$204,10,0)</f>
        <v>0</v>
      </c>
      <c r="BB28" s="76">
        <f>VLOOKUP($E28,'факт '!$E$8:$DM$204,11,0)</f>
        <v>0</v>
      </c>
      <c r="BC28" s="76">
        <f>VLOOKUP($E28,'факт '!$E$8:$DM$204,12,0)</f>
        <v>0</v>
      </c>
      <c r="BD28" s="76">
        <f>VLOOKUP($E28,'факт '!$E$8:$DM$204,13,0)</f>
        <v>0</v>
      </c>
      <c r="BE28" s="76">
        <f>VLOOKUP($E28,'факт '!$E$8:$DM$204,14,0)</f>
        <v>0</v>
      </c>
      <c r="BF28" s="84">
        <f t="shared" si="30"/>
        <v>0</v>
      </c>
      <c r="BG28" s="76">
        <f t="shared" si="31"/>
        <v>0</v>
      </c>
      <c r="BH28" s="76">
        <f t="shared" si="32"/>
        <v>0</v>
      </c>
      <c r="BI28" s="356">
        <f t="shared" ref="BI28" si="571">AZ28-AX28</f>
        <v>0</v>
      </c>
      <c r="BJ28" s="356">
        <f t="shared" ref="BJ28" si="572">BA28-AY28</f>
        <v>0</v>
      </c>
      <c r="BK28" s="626"/>
      <c r="BL28" s="356"/>
      <c r="BM28" s="189"/>
      <c r="BN28" s="77"/>
      <c r="BO28" s="76"/>
      <c r="BP28" s="76"/>
      <c r="BQ28" s="76"/>
      <c r="BR28" s="76"/>
      <c r="BS28" s="76">
        <f>VLOOKUP($E28,'факт '!$E$8:$DM$204,21,0)</f>
        <v>0</v>
      </c>
      <c r="BT28" s="76">
        <f>VLOOKUP($E28,'факт '!$E$8:$DM$204,22,0)</f>
        <v>0</v>
      </c>
      <c r="BU28" s="76">
        <f>VLOOKUP($E28,'факт '!$E$8:$DM$204,23,0)</f>
        <v>0</v>
      </c>
      <c r="BV28" s="76">
        <f>VLOOKUP($E28,'факт '!$E$8:$DM$204,24,0)</f>
        <v>0</v>
      </c>
      <c r="BW28" s="76">
        <f>VLOOKUP($E28,'факт '!$E$8:$DM$204,25,0)</f>
        <v>0</v>
      </c>
      <c r="BX28" s="76">
        <f>VLOOKUP($E28,'факт '!$E$8:$DM$204,26,0)</f>
        <v>0</v>
      </c>
      <c r="BY28" s="84">
        <f t="shared" ref="BY28" si="573">BS28+BV28</f>
        <v>0</v>
      </c>
      <c r="BZ28" s="76">
        <f t="shared" ref="BZ28" si="574">BT28+BW28</f>
        <v>0</v>
      </c>
      <c r="CA28" s="76">
        <f t="shared" ref="CA28" si="575">BU28+BX28</f>
        <v>0</v>
      </c>
      <c r="CB28" s="356">
        <f t="shared" si="201"/>
        <v>0</v>
      </c>
      <c r="CC28" s="356">
        <f t="shared" si="202"/>
        <v>0</v>
      </c>
      <c r="CD28" s="626"/>
      <c r="CE28" s="356"/>
      <c r="CF28" s="77"/>
      <c r="CG28" s="77"/>
      <c r="CH28" s="76"/>
      <c r="CI28" s="76"/>
      <c r="CJ28" s="76"/>
      <c r="CK28" s="76"/>
      <c r="CL28" s="76">
        <f>VLOOKUP($E28,'факт '!$E$8:$DM$204,33,0)</f>
        <v>0</v>
      </c>
      <c r="CM28" s="76">
        <f>VLOOKUP($E28,'факт '!$E$8:$DM$204,34,0)</f>
        <v>0</v>
      </c>
      <c r="CN28" s="76">
        <f>VLOOKUP($E28,'факт '!$E$8:$DM$204,35,0)</f>
        <v>0</v>
      </c>
      <c r="CO28" s="76">
        <f>VLOOKUP($E28,'факт '!$E$8:$DM$204,36,0)</f>
        <v>0</v>
      </c>
      <c r="CP28" s="76">
        <f>VLOOKUP($E28,'факт '!$E$8:$DM$204,37,0)</f>
        <v>0</v>
      </c>
      <c r="CQ28" s="76">
        <f>VLOOKUP($E28,'факт '!$E$8:$DM$204,38,0)</f>
        <v>0</v>
      </c>
      <c r="CR28" s="84">
        <f t="shared" si="35"/>
        <v>0</v>
      </c>
      <c r="CS28" s="76">
        <f t="shared" si="36"/>
        <v>0</v>
      </c>
      <c r="CT28" s="76">
        <f t="shared" si="37"/>
        <v>0</v>
      </c>
      <c r="CU28" s="356">
        <f t="shared" ref="CU28" si="576">CL28-CJ28</f>
        <v>0</v>
      </c>
      <c r="CV28" s="356">
        <f t="shared" ref="CV28" si="577">CM28-CK28</f>
        <v>0</v>
      </c>
      <c r="CW28" s="626"/>
      <c r="CX28" s="356"/>
      <c r="CY28" s="188"/>
      <c r="CZ28" s="77"/>
      <c r="DA28" s="84"/>
      <c r="DB28" s="76"/>
      <c r="DC28" s="76"/>
      <c r="DD28" s="76"/>
      <c r="DE28" s="76"/>
      <c r="DF28" s="76"/>
      <c r="DG28" s="194"/>
      <c r="DH28" s="76"/>
      <c r="DI28" s="76"/>
      <c r="DJ28" s="84"/>
      <c r="DK28" s="76"/>
      <c r="DL28" s="76"/>
      <c r="DM28" s="139"/>
      <c r="DN28" s="356"/>
      <c r="DO28" s="356"/>
      <c r="DP28" s="356"/>
      <c r="DQ28" s="356"/>
      <c r="DR28" s="77"/>
      <c r="DS28" s="77"/>
      <c r="DT28" s="76"/>
      <c r="DU28" s="76"/>
      <c r="DV28" s="76"/>
      <c r="DW28" s="76"/>
      <c r="DX28" s="76"/>
      <c r="DY28" s="76"/>
      <c r="DZ28" s="76"/>
      <c r="EA28" s="76"/>
      <c r="EB28" s="76"/>
      <c r="EC28" s="76"/>
      <c r="ED28" s="76"/>
      <c r="EE28" s="76"/>
      <c r="EF28" s="76"/>
      <c r="EG28" s="356"/>
      <c r="EH28" s="356"/>
      <c r="EI28" s="356"/>
      <c r="EJ28" s="356"/>
      <c r="EK28" s="77"/>
      <c r="EL28" s="77"/>
      <c r="EM28" s="76"/>
      <c r="EN28" s="76"/>
      <c r="EO28" s="76"/>
      <c r="EP28" s="76"/>
      <c r="EQ28" s="76"/>
      <c r="ER28" s="76"/>
      <c r="ES28" s="76"/>
      <c r="ET28" s="76"/>
      <c r="EU28" s="76"/>
      <c r="EV28" s="76"/>
      <c r="EW28" s="84"/>
      <c r="EX28" s="76"/>
      <c r="EY28" s="139"/>
      <c r="EZ28" s="77"/>
      <c r="FA28" s="77"/>
      <c r="FB28" s="77"/>
      <c r="FC28" s="77"/>
      <c r="FD28" s="77"/>
      <c r="FE28" s="77"/>
      <c r="FF28" s="76"/>
      <c r="FG28" s="76"/>
      <c r="FH28" s="76"/>
      <c r="FI28" s="76"/>
      <c r="FJ28" s="76">
        <f>VLOOKUP($E28,'факт '!$E$8:$DM$204,57,0)</f>
        <v>0</v>
      </c>
      <c r="FK28" s="76">
        <f>VLOOKUP($E28,'факт '!$E$8:$DM$204,58,0)</f>
        <v>0</v>
      </c>
      <c r="FL28" s="76">
        <f>VLOOKUP($E28,'факт '!$E$8:$DM$204,59,0)</f>
        <v>0</v>
      </c>
      <c r="FM28" s="76">
        <f>VLOOKUP($E28,'факт '!$E$8:$DM$204,60,0)</f>
        <v>0</v>
      </c>
      <c r="FN28" s="76">
        <f>VLOOKUP($E28,'факт '!$E$8:$DM$204,61,0)</f>
        <v>0</v>
      </c>
      <c r="FO28" s="76">
        <f>VLOOKUP($E28,'факт '!$E$8:$DM$204,62,0)</f>
        <v>0</v>
      </c>
      <c r="FP28" s="84">
        <f t="shared" si="520"/>
        <v>0</v>
      </c>
      <c r="FQ28" s="76">
        <f t="shared" si="521"/>
        <v>0</v>
      </c>
      <c r="FR28" s="76">
        <f t="shared" si="522"/>
        <v>0</v>
      </c>
      <c r="FS28" s="356">
        <f t="shared" si="523"/>
        <v>0</v>
      </c>
      <c r="FT28" s="356">
        <f t="shared" si="524"/>
        <v>0</v>
      </c>
      <c r="FU28" s="356"/>
      <c r="FV28" s="356"/>
      <c r="FW28" s="77"/>
      <c r="FX28" s="77"/>
      <c r="FY28" s="76"/>
      <c r="FZ28" s="76"/>
      <c r="GA28" s="76"/>
      <c r="GB28" s="76"/>
      <c r="GC28" s="76">
        <f>VLOOKUP($E28,'факт '!$E$8:$DM$204,27,0)</f>
        <v>0</v>
      </c>
      <c r="GD28" s="76">
        <f>VLOOKUP($E28,'факт '!$E$8:$DM$204,28,0)</f>
        <v>0</v>
      </c>
      <c r="GE28" s="76">
        <f>VLOOKUP($E28,'факт '!$E$8:$DM$204,29,0)</f>
        <v>0</v>
      </c>
      <c r="GF28" s="76">
        <f>VLOOKUP($E28,'факт '!$E$8:$DM$204,30,0)</f>
        <v>0</v>
      </c>
      <c r="GG28" s="76">
        <f>VLOOKUP($E28,'факт '!$E$8:$DM$204,31,0)</f>
        <v>0</v>
      </c>
      <c r="GH28" s="76">
        <f>VLOOKUP($E28,'факт '!$E$8:$DM$204,32,0)</f>
        <v>0</v>
      </c>
      <c r="GI28" s="84">
        <f t="shared" si="525"/>
        <v>0</v>
      </c>
      <c r="GJ28" s="76">
        <f t="shared" si="526"/>
        <v>0</v>
      </c>
      <c r="GK28" s="76">
        <f t="shared" si="527"/>
        <v>0</v>
      </c>
      <c r="GL28" s="356">
        <f t="shared" si="528"/>
        <v>0</v>
      </c>
      <c r="GM28" s="356">
        <f t="shared" si="529"/>
        <v>0</v>
      </c>
      <c r="GN28" s="356"/>
      <c r="GO28" s="356"/>
      <c r="GP28" s="77"/>
      <c r="GQ28" s="77"/>
      <c r="GR28" s="76"/>
      <c r="GS28" s="76"/>
      <c r="GT28" s="76"/>
      <c r="GU28" s="76"/>
      <c r="GV28" s="76">
        <f>VLOOKUP($E28,'факт '!$E$8:$DM$204,63,0)</f>
        <v>0</v>
      </c>
      <c r="GW28" s="76">
        <f>VLOOKUP($E28,'факт '!$E$8:$DM$204,64,0)</f>
        <v>0</v>
      </c>
      <c r="GX28" s="76">
        <f>VLOOKUP($E28,'факт '!$E$8:$DM$204,65,0)</f>
        <v>0</v>
      </c>
      <c r="GY28" s="76">
        <f>VLOOKUP($E28,'факт '!$E$8:$DM$204,66,0)</f>
        <v>0</v>
      </c>
      <c r="GZ28" s="76">
        <f>VLOOKUP($E28,'факт '!$E$8:$DM$204,67,0)</f>
        <v>0</v>
      </c>
      <c r="HA28" s="76">
        <f>VLOOKUP($E28,'факт '!$E$8:$DM$204,68,0)</f>
        <v>0</v>
      </c>
      <c r="HB28" s="84">
        <f t="shared" si="530"/>
        <v>0</v>
      </c>
      <c r="HC28" s="76">
        <f t="shared" si="531"/>
        <v>0</v>
      </c>
      <c r="HD28" s="76">
        <f t="shared" si="532"/>
        <v>0</v>
      </c>
      <c r="HE28" s="356">
        <f t="shared" si="227"/>
        <v>0</v>
      </c>
      <c r="HF28" s="356">
        <f t="shared" si="228"/>
        <v>0</v>
      </c>
      <c r="HG28" s="626"/>
      <c r="HH28" s="356"/>
      <c r="HI28" s="77"/>
      <c r="HJ28" s="77"/>
      <c r="HK28" s="76"/>
      <c r="HL28" s="76"/>
      <c r="HM28" s="76"/>
      <c r="HN28" s="76"/>
      <c r="HO28" s="76">
        <f>VLOOKUP($E28,'факт '!$E$8:$DM$204,93,0)</f>
        <v>1</v>
      </c>
      <c r="HP28" s="76">
        <f>VLOOKUP($E28,'факт '!$E$8:$DM$204,94,0)</f>
        <v>158561.5</v>
      </c>
      <c r="HQ28" s="76">
        <f>VLOOKUP($E28,'факт '!$E$8:$DM$204,95,0)</f>
        <v>7</v>
      </c>
      <c r="HR28" s="76">
        <f>VLOOKUP($E28,'факт '!$E$8:$DM$204,96,0)</f>
        <v>0</v>
      </c>
      <c r="HS28" s="76">
        <f>VLOOKUP($E28,'факт '!$E$8:$DM$204,97,0)</f>
        <v>0</v>
      </c>
      <c r="HT28" s="76">
        <f>VLOOKUP($E28,'факт '!$E$8:$DM$204,98,0)</f>
        <v>0</v>
      </c>
      <c r="HU28" s="76">
        <f t="shared" si="229"/>
        <v>1</v>
      </c>
      <c r="HV28" s="76">
        <f t="shared" si="230"/>
        <v>158561.5</v>
      </c>
      <c r="HW28" s="76">
        <f t="shared" si="231"/>
        <v>7</v>
      </c>
      <c r="HX28" s="356">
        <f t="shared" si="232"/>
        <v>1</v>
      </c>
      <c r="HY28" s="356">
        <f t="shared" si="233"/>
        <v>158561.5</v>
      </c>
      <c r="HZ28" s="626"/>
      <c r="IA28" s="356"/>
      <c r="IB28" s="188">
        <f>H28</f>
        <v>158561.50399999999</v>
      </c>
      <c r="IC28" s="189">
        <f>HP28/HO28</f>
        <v>158561.5</v>
      </c>
      <c r="ID28" s="76"/>
      <c r="IE28" s="76"/>
      <c r="IF28" s="76"/>
      <c r="IG28" s="76"/>
      <c r="IH28" s="195"/>
      <c r="II28" s="195"/>
      <c r="IJ28" s="195"/>
      <c r="IK28" s="76"/>
      <c r="IL28" s="76"/>
      <c r="IM28" s="76"/>
      <c r="IN28" s="76"/>
      <c r="IO28" s="76"/>
      <c r="IP28" s="76"/>
      <c r="IQ28" s="77"/>
      <c r="IR28" s="77"/>
      <c r="IS28" s="77"/>
      <c r="IT28" s="77"/>
      <c r="IU28" s="77"/>
      <c r="IV28" s="77"/>
      <c r="IW28" s="76"/>
      <c r="IX28" s="76"/>
      <c r="IY28" s="76"/>
      <c r="IZ28" s="76"/>
      <c r="JA28" s="76">
        <f>VLOOKUP($E28,'факт '!$E$8:$DM$204,87,0)</f>
        <v>0</v>
      </c>
      <c r="JB28" s="76">
        <f>VLOOKUP($E28,'факт '!$E$8:$DM$204,88,0)</f>
        <v>0</v>
      </c>
      <c r="JC28" s="76">
        <f>VLOOKUP($E28,'факт '!$E$8:$DM$204,89,0)</f>
        <v>0</v>
      </c>
      <c r="JD28" s="76">
        <f>VLOOKUP($E28,'факт '!$E$8:$DM$204,90,0)</f>
        <v>0</v>
      </c>
      <c r="JE28" s="76">
        <f>VLOOKUP($E28,'факт '!$E$8:$DM$204,91,0)</f>
        <v>0</v>
      </c>
      <c r="JF28" s="76">
        <f>VLOOKUP($E28,'факт '!$E$8:$DM$204,92,0)</f>
        <v>0</v>
      </c>
      <c r="JG28" s="84">
        <f t="shared" si="533"/>
        <v>0</v>
      </c>
      <c r="JH28" s="76">
        <f t="shared" si="534"/>
        <v>0</v>
      </c>
      <c r="JI28" s="76">
        <f t="shared" si="535"/>
        <v>0</v>
      </c>
      <c r="JJ28" s="356">
        <f t="shared" si="536"/>
        <v>0</v>
      </c>
      <c r="JK28" s="356">
        <f t="shared" si="537"/>
        <v>0</v>
      </c>
      <c r="JL28" s="626"/>
      <c r="JM28" s="356"/>
      <c r="JN28" s="77"/>
      <c r="JO28" s="77"/>
      <c r="JP28" s="76"/>
      <c r="JQ28" s="76"/>
      <c r="JR28" s="76"/>
      <c r="JS28" s="76"/>
      <c r="JT28" s="76">
        <f>VLOOKUP($E28,'факт '!$E$8:$DM$204,99,0)</f>
        <v>0</v>
      </c>
      <c r="JU28" s="76">
        <f>VLOOKUP($E28,'факт '!$E$8:$DM$204,100,0)</f>
        <v>0</v>
      </c>
      <c r="JV28" s="76">
        <f>VLOOKUP($E28,'факт '!$E$8:$DM$204,101,0)</f>
        <v>0</v>
      </c>
      <c r="JW28" s="76">
        <f>VLOOKUP($E28,'факт '!$E$8:$DM$204,102,0)</f>
        <v>0</v>
      </c>
      <c r="JX28" s="76">
        <f>VLOOKUP($E28,'факт '!$E$8:$DM$204,103,0)</f>
        <v>0</v>
      </c>
      <c r="JY28" s="76">
        <f>VLOOKUP($E28,'факт '!$E$8:$DM$204,104,0)</f>
        <v>0</v>
      </c>
      <c r="JZ28" s="84">
        <f t="shared" si="538"/>
        <v>0</v>
      </c>
      <c r="KA28" s="76">
        <f t="shared" si="539"/>
        <v>0</v>
      </c>
      <c r="KB28" s="76">
        <f t="shared" si="540"/>
        <v>0</v>
      </c>
      <c r="KC28" s="356">
        <f t="shared" si="541"/>
        <v>0</v>
      </c>
      <c r="KD28" s="356">
        <f t="shared" si="542"/>
        <v>0</v>
      </c>
      <c r="KE28" s="626"/>
      <c r="KF28" s="356"/>
      <c r="KG28" s="77"/>
      <c r="KH28" s="77"/>
      <c r="KI28" s="76"/>
      <c r="KJ28" s="76"/>
      <c r="KK28" s="76"/>
      <c r="KL28" s="76"/>
      <c r="KM28" s="76">
        <f>VLOOKUP($E28,'факт '!$E$8:$DM$204,81,0)</f>
        <v>0</v>
      </c>
      <c r="KN28" s="76">
        <f>VLOOKUP($E28,'факт '!$E$8:$DM$204,82,0)</f>
        <v>0</v>
      </c>
      <c r="KO28" s="76">
        <f>VLOOKUP($E28,'факт '!$E$8:$DM$204,83,0)</f>
        <v>0</v>
      </c>
      <c r="KP28" s="76">
        <f>VLOOKUP($E28,'факт '!$E$8:$DM$204,84,0)</f>
        <v>0</v>
      </c>
      <c r="KQ28" s="76">
        <f>VLOOKUP($E28,'факт '!$E$8:$DM$204,85,0)</f>
        <v>0</v>
      </c>
      <c r="KR28" s="76">
        <f>VLOOKUP($E28,'факт '!$E$8:$DM$204,86,0)</f>
        <v>0</v>
      </c>
      <c r="KS28" s="84">
        <f t="shared" si="543"/>
        <v>0</v>
      </c>
      <c r="KT28" s="76">
        <f t="shared" si="544"/>
        <v>0</v>
      </c>
      <c r="KU28" s="76">
        <f t="shared" si="545"/>
        <v>0</v>
      </c>
      <c r="KV28" s="356">
        <f t="shared" si="546"/>
        <v>0</v>
      </c>
      <c r="KW28" s="356">
        <f t="shared" si="547"/>
        <v>0</v>
      </c>
      <c r="KX28" s="356"/>
      <c r="KY28" s="356"/>
      <c r="KZ28" s="77"/>
      <c r="LA28" s="77"/>
      <c r="LB28" s="77"/>
      <c r="LC28" s="77"/>
      <c r="LD28" s="77"/>
      <c r="LE28" s="77"/>
      <c r="LF28" s="76">
        <f>VLOOKUP($E28,'факт '!$E$8:$DM$204,69,0)</f>
        <v>0</v>
      </c>
      <c r="LG28" s="76">
        <f>VLOOKUP($E28,'факт '!$E$8:$DM$204,70,0)</f>
        <v>0</v>
      </c>
      <c r="LH28" s="76">
        <f>VLOOKUP($E28,'факт '!$E$8:$DM$204,71,0)</f>
        <v>0</v>
      </c>
      <c r="LI28" s="76">
        <f>VLOOKUP($E28,'факт '!$E$8:$DM$204,72,0)</f>
        <v>0</v>
      </c>
      <c r="LJ28" s="76">
        <f>VLOOKUP($E28,'факт '!$E$8:$DM$204,73,0)</f>
        <v>0</v>
      </c>
      <c r="LK28" s="76">
        <f>VLOOKUP($E28,'факт '!$E$8:$DM$204,74,0)</f>
        <v>0</v>
      </c>
      <c r="LL28" s="84">
        <f t="shared" si="548"/>
        <v>0</v>
      </c>
      <c r="LM28" s="76">
        <f t="shared" si="549"/>
        <v>0</v>
      </c>
      <c r="LN28" s="76">
        <f t="shared" si="550"/>
        <v>0</v>
      </c>
      <c r="LO28" s="356">
        <f t="shared" si="551"/>
        <v>0</v>
      </c>
      <c r="LP28" s="356">
        <f t="shared" si="552"/>
        <v>0</v>
      </c>
      <c r="LQ28" s="626"/>
      <c r="LR28" s="356"/>
      <c r="LS28" s="77"/>
      <c r="LT28" s="77"/>
      <c r="LU28" s="77"/>
      <c r="LV28" s="77"/>
      <c r="LW28" s="77"/>
      <c r="LX28" s="77"/>
      <c r="LY28" s="76">
        <f>VLOOKUP($E28,'факт '!$E$8:$DM$204,75,0)</f>
        <v>0</v>
      </c>
      <c r="LZ28" s="76">
        <f>VLOOKUP($E28,'факт '!$E$8:$DM$204,76,0)</f>
        <v>0</v>
      </c>
      <c r="MA28" s="76">
        <f>VLOOKUP($E28,'факт '!$E$8:$DM$204,77,0)</f>
        <v>0</v>
      </c>
      <c r="MB28" s="76">
        <f>VLOOKUP($E28,'факт '!$E$8:$DM$204,78,0)</f>
        <v>0</v>
      </c>
      <c r="MC28" s="76">
        <f>VLOOKUP($E28,'факт '!$E$8:$DM$204,79,0)</f>
        <v>0</v>
      </c>
      <c r="MD28" s="76">
        <f>VLOOKUP($E28,'факт '!$E$8:$DM$204,80,0)</f>
        <v>0</v>
      </c>
      <c r="ME28" s="84">
        <f t="shared" si="553"/>
        <v>0</v>
      </c>
      <c r="MF28" s="76">
        <f t="shared" si="554"/>
        <v>0</v>
      </c>
      <c r="MG28" s="76">
        <f t="shared" si="555"/>
        <v>0</v>
      </c>
      <c r="MH28" s="356">
        <f t="shared" si="556"/>
        <v>0</v>
      </c>
      <c r="MI28" s="356">
        <f t="shared" si="557"/>
        <v>0</v>
      </c>
      <c r="MJ28" s="626"/>
      <c r="MK28" s="356"/>
      <c r="ML28" s="77"/>
      <c r="MM28" s="77"/>
      <c r="MN28" s="78"/>
      <c r="MO28" s="79"/>
      <c r="MP28" s="78"/>
      <c r="MQ28" s="78"/>
      <c r="MR28" s="185">
        <f t="shared" si="486"/>
        <v>1</v>
      </c>
      <c r="MS28" s="185">
        <f t="shared" si="486"/>
        <v>158561.5</v>
      </c>
      <c r="MT28" s="185">
        <f t="shared" si="486"/>
        <v>7</v>
      </c>
      <c r="MU28" s="185">
        <f t="shared" si="504"/>
        <v>0</v>
      </c>
      <c r="MV28" s="185">
        <f t="shared" si="504"/>
        <v>0</v>
      </c>
      <c r="MW28" s="185">
        <f t="shared" si="504"/>
        <v>0</v>
      </c>
      <c r="MX28" s="84">
        <f t="shared" si="558"/>
        <v>1</v>
      </c>
      <c r="MY28" s="76">
        <f t="shared" si="559"/>
        <v>158561.5</v>
      </c>
      <c r="MZ28" s="76">
        <f t="shared" si="560"/>
        <v>7</v>
      </c>
      <c r="NA28" s="356">
        <f t="shared" si="561"/>
        <v>1</v>
      </c>
      <c r="NB28" s="356">
        <f t="shared" si="562"/>
        <v>158561.5</v>
      </c>
      <c r="NC28" s="80"/>
      <c r="ND28" s="81"/>
      <c r="NE28" s="81"/>
      <c r="NF28" s="81"/>
      <c r="NG28" s="81"/>
      <c r="NH28" s="81"/>
    </row>
    <row r="29" spans="1:372" s="5" customFormat="1" ht="70.5" customHeight="1" x14ac:dyDescent="0.2">
      <c r="A29" s="172">
        <v>1</v>
      </c>
      <c r="B29" s="172">
        <v>1</v>
      </c>
      <c r="C29" s="633">
        <v>6</v>
      </c>
      <c r="D29" s="609" t="s">
        <v>232</v>
      </c>
      <c r="E29" s="634" t="s">
        <v>704</v>
      </c>
      <c r="F29" s="805" t="s">
        <v>705</v>
      </c>
      <c r="G29" s="98">
        <v>3</v>
      </c>
      <c r="H29" s="160">
        <v>158561.50399999999</v>
      </c>
      <c r="I29" s="160">
        <v>171504.1568</v>
      </c>
      <c r="J29" s="196"/>
      <c r="K29" s="196"/>
      <c r="L29" s="196"/>
      <c r="M29" s="196"/>
      <c r="N29" s="76">
        <f>VLOOKUP($E29,'факт '!$E$8:$DM$204,3,0)</f>
        <v>0</v>
      </c>
      <c r="O29" s="76">
        <f>VLOOKUP($E29,'факт '!$E$8:$DM$204,4,0)</f>
        <v>0</v>
      </c>
      <c r="P29" s="76">
        <f>VLOOKUP($E29,'факт '!$E$8:$DM$204,5,0)</f>
        <v>0</v>
      </c>
      <c r="Q29" s="76">
        <f>VLOOKUP($E29,'факт '!$E$8:$DM$204,6,0)</f>
        <v>0</v>
      </c>
      <c r="R29" s="76">
        <f>VLOOKUP($E29,'факт '!$E$8:$DM$204,7,0)</f>
        <v>0</v>
      </c>
      <c r="S29" s="76">
        <f>VLOOKUP($E29,'факт '!$E$8:$DM$204,8,0)</f>
        <v>0</v>
      </c>
      <c r="T29" s="84">
        <f t="shared" si="563"/>
        <v>0</v>
      </c>
      <c r="U29" s="76">
        <f t="shared" si="564"/>
        <v>0</v>
      </c>
      <c r="V29" s="76">
        <f t="shared" si="565"/>
        <v>0</v>
      </c>
      <c r="W29" s="356">
        <f t="shared" si="194"/>
        <v>0</v>
      </c>
      <c r="X29" s="356">
        <f t="shared" si="195"/>
        <v>0</v>
      </c>
      <c r="Y29" s="356"/>
      <c r="Z29" s="356"/>
      <c r="AA29" s="197"/>
      <c r="AB29" s="199"/>
      <c r="AC29" s="196"/>
      <c r="AD29" s="196"/>
      <c r="AE29" s="196"/>
      <c r="AF29" s="196"/>
      <c r="AG29" s="76">
        <f>VLOOKUP($E29,'факт '!$E$8:$DM$204,15,0)</f>
        <v>0</v>
      </c>
      <c r="AH29" s="76">
        <f>VLOOKUP($E29,'факт '!$E$8:$DM$204,16,0)</f>
        <v>0</v>
      </c>
      <c r="AI29" s="76">
        <f>VLOOKUP($E29,'факт '!$E$8:$DM$204,17,0)</f>
        <v>0</v>
      </c>
      <c r="AJ29" s="76">
        <f>VLOOKUP($E29,'факт '!$E$8:$DM$204,18,0)</f>
        <v>0</v>
      </c>
      <c r="AK29" s="76">
        <f>VLOOKUP($E29,'факт '!$E$8:$DM$204,19,0)</f>
        <v>0</v>
      </c>
      <c r="AL29" s="76">
        <f>VLOOKUP($E29,'факт '!$E$8:$DM$204,20,0)</f>
        <v>0</v>
      </c>
      <c r="AM29" s="84">
        <f t="shared" ref="AM29" si="578">AG29+AJ29</f>
        <v>0</v>
      </c>
      <c r="AN29" s="76">
        <f t="shared" ref="AN29" si="579">AH29+AK29</f>
        <v>0</v>
      </c>
      <c r="AO29" s="76">
        <f t="shared" ref="AO29" si="580">AI29+AL29</f>
        <v>0</v>
      </c>
      <c r="AP29" s="356">
        <f t="shared" ref="AP29" si="581">AG29-AE29</f>
        <v>0</v>
      </c>
      <c r="AQ29" s="356">
        <f t="shared" ref="AQ29" si="582">AH29-AF29</f>
        <v>0</v>
      </c>
      <c r="AR29" s="356"/>
      <c r="AS29" s="356"/>
      <c r="AT29" s="199"/>
      <c r="AU29" s="199"/>
      <c r="AV29" s="196"/>
      <c r="AW29" s="196"/>
      <c r="AX29" s="196"/>
      <c r="AY29" s="196"/>
      <c r="AZ29" s="196"/>
      <c r="BA29" s="196"/>
      <c r="BB29" s="196"/>
      <c r="BC29" s="196"/>
      <c r="BD29" s="196"/>
      <c r="BE29" s="196"/>
      <c r="BF29" s="84">
        <f t="shared" si="30"/>
        <v>0</v>
      </c>
      <c r="BG29" s="76">
        <f t="shared" si="31"/>
        <v>0</v>
      </c>
      <c r="BH29" s="76">
        <f t="shared" si="32"/>
        <v>0</v>
      </c>
      <c r="BI29" s="369"/>
      <c r="BJ29" s="369"/>
      <c r="BK29" s="356"/>
      <c r="BL29" s="356"/>
      <c r="BM29" s="198"/>
      <c r="BN29" s="198"/>
      <c r="BO29" s="196"/>
      <c r="BP29" s="196"/>
      <c r="BQ29" s="196"/>
      <c r="BR29" s="196"/>
      <c r="BS29" s="196"/>
      <c r="BT29" s="196"/>
      <c r="BU29" s="196"/>
      <c r="BV29" s="234"/>
      <c r="BW29" s="196"/>
      <c r="BX29" s="196"/>
      <c r="BY29" s="76"/>
      <c r="BZ29" s="76"/>
      <c r="CA29" s="76"/>
      <c r="CB29" s="369"/>
      <c r="CC29" s="369"/>
      <c r="CD29" s="356"/>
      <c r="CE29" s="356"/>
      <c r="CF29" s="199"/>
      <c r="CG29" s="199"/>
      <c r="CH29" s="196"/>
      <c r="CI29" s="196"/>
      <c r="CJ29" s="196"/>
      <c r="CK29" s="196"/>
      <c r="CL29" s="76">
        <f>VLOOKUP($E29,'факт '!$E$8:$DM$204,33,0)</f>
        <v>0</v>
      </c>
      <c r="CM29" s="76">
        <f>VLOOKUP($E29,'факт '!$E$8:$DM$204,34,0)</f>
        <v>0</v>
      </c>
      <c r="CN29" s="76">
        <f>VLOOKUP($E29,'факт '!$E$8:$DM$204,35,0)</f>
        <v>0</v>
      </c>
      <c r="CO29" s="76">
        <f>VLOOKUP($E29,'факт '!$E$8:$DM$204,36,0)</f>
        <v>0</v>
      </c>
      <c r="CP29" s="76">
        <f>VLOOKUP($E29,'факт '!$E$8:$DM$204,37,0)</f>
        <v>0</v>
      </c>
      <c r="CQ29" s="76">
        <f>VLOOKUP($E29,'факт '!$E$8:$DM$204,38,0)</f>
        <v>0</v>
      </c>
      <c r="CR29" s="84">
        <f t="shared" ref="CR29" si="583">CL29+CO29</f>
        <v>0</v>
      </c>
      <c r="CS29" s="76">
        <f t="shared" ref="CS29" si="584">CM29+CP29</f>
        <v>0</v>
      </c>
      <c r="CT29" s="76">
        <f t="shared" ref="CT29" si="585">CN29+CQ29</f>
        <v>0</v>
      </c>
      <c r="CU29" s="356">
        <f t="shared" ref="CU29" si="586">CL29-CJ29</f>
        <v>0</v>
      </c>
      <c r="CV29" s="356">
        <f t="shared" ref="CV29" si="587">CM29-CK29</f>
        <v>0</v>
      </c>
      <c r="CW29" s="356"/>
      <c r="CX29" s="356"/>
      <c r="CY29" s="197"/>
      <c r="CZ29" s="199"/>
      <c r="DA29" s="76"/>
      <c r="DB29" s="76"/>
      <c r="DC29" s="76"/>
      <c r="DD29" s="76"/>
      <c r="DE29" s="76"/>
      <c r="DF29" s="76"/>
      <c r="DG29" s="194"/>
      <c r="DH29" s="76"/>
      <c r="DI29" s="76"/>
      <c r="DJ29" s="84"/>
      <c r="DK29" s="76"/>
      <c r="DL29" s="76"/>
      <c r="DM29" s="139"/>
      <c r="DN29" s="356"/>
      <c r="DO29" s="356"/>
      <c r="DP29" s="356"/>
      <c r="DQ29" s="356"/>
      <c r="DR29" s="77"/>
      <c r="DS29" s="77"/>
      <c r="DT29" s="76"/>
      <c r="DU29" s="76"/>
      <c r="DV29" s="76"/>
      <c r="DW29" s="76"/>
      <c r="DX29" s="76"/>
      <c r="DY29" s="76"/>
      <c r="DZ29" s="76"/>
      <c r="EA29" s="76"/>
      <c r="EB29" s="76"/>
      <c r="EC29" s="76"/>
      <c r="ED29" s="76"/>
      <c r="EE29" s="76"/>
      <c r="EF29" s="76"/>
      <c r="EG29" s="356"/>
      <c r="EH29" s="356"/>
      <c r="EI29" s="356"/>
      <c r="EJ29" s="356"/>
      <c r="EK29" s="77"/>
      <c r="EL29" s="77"/>
      <c r="EM29" s="76"/>
      <c r="EN29" s="76"/>
      <c r="EO29" s="76"/>
      <c r="EP29" s="76"/>
      <c r="EQ29" s="76"/>
      <c r="ER29" s="76"/>
      <c r="ES29" s="76"/>
      <c r="ET29" s="76"/>
      <c r="EU29" s="76"/>
      <c r="EV29" s="76"/>
      <c r="EW29" s="84"/>
      <c r="EX29" s="76"/>
      <c r="EY29" s="139"/>
      <c r="EZ29" s="77"/>
      <c r="FA29" s="77"/>
      <c r="FB29" s="77"/>
      <c r="FC29" s="77"/>
      <c r="FD29" s="77"/>
      <c r="FE29" s="77"/>
      <c r="FF29" s="196"/>
      <c r="FG29" s="196"/>
      <c r="FH29" s="196"/>
      <c r="FI29" s="196"/>
      <c r="FJ29" s="196"/>
      <c r="FK29" s="196"/>
      <c r="FL29" s="196"/>
      <c r="FM29" s="196"/>
      <c r="FN29" s="196"/>
      <c r="FO29" s="196"/>
      <c r="FP29" s="76"/>
      <c r="FQ29" s="76"/>
      <c r="FR29" s="76"/>
      <c r="FS29" s="369"/>
      <c r="FT29" s="369"/>
      <c r="FU29" s="369"/>
      <c r="FV29" s="369"/>
      <c r="FW29" s="199"/>
      <c r="FX29" s="199"/>
      <c r="FY29" s="196"/>
      <c r="FZ29" s="196"/>
      <c r="GA29" s="196"/>
      <c r="GB29" s="196"/>
      <c r="GC29" s="196"/>
      <c r="GD29" s="196"/>
      <c r="GE29" s="196"/>
      <c r="GF29" s="196"/>
      <c r="GG29" s="196"/>
      <c r="GH29" s="196"/>
      <c r="GI29" s="76"/>
      <c r="GJ29" s="76"/>
      <c r="GK29" s="76"/>
      <c r="GL29" s="369"/>
      <c r="GM29" s="369"/>
      <c r="GN29" s="369"/>
      <c r="GO29" s="369"/>
      <c r="GP29" s="199"/>
      <c r="GQ29" s="199"/>
      <c r="GR29" s="196"/>
      <c r="GS29" s="196"/>
      <c r="GT29" s="196"/>
      <c r="GU29" s="196"/>
      <c r="GV29" s="76">
        <f>VLOOKUP($E29,'факт '!$E$8:$DM$204,63,0)</f>
        <v>0</v>
      </c>
      <c r="GW29" s="76">
        <f>VLOOKUP($E29,'факт '!$E$8:$DM$204,64,0)</f>
        <v>0</v>
      </c>
      <c r="GX29" s="76">
        <f>VLOOKUP($E29,'факт '!$E$8:$DM$204,65,0)</f>
        <v>0</v>
      </c>
      <c r="GY29" s="76">
        <f>VLOOKUP($E29,'факт '!$E$8:$DM$204,66,0)</f>
        <v>0</v>
      </c>
      <c r="GZ29" s="76">
        <f>VLOOKUP($E29,'факт '!$E$8:$DM$204,67,0)</f>
        <v>0</v>
      </c>
      <c r="HA29" s="76">
        <f>VLOOKUP($E29,'факт '!$E$8:$DM$204,68,0)</f>
        <v>0</v>
      </c>
      <c r="HB29" s="84">
        <f t="shared" ref="HB29" si="588">GV29+GY29</f>
        <v>0</v>
      </c>
      <c r="HC29" s="76">
        <f t="shared" ref="HC29" si="589">GW29+GZ29</f>
        <v>0</v>
      </c>
      <c r="HD29" s="76">
        <f t="shared" ref="HD29" si="590">GX29+HA29</f>
        <v>0</v>
      </c>
      <c r="HE29" s="356">
        <f t="shared" ref="HE29" si="591">GV29-GT29</f>
        <v>0</v>
      </c>
      <c r="HF29" s="356">
        <f t="shared" ref="HF29" si="592">GW29-GU29</f>
        <v>0</v>
      </c>
      <c r="HG29" s="356"/>
      <c r="HH29" s="356"/>
      <c r="HI29" s="199"/>
      <c r="HJ29" s="199"/>
      <c r="HK29" s="196"/>
      <c r="HL29" s="196"/>
      <c r="HM29" s="196"/>
      <c r="HN29" s="196"/>
      <c r="HO29" s="76">
        <f>VLOOKUP($E29,'факт '!$E$8:$DM$204,93,0)</f>
        <v>1</v>
      </c>
      <c r="HP29" s="76">
        <f>VLOOKUP($E29,'факт '!$E$8:$DM$204,94,0)</f>
        <v>158561.5</v>
      </c>
      <c r="HQ29" s="76">
        <f>VLOOKUP($E29,'факт '!$E$8:$DM$204,95,0)</f>
        <v>5</v>
      </c>
      <c r="HR29" s="76">
        <f>VLOOKUP($E29,'факт '!$E$8:$DM$204,96,0)</f>
        <v>0</v>
      </c>
      <c r="HS29" s="76">
        <f>VLOOKUP($E29,'факт '!$E$8:$DM$204,97,0)</f>
        <v>0</v>
      </c>
      <c r="HT29" s="76">
        <f>VLOOKUP($E29,'факт '!$E$8:$DM$204,98,0)</f>
        <v>0</v>
      </c>
      <c r="HU29" s="76">
        <f t="shared" ref="HU29" si="593">HO29+HR29</f>
        <v>1</v>
      </c>
      <c r="HV29" s="76">
        <f t="shared" ref="HV29" si="594">HP29+HS29</f>
        <v>158561.5</v>
      </c>
      <c r="HW29" s="76">
        <f t="shared" ref="HW29" si="595">HQ29+HT29</f>
        <v>5</v>
      </c>
      <c r="HX29" s="356">
        <f t="shared" ref="HX29" si="596">HO29-HM29</f>
        <v>1</v>
      </c>
      <c r="HY29" s="356">
        <f t="shared" ref="HY29" si="597">HP29-HN29</f>
        <v>158561.5</v>
      </c>
      <c r="HZ29" s="356"/>
      <c r="IA29" s="356"/>
      <c r="IB29" s="197"/>
      <c r="IC29" s="198"/>
      <c r="ID29" s="196"/>
      <c r="IE29" s="196"/>
      <c r="IF29" s="196"/>
      <c r="IG29" s="196"/>
      <c r="IH29" s="200"/>
      <c r="II29" s="200"/>
      <c r="IJ29" s="200"/>
      <c r="IK29" s="196"/>
      <c r="IL29" s="196"/>
      <c r="IM29" s="196"/>
      <c r="IN29" s="234"/>
      <c r="IO29" s="196"/>
      <c r="IP29" s="632"/>
      <c r="IQ29" s="199"/>
      <c r="IR29" s="199"/>
      <c r="IS29" s="199"/>
      <c r="IT29" s="199"/>
      <c r="IU29" s="199"/>
      <c r="IV29" s="199"/>
      <c r="IW29" s="196"/>
      <c r="IX29" s="196"/>
      <c r="IY29" s="196"/>
      <c r="IZ29" s="196"/>
      <c r="JA29" s="196"/>
      <c r="JB29" s="196"/>
      <c r="JC29" s="196"/>
      <c r="JD29" s="196"/>
      <c r="JE29" s="196"/>
      <c r="JF29" s="196"/>
      <c r="JG29" s="76"/>
      <c r="JH29" s="76"/>
      <c r="JI29" s="76"/>
      <c r="JJ29" s="369"/>
      <c r="JK29" s="369"/>
      <c r="JL29" s="356"/>
      <c r="JM29" s="356"/>
      <c r="JN29" s="199"/>
      <c r="JO29" s="199"/>
      <c r="JP29" s="196"/>
      <c r="JQ29" s="196"/>
      <c r="JR29" s="196"/>
      <c r="JS29" s="196"/>
      <c r="JT29" s="196"/>
      <c r="JU29" s="196"/>
      <c r="JV29" s="196"/>
      <c r="JW29" s="196"/>
      <c r="JX29" s="196"/>
      <c r="JY29" s="196"/>
      <c r="JZ29" s="76"/>
      <c r="KA29" s="76"/>
      <c r="KB29" s="76"/>
      <c r="KC29" s="369"/>
      <c r="KD29" s="369"/>
      <c r="KE29" s="356"/>
      <c r="KF29" s="356"/>
      <c r="KG29" s="197"/>
      <c r="KH29" s="198"/>
      <c r="KI29" s="196"/>
      <c r="KJ29" s="196"/>
      <c r="KK29" s="196"/>
      <c r="KL29" s="196"/>
      <c r="KM29" s="196"/>
      <c r="KN29" s="196"/>
      <c r="KO29" s="196"/>
      <c r="KP29" s="196"/>
      <c r="KQ29" s="196"/>
      <c r="KR29" s="196"/>
      <c r="KS29" s="76"/>
      <c r="KT29" s="76"/>
      <c r="KU29" s="76"/>
      <c r="KV29" s="369"/>
      <c r="KW29" s="369"/>
      <c r="KX29" s="369"/>
      <c r="KY29" s="369"/>
      <c r="KZ29" s="199"/>
      <c r="LA29" s="199"/>
      <c r="LB29" s="199"/>
      <c r="LC29" s="199"/>
      <c r="LD29" s="199"/>
      <c r="LE29" s="199"/>
      <c r="LF29" s="196"/>
      <c r="LG29" s="196"/>
      <c r="LH29" s="196"/>
      <c r="LI29" s="196"/>
      <c r="LJ29" s="196"/>
      <c r="LK29" s="196"/>
      <c r="LL29" s="76"/>
      <c r="LM29" s="76"/>
      <c r="LN29" s="76"/>
      <c r="LO29" s="369"/>
      <c r="LP29" s="369"/>
      <c r="LQ29" s="356"/>
      <c r="LR29" s="356"/>
      <c r="LS29" s="199"/>
      <c r="LT29" s="199"/>
      <c r="LU29" s="199"/>
      <c r="LV29" s="199"/>
      <c r="LW29" s="199"/>
      <c r="LX29" s="199"/>
      <c r="LY29" s="196"/>
      <c r="LZ29" s="196"/>
      <c r="MA29" s="196"/>
      <c r="MB29" s="196"/>
      <c r="MC29" s="196"/>
      <c r="MD29" s="196"/>
      <c r="ME29" s="76"/>
      <c r="MF29" s="76"/>
      <c r="MG29" s="76"/>
      <c r="MH29" s="369"/>
      <c r="MI29" s="369"/>
      <c r="MJ29" s="356"/>
      <c r="MK29" s="356"/>
      <c r="ML29" s="199"/>
      <c r="MM29" s="199"/>
      <c r="MN29" s="201"/>
      <c r="MO29" s="202"/>
      <c r="MP29" s="201"/>
      <c r="MQ29" s="201"/>
      <c r="MR29" s="185">
        <f t="shared" ref="MR29" si="598">N29+AG29+AZ29+BS29+CL29+DE29+DX29+EQ29+FJ29+GC29+GV29+HO29+IH29+JA29+JT29+KM29+LF29+LY29</f>
        <v>1</v>
      </c>
      <c r="MS29" s="185">
        <f t="shared" ref="MS29" si="599">O29+AH29+BA29+BT29+CM29+DF29+DY29+ER29+FK29+GD29+GW29+HP29+II29+JB29+JU29+KN29+LG29+LZ29</f>
        <v>158561.5</v>
      </c>
      <c r="MT29" s="185">
        <f t="shared" ref="MT29" si="600">P29+AI29+BB29+BU29+CN29+DG29+DZ29+ES29+FL29+GE29+GX29+HQ29+IJ29+JC29+JV29+KO29+LH29+MA29</f>
        <v>5</v>
      </c>
      <c r="MU29" s="185">
        <f t="shared" ref="MU29" si="601">Q29+AJ29+BC29+BV29+CO29+DH29+EA29+ET29+FM29+GF29+GY29+HR29+IK29+JD29+JW29+KP29+LI29+MB29</f>
        <v>0</v>
      </c>
      <c r="MV29" s="185">
        <f t="shared" ref="MV29" si="602">R29+AK29+BD29+BW29+CP29+DI29+EB29+EU29+FN29+GG29+GZ29+HS29+IL29+JE29+JX29+KQ29+LJ29+MC29</f>
        <v>0</v>
      </c>
      <c r="MW29" s="185">
        <f t="shared" ref="MW29" si="603">S29+AL29+BE29+BX29+CQ29+DJ29+EC29+EV29+FO29+GH29+HA29+HT29+IM29+JF29+JY29+KR29+LK29+MD29</f>
        <v>0</v>
      </c>
      <c r="MX29" s="84">
        <f t="shared" ref="MX29" si="604">MR29+MU29</f>
        <v>1</v>
      </c>
      <c r="MY29" s="76">
        <f t="shared" ref="MY29" si="605">MS29+MV29</f>
        <v>158561.5</v>
      </c>
      <c r="MZ29" s="76">
        <f t="shared" ref="MZ29" si="606">MT29+MW29</f>
        <v>5</v>
      </c>
      <c r="NA29" s="356">
        <f t="shared" ref="NA29" si="607">MR29-MP29</f>
        <v>1</v>
      </c>
      <c r="NB29" s="356">
        <f t="shared" ref="NB29" si="608">MS29-MQ29</f>
        <v>158561.5</v>
      </c>
      <c r="NC29" s="204"/>
      <c r="ND29" s="205"/>
    </row>
    <row r="30" spans="1:372" s="5" customFormat="1" x14ac:dyDescent="0.2">
      <c r="A30" s="172">
        <v>1</v>
      </c>
      <c r="B30" s="172"/>
      <c r="C30" s="347"/>
      <c r="D30" s="604"/>
      <c r="E30" s="341"/>
      <c r="F30" s="342"/>
      <c r="G30" s="206"/>
      <c r="H30" s="160"/>
      <c r="I30" s="160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356"/>
      <c r="X30" s="356"/>
      <c r="Y30" s="356"/>
      <c r="Z30" s="356"/>
      <c r="AA30" s="188"/>
      <c r="AB30" s="77"/>
      <c r="AC30" s="76"/>
      <c r="AD30" s="76"/>
      <c r="AE30" s="76"/>
      <c r="AF30" s="76"/>
      <c r="AG30" s="76"/>
      <c r="AH30" s="76"/>
      <c r="AI30" s="84"/>
      <c r="AJ30" s="76"/>
      <c r="AK30" s="76"/>
      <c r="AL30" s="76"/>
      <c r="AM30" s="76"/>
      <c r="AN30" s="76"/>
      <c r="AO30" s="76"/>
      <c r="AP30" s="356"/>
      <c r="AQ30" s="356"/>
      <c r="AR30" s="356"/>
      <c r="AS30" s="356"/>
      <c r="AT30" s="77"/>
      <c r="AU30" s="77"/>
      <c r="AV30" s="76"/>
      <c r="AW30" s="76"/>
      <c r="AX30" s="76"/>
      <c r="AY30" s="76"/>
      <c r="AZ30" s="76"/>
      <c r="BA30" s="76"/>
      <c r="BB30" s="76"/>
      <c r="BC30" s="76"/>
      <c r="BD30" s="76"/>
      <c r="BE30" s="76"/>
      <c r="BF30" s="84">
        <f t="shared" si="30"/>
        <v>0</v>
      </c>
      <c r="BG30" s="76">
        <f t="shared" si="31"/>
        <v>0</v>
      </c>
      <c r="BH30" s="76">
        <f t="shared" si="32"/>
        <v>0</v>
      </c>
      <c r="BI30" s="356"/>
      <c r="BJ30" s="356"/>
      <c r="BK30" s="356"/>
      <c r="BL30" s="356"/>
      <c r="BM30" s="189"/>
      <c r="BN30" s="189"/>
      <c r="BO30" s="76"/>
      <c r="BP30" s="76"/>
      <c r="BQ30" s="76"/>
      <c r="BR30" s="76"/>
      <c r="BS30" s="76"/>
      <c r="BT30" s="76"/>
      <c r="BU30" s="76"/>
      <c r="BV30" s="84"/>
      <c r="BW30" s="76"/>
      <c r="BX30" s="76"/>
      <c r="BY30" s="76"/>
      <c r="BZ30" s="76"/>
      <c r="CA30" s="76"/>
      <c r="CB30" s="356"/>
      <c r="CC30" s="356"/>
      <c r="CD30" s="356"/>
      <c r="CE30" s="356"/>
      <c r="CF30" s="77"/>
      <c r="CG30" s="77"/>
      <c r="CH30" s="76"/>
      <c r="CI30" s="76"/>
      <c r="CJ30" s="76"/>
      <c r="CK30" s="76"/>
      <c r="CL30" s="76"/>
      <c r="CM30" s="76"/>
      <c r="CN30" s="84"/>
      <c r="CO30" s="76"/>
      <c r="CP30" s="76"/>
      <c r="CQ30" s="76"/>
      <c r="CR30" s="84">
        <f t="shared" si="35"/>
        <v>0</v>
      </c>
      <c r="CS30" s="76">
        <f t="shared" si="36"/>
        <v>0</v>
      </c>
      <c r="CT30" s="76">
        <f t="shared" si="37"/>
        <v>0</v>
      </c>
      <c r="CU30" s="356"/>
      <c r="CV30" s="356"/>
      <c r="CW30" s="356"/>
      <c r="CX30" s="356"/>
      <c r="CY30" s="188"/>
      <c r="CZ30" s="77"/>
      <c r="DA30" s="76"/>
      <c r="DB30" s="76"/>
      <c r="DC30" s="76"/>
      <c r="DD30" s="76"/>
      <c r="DE30" s="76"/>
      <c r="DF30" s="76"/>
      <c r="DG30" s="194"/>
      <c r="DH30" s="76"/>
      <c r="DI30" s="76"/>
      <c r="DJ30" s="84"/>
      <c r="DK30" s="76"/>
      <c r="DL30" s="76"/>
      <c r="DM30" s="139"/>
      <c r="DN30" s="356"/>
      <c r="DO30" s="356"/>
      <c r="DP30" s="356"/>
      <c r="DQ30" s="356"/>
      <c r="DR30" s="77"/>
      <c r="DS30" s="77"/>
      <c r="DT30" s="76"/>
      <c r="DU30" s="76"/>
      <c r="DV30" s="76"/>
      <c r="DW30" s="76"/>
      <c r="DX30" s="76"/>
      <c r="DY30" s="76"/>
      <c r="DZ30" s="76"/>
      <c r="EA30" s="76"/>
      <c r="EB30" s="76"/>
      <c r="EC30" s="76"/>
      <c r="ED30" s="76"/>
      <c r="EE30" s="76"/>
      <c r="EF30" s="76"/>
      <c r="EG30" s="356"/>
      <c r="EH30" s="356"/>
      <c r="EI30" s="356"/>
      <c r="EJ30" s="356"/>
      <c r="EK30" s="77"/>
      <c r="EL30" s="77"/>
      <c r="EM30" s="76"/>
      <c r="EN30" s="76"/>
      <c r="EO30" s="76"/>
      <c r="EP30" s="76"/>
      <c r="EQ30" s="76"/>
      <c r="ER30" s="76"/>
      <c r="ES30" s="76"/>
      <c r="ET30" s="76"/>
      <c r="EU30" s="76"/>
      <c r="EV30" s="76"/>
      <c r="EW30" s="84"/>
      <c r="EX30" s="76"/>
      <c r="EY30" s="139"/>
      <c r="EZ30" s="77"/>
      <c r="FA30" s="77"/>
      <c r="FB30" s="77"/>
      <c r="FC30" s="77"/>
      <c r="FD30" s="77"/>
      <c r="FE30" s="77"/>
      <c r="FF30" s="76"/>
      <c r="FG30" s="76"/>
      <c r="FH30" s="76"/>
      <c r="FI30" s="76"/>
      <c r="FJ30" s="76"/>
      <c r="FK30" s="76"/>
      <c r="FL30" s="76"/>
      <c r="FM30" s="76"/>
      <c r="FN30" s="76"/>
      <c r="FO30" s="76"/>
      <c r="FP30" s="76"/>
      <c r="FQ30" s="76"/>
      <c r="FR30" s="76"/>
      <c r="FS30" s="356"/>
      <c r="FT30" s="356"/>
      <c r="FU30" s="356"/>
      <c r="FV30" s="356"/>
      <c r="FW30" s="77"/>
      <c r="FX30" s="77"/>
      <c r="FY30" s="76"/>
      <c r="FZ30" s="76"/>
      <c r="GA30" s="76"/>
      <c r="GB30" s="76"/>
      <c r="GC30" s="76"/>
      <c r="GD30" s="76"/>
      <c r="GE30" s="76"/>
      <c r="GF30" s="76"/>
      <c r="GG30" s="76"/>
      <c r="GH30" s="76"/>
      <c r="GI30" s="76"/>
      <c r="GJ30" s="76"/>
      <c r="GK30" s="76"/>
      <c r="GL30" s="356"/>
      <c r="GM30" s="356"/>
      <c r="GN30" s="356"/>
      <c r="GO30" s="356"/>
      <c r="GP30" s="77"/>
      <c r="GQ30" s="77"/>
      <c r="GR30" s="76"/>
      <c r="GS30" s="76"/>
      <c r="GT30" s="76"/>
      <c r="GU30" s="76"/>
      <c r="GV30" s="76"/>
      <c r="GW30" s="76"/>
      <c r="GX30" s="76"/>
      <c r="GY30" s="76"/>
      <c r="GZ30" s="76"/>
      <c r="HA30" s="76"/>
      <c r="HB30" s="76"/>
      <c r="HC30" s="76"/>
      <c r="HD30" s="76"/>
      <c r="HE30" s="356"/>
      <c r="HF30" s="356"/>
      <c r="HG30" s="356"/>
      <c r="HH30" s="356"/>
      <c r="HI30" s="77"/>
      <c r="HJ30" s="77"/>
      <c r="HK30" s="76"/>
      <c r="HL30" s="76"/>
      <c r="HM30" s="76"/>
      <c r="HN30" s="76"/>
      <c r="HO30" s="76"/>
      <c r="HP30" s="76"/>
      <c r="HQ30" s="76"/>
      <c r="HR30" s="76"/>
      <c r="HS30" s="76"/>
      <c r="HT30" s="76"/>
      <c r="HU30" s="76"/>
      <c r="HV30" s="76"/>
      <c r="HW30" s="76"/>
      <c r="HX30" s="356"/>
      <c r="HY30" s="356"/>
      <c r="HZ30" s="356"/>
      <c r="IA30" s="356"/>
      <c r="IB30" s="188"/>
      <c r="IC30" s="189"/>
      <c r="ID30" s="76"/>
      <c r="IE30" s="76"/>
      <c r="IF30" s="76"/>
      <c r="IG30" s="76"/>
      <c r="IH30" s="195"/>
      <c r="II30" s="195"/>
      <c r="IJ30" s="195"/>
      <c r="IK30" s="76"/>
      <c r="IL30" s="76"/>
      <c r="IM30" s="76"/>
      <c r="IN30" s="84"/>
      <c r="IO30" s="76"/>
      <c r="IP30" s="139"/>
      <c r="IQ30" s="77"/>
      <c r="IR30" s="77"/>
      <c r="IS30" s="77"/>
      <c r="IT30" s="77"/>
      <c r="IU30" s="77"/>
      <c r="IV30" s="77"/>
      <c r="IW30" s="76"/>
      <c r="IX30" s="76"/>
      <c r="IY30" s="76"/>
      <c r="IZ30" s="76"/>
      <c r="JA30" s="76"/>
      <c r="JB30" s="76"/>
      <c r="JC30" s="76"/>
      <c r="JD30" s="76"/>
      <c r="JE30" s="76"/>
      <c r="JF30" s="76"/>
      <c r="JG30" s="76"/>
      <c r="JH30" s="76"/>
      <c r="JI30" s="76"/>
      <c r="JJ30" s="356"/>
      <c r="JK30" s="356"/>
      <c r="JL30" s="356"/>
      <c r="JM30" s="356"/>
      <c r="JN30" s="77"/>
      <c r="JO30" s="77"/>
      <c r="JP30" s="76"/>
      <c r="JQ30" s="76"/>
      <c r="JR30" s="76"/>
      <c r="JS30" s="76"/>
      <c r="JT30" s="76"/>
      <c r="JU30" s="76"/>
      <c r="JV30" s="76"/>
      <c r="JW30" s="76"/>
      <c r="JX30" s="76"/>
      <c r="JY30" s="76"/>
      <c r="JZ30" s="76"/>
      <c r="KA30" s="76"/>
      <c r="KB30" s="76"/>
      <c r="KC30" s="356"/>
      <c r="KD30" s="356"/>
      <c r="KE30" s="356"/>
      <c r="KF30" s="356"/>
      <c r="KG30" s="188"/>
      <c r="KH30" s="189"/>
      <c r="KI30" s="76"/>
      <c r="KJ30" s="76"/>
      <c r="KK30" s="76"/>
      <c r="KL30" s="76"/>
      <c r="KM30" s="76"/>
      <c r="KN30" s="76"/>
      <c r="KO30" s="76"/>
      <c r="KP30" s="76"/>
      <c r="KQ30" s="76"/>
      <c r="KR30" s="76"/>
      <c r="KS30" s="76"/>
      <c r="KT30" s="76"/>
      <c r="KU30" s="76"/>
      <c r="KV30" s="356"/>
      <c r="KW30" s="356"/>
      <c r="KX30" s="356"/>
      <c r="KY30" s="356"/>
      <c r="KZ30" s="77"/>
      <c r="LA30" s="77"/>
      <c r="LB30" s="77"/>
      <c r="LC30" s="77"/>
      <c r="LD30" s="77"/>
      <c r="LE30" s="77"/>
      <c r="LF30" s="76"/>
      <c r="LG30" s="76"/>
      <c r="LH30" s="76"/>
      <c r="LI30" s="76"/>
      <c r="LJ30" s="76"/>
      <c r="LK30" s="76"/>
      <c r="LL30" s="76"/>
      <c r="LM30" s="76"/>
      <c r="LN30" s="76"/>
      <c r="LO30" s="356"/>
      <c r="LP30" s="356"/>
      <c r="LQ30" s="356"/>
      <c r="LR30" s="356"/>
      <c r="LS30" s="77"/>
      <c r="LT30" s="77"/>
      <c r="LU30" s="77"/>
      <c r="LV30" s="77"/>
      <c r="LW30" s="77"/>
      <c r="LX30" s="77"/>
      <c r="LY30" s="76"/>
      <c r="LZ30" s="76"/>
      <c r="MA30" s="76"/>
      <c r="MB30" s="76"/>
      <c r="MC30" s="76"/>
      <c r="MD30" s="76"/>
      <c r="ME30" s="76"/>
      <c r="MF30" s="76"/>
      <c r="MG30" s="76"/>
      <c r="MH30" s="356"/>
      <c r="MI30" s="356"/>
      <c r="MJ30" s="356"/>
      <c r="MK30" s="356"/>
      <c r="ML30" s="77"/>
      <c r="MM30" s="77"/>
      <c r="MN30" s="78"/>
      <c r="MO30" s="79"/>
      <c r="MP30" s="78"/>
      <c r="MQ30" s="78"/>
      <c r="MR30" s="185"/>
      <c r="MS30" s="185"/>
      <c r="MT30" s="185"/>
      <c r="MU30" s="185"/>
      <c r="MV30" s="185"/>
      <c r="MW30" s="185"/>
      <c r="MX30" s="76"/>
      <c r="MY30" s="76"/>
      <c r="MZ30" s="76"/>
      <c r="NA30" s="356"/>
      <c r="NB30" s="356"/>
      <c r="NC30" s="80"/>
      <c r="ND30" s="81"/>
    </row>
    <row r="31" spans="1:372" s="5" customFormat="1" x14ac:dyDescent="0.2">
      <c r="A31" s="172">
        <v>1</v>
      </c>
      <c r="B31" s="172"/>
      <c r="C31" s="115"/>
      <c r="D31" s="605"/>
      <c r="E31" s="297"/>
      <c r="F31" s="117"/>
      <c r="G31" s="206"/>
      <c r="H31" s="160"/>
      <c r="I31" s="160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  <c r="V31" s="76"/>
      <c r="W31" s="356"/>
      <c r="X31" s="356"/>
      <c r="Y31" s="356"/>
      <c r="Z31" s="356"/>
      <c r="AA31" s="188"/>
      <c r="AB31" s="77"/>
      <c r="AC31" s="76"/>
      <c r="AD31" s="76"/>
      <c r="AE31" s="76"/>
      <c r="AF31" s="76"/>
      <c r="AG31" s="76"/>
      <c r="AH31" s="76"/>
      <c r="AI31" s="84"/>
      <c r="AJ31" s="76"/>
      <c r="AK31" s="76"/>
      <c r="AL31" s="76"/>
      <c r="AM31" s="76"/>
      <c r="AN31" s="76"/>
      <c r="AO31" s="76"/>
      <c r="AP31" s="356"/>
      <c r="AQ31" s="356"/>
      <c r="AR31" s="356"/>
      <c r="AS31" s="356"/>
      <c r="AT31" s="77"/>
      <c r="AU31" s="77"/>
      <c r="AV31" s="76"/>
      <c r="AW31" s="76"/>
      <c r="AX31" s="76"/>
      <c r="AY31" s="76"/>
      <c r="AZ31" s="76"/>
      <c r="BA31" s="76"/>
      <c r="BB31" s="76"/>
      <c r="BC31" s="76"/>
      <c r="BD31" s="76"/>
      <c r="BE31" s="76"/>
      <c r="BF31" s="84">
        <f t="shared" si="30"/>
        <v>0</v>
      </c>
      <c r="BG31" s="76">
        <f t="shared" si="31"/>
        <v>0</v>
      </c>
      <c r="BH31" s="76">
        <f t="shared" si="32"/>
        <v>0</v>
      </c>
      <c r="BI31" s="356"/>
      <c r="BJ31" s="356"/>
      <c r="BK31" s="356"/>
      <c r="BL31" s="356"/>
      <c r="BM31" s="189"/>
      <c r="BN31" s="189"/>
      <c r="BO31" s="76"/>
      <c r="BP31" s="76"/>
      <c r="BQ31" s="76"/>
      <c r="BR31" s="76"/>
      <c r="BS31" s="76"/>
      <c r="BT31" s="76"/>
      <c r="BU31" s="76"/>
      <c r="BV31" s="84"/>
      <c r="BW31" s="76"/>
      <c r="BX31" s="76"/>
      <c r="BY31" s="76"/>
      <c r="BZ31" s="76"/>
      <c r="CA31" s="76"/>
      <c r="CB31" s="356"/>
      <c r="CC31" s="356"/>
      <c r="CD31" s="356"/>
      <c r="CE31" s="356"/>
      <c r="CF31" s="77"/>
      <c r="CG31" s="77"/>
      <c r="CH31" s="76"/>
      <c r="CI31" s="76"/>
      <c r="CJ31" s="76"/>
      <c r="CK31" s="76"/>
      <c r="CL31" s="76"/>
      <c r="CM31" s="76"/>
      <c r="CN31" s="84"/>
      <c r="CO31" s="76"/>
      <c r="CP31" s="76"/>
      <c r="CQ31" s="76"/>
      <c r="CR31" s="84">
        <f t="shared" si="35"/>
        <v>0</v>
      </c>
      <c r="CS31" s="76">
        <f t="shared" si="36"/>
        <v>0</v>
      </c>
      <c r="CT31" s="76">
        <f t="shared" si="37"/>
        <v>0</v>
      </c>
      <c r="CU31" s="356"/>
      <c r="CV31" s="356"/>
      <c r="CW31" s="356"/>
      <c r="CX31" s="356"/>
      <c r="CY31" s="188"/>
      <c r="CZ31" s="77"/>
      <c r="DA31" s="76"/>
      <c r="DB31" s="76"/>
      <c r="DC31" s="76"/>
      <c r="DD31" s="76"/>
      <c r="DE31" s="76"/>
      <c r="DF31" s="76"/>
      <c r="DG31" s="194"/>
      <c r="DH31" s="76"/>
      <c r="DI31" s="76"/>
      <c r="DJ31" s="84"/>
      <c r="DK31" s="76"/>
      <c r="DL31" s="76"/>
      <c r="DM31" s="139"/>
      <c r="DN31" s="356"/>
      <c r="DO31" s="356"/>
      <c r="DP31" s="356"/>
      <c r="DQ31" s="356"/>
      <c r="DR31" s="77"/>
      <c r="DS31" s="77"/>
      <c r="DT31" s="76"/>
      <c r="DU31" s="76"/>
      <c r="DV31" s="76"/>
      <c r="DW31" s="76"/>
      <c r="DX31" s="76"/>
      <c r="DY31" s="76"/>
      <c r="DZ31" s="76"/>
      <c r="EA31" s="76"/>
      <c r="EB31" s="76"/>
      <c r="EC31" s="76"/>
      <c r="ED31" s="76"/>
      <c r="EE31" s="76"/>
      <c r="EF31" s="76"/>
      <c r="EG31" s="356"/>
      <c r="EH31" s="356"/>
      <c r="EI31" s="356"/>
      <c r="EJ31" s="356"/>
      <c r="EK31" s="77"/>
      <c r="EL31" s="77"/>
      <c r="EM31" s="76"/>
      <c r="EN31" s="76"/>
      <c r="EO31" s="76"/>
      <c r="EP31" s="76"/>
      <c r="EQ31" s="76"/>
      <c r="ER31" s="76"/>
      <c r="ES31" s="76"/>
      <c r="ET31" s="76"/>
      <c r="EU31" s="76"/>
      <c r="EV31" s="76"/>
      <c r="EW31" s="84"/>
      <c r="EX31" s="76"/>
      <c r="EY31" s="139"/>
      <c r="EZ31" s="77"/>
      <c r="FA31" s="77"/>
      <c r="FB31" s="77"/>
      <c r="FC31" s="77"/>
      <c r="FD31" s="77"/>
      <c r="FE31" s="77"/>
      <c r="FF31" s="76"/>
      <c r="FG31" s="76"/>
      <c r="FH31" s="76"/>
      <c r="FI31" s="76"/>
      <c r="FJ31" s="76"/>
      <c r="FK31" s="76"/>
      <c r="FL31" s="76"/>
      <c r="FM31" s="76"/>
      <c r="FN31" s="76"/>
      <c r="FO31" s="76"/>
      <c r="FP31" s="76"/>
      <c r="FQ31" s="76"/>
      <c r="FR31" s="76"/>
      <c r="FS31" s="356"/>
      <c r="FT31" s="356"/>
      <c r="FU31" s="356"/>
      <c r="FV31" s="356"/>
      <c r="FW31" s="77"/>
      <c r="FX31" s="77"/>
      <c r="FY31" s="76"/>
      <c r="FZ31" s="76"/>
      <c r="GA31" s="76"/>
      <c r="GB31" s="76"/>
      <c r="GC31" s="76"/>
      <c r="GD31" s="76"/>
      <c r="GE31" s="76"/>
      <c r="GF31" s="76"/>
      <c r="GG31" s="76"/>
      <c r="GH31" s="76"/>
      <c r="GI31" s="76"/>
      <c r="GJ31" s="76"/>
      <c r="GK31" s="76"/>
      <c r="GL31" s="356"/>
      <c r="GM31" s="356"/>
      <c r="GN31" s="356"/>
      <c r="GO31" s="356"/>
      <c r="GP31" s="77"/>
      <c r="GQ31" s="77"/>
      <c r="GR31" s="76"/>
      <c r="GS31" s="76"/>
      <c r="GT31" s="76"/>
      <c r="GU31" s="76"/>
      <c r="GV31" s="76"/>
      <c r="GW31" s="76"/>
      <c r="GX31" s="76"/>
      <c r="GY31" s="76"/>
      <c r="GZ31" s="76"/>
      <c r="HA31" s="76"/>
      <c r="HB31" s="76"/>
      <c r="HC31" s="76"/>
      <c r="HD31" s="76"/>
      <c r="HE31" s="356"/>
      <c r="HF31" s="356"/>
      <c r="HG31" s="356"/>
      <c r="HH31" s="356"/>
      <c r="HI31" s="77"/>
      <c r="HJ31" s="77"/>
      <c r="HK31" s="76"/>
      <c r="HL31" s="76"/>
      <c r="HM31" s="76"/>
      <c r="HN31" s="76"/>
      <c r="HO31" s="76"/>
      <c r="HP31" s="76"/>
      <c r="HQ31" s="76"/>
      <c r="HR31" s="76"/>
      <c r="HS31" s="76"/>
      <c r="HT31" s="76"/>
      <c r="HU31" s="76"/>
      <c r="HV31" s="76"/>
      <c r="HW31" s="76"/>
      <c r="HX31" s="356"/>
      <c r="HY31" s="356"/>
      <c r="HZ31" s="356"/>
      <c r="IA31" s="356"/>
      <c r="IB31" s="188"/>
      <c r="IC31" s="189"/>
      <c r="ID31" s="76"/>
      <c r="IE31" s="76"/>
      <c r="IF31" s="76"/>
      <c r="IG31" s="76"/>
      <c r="IH31" s="76"/>
      <c r="II31" s="76"/>
      <c r="IJ31" s="76"/>
      <c r="IK31" s="76"/>
      <c r="IL31" s="76"/>
      <c r="IM31" s="76"/>
      <c r="IN31" s="84"/>
      <c r="IO31" s="76"/>
      <c r="IP31" s="139"/>
      <c r="IQ31" s="77"/>
      <c r="IR31" s="77"/>
      <c r="IS31" s="77"/>
      <c r="IT31" s="77"/>
      <c r="IU31" s="77"/>
      <c r="IV31" s="77"/>
      <c r="IW31" s="76"/>
      <c r="IX31" s="76"/>
      <c r="IY31" s="76"/>
      <c r="IZ31" s="76"/>
      <c r="JA31" s="76"/>
      <c r="JB31" s="76"/>
      <c r="JC31" s="76"/>
      <c r="JD31" s="76"/>
      <c r="JE31" s="76"/>
      <c r="JF31" s="76"/>
      <c r="JG31" s="76"/>
      <c r="JH31" s="76"/>
      <c r="JI31" s="76"/>
      <c r="JJ31" s="356"/>
      <c r="JK31" s="356"/>
      <c r="JL31" s="356"/>
      <c r="JM31" s="356"/>
      <c r="JN31" s="77"/>
      <c r="JO31" s="77"/>
      <c r="JP31" s="76"/>
      <c r="JQ31" s="76"/>
      <c r="JR31" s="76"/>
      <c r="JS31" s="76"/>
      <c r="JT31" s="76"/>
      <c r="JU31" s="76"/>
      <c r="JV31" s="76"/>
      <c r="JW31" s="76"/>
      <c r="JX31" s="76"/>
      <c r="JY31" s="76"/>
      <c r="JZ31" s="76"/>
      <c r="KA31" s="76"/>
      <c r="KB31" s="76"/>
      <c r="KC31" s="356"/>
      <c r="KD31" s="356"/>
      <c r="KE31" s="356"/>
      <c r="KF31" s="356"/>
      <c r="KG31" s="77"/>
      <c r="KH31" s="77"/>
      <c r="KI31" s="76"/>
      <c r="KJ31" s="76"/>
      <c r="KK31" s="76"/>
      <c r="KL31" s="76"/>
      <c r="KM31" s="76"/>
      <c r="KN31" s="76"/>
      <c r="KO31" s="76"/>
      <c r="KP31" s="76"/>
      <c r="KQ31" s="76"/>
      <c r="KR31" s="76"/>
      <c r="KS31" s="76"/>
      <c r="KT31" s="76"/>
      <c r="KU31" s="76"/>
      <c r="KV31" s="356"/>
      <c r="KW31" s="356"/>
      <c r="KX31" s="356"/>
      <c r="KY31" s="356"/>
      <c r="KZ31" s="77"/>
      <c r="LA31" s="77"/>
      <c r="LB31" s="77"/>
      <c r="LC31" s="77"/>
      <c r="LD31" s="77"/>
      <c r="LE31" s="77"/>
      <c r="LF31" s="76"/>
      <c r="LG31" s="76"/>
      <c r="LH31" s="76"/>
      <c r="LI31" s="76"/>
      <c r="LJ31" s="76"/>
      <c r="LK31" s="76"/>
      <c r="LL31" s="76"/>
      <c r="LM31" s="76"/>
      <c r="LN31" s="76"/>
      <c r="LO31" s="356"/>
      <c r="LP31" s="356"/>
      <c r="LQ31" s="356"/>
      <c r="LR31" s="356"/>
      <c r="LS31" s="77"/>
      <c r="LT31" s="77"/>
      <c r="LU31" s="77"/>
      <c r="LV31" s="77"/>
      <c r="LW31" s="77"/>
      <c r="LX31" s="77"/>
      <c r="LY31" s="76"/>
      <c r="LZ31" s="76"/>
      <c r="MA31" s="76"/>
      <c r="MB31" s="76"/>
      <c r="MC31" s="76"/>
      <c r="MD31" s="76"/>
      <c r="ME31" s="76"/>
      <c r="MF31" s="76"/>
      <c r="MG31" s="76"/>
      <c r="MH31" s="356"/>
      <c r="MI31" s="356"/>
      <c r="MJ31" s="356"/>
      <c r="MK31" s="356"/>
      <c r="ML31" s="77"/>
      <c r="MM31" s="77"/>
      <c r="MN31" s="78"/>
      <c r="MO31" s="79"/>
      <c r="MP31" s="78"/>
      <c r="MQ31" s="78"/>
      <c r="MR31" s="185"/>
      <c r="MS31" s="185"/>
      <c r="MT31" s="185"/>
      <c r="MU31" s="185"/>
      <c r="MV31" s="185"/>
      <c r="MW31" s="185"/>
      <c r="MX31" s="76"/>
      <c r="MY31" s="76"/>
      <c r="MZ31" s="76"/>
      <c r="NA31" s="356"/>
      <c r="NB31" s="356"/>
      <c r="NC31" s="80"/>
      <c r="ND31" s="81"/>
    </row>
    <row r="32" spans="1:372" ht="13.5" x14ac:dyDescent="0.2">
      <c r="A32" s="172">
        <v>1</v>
      </c>
      <c r="B32" s="172">
        <v>1</v>
      </c>
      <c r="C32" s="102"/>
      <c r="D32" s="606"/>
      <c r="E32" s="103"/>
      <c r="F32" s="376" t="s">
        <v>16</v>
      </c>
      <c r="G32" s="170">
        <v>4</v>
      </c>
      <c r="H32" s="89">
        <f>VLOOKUP($G32,'ВМП план'!$A$7:$AV$67,11,0)</f>
        <v>245478.91199999998</v>
      </c>
      <c r="I32" s="89">
        <f>VLOOKUP($G32,'ВМП план'!$A$7:$AV$67,12,0)</f>
        <v>268667.75040000002</v>
      </c>
      <c r="J32" s="89">
        <f>VLOOKUP($G32,'ВМП план'!$A$7:$AV$67,17,0)</f>
        <v>0</v>
      </c>
      <c r="K32" s="89">
        <f>VLOOKUP($G32,'ВМП план'!$A$7:$AV$67,18,0)</f>
        <v>0</v>
      </c>
      <c r="L32" s="89">
        <f>SUM(J32/12*$B$2)</f>
        <v>0</v>
      </c>
      <c r="M32" s="89">
        <f>SUM(K32/12*$B$2)</f>
        <v>0</v>
      </c>
      <c r="N32" s="88">
        <f>SUM(N33:N36)</f>
        <v>0</v>
      </c>
      <c r="O32" s="88">
        <f t="shared" ref="O32:S32" si="609">SUM(O33:O36)</f>
        <v>0</v>
      </c>
      <c r="P32" s="88"/>
      <c r="Q32" s="88">
        <f t="shared" si="609"/>
        <v>0</v>
      </c>
      <c r="R32" s="88">
        <f t="shared" si="609"/>
        <v>0</v>
      </c>
      <c r="S32" s="88">
        <f t="shared" si="609"/>
        <v>0</v>
      </c>
      <c r="T32" s="84">
        <f t="shared" si="191"/>
        <v>0</v>
      </c>
      <c r="U32" s="76">
        <f t="shared" si="192"/>
        <v>0</v>
      </c>
      <c r="V32" s="76">
        <f t="shared" si="193"/>
        <v>0</v>
      </c>
      <c r="W32" s="356">
        <f t="shared" si="194"/>
        <v>0</v>
      </c>
      <c r="X32" s="356">
        <f t="shared" si="195"/>
        <v>0</v>
      </c>
      <c r="Y32" s="625"/>
      <c r="Z32" s="370"/>
      <c r="AA32" s="291">
        <f>$H32</f>
        <v>245478.91199999998</v>
      </c>
      <c r="AB32" s="292"/>
      <c r="AC32" s="89">
        <f>VLOOKUP($G32,'ВМП план'!$A$7:$AV$66,15,0)</f>
        <v>0</v>
      </c>
      <c r="AD32" s="89">
        <f>VLOOKUP($G32,'ВМП план'!$A$7:$AV$66,16,0)</f>
        <v>0</v>
      </c>
      <c r="AE32" s="88">
        <f>SUM(AC32/12*$B$2)</f>
        <v>0</v>
      </c>
      <c r="AF32" s="88">
        <f>SUM(AD32/12*$B$2)</f>
        <v>0</v>
      </c>
      <c r="AG32" s="88">
        <f>SUM(AG33:AG36)</f>
        <v>0</v>
      </c>
      <c r="AH32" s="88">
        <f t="shared" ref="AH32:AL32" si="610">SUM(AH33:AH36)</f>
        <v>0</v>
      </c>
      <c r="AI32" s="88">
        <f t="shared" si="610"/>
        <v>0</v>
      </c>
      <c r="AJ32" s="88">
        <f t="shared" si="610"/>
        <v>0</v>
      </c>
      <c r="AK32" s="88">
        <f t="shared" si="610"/>
        <v>0</v>
      </c>
      <c r="AL32" s="88">
        <f t="shared" si="610"/>
        <v>0</v>
      </c>
      <c r="AM32" s="84">
        <f t="shared" si="264"/>
        <v>0</v>
      </c>
      <c r="AN32" s="76">
        <f t="shared" si="265"/>
        <v>0</v>
      </c>
      <c r="AO32" s="76">
        <f t="shared" si="266"/>
        <v>0</v>
      </c>
      <c r="AP32" s="356">
        <f t="shared" si="267"/>
        <v>0</v>
      </c>
      <c r="AQ32" s="356">
        <f t="shared" si="268"/>
        <v>0</v>
      </c>
      <c r="AR32" s="626"/>
      <c r="AS32" s="356"/>
      <c r="AT32" s="291">
        <f>$H32</f>
        <v>245478.91199999998</v>
      </c>
      <c r="AU32" s="292"/>
      <c r="AV32" s="89">
        <f>VLOOKUP($G32,'ВМП план'!$A$7:$AV$66,19,0)</f>
        <v>60</v>
      </c>
      <c r="AW32" s="89">
        <f>VLOOKUP($G32,'ВМП план'!$A$7:$AV$66,20,0)</f>
        <v>14728734.719999999</v>
      </c>
      <c r="AX32" s="89">
        <f>SUM(AV32/12*$B$2)</f>
        <v>35</v>
      </c>
      <c r="AY32" s="89">
        <f>SUM(AW32/12*$B$2)</f>
        <v>8591761.9199999981</v>
      </c>
      <c r="AZ32" s="89">
        <f>SUM(AZ33:AZ36)</f>
        <v>35</v>
      </c>
      <c r="BA32" s="89">
        <f t="shared" ref="BA32:BD32" si="611">SUM(BA33:BA36)</f>
        <v>8591761.8500000034</v>
      </c>
      <c r="BB32" s="89">
        <f t="shared" si="611"/>
        <v>188</v>
      </c>
      <c r="BC32" s="89">
        <f t="shared" si="611"/>
        <v>0</v>
      </c>
      <c r="BD32" s="89">
        <f t="shared" si="611"/>
        <v>0</v>
      </c>
      <c r="BE32" s="88"/>
      <c r="BF32" s="84">
        <f t="shared" si="30"/>
        <v>35</v>
      </c>
      <c r="BG32" s="76">
        <f t="shared" si="31"/>
        <v>8591761.8500000034</v>
      </c>
      <c r="BH32" s="76">
        <f t="shared" si="32"/>
        <v>188</v>
      </c>
      <c r="BI32" s="356">
        <f t="shared" si="196"/>
        <v>0</v>
      </c>
      <c r="BJ32" s="356">
        <f t="shared" si="197"/>
        <v>-6.9999994710087776E-2</v>
      </c>
      <c r="BK32" s="625">
        <f>AZ32/AX32</f>
        <v>1</v>
      </c>
      <c r="BL32" s="370">
        <f>BA32/AY32</f>
        <v>0.99999999185266131</v>
      </c>
      <c r="BM32" s="291">
        <f>$H32</f>
        <v>245478.91199999998</v>
      </c>
      <c r="BN32" s="292">
        <f>BA32/AZ32</f>
        <v>245478.91000000009</v>
      </c>
      <c r="BO32" s="89">
        <f>VLOOKUP($G32,'ВМП план'!$A$7:$AV$66,21,0)</f>
        <v>0</v>
      </c>
      <c r="BP32" s="89">
        <f>VLOOKUP($G32,'ВМП план'!$A$7:$AV$66,22,0)</f>
        <v>0</v>
      </c>
      <c r="BQ32" s="88">
        <f>SUM(BO32/12*$B$2)</f>
        <v>0</v>
      </c>
      <c r="BR32" s="88">
        <f>SUM(BP32/12*$B$2)</f>
        <v>0</v>
      </c>
      <c r="BS32" s="88">
        <f>SUM(BS33:BS36)</f>
        <v>0</v>
      </c>
      <c r="BT32" s="88">
        <f t="shared" ref="BT32" si="612">SUM(BT33:BT36)</f>
        <v>0</v>
      </c>
      <c r="BU32" s="88"/>
      <c r="BV32" s="88">
        <f t="shared" ref="BV32" si="613">SUM(BV33:BV36)</f>
        <v>0</v>
      </c>
      <c r="BW32" s="88">
        <f t="shared" ref="BW32:BX32" si="614">SUM(BW33:BW36)</f>
        <v>0</v>
      </c>
      <c r="BX32" s="88">
        <f t="shared" si="614"/>
        <v>0</v>
      </c>
      <c r="BY32" s="84">
        <f t="shared" si="198"/>
        <v>0</v>
      </c>
      <c r="BZ32" s="76">
        <f t="shared" si="199"/>
        <v>0</v>
      </c>
      <c r="CA32" s="76">
        <f t="shared" si="200"/>
        <v>0</v>
      </c>
      <c r="CB32" s="356">
        <f t="shared" si="201"/>
        <v>0</v>
      </c>
      <c r="CC32" s="356">
        <f t="shared" si="202"/>
        <v>0</v>
      </c>
      <c r="CD32" s="626"/>
      <c r="CE32" s="356"/>
      <c r="CF32" s="291">
        <f>$H32</f>
        <v>245478.91199999998</v>
      </c>
      <c r="CG32" s="292"/>
      <c r="CH32" s="89">
        <f>VLOOKUP($G32,'ВМП план'!$A$7:$AV$66,13,0)</f>
        <v>30</v>
      </c>
      <c r="CI32" s="89">
        <f>VLOOKUP($G32,'ВМП план'!$A$7:$AV$66,14,0)</f>
        <v>7364367.3599999994</v>
      </c>
      <c r="CJ32" s="88">
        <f>SUM(CH32/12*$B$2)</f>
        <v>17.5</v>
      </c>
      <c r="CK32" s="88">
        <f>SUM(CI32/12*$B$2)</f>
        <v>4295880.959999999</v>
      </c>
      <c r="CL32" s="88">
        <f>SUM(CL33:CL36)</f>
        <v>13</v>
      </c>
      <c r="CM32" s="88">
        <f t="shared" ref="CM32:CQ32" si="615">SUM(CM33:CM36)</f>
        <v>3191225.8300000005</v>
      </c>
      <c r="CN32" s="88">
        <f t="shared" si="615"/>
        <v>74</v>
      </c>
      <c r="CO32" s="88">
        <f t="shared" si="615"/>
        <v>1</v>
      </c>
      <c r="CP32" s="88">
        <f t="shared" si="615"/>
        <v>245478.91</v>
      </c>
      <c r="CQ32" s="88">
        <f t="shared" si="615"/>
        <v>7</v>
      </c>
      <c r="CR32" s="84">
        <f t="shared" si="35"/>
        <v>14</v>
      </c>
      <c r="CS32" s="76">
        <f t="shared" si="36"/>
        <v>3436704.7400000007</v>
      </c>
      <c r="CT32" s="76">
        <f t="shared" si="37"/>
        <v>81</v>
      </c>
      <c r="CU32" s="356">
        <f t="shared" si="203"/>
        <v>-4.5</v>
      </c>
      <c r="CV32" s="356">
        <f t="shared" si="204"/>
        <v>-1104655.1299999985</v>
      </c>
      <c r="CW32" s="625">
        <f>CL32/CH32</f>
        <v>0.43333333333333335</v>
      </c>
      <c r="CX32" s="370">
        <f>CM32/CI32</f>
        <v>0.43333332980281974</v>
      </c>
      <c r="CY32" s="291">
        <f>$H32</f>
        <v>245478.91199999998</v>
      </c>
      <c r="CZ32" s="291">
        <f>CM32/CL32</f>
        <v>245478.91000000003</v>
      </c>
      <c r="DA32" s="147">
        <f>VLOOKUP($G32,'ВМП план'!$A$7:$AV$66,23,0)</f>
        <v>0</v>
      </c>
      <c r="DB32" s="89">
        <f>VLOOKUP($G32,'ВМП план'!$A$7:$AV$66,24,0)</f>
        <v>0</v>
      </c>
      <c r="DC32" s="88">
        <f>SUM(DA32/12*$B$2)</f>
        <v>0</v>
      </c>
      <c r="DD32" s="88">
        <f>SUM(DB32/12*$B$2)</f>
        <v>0</v>
      </c>
      <c r="DE32" s="88">
        <f>SUM(DE33:DE36)</f>
        <v>0</v>
      </c>
      <c r="DF32" s="88">
        <f t="shared" ref="DF32" si="616">SUM(DF33:DF36)</f>
        <v>0</v>
      </c>
      <c r="DG32" s="144"/>
      <c r="DH32" s="88">
        <f t="shared" ref="DH32" si="617">SUM(DH33:DH36)</f>
        <v>0</v>
      </c>
      <c r="DI32" s="88">
        <f t="shared" ref="DI32:DJ32" si="618">SUM(DI33:DI36)</f>
        <v>0</v>
      </c>
      <c r="DJ32" s="146">
        <f t="shared" si="618"/>
        <v>0</v>
      </c>
      <c r="DK32" s="91">
        <f t="shared" si="281"/>
        <v>0</v>
      </c>
      <c r="DL32" s="91">
        <f t="shared" si="282"/>
        <v>0</v>
      </c>
      <c r="DM32" s="140">
        <f t="shared" si="282"/>
        <v>0</v>
      </c>
      <c r="DN32" s="356">
        <f t="shared" si="205"/>
        <v>0</v>
      </c>
      <c r="DO32" s="356">
        <f t="shared" si="206"/>
        <v>0</v>
      </c>
      <c r="DP32" s="356"/>
      <c r="DQ32" s="356"/>
      <c r="DR32" s="291">
        <f>$H32</f>
        <v>245478.91199999998</v>
      </c>
      <c r="DS32" s="292"/>
      <c r="DT32" s="89">
        <f>VLOOKUP($G32,'ВМП план'!$A$7:$AV$66,25,0)</f>
        <v>0</v>
      </c>
      <c r="DU32" s="89">
        <f>VLOOKUP($G32,'ВМП план'!$A$7:$AV$66,26,0)</f>
        <v>0</v>
      </c>
      <c r="DV32" s="88">
        <f>SUM(DT32/12*$B$2)</f>
        <v>0</v>
      </c>
      <c r="DW32" s="88">
        <f>SUM(DU32/12*$B$2)</f>
        <v>0</v>
      </c>
      <c r="DX32" s="88">
        <f>SUM(DX33:DX36)</f>
        <v>0</v>
      </c>
      <c r="DY32" s="88">
        <f t="shared" ref="DY32:DZ32" si="619">SUM(DY33:DY36)</f>
        <v>0</v>
      </c>
      <c r="DZ32" s="88">
        <f t="shared" si="619"/>
        <v>0</v>
      </c>
      <c r="EA32" s="88">
        <f t="shared" ref="EA32" si="620">SUM(EA33:EA36)</f>
        <v>0</v>
      </c>
      <c r="EB32" s="88">
        <f t="shared" ref="EB32:EC32" si="621">SUM(EB33:EB36)</f>
        <v>0</v>
      </c>
      <c r="EC32" s="88">
        <f t="shared" si="621"/>
        <v>0</v>
      </c>
      <c r="ED32" s="76">
        <f t="shared" si="207"/>
        <v>0</v>
      </c>
      <c r="EE32" s="76">
        <f t="shared" si="208"/>
        <v>0</v>
      </c>
      <c r="EF32" s="76">
        <f t="shared" si="209"/>
        <v>0</v>
      </c>
      <c r="EG32" s="356">
        <f t="shared" si="210"/>
        <v>0</v>
      </c>
      <c r="EH32" s="356">
        <f t="shared" si="211"/>
        <v>0</v>
      </c>
      <c r="EI32" s="356"/>
      <c r="EJ32" s="356"/>
      <c r="EK32" s="291">
        <f>$H32</f>
        <v>245478.91199999998</v>
      </c>
      <c r="EL32" s="292"/>
      <c r="EM32" s="89">
        <f>VLOOKUP($G32,'ВМП план'!$A$7:$AV$66,27,0)</f>
        <v>0</v>
      </c>
      <c r="EN32" s="89">
        <f>VLOOKUP($G32,'ВМП план'!$A$7:$AV$66,28,0)</f>
        <v>0</v>
      </c>
      <c r="EO32" s="88">
        <f>SUM(EM32/12*$B$2)</f>
        <v>0</v>
      </c>
      <c r="EP32" s="88">
        <f>SUM(EN32/12*$B$2)</f>
        <v>0</v>
      </c>
      <c r="EQ32" s="88">
        <f>SUM(EQ33:EQ36)</f>
        <v>0</v>
      </c>
      <c r="ER32" s="88">
        <f t="shared" ref="ER32:ES32" si="622">SUM(ER33:ER36)</f>
        <v>0</v>
      </c>
      <c r="ES32" s="88">
        <f t="shared" si="622"/>
        <v>0</v>
      </c>
      <c r="ET32" s="88">
        <f t="shared" ref="ET32" si="623">SUM(ET33:ET36)</f>
        <v>0</v>
      </c>
      <c r="EU32" s="88">
        <f t="shared" ref="EU32:EV32" si="624">SUM(EU33:EU36)</f>
        <v>0</v>
      </c>
      <c r="EV32" s="88">
        <f t="shared" si="624"/>
        <v>0</v>
      </c>
      <c r="EW32" s="149">
        <f t="shared" si="289"/>
        <v>0</v>
      </c>
      <c r="EX32" s="91">
        <f t="shared" si="290"/>
        <v>0</v>
      </c>
      <c r="EY32" s="140">
        <f t="shared" si="290"/>
        <v>0</v>
      </c>
      <c r="EZ32" s="90">
        <f t="shared" si="212"/>
        <v>0</v>
      </c>
      <c r="FA32" s="90">
        <f t="shared" si="213"/>
        <v>0</v>
      </c>
      <c r="FB32" s="90"/>
      <c r="FC32" s="90"/>
      <c r="FD32" s="291">
        <f>$H32</f>
        <v>245478.91199999998</v>
      </c>
      <c r="FE32" s="292"/>
      <c r="FF32" s="89">
        <f>VLOOKUP($G32,'ВМП план'!$A$7:$AV$66,29,0)</f>
        <v>0</v>
      </c>
      <c r="FG32" s="89">
        <f>VLOOKUP($G32,'ВМП план'!$A$7:$AV$66,30,0)</f>
        <v>0</v>
      </c>
      <c r="FH32" s="88">
        <f>SUM(FF32/12*$B$2)</f>
        <v>0</v>
      </c>
      <c r="FI32" s="88">
        <f>SUM(FG32/12*$B$2)</f>
        <v>0</v>
      </c>
      <c r="FJ32" s="88">
        <f>SUM(FJ33:FJ36)</f>
        <v>0</v>
      </c>
      <c r="FK32" s="88">
        <f t="shared" ref="FK32:FL32" si="625">SUM(FK33:FK36)</f>
        <v>0</v>
      </c>
      <c r="FL32" s="88">
        <f t="shared" si="625"/>
        <v>0</v>
      </c>
      <c r="FM32" s="88">
        <f t="shared" ref="FM32" si="626">SUM(FM33:FM36)</f>
        <v>0</v>
      </c>
      <c r="FN32" s="88">
        <f t="shared" ref="FN32:FO32" si="627">SUM(FN33:FN36)</f>
        <v>0</v>
      </c>
      <c r="FO32" s="88">
        <f t="shared" si="627"/>
        <v>0</v>
      </c>
      <c r="FP32" s="84">
        <f t="shared" si="214"/>
        <v>0</v>
      </c>
      <c r="FQ32" s="76">
        <f t="shared" si="215"/>
        <v>0</v>
      </c>
      <c r="FR32" s="76">
        <f t="shared" si="216"/>
        <v>0</v>
      </c>
      <c r="FS32" s="356">
        <f t="shared" si="217"/>
        <v>0</v>
      </c>
      <c r="FT32" s="356">
        <f t="shared" si="218"/>
        <v>0</v>
      </c>
      <c r="FU32" s="356"/>
      <c r="FV32" s="356"/>
      <c r="FW32" s="291">
        <f>$H32</f>
        <v>245478.91199999998</v>
      </c>
      <c r="FX32" s="292"/>
      <c r="FY32" s="89">
        <f>VLOOKUP($G32,'ВМП план'!$A$7:$AV$66,31,0)</f>
        <v>0</v>
      </c>
      <c r="FZ32" s="89">
        <f>VLOOKUP($G32,'ВМП план'!$A$7:$AV$66,32,0)</f>
        <v>0</v>
      </c>
      <c r="GA32" s="88">
        <f>SUM(FY32/12*$B$2)</f>
        <v>0</v>
      </c>
      <c r="GB32" s="88">
        <f>SUM(FZ32/12*$B$2)</f>
        <v>0</v>
      </c>
      <c r="GC32" s="88">
        <f>SUM(GC33:GC36)</f>
        <v>0</v>
      </c>
      <c r="GD32" s="88">
        <f t="shared" ref="GD32:GE32" si="628">SUM(GD33:GD36)</f>
        <v>0</v>
      </c>
      <c r="GE32" s="88">
        <f t="shared" si="628"/>
        <v>0</v>
      </c>
      <c r="GF32" s="88">
        <f t="shared" ref="GF32" si="629">SUM(GF33:GF36)</f>
        <v>0</v>
      </c>
      <c r="GG32" s="88">
        <f t="shared" ref="GG32:GH32" si="630">SUM(GG33:GG36)</f>
        <v>0</v>
      </c>
      <c r="GH32" s="88">
        <f t="shared" si="630"/>
        <v>0</v>
      </c>
      <c r="GI32" s="84">
        <f t="shared" si="219"/>
        <v>0</v>
      </c>
      <c r="GJ32" s="76">
        <f t="shared" si="220"/>
        <v>0</v>
      </c>
      <c r="GK32" s="76">
        <f t="shared" si="221"/>
        <v>0</v>
      </c>
      <c r="GL32" s="356">
        <f t="shared" si="222"/>
        <v>0</v>
      </c>
      <c r="GM32" s="356">
        <f t="shared" si="223"/>
        <v>0</v>
      </c>
      <c r="GN32" s="356"/>
      <c r="GO32" s="356"/>
      <c r="GP32" s="291">
        <f>$H32</f>
        <v>245478.91199999998</v>
      </c>
      <c r="GQ32" s="292"/>
      <c r="GR32" s="191">
        <f>VLOOKUP($G32,'ВМП план'!$A$7:$AV$66,33,0)</f>
        <v>7</v>
      </c>
      <c r="GS32" s="191">
        <f>VLOOKUP($G32,'ВМП план'!$A$7:$AV$66,34,0)</f>
        <v>1718352.3839999998</v>
      </c>
      <c r="GT32" s="191">
        <f>SUM(GR32/12*$B$2)</f>
        <v>4.0833333333333339</v>
      </c>
      <c r="GU32" s="181">
        <f>SUM(GS32/12*$B$2)</f>
        <v>1002372.2239999998</v>
      </c>
      <c r="GV32" s="191">
        <f>SUM(GV33:GV36)</f>
        <v>3</v>
      </c>
      <c r="GW32" s="181">
        <f t="shared" ref="GW32:HA32" si="631">SUM(GW33:GW36)</f>
        <v>736436.73</v>
      </c>
      <c r="GX32" s="181">
        <f t="shared" si="631"/>
        <v>23</v>
      </c>
      <c r="GY32" s="181">
        <f t="shared" si="631"/>
        <v>0</v>
      </c>
      <c r="GZ32" s="181">
        <f t="shared" si="631"/>
        <v>0</v>
      </c>
      <c r="HA32" s="181">
        <f t="shared" si="631"/>
        <v>0</v>
      </c>
      <c r="HB32" s="84">
        <f t="shared" si="224"/>
        <v>3</v>
      </c>
      <c r="HC32" s="76">
        <f t="shared" si="225"/>
        <v>736436.73</v>
      </c>
      <c r="HD32" s="76">
        <f t="shared" si="226"/>
        <v>23</v>
      </c>
      <c r="HE32" s="356">
        <f t="shared" si="227"/>
        <v>-1.0833333333333339</v>
      </c>
      <c r="HF32" s="356">
        <f t="shared" si="228"/>
        <v>-265935.49399999983</v>
      </c>
      <c r="HG32" s="625">
        <f>GV32/GT32</f>
        <v>0.73469387755102034</v>
      </c>
      <c r="HH32" s="370">
        <f>GW32/GU32</f>
        <v>0.73469387156522015</v>
      </c>
      <c r="HI32" s="291">
        <f>$H32</f>
        <v>245478.91199999998</v>
      </c>
      <c r="HJ32" s="292">
        <f>GW32/GV32</f>
        <v>245478.91</v>
      </c>
      <c r="HK32" s="191">
        <f>VLOOKUP($G32,'ВМП план'!$A$7:$AV$66,35,0)</f>
        <v>0</v>
      </c>
      <c r="HL32" s="191">
        <f>VLOOKUP($G32,'ВМП план'!$A$7:$AV$66,36,0)</f>
        <v>0</v>
      </c>
      <c r="HM32" s="88">
        <f>SUM(HK32/12*$B$2)</f>
        <v>0</v>
      </c>
      <c r="HN32" s="88">
        <f>SUM(HL32/12*$B$2)</f>
        <v>0</v>
      </c>
      <c r="HO32" s="88">
        <f>SUM(HO33:HO36)</f>
        <v>0</v>
      </c>
      <c r="HP32" s="88">
        <f t="shared" ref="HP32:HT32" si="632">SUM(HP33:HP36)</f>
        <v>0</v>
      </c>
      <c r="HQ32" s="88">
        <f t="shared" si="632"/>
        <v>0</v>
      </c>
      <c r="HR32" s="88">
        <f t="shared" si="632"/>
        <v>0</v>
      </c>
      <c r="HS32" s="88">
        <f t="shared" si="632"/>
        <v>0</v>
      </c>
      <c r="HT32" s="88">
        <f t="shared" si="632"/>
        <v>0</v>
      </c>
      <c r="HU32" s="84">
        <f t="shared" si="229"/>
        <v>0</v>
      </c>
      <c r="HV32" s="76">
        <f t="shared" si="230"/>
        <v>0</v>
      </c>
      <c r="HW32" s="76">
        <f t="shared" si="231"/>
        <v>0</v>
      </c>
      <c r="HX32" s="356">
        <f t="shared" si="232"/>
        <v>0</v>
      </c>
      <c r="HY32" s="356">
        <f t="shared" si="233"/>
        <v>0</v>
      </c>
      <c r="HZ32" s="626"/>
      <c r="IA32" s="356"/>
      <c r="IB32" s="291">
        <f>$H32</f>
        <v>245478.91199999998</v>
      </c>
      <c r="IC32" s="292"/>
      <c r="ID32" s="89">
        <f>VLOOKUP($G32,'ВМП план'!$A$7:$AV$66,47,0)</f>
        <v>0</v>
      </c>
      <c r="IE32" s="89">
        <f>VLOOKUP($G32,'ВМП план'!$A$7:$AV$66,48,0)</f>
        <v>0</v>
      </c>
      <c r="IF32" s="88">
        <f>SUM(ID32/12*$B$2)</f>
        <v>0</v>
      </c>
      <c r="IG32" s="88">
        <f>SUM(IE32/12*$B$2)</f>
        <v>0</v>
      </c>
      <c r="IH32" s="88">
        <f>SUM(IH33:IH36)</f>
        <v>0</v>
      </c>
      <c r="II32" s="88">
        <f t="shared" ref="II32" si="633">SUM(II33:II36)</f>
        <v>0</v>
      </c>
      <c r="IJ32" s="88"/>
      <c r="IK32" s="88">
        <f t="shared" ref="IK32" si="634">SUM(IK33:IK36)</f>
        <v>0</v>
      </c>
      <c r="IL32" s="88">
        <f t="shared" ref="IL32" si="635">SUM(IL33:IL36)</f>
        <v>0</v>
      </c>
      <c r="IM32" s="88"/>
      <c r="IN32" s="91">
        <f t="shared" si="302"/>
        <v>0</v>
      </c>
      <c r="IO32" s="91">
        <f t="shared" si="303"/>
        <v>0</v>
      </c>
      <c r="IP32" s="91"/>
      <c r="IQ32" s="90">
        <f t="shared" si="234"/>
        <v>0</v>
      </c>
      <c r="IR32" s="90">
        <f t="shared" si="235"/>
        <v>0</v>
      </c>
      <c r="IS32" s="90"/>
      <c r="IT32" s="90"/>
      <c r="IU32" s="291">
        <f>$H32</f>
        <v>245478.91199999998</v>
      </c>
      <c r="IV32" s="292" t="e">
        <f>II32/IH32</f>
        <v>#DIV/0!</v>
      </c>
      <c r="IW32" s="89">
        <f>VLOOKUP($G32,'ВМП план'!$A$7:$AV$66,39,0)</f>
        <v>0</v>
      </c>
      <c r="IX32" s="89">
        <f>VLOOKUP($G32,'ВМП план'!$A$7:$AV$66,40,0)</f>
        <v>0</v>
      </c>
      <c r="IY32" s="88">
        <f>SUM(IW32/12*$B$2)</f>
        <v>0</v>
      </c>
      <c r="IZ32" s="88">
        <f>SUM(IX32/12*$B$2)</f>
        <v>0</v>
      </c>
      <c r="JA32" s="88">
        <f>SUM(JA33:JA36)</f>
        <v>0</v>
      </c>
      <c r="JB32" s="88">
        <f t="shared" ref="JB32" si="636">SUM(JB33:JB36)</f>
        <v>0</v>
      </c>
      <c r="JC32" s="88"/>
      <c r="JD32" s="88">
        <f t="shared" ref="JD32" si="637">SUM(JD33:JD36)</f>
        <v>0</v>
      </c>
      <c r="JE32" s="88">
        <f t="shared" ref="JE32" si="638">SUM(JE33:JE36)</f>
        <v>0</v>
      </c>
      <c r="JF32" s="88"/>
      <c r="JG32" s="84">
        <f t="shared" si="236"/>
        <v>0</v>
      </c>
      <c r="JH32" s="76">
        <f t="shared" si="237"/>
        <v>0</v>
      </c>
      <c r="JI32" s="76">
        <f t="shared" si="238"/>
        <v>0</v>
      </c>
      <c r="JJ32" s="356">
        <f t="shared" si="239"/>
        <v>0</v>
      </c>
      <c r="JK32" s="356">
        <f t="shared" si="240"/>
        <v>0</v>
      </c>
      <c r="JL32" s="626"/>
      <c r="JM32" s="356"/>
      <c r="JN32" s="291">
        <f>I32</f>
        <v>268667.75040000002</v>
      </c>
      <c r="JO32" s="292"/>
      <c r="JP32" s="89">
        <f>VLOOKUP($G32,'ВМП план'!$A$7:$AV$66,41,0)</f>
        <v>0</v>
      </c>
      <c r="JQ32" s="89">
        <f>VLOOKUP($G32,'ВМП план'!$A$7:$AV$66,42,0)</f>
        <v>0</v>
      </c>
      <c r="JR32" s="88">
        <f>SUM(JP32/12*$B$2)</f>
        <v>0</v>
      </c>
      <c r="JS32" s="88">
        <f>SUM(JQ32/12*$B$2)</f>
        <v>0</v>
      </c>
      <c r="JT32" s="88">
        <f>SUM(JT33:JT36)</f>
        <v>0</v>
      </c>
      <c r="JU32" s="88">
        <f t="shared" ref="JU32" si="639">SUM(JU33:JU36)</f>
        <v>0</v>
      </c>
      <c r="JV32" s="88"/>
      <c r="JW32" s="88">
        <f t="shared" ref="JW32" si="640">SUM(JW33:JW36)</f>
        <v>0</v>
      </c>
      <c r="JX32" s="88">
        <f t="shared" ref="JX32" si="641">SUM(JX33:JX36)</f>
        <v>0</v>
      </c>
      <c r="JY32" s="88"/>
      <c r="JZ32" s="84">
        <f t="shared" si="241"/>
        <v>0</v>
      </c>
      <c r="KA32" s="76">
        <f t="shared" si="242"/>
        <v>0</v>
      </c>
      <c r="KB32" s="76">
        <f t="shared" si="243"/>
        <v>0</v>
      </c>
      <c r="KC32" s="356">
        <f t="shared" si="244"/>
        <v>0</v>
      </c>
      <c r="KD32" s="356">
        <f t="shared" si="245"/>
        <v>0</v>
      </c>
      <c r="KE32" s="626"/>
      <c r="KF32" s="356"/>
      <c r="KG32" s="291">
        <f>I32</f>
        <v>268667.75040000002</v>
      </c>
      <c r="KH32" s="292" t="e">
        <f>JU32/JT32</f>
        <v>#DIV/0!</v>
      </c>
      <c r="KI32" s="89">
        <f>VLOOKUP($G32,'ВМП план'!$A$7:$AV$66,43,0)</f>
        <v>0</v>
      </c>
      <c r="KJ32" s="89">
        <f>VLOOKUP($G32,'ВМП план'!$A$7:$AV$66,44,0)</f>
        <v>0</v>
      </c>
      <c r="KK32" s="88">
        <f>SUM(KI32/12*$B$2)</f>
        <v>0</v>
      </c>
      <c r="KL32" s="88">
        <f>SUM(KJ32/12*$B$2)</f>
        <v>0</v>
      </c>
      <c r="KM32" s="88">
        <f>SUM(KM33:KM36)</f>
        <v>0</v>
      </c>
      <c r="KN32" s="88">
        <f t="shared" ref="KN32:KR32" si="642">SUM(KN33:KN36)</f>
        <v>0</v>
      </c>
      <c r="KO32" s="88">
        <f t="shared" si="642"/>
        <v>0</v>
      </c>
      <c r="KP32" s="88">
        <f t="shared" si="642"/>
        <v>0</v>
      </c>
      <c r="KQ32" s="88">
        <f t="shared" si="642"/>
        <v>0</v>
      </c>
      <c r="KR32" s="88">
        <f t="shared" si="642"/>
        <v>0</v>
      </c>
      <c r="KS32" s="84">
        <f t="shared" si="246"/>
        <v>0</v>
      </c>
      <c r="KT32" s="76">
        <f t="shared" si="247"/>
        <v>0</v>
      </c>
      <c r="KU32" s="76">
        <f t="shared" si="248"/>
        <v>0</v>
      </c>
      <c r="KV32" s="356">
        <f t="shared" si="249"/>
        <v>0</v>
      </c>
      <c r="KW32" s="356">
        <f t="shared" si="250"/>
        <v>0</v>
      </c>
      <c r="KX32" s="356"/>
      <c r="KY32" s="356"/>
      <c r="KZ32" s="291">
        <f>I32</f>
        <v>268667.75040000002</v>
      </c>
      <c r="LA32" s="292" t="e">
        <f>KN32/KM32</f>
        <v>#DIV/0!</v>
      </c>
      <c r="LB32" s="191">
        <f>VLOOKUP($G32,'ВМП план'!$A$7:$AV$66,37,0)</f>
        <v>0</v>
      </c>
      <c r="LC32" s="191">
        <f>VLOOKUP($G32,'ВМП план'!$A$7:$AV$66,38,0)</f>
        <v>0</v>
      </c>
      <c r="LD32" s="191">
        <f>SUM(LB32/12*$B$2)</f>
        <v>0</v>
      </c>
      <c r="LE32" s="191">
        <f>SUM(LC32/12*$B$2)</f>
        <v>0</v>
      </c>
      <c r="LF32" s="182"/>
      <c r="LG32" s="182"/>
      <c r="LH32" s="182"/>
      <c r="LI32" s="90"/>
      <c r="LJ32" s="90"/>
      <c r="LK32" s="90"/>
      <c r="LL32" s="84">
        <f t="shared" si="251"/>
        <v>0</v>
      </c>
      <c r="LM32" s="76">
        <f t="shared" si="252"/>
        <v>0</v>
      </c>
      <c r="LN32" s="76">
        <f t="shared" si="253"/>
        <v>0</v>
      </c>
      <c r="LO32" s="356">
        <f t="shared" si="254"/>
        <v>0</v>
      </c>
      <c r="LP32" s="356">
        <f t="shared" si="255"/>
        <v>0</v>
      </c>
      <c r="LQ32" s="626"/>
      <c r="LR32" s="356"/>
      <c r="LS32" s="291">
        <f>$H32</f>
        <v>245478.91199999998</v>
      </c>
      <c r="LT32" s="292" t="e">
        <f>LG32/LF32</f>
        <v>#DIV/0!</v>
      </c>
      <c r="LU32" s="191">
        <f>VLOOKUP($G32,'ВМП план'!$A$7:$AV$66,45,0)</f>
        <v>0</v>
      </c>
      <c r="LV32" s="191">
        <f>VLOOKUP($G32,'ВМП план'!$A$7:$AV$66,46,0)</f>
        <v>0</v>
      </c>
      <c r="LW32" s="191">
        <f>SUM(LU32/12*$B$2)</f>
        <v>0</v>
      </c>
      <c r="LX32" s="191">
        <f>SUM(LV32/12*$B$2)</f>
        <v>0</v>
      </c>
      <c r="LY32" s="182"/>
      <c r="LZ32" s="182"/>
      <c r="MA32" s="182"/>
      <c r="MB32" s="182"/>
      <c r="MC32" s="182"/>
      <c r="MD32" s="182"/>
      <c r="ME32" s="84">
        <f t="shared" si="256"/>
        <v>0</v>
      </c>
      <c r="MF32" s="76">
        <f t="shared" si="257"/>
        <v>0</v>
      </c>
      <c r="MG32" s="76">
        <f t="shared" si="258"/>
        <v>0</v>
      </c>
      <c r="MH32" s="356">
        <f t="shared" si="259"/>
        <v>0</v>
      </c>
      <c r="MI32" s="356">
        <f t="shared" si="260"/>
        <v>0</v>
      </c>
      <c r="MJ32" s="626"/>
      <c r="MK32" s="356"/>
      <c r="ML32" s="89">
        <f>VLOOKUP($G32,'ВМП план'!$A$7:$AV$67,12,0)</f>
        <v>268667.75040000002</v>
      </c>
      <c r="MM32" s="292" t="e">
        <f>LZ32/LY32</f>
        <v>#DIV/0!</v>
      </c>
      <c r="MN32" s="182">
        <f>J32+AC32+AV32+BO32+CH32+DA32+DT32+EM32+FF32+FY32+GR32+HK32+ID32+IW32+JP32+KI32+LB32+LU32</f>
        <v>97</v>
      </c>
      <c r="MO32" s="183">
        <f>K32+AD32+AW32+BP32+CI32+DB32+DU32+EN32+FG32+FZ32+GS32+HL32+IE32+IX32+JQ32+KJ32+LC32+LV32</f>
        <v>23811454.463999998</v>
      </c>
      <c r="MP32" s="184">
        <f>L32+AE32+AX32+BQ32+CJ32+DC32+DV32+EO32+FH32+GA32+GT32+HM32+IF32+IY32+JR32+KK32+LD32+LW32</f>
        <v>56.583333333333336</v>
      </c>
      <c r="MQ32" s="183">
        <f>M32+AF32+AY32+BR32+CK32+DD32+DW32+EP32+FI32+GB32+GU32+HN32+IG32+IZ32+JS32+KL32+LE32+LX32</f>
        <v>13890015.103999997</v>
      </c>
      <c r="MR32" s="182">
        <f t="shared" ref="MR32:MW32" si="643">N32+AG32+AZ32+BS32+CL32+DE32+DX32+EQ32+FJ32+GC32+GV32+HO32+IH32+JA32+JT32+KM32+LF32</f>
        <v>51</v>
      </c>
      <c r="MS32" s="182">
        <f t="shared" si="643"/>
        <v>12519424.410000004</v>
      </c>
      <c r="MT32" s="182">
        <f t="shared" si="643"/>
        <v>285</v>
      </c>
      <c r="MU32" s="193">
        <f t="shared" si="643"/>
        <v>1</v>
      </c>
      <c r="MV32" s="193">
        <f t="shared" si="643"/>
        <v>245478.91</v>
      </c>
      <c r="MW32" s="193">
        <f t="shared" si="643"/>
        <v>7</v>
      </c>
      <c r="MX32" s="84">
        <f t="shared" si="57"/>
        <v>52</v>
      </c>
      <c r="MY32" s="76">
        <f t="shared" si="58"/>
        <v>12764903.320000004</v>
      </c>
      <c r="MZ32" s="76">
        <f t="shared" si="59"/>
        <v>292</v>
      </c>
      <c r="NA32" s="356">
        <f t="shared" si="60"/>
        <v>-5.5833333333333357</v>
      </c>
      <c r="NB32" s="356">
        <f t="shared" si="61"/>
        <v>-1370590.6939999927</v>
      </c>
      <c r="NC32" s="379">
        <f>MR32/MP32</f>
        <v>0.90132547864506629</v>
      </c>
      <c r="ND32" s="379">
        <f>MS32/MQ32</f>
        <v>0.90132547130166218</v>
      </c>
      <c r="NE32" s="367">
        <f>CL32/CH32</f>
        <v>0.43333333333333335</v>
      </c>
      <c r="NF32" s="367">
        <f>CM32/CI32</f>
        <v>0.43333332980281974</v>
      </c>
      <c r="NG32" s="366">
        <f>CR32/CJ32</f>
        <v>0.8</v>
      </c>
      <c r="NH32" s="366">
        <f>CS32/CK32</f>
        <v>0.79999999348212891</v>
      </c>
    </row>
    <row r="33" spans="1:372" ht="59.25" customHeight="1" x14ac:dyDescent="0.2">
      <c r="A33" s="172">
        <v>1</v>
      </c>
      <c r="B33" s="172">
        <v>1</v>
      </c>
      <c r="C33" s="512">
        <v>7</v>
      </c>
      <c r="D33" s="604" t="s">
        <v>234</v>
      </c>
      <c r="E33" s="402" t="s">
        <v>356</v>
      </c>
      <c r="F33" s="518" t="s">
        <v>235</v>
      </c>
      <c r="G33" s="206">
        <v>4</v>
      </c>
      <c r="H33" s="207">
        <v>245478.91199999998</v>
      </c>
      <c r="I33" s="207">
        <v>268667.75040000002</v>
      </c>
      <c r="J33" s="212"/>
      <c r="K33" s="212"/>
      <c r="L33" s="212"/>
      <c r="M33" s="212"/>
      <c r="N33" s="76">
        <f>VLOOKUP($E33,'факт '!$E$8:$DM$204,3,0)</f>
        <v>0</v>
      </c>
      <c r="O33" s="76">
        <f>VLOOKUP($E33,'факт '!$E$8:$DM$204,4,0)</f>
        <v>0</v>
      </c>
      <c r="P33" s="76">
        <f>VLOOKUP($E33,'факт '!$E$8:$DM$204,5,0)</f>
        <v>0</v>
      </c>
      <c r="Q33" s="76">
        <f>VLOOKUP($E33,'факт '!$E$8:$DM$204,6,0)</f>
        <v>0</v>
      </c>
      <c r="R33" s="76">
        <f>VLOOKUP($E33,'факт '!$E$8:$DM$204,7,0)</f>
        <v>0</v>
      </c>
      <c r="S33" s="76">
        <f>VLOOKUP($E33,'факт '!$E$8:$DM$204,8,0)</f>
        <v>0</v>
      </c>
      <c r="T33" s="84">
        <f t="shared" ref="T33" si="644">N33+Q33</f>
        <v>0</v>
      </c>
      <c r="U33" s="76">
        <f t="shared" ref="U33" si="645">O33+R33</f>
        <v>0</v>
      </c>
      <c r="V33" s="76">
        <f t="shared" ref="V33" si="646">P33+S33</f>
        <v>0</v>
      </c>
      <c r="W33" s="356">
        <f t="shared" si="194"/>
        <v>0</v>
      </c>
      <c r="X33" s="356">
        <f t="shared" si="195"/>
        <v>0</v>
      </c>
      <c r="Y33" s="626"/>
      <c r="Z33" s="356"/>
      <c r="AA33" s="188">
        <f>$H33</f>
        <v>245478.91199999998</v>
      </c>
      <c r="AB33" s="77"/>
      <c r="AC33" s="212"/>
      <c r="AD33" s="212"/>
      <c r="AE33" s="212"/>
      <c r="AF33" s="212"/>
      <c r="AG33" s="76">
        <f>VLOOKUP($E33,'факт '!$E$8:$DM$204,15,0)</f>
        <v>0</v>
      </c>
      <c r="AH33" s="76">
        <f>VLOOKUP($E33,'факт '!$E$8:$DM$204,16,0)</f>
        <v>0</v>
      </c>
      <c r="AI33" s="76">
        <f>VLOOKUP($E33,'факт '!$E$8:$DM$204,17,0)</f>
        <v>0</v>
      </c>
      <c r="AJ33" s="76">
        <f>VLOOKUP($E33,'факт '!$E$8:$DM$204,18,0)</f>
        <v>0</v>
      </c>
      <c r="AK33" s="76">
        <f>VLOOKUP($E33,'факт '!$E$8:$DM$204,19,0)</f>
        <v>0</v>
      </c>
      <c r="AL33" s="76">
        <f>VLOOKUP($E33,'факт '!$E$8:$DM$204,20,0)</f>
        <v>0</v>
      </c>
      <c r="AM33" s="84">
        <f t="shared" si="264"/>
        <v>0</v>
      </c>
      <c r="AN33" s="76">
        <f t="shared" si="265"/>
        <v>0</v>
      </c>
      <c r="AO33" s="76">
        <f t="shared" si="266"/>
        <v>0</v>
      </c>
      <c r="AP33" s="356">
        <f t="shared" si="267"/>
        <v>0</v>
      </c>
      <c r="AQ33" s="356">
        <f t="shared" si="268"/>
        <v>0</v>
      </c>
      <c r="AR33" s="626"/>
      <c r="AS33" s="356"/>
      <c r="AT33" s="77">
        <f>H33</f>
        <v>245478.91199999998</v>
      </c>
      <c r="AU33" s="77"/>
      <c r="AV33" s="212"/>
      <c r="AW33" s="212"/>
      <c r="AX33" s="212"/>
      <c r="AY33" s="212"/>
      <c r="AZ33" s="76">
        <f>VLOOKUP($E33,'факт '!$E$8:$DM$204,9,0)</f>
        <v>35</v>
      </c>
      <c r="BA33" s="79">
        <f>VLOOKUP($E33,'факт '!$E$8:$DM$204,10,0)</f>
        <v>8591761.8500000034</v>
      </c>
      <c r="BB33" s="76">
        <f>VLOOKUP($E33,'факт '!$E$8:$DM$204,11,0)</f>
        <v>188</v>
      </c>
      <c r="BC33" s="76">
        <f>VLOOKUP($E33,'факт '!$E$8:$DM$204,12,0)</f>
        <v>0</v>
      </c>
      <c r="BD33" s="76">
        <f>VLOOKUP($E33,'факт '!$E$8:$DM$204,13,0)</f>
        <v>0</v>
      </c>
      <c r="BE33" s="76">
        <f>VLOOKUP($E33,'факт '!$E$8:$DM$204,14,0)</f>
        <v>0</v>
      </c>
      <c r="BF33" s="84">
        <f t="shared" si="30"/>
        <v>35</v>
      </c>
      <c r="BG33" s="76">
        <f t="shared" si="31"/>
        <v>8591761.8500000034</v>
      </c>
      <c r="BH33" s="76">
        <f t="shared" si="32"/>
        <v>188</v>
      </c>
      <c r="BI33" s="356">
        <f t="shared" si="196"/>
        <v>35</v>
      </c>
      <c r="BJ33" s="356">
        <f t="shared" si="197"/>
        <v>8591761.8500000034</v>
      </c>
      <c r="BK33" s="625" t="e">
        <f>AZ33/AX33</f>
        <v>#DIV/0!</v>
      </c>
      <c r="BL33" s="370" t="e">
        <f>BA33/AY33</f>
        <v>#DIV/0!</v>
      </c>
      <c r="BM33" s="77">
        <f>H33</f>
        <v>245478.91199999998</v>
      </c>
      <c r="BN33" s="189">
        <f>BA33/AZ33</f>
        <v>245478.91000000009</v>
      </c>
      <c r="BO33" s="212"/>
      <c r="BP33" s="212"/>
      <c r="BQ33" s="212"/>
      <c r="BR33" s="212"/>
      <c r="BS33" s="76">
        <f>VLOOKUP($E33,'факт '!$E$8:$DM$204,21,0)</f>
        <v>0</v>
      </c>
      <c r="BT33" s="76">
        <f>VLOOKUP($E33,'факт '!$E$8:$DM$204,22,0)</f>
        <v>0</v>
      </c>
      <c r="BU33" s="76">
        <f>VLOOKUP($E33,'факт '!$E$8:$DM$204,23,0)</f>
        <v>0</v>
      </c>
      <c r="BV33" s="76">
        <f>VLOOKUP($E33,'факт '!$E$8:$DM$204,24,0)</f>
        <v>0</v>
      </c>
      <c r="BW33" s="76">
        <f>VLOOKUP($E33,'факт '!$E$8:$DM$204,25,0)</f>
        <v>0</v>
      </c>
      <c r="BX33" s="76">
        <f>VLOOKUP($E33,'факт '!$E$8:$DM$204,26,0)</f>
        <v>0</v>
      </c>
      <c r="BY33" s="84">
        <f t="shared" ref="BY33" si="647">BS33+BV33</f>
        <v>0</v>
      </c>
      <c r="BZ33" s="76">
        <f t="shared" ref="BZ33" si="648">BT33+BW33</f>
        <v>0</v>
      </c>
      <c r="CA33" s="76">
        <f t="shared" ref="CA33" si="649">BU33+BX33</f>
        <v>0</v>
      </c>
      <c r="CB33" s="356">
        <f t="shared" si="201"/>
        <v>0</v>
      </c>
      <c r="CC33" s="356">
        <f t="shared" si="202"/>
        <v>0</v>
      </c>
      <c r="CD33" s="626"/>
      <c r="CE33" s="356"/>
      <c r="CF33" s="77"/>
      <c r="CG33" s="77"/>
      <c r="CH33" s="212"/>
      <c r="CI33" s="212"/>
      <c r="CJ33" s="212"/>
      <c r="CK33" s="212"/>
      <c r="CL33" s="76">
        <f>VLOOKUP($E33,'факт '!$E$8:$DM$204,33,0)</f>
        <v>13</v>
      </c>
      <c r="CM33" s="76">
        <f>VLOOKUP($E33,'факт '!$E$8:$DM$204,34,0)</f>
        <v>3191225.8300000005</v>
      </c>
      <c r="CN33" s="76">
        <f>VLOOKUP($E33,'факт '!$E$8:$DM$204,35,0)</f>
        <v>74</v>
      </c>
      <c r="CO33" s="76">
        <f>VLOOKUP($E33,'факт '!$E$8:$DM$204,36,0)</f>
        <v>1</v>
      </c>
      <c r="CP33" s="76">
        <f>VLOOKUP($E33,'факт '!$E$8:$DM$204,37,0)</f>
        <v>245478.91</v>
      </c>
      <c r="CQ33" s="76">
        <f>VLOOKUP($E33,'факт '!$E$8:$DM$204,38,0)</f>
        <v>7</v>
      </c>
      <c r="CR33" s="84">
        <f t="shared" si="35"/>
        <v>14</v>
      </c>
      <c r="CS33" s="76">
        <f t="shared" si="36"/>
        <v>3436704.7400000007</v>
      </c>
      <c r="CT33" s="76">
        <f t="shared" si="37"/>
        <v>81</v>
      </c>
      <c r="CU33" s="356">
        <f t="shared" ref="CU33" si="650">CL33-CJ33</f>
        <v>13</v>
      </c>
      <c r="CV33" s="356">
        <f t="shared" ref="CV33" si="651">CM33-CK33</f>
        <v>3191225.8300000005</v>
      </c>
      <c r="CW33" s="626"/>
      <c r="CX33" s="356"/>
      <c r="CY33" s="188">
        <f t="shared" ref="CY33" si="652">$H33</f>
        <v>245478.91199999998</v>
      </c>
      <c r="CZ33" s="189">
        <f t="shared" ref="CZ33" si="653">CM33/CL33</f>
        <v>245478.91000000003</v>
      </c>
      <c r="DA33" s="388"/>
      <c r="DB33" s="212"/>
      <c r="DC33" s="212"/>
      <c r="DD33" s="212"/>
      <c r="DE33" s="76">
        <f>VLOOKUP($E33,'факт '!$E$8:$DM$204,39,0)</f>
        <v>0</v>
      </c>
      <c r="DF33" s="76">
        <f>VLOOKUP($E33,'факт '!$E$8:$DM$204,40,0)</f>
        <v>0</v>
      </c>
      <c r="DG33" s="194">
        <f>VLOOKUP($E33,'факт '!$E$8:$DM$204,41,0)</f>
        <v>0</v>
      </c>
      <c r="DH33" s="76">
        <f>VLOOKUP($E33,'факт '!$E$8:$DM$204,42,0)</f>
        <v>0</v>
      </c>
      <c r="DI33" s="76">
        <f>VLOOKUP($E33,'факт '!$E$8:$DM$204,43,0)</f>
        <v>0</v>
      </c>
      <c r="DJ33" s="84">
        <f>VLOOKUP($E33,'факт '!$E$8:$DM$204,44,0)</f>
        <v>0</v>
      </c>
      <c r="DK33" s="76">
        <f>DE33+DH33</f>
        <v>0</v>
      </c>
      <c r="DL33" s="76">
        <f>DF33+DI33</f>
        <v>0</v>
      </c>
      <c r="DM33" s="139"/>
      <c r="DN33" s="356">
        <f t="shared" si="205"/>
        <v>0</v>
      </c>
      <c r="DO33" s="356">
        <f t="shared" si="206"/>
        <v>0</v>
      </c>
      <c r="DP33" s="356"/>
      <c r="DQ33" s="356"/>
      <c r="DR33" s="77"/>
      <c r="DS33" s="77"/>
      <c r="DT33" s="212"/>
      <c r="DU33" s="212"/>
      <c r="DV33" s="212"/>
      <c r="DW33" s="212"/>
      <c r="DX33" s="76">
        <f>VLOOKUP($E33,'факт '!$E$8:$DM$204,45,0)</f>
        <v>0</v>
      </c>
      <c r="DY33" s="76">
        <f>VLOOKUP($E33,'факт '!$E$8:$DM$204,46,0)</f>
        <v>0</v>
      </c>
      <c r="DZ33" s="76">
        <f>VLOOKUP($E33,'факт '!$E$8:$DM$204,47,0)</f>
        <v>0</v>
      </c>
      <c r="EA33" s="76">
        <f>VLOOKUP($E33,'факт '!$E$8:$DM$204,48,0)</f>
        <v>0</v>
      </c>
      <c r="EB33" s="76">
        <f>VLOOKUP($E33,'факт '!$E$8:$DM$204,49,0)</f>
        <v>0</v>
      </c>
      <c r="EC33" s="76">
        <f>VLOOKUP($E33,'факт '!$E$8:$DM$204,50,0)</f>
        <v>0</v>
      </c>
      <c r="ED33" s="76">
        <f t="shared" si="207"/>
        <v>0</v>
      </c>
      <c r="EE33" s="76">
        <f t="shared" si="208"/>
        <v>0</v>
      </c>
      <c r="EF33" s="76">
        <f t="shared" si="209"/>
        <v>0</v>
      </c>
      <c r="EG33" s="356">
        <f t="shared" si="210"/>
        <v>0</v>
      </c>
      <c r="EH33" s="356">
        <f t="shared" si="211"/>
        <v>0</v>
      </c>
      <c r="EI33" s="356"/>
      <c r="EJ33" s="356"/>
      <c r="EK33" s="77"/>
      <c r="EL33" s="77"/>
      <c r="EM33" s="212"/>
      <c r="EN33" s="212"/>
      <c r="EO33" s="212"/>
      <c r="EP33" s="212"/>
      <c r="EQ33" s="76">
        <f>VLOOKUP($E33,'факт '!$E$8:$DM$204,51,0)</f>
        <v>0</v>
      </c>
      <c r="ER33" s="76">
        <f>VLOOKUP($E33,'факт '!$E$8:$DM$204,52,0)</f>
        <v>0</v>
      </c>
      <c r="ES33" s="76">
        <f>VLOOKUP($E33,'факт '!$E$8:$DM$204,53,0)</f>
        <v>0</v>
      </c>
      <c r="ET33" s="76">
        <f>VLOOKUP($E33,'факт '!$E$8:$DM$204,54,0)</f>
        <v>0</v>
      </c>
      <c r="EU33" s="76">
        <f>VLOOKUP($E33,'факт '!$E$8:$DM$204,55,0)</f>
        <v>0</v>
      </c>
      <c r="EV33" s="76">
        <f>VLOOKUP($E33,'факт '!$E$8:$DM$204,56,0)</f>
        <v>0</v>
      </c>
      <c r="EW33" s="84">
        <f>EQ33+ET33</f>
        <v>0</v>
      </c>
      <c r="EX33" s="76">
        <f>ER33+EU33</f>
        <v>0</v>
      </c>
      <c r="EY33" s="139">
        <f>ES33+EV33</f>
        <v>0</v>
      </c>
      <c r="EZ33" s="77">
        <f>EQ33-EO33</f>
        <v>0</v>
      </c>
      <c r="FA33" s="77">
        <f>ER33-EP33</f>
        <v>0</v>
      </c>
      <c r="FB33" s="77"/>
      <c r="FC33" s="77"/>
      <c r="FD33" s="77"/>
      <c r="FE33" s="77"/>
      <c r="FF33" s="212"/>
      <c r="FG33" s="212"/>
      <c r="FH33" s="212"/>
      <c r="FI33" s="212"/>
      <c r="FJ33" s="76">
        <f>VLOOKUP($E33,'факт '!$E$8:$DM$204,57,0)</f>
        <v>0</v>
      </c>
      <c r="FK33" s="76">
        <f>VLOOKUP($E33,'факт '!$E$8:$DM$204,58,0)</f>
        <v>0</v>
      </c>
      <c r="FL33" s="76">
        <f>VLOOKUP($E33,'факт '!$E$8:$DM$204,59,0)</f>
        <v>0</v>
      </c>
      <c r="FM33" s="76">
        <f>VLOOKUP($E33,'факт '!$E$8:$DM$204,60,0)</f>
        <v>0</v>
      </c>
      <c r="FN33" s="76">
        <f>VLOOKUP($E33,'факт '!$E$8:$DM$204,61,0)</f>
        <v>0</v>
      </c>
      <c r="FO33" s="76">
        <f>VLOOKUP($E33,'факт '!$E$8:$DM$204,62,0)</f>
        <v>0</v>
      </c>
      <c r="FP33" s="84">
        <f t="shared" si="214"/>
        <v>0</v>
      </c>
      <c r="FQ33" s="76">
        <f t="shared" si="215"/>
        <v>0</v>
      </c>
      <c r="FR33" s="76">
        <f t="shared" si="216"/>
        <v>0</v>
      </c>
      <c r="FS33" s="356">
        <f t="shared" si="217"/>
        <v>0</v>
      </c>
      <c r="FT33" s="356">
        <f t="shared" si="218"/>
        <v>0</v>
      </c>
      <c r="FU33" s="356"/>
      <c r="FV33" s="356"/>
      <c r="FW33" s="77"/>
      <c r="FX33" s="77"/>
      <c r="FY33" s="212"/>
      <c r="FZ33" s="212"/>
      <c r="GA33" s="212"/>
      <c r="GB33" s="212"/>
      <c r="GC33" s="76">
        <f>VLOOKUP($E33,'факт '!$E$8:$DM$204,27,0)</f>
        <v>0</v>
      </c>
      <c r="GD33" s="76">
        <f>VLOOKUP($E33,'факт '!$E$8:$DM$204,28,0)</f>
        <v>0</v>
      </c>
      <c r="GE33" s="76">
        <f>VLOOKUP($E33,'факт '!$E$8:$DM$204,29,0)</f>
        <v>0</v>
      </c>
      <c r="GF33" s="76">
        <f>VLOOKUP($E33,'факт '!$E$8:$DM$204,30,0)</f>
        <v>0</v>
      </c>
      <c r="GG33" s="76">
        <f>VLOOKUP($E33,'факт '!$E$8:$DM$204,31,0)</f>
        <v>0</v>
      </c>
      <c r="GH33" s="76">
        <f>VLOOKUP($E33,'факт '!$E$8:$DM$204,32,0)</f>
        <v>0</v>
      </c>
      <c r="GI33" s="84">
        <f t="shared" si="219"/>
        <v>0</v>
      </c>
      <c r="GJ33" s="76">
        <f t="shared" si="220"/>
        <v>0</v>
      </c>
      <c r="GK33" s="76">
        <f t="shared" si="221"/>
        <v>0</v>
      </c>
      <c r="GL33" s="356">
        <f t="shared" si="222"/>
        <v>0</v>
      </c>
      <c r="GM33" s="356">
        <f t="shared" si="223"/>
        <v>0</v>
      </c>
      <c r="GN33" s="356"/>
      <c r="GO33" s="356"/>
      <c r="GP33" s="77"/>
      <c r="GQ33" s="77"/>
      <c r="GR33" s="212"/>
      <c r="GS33" s="212"/>
      <c r="GT33" s="212"/>
      <c r="GU33" s="212"/>
      <c r="GV33" s="76">
        <f>VLOOKUP($E33,'факт '!$E$8:$DM$204,63,0)</f>
        <v>3</v>
      </c>
      <c r="GW33" s="76">
        <f>VLOOKUP($E33,'факт '!$E$8:$DM$204,64,0)</f>
        <v>736436.73</v>
      </c>
      <c r="GX33" s="76">
        <f>VLOOKUP($E33,'факт '!$E$8:$DM$204,65,0)</f>
        <v>23</v>
      </c>
      <c r="GY33" s="76">
        <f>VLOOKUP($E33,'факт '!$E$8:$DM$204,66,0)</f>
        <v>0</v>
      </c>
      <c r="GZ33" s="76">
        <f>VLOOKUP($E33,'факт '!$E$8:$DM$204,67,0)</f>
        <v>0</v>
      </c>
      <c r="HA33" s="76">
        <f>VLOOKUP($E33,'факт '!$E$8:$DM$204,68,0)</f>
        <v>0</v>
      </c>
      <c r="HB33" s="84">
        <f t="shared" si="224"/>
        <v>3</v>
      </c>
      <c r="HC33" s="76">
        <f t="shared" si="225"/>
        <v>736436.73</v>
      </c>
      <c r="HD33" s="76">
        <f t="shared" si="226"/>
        <v>23</v>
      </c>
      <c r="HE33" s="356">
        <f t="shared" si="227"/>
        <v>3</v>
      </c>
      <c r="HF33" s="356">
        <f t="shared" si="228"/>
        <v>736436.73</v>
      </c>
      <c r="HG33" s="626"/>
      <c r="HH33" s="356"/>
      <c r="HI33" s="77"/>
      <c r="HJ33" s="189">
        <f>GW33/GV33</f>
        <v>245478.91</v>
      </c>
      <c r="HK33" s="212"/>
      <c r="HL33" s="212"/>
      <c r="HM33" s="212"/>
      <c r="HN33" s="212"/>
      <c r="HO33" s="76">
        <f>VLOOKUP($E33,'факт '!$E$8:$DM$204,93,0)</f>
        <v>0</v>
      </c>
      <c r="HP33" s="76">
        <f>VLOOKUP($E33,'факт '!$E$8:$DM$204,94,0)</f>
        <v>0</v>
      </c>
      <c r="HQ33" s="76">
        <f>VLOOKUP($E33,'факт '!$E$8:$DM$204,95,0)</f>
        <v>0</v>
      </c>
      <c r="HR33" s="76">
        <f>VLOOKUP($E33,'факт '!$E$8:$DM$204,96,0)</f>
        <v>0</v>
      </c>
      <c r="HS33" s="76">
        <f>VLOOKUP($E33,'факт '!$E$8:$DM$204,97,0)</f>
        <v>0</v>
      </c>
      <c r="HT33" s="76">
        <f>VLOOKUP($E33,'факт '!$E$8:$DM$204,98,0)</f>
        <v>0</v>
      </c>
      <c r="HU33" s="76">
        <f t="shared" si="229"/>
        <v>0</v>
      </c>
      <c r="HV33" s="76">
        <f t="shared" si="230"/>
        <v>0</v>
      </c>
      <c r="HW33" s="76">
        <f t="shared" si="231"/>
        <v>0</v>
      </c>
      <c r="HX33" s="356">
        <f t="shared" si="232"/>
        <v>0</v>
      </c>
      <c r="HY33" s="356">
        <f t="shared" si="233"/>
        <v>0</v>
      </c>
      <c r="HZ33" s="626"/>
      <c r="IA33" s="356"/>
      <c r="IB33" s="188">
        <f t="shared" ref="IB33" si="654">$H33</f>
        <v>245478.91199999998</v>
      </c>
      <c r="IC33" s="189" t="e">
        <f t="shared" ref="IC33" si="655">HP33/HO33</f>
        <v>#DIV/0!</v>
      </c>
      <c r="ID33" s="212"/>
      <c r="IE33" s="212"/>
      <c r="IF33" s="212"/>
      <c r="IG33" s="212"/>
      <c r="IH33" s="76"/>
      <c r="II33" s="76"/>
      <c r="IJ33" s="76"/>
      <c r="IK33" s="76"/>
      <c r="IL33" s="76"/>
      <c r="IM33" s="76"/>
      <c r="IN33" s="76"/>
      <c r="IO33" s="76"/>
      <c r="IP33" s="76"/>
      <c r="IQ33" s="77">
        <f t="shared" si="234"/>
        <v>0</v>
      </c>
      <c r="IR33" s="77">
        <f t="shared" si="235"/>
        <v>0</v>
      </c>
      <c r="IS33" s="77"/>
      <c r="IT33" s="77"/>
      <c r="IU33" s="77"/>
      <c r="IV33" s="77"/>
      <c r="IW33" s="212"/>
      <c r="IX33" s="212"/>
      <c r="IY33" s="212"/>
      <c r="IZ33" s="212"/>
      <c r="JA33" s="76">
        <f>VLOOKUP($E33,'факт '!$E$8:$DM$204,87,0)</f>
        <v>0</v>
      </c>
      <c r="JB33" s="76">
        <f>VLOOKUP($E33,'факт '!$E$8:$DM$204,88,0)</f>
        <v>0</v>
      </c>
      <c r="JC33" s="76">
        <f>VLOOKUP($E33,'факт '!$E$8:$DM$204,89,0)</f>
        <v>0</v>
      </c>
      <c r="JD33" s="76">
        <f>VLOOKUP($E33,'факт '!$E$8:$DM$204,90,0)</f>
        <v>0</v>
      </c>
      <c r="JE33" s="76">
        <f>VLOOKUP($E33,'факт '!$E$8:$DM$204,91,0)</f>
        <v>0</v>
      </c>
      <c r="JF33" s="76">
        <f>VLOOKUP($E33,'факт '!$E$8:$DM$204,92,0)</f>
        <v>0</v>
      </c>
      <c r="JG33" s="84">
        <f t="shared" si="236"/>
        <v>0</v>
      </c>
      <c r="JH33" s="76">
        <f t="shared" si="237"/>
        <v>0</v>
      </c>
      <c r="JI33" s="76">
        <f t="shared" si="238"/>
        <v>0</v>
      </c>
      <c r="JJ33" s="356">
        <f t="shared" si="239"/>
        <v>0</v>
      </c>
      <c r="JK33" s="356">
        <f t="shared" si="240"/>
        <v>0</v>
      </c>
      <c r="JL33" s="626"/>
      <c r="JM33" s="356"/>
      <c r="JN33" s="77"/>
      <c r="JO33" s="77"/>
      <c r="JP33" s="212"/>
      <c r="JQ33" s="212"/>
      <c r="JR33" s="212"/>
      <c r="JS33" s="212"/>
      <c r="JT33" s="76">
        <f>VLOOKUP($E33,'факт '!$E$8:$DM$204,99,0)</f>
        <v>0</v>
      </c>
      <c r="JU33" s="76">
        <f>VLOOKUP($E33,'факт '!$E$8:$DM$204,100,0)</f>
        <v>0</v>
      </c>
      <c r="JV33" s="76">
        <f>VLOOKUP($E33,'факт '!$E$8:$DM$204,101,0)</f>
        <v>0</v>
      </c>
      <c r="JW33" s="76">
        <f>VLOOKUP($E33,'факт '!$E$8:$DM$204,102,0)</f>
        <v>0</v>
      </c>
      <c r="JX33" s="76">
        <f>VLOOKUP($E33,'факт '!$E$8:$DM$204,103,0)</f>
        <v>0</v>
      </c>
      <c r="JY33" s="76">
        <f>VLOOKUP($E33,'факт '!$E$8:$DM$204,104,0)</f>
        <v>0</v>
      </c>
      <c r="JZ33" s="84">
        <f t="shared" si="241"/>
        <v>0</v>
      </c>
      <c r="KA33" s="76">
        <f t="shared" si="242"/>
        <v>0</v>
      </c>
      <c r="KB33" s="76">
        <f t="shared" si="243"/>
        <v>0</v>
      </c>
      <c r="KC33" s="356">
        <f t="shared" si="244"/>
        <v>0</v>
      </c>
      <c r="KD33" s="356">
        <f t="shared" si="245"/>
        <v>0</v>
      </c>
      <c r="KE33" s="626"/>
      <c r="KF33" s="356"/>
      <c r="KG33" s="77"/>
      <c r="KH33" s="77"/>
      <c r="KI33" s="212"/>
      <c r="KJ33" s="212"/>
      <c r="KK33" s="212"/>
      <c r="KL33" s="212"/>
      <c r="KM33" s="76">
        <f>VLOOKUP($E33,'факт '!$E$8:$DM$204,81,0)</f>
        <v>0</v>
      </c>
      <c r="KN33" s="76">
        <f>VLOOKUP($E33,'факт '!$E$8:$DM$204,82,0)</f>
        <v>0</v>
      </c>
      <c r="KO33" s="76">
        <f>VLOOKUP($E33,'факт '!$E$8:$DM$204,83,0)</f>
        <v>0</v>
      </c>
      <c r="KP33" s="76">
        <f>VLOOKUP($E33,'факт '!$E$8:$DM$204,84,0)</f>
        <v>0</v>
      </c>
      <c r="KQ33" s="76">
        <f>VLOOKUP($E33,'факт '!$E$8:$DM$204,85,0)</f>
        <v>0</v>
      </c>
      <c r="KR33" s="76">
        <f>VLOOKUP($E33,'факт '!$E$8:$DM$204,86,0)</f>
        <v>0</v>
      </c>
      <c r="KS33" s="84">
        <f t="shared" si="246"/>
        <v>0</v>
      </c>
      <c r="KT33" s="76">
        <f t="shared" si="247"/>
        <v>0</v>
      </c>
      <c r="KU33" s="76">
        <f t="shared" si="248"/>
        <v>0</v>
      </c>
      <c r="KV33" s="356">
        <f t="shared" si="249"/>
        <v>0</v>
      </c>
      <c r="KW33" s="356">
        <f t="shared" si="250"/>
        <v>0</v>
      </c>
      <c r="KX33" s="356"/>
      <c r="KY33" s="356"/>
      <c r="KZ33" s="77"/>
      <c r="LA33" s="77"/>
      <c r="LB33" s="77"/>
      <c r="LC33" s="77"/>
      <c r="LD33" s="77"/>
      <c r="LE33" s="77"/>
      <c r="LF33" s="76">
        <f>VLOOKUP($E33,'факт '!$E$8:$DM$204,69,0)</f>
        <v>0</v>
      </c>
      <c r="LG33" s="76">
        <f>VLOOKUP($E33,'факт '!$E$8:$DM$204,70,0)</f>
        <v>0</v>
      </c>
      <c r="LH33" s="76">
        <f>VLOOKUP($E33,'факт '!$E$8:$DM$204,71,0)</f>
        <v>0</v>
      </c>
      <c r="LI33" s="76">
        <f>VLOOKUP($E33,'факт '!$E$8:$DM$204,72,0)</f>
        <v>0</v>
      </c>
      <c r="LJ33" s="76">
        <f>VLOOKUP($E33,'факт '!$E$8:$DM$204,73,0)</f>
        <v>0</v>
      </c>
      <c r="LK33" s="76">
        <f>VLOOKUP($E33,'факт '!$E$8:$DM$204,74,0)</f>
        <v>0</v>
      </c>
      <c r="LL33" s="84">
        <f t="shared" si="251"/>
        <v>0</v>
      </c>
      <c r="LM33" s="76">
        <f t="shared" si="252"/>
        <v>0</v>
      </c>
      <c r="LN33" s="76">
        <f t="shared" si="253"/>
        <v>0</v>
      </c>
      <c r="LO33" s="356">
        <f t="shared" si="254"/>
        <v>0</v>
      </c>
      <c r="LP33" s="356">
        <f t="shared" si="255"/>
        <v>0</v>
      </c>
      <c r="LQ33" s="626"/>
      <c r="LR33" s="356"/>
      <c r="LS33" s="77"/>
      <c r="LT33" s="77"/>
      <c r="LU33" s="77"/>
      <c r="LV33" s="77"/>
      <c r="LW33" s="77"/>
      <c r="LX33" s="77"/>
      <c r="LY33" s="76">
        <f>VLOOKUP($E33,'факт '!$E$8:$DM$204,75,0)</f>
        <v>0</v>
      </c>
      <c r="LZ33" s="76">
        <f>VLOOKUP($E33,'факт '!$E$8:$DM$204,76,0)</f>
        <v>0</v>
      </c>
      <c r="MA33" s="76">
        <f>VLOOKUP($E33,'факт '!$E$8:$DM$204,77,0)</f>
        <v>0</v>
      </c>
      <c r="MB33" s="76">
        <f>VLOOKUP($E33,'факт '!$E$8:$DM$204,78,0)</f>
        <v>0</v>
      </c>
      <c r="MC33" s="76">
        <f>VLOOKUP($E33,'факт '!$E$8:$DM$204,79,0)</f>
        <v>0</v>
      </c>
      <c r="MD33" s="76">
        <f>VLOOKUP($E33,'факт '!$E$8:$DM$204,80,0)</f>
        <v>0</v>
      </c>
      <c r="ME33" s="84">
        <f t="shared" si="256"/>
        <v>0</v>
      </c>
      <c r="MF33" s="76">
        <f t="shared" si="257"/>
        <v>0</v>
      </c>
      <c r="MG33" s="76">
        <f t="shared" si="258"/>
        <v>0</v>
      </c>
      <c r="MH33" s="356">
        <f t="shared" si="259"/>
        <v>0</v>
      </c>
      <c r="MI33" s="356">
        <f t="shared" si="260"/>
        <v>0</v>
      </c>
      <c r="MJ33" s="626"/>
      <c r="MK33" s="356"/>
      <c r="ML33" s="77"/>
      <c r="MM33" s="77"/>
      <c r="MN33" s="185"/>
      <c r="MO33" s="213"/>
      <c r="MP33" s="185"/>
      <c r="MQ33" s="185"/>
      <c r="MR33" s="185">
        <f t="shared" ref="MR33:MW36" si="656">N33+AG33+AZ33+BS33+CL33+DE33+DX33+EQ33+FJ33+GC33+GV33+HO33+IH33+JA33+JT33+KM33+LF33+LY33</f>
        <v>51</v>
      </c>
      <c r="MS33" s="185">
        <f t="shared" si="656"/>
        <v>12519424.410000004</v>
      </c>
      <c r="MT33" s="185">
        <f t="shared" si="656"/>
        <v>285</v>
      </c>
      <c r="MU33" s="185">
        <f t="shared" si="656"/>
        <v>1</v>
      </c>
      <c r="MV33" s="185">
        <f t="shared" si="656"/>
        <v>245478.91</v>
      </c>
      <c r="MW33" s="185">
        <f t="shared" si="656"/>
        <v>7</v>
      </c>
      <c r="MX33" s="84">
        <f t="shared" si="57"/>
        <v>52</v>
      </c>
      <c r="MY33" s="76">
        <f t="shared" si="58"/>
        <v>12764903.320000004</v>
      </c>
      <c r="MZ33" s="76">
        <f t="shared" si="59"/>
        <v>292</v>
      </c>
      <c r="NA33" s="356">
        <f t="shared" si="60"/>
        <v>51</v>
      </c>
      <c r="NB33" s="356">
        <f t="shared" si="61"/>
        <v>12519424.410000004</v>
      </c>
      <c r="NC33" s="186"/>
      <c r="ND33" s="186"/>
      <c r="NE33" s="97"/>
      <c r="NF33" s="97"/>
      <c r="NG33" s="97"/>
      <c r="NH33" s="97"/>
    </row>
    <row r="34" spans="1:372" s="5" customFormat="1" x14ac:dyDescent="0.2">
      <c r="A34" s="172">
        <v>1</v>
      </c>
      <c r="B34" s="161"/>
      <c r="C34" s="214"/>
      <c r="D34" s="609"/>
      <c r="E34" s="216"/>
      <c r="F34" s="215"/>
      <c r="G34" s="217"/>
      <c r="H34" s="218"/>
      <c r="I34" s="218"/>
      <c r="J34" s="219"/>
      <c r="K34" s="219"/>
      <c r="L34" s="219"/>
      <c r="M34" s="219"/>
      <c r="N34" s="196"/>
      <c r="O34" s="196"/>
      <c r="P34" s="196"/>
      <c r="Q34" s="196"/>
      <c r="R34" s="196"/>
      <c r="S34" s="196"/>
      <c r="T34" s="76">
        <f t="shared" si="191"/>
        <v>0</v>
      </c>
      <c r="U34" s="76">
        <f t="shared" si="192"/>
        <v>0</v>
      </c>
      <c r="V34" s="76">
        <f t="shared" si="193"/>
        <v>0</v>
      </c>
      <c r="W34" s="369">
        <f t="shared" si="194"/>
        <v>0</v>
      </c>
      <c r="X34" s="369">
        <f t="shared" si="195"/>
        <v>0</v>
      </c>
      <c r="Y34" s="369"/>
      <c r="Z34" s="369"/>
      <c r="AA34" s="199"/>
      <c r="AB34" s="199"/>
      <c r="AC34" s="219"/>
      <c r="AD34" s="219"/>
      <c r="AE34" s="219"/>
      <c r="AF34" s="219"/>
      <c r="AG34" s="196"/>
      <c r="AH34" s="196"/>
      <c r="AI34" s="234"/>
      <c r="AJ34" s="196"/>
      <c r="AK34" s="196"/>
      <c r="AL34" s="196"/>
      <c r="AM34" s="76">
        <f t="shared" si="264"/>
        <v>0</v>
      </c>
      <c r="AN34" s="76">
        <f t="shared" si="265"/>
        <v>0</v>
      </c>
      <c r="AO34" s="76">
        <f t="shared" si="266"/>
        <v>0</v>
      </c>
      <c r="AP34" s="369">
        <f t="shared" si="267"/>
        <v>0</v>
      </c>
      <c r="AQ34" s="369">
        <f t="shared" si="268"/>
        <v>0</v>
      </c>
      <c r="AR34" s="369"/>
      <c r="AS34" s="369"/>
      <c r="AT34" s="199"/>
      <c r="AU34" s="199"/>
      <c r="AV34" s="219"/>
      <c r="AW34" s="219"/>
      <c r="AX34" s="219"/>
      <c r="AY34" s="219"/>
      <c r="AZ34" s="220"/>
      <c r="BA34" s="220"/>
      <c r="BB34" s="220"/>
      <c r="BC34" s="219"/>
      <c r="BD34" s="219"/>
      <c r="BE34" s="219"/>
      <c r="BF34" s="84">
        <f t="shared" si="30"/>
        <v>0</v>
      </c>
      <c r="BG34" s="76">
        <f t="shared" si="31"/>
        <v>0</v>
      </c>
      <c r="BH34" s="76">
        <f t="shared" si="32"/>
        <v>0</v>
      </c>
      <c r="BI34" s="369">
        <f t="shared" si="196"/>
        <v>0</v>
      </c>
      <c r="BJ34" s="369">
        <f t="shared" si="197"/>
        <v>0</v>
      </c>
      <c r="BK34" s="369"/>
      <c r="BL34" s="369"/>
      <c r="BM34" s="199"/>
      <c r="BN34" s="199"/>
      <c r="BO34" s="219"/>
      <c r="BP34" s="219"/>
      <c r="BQ34" s="219"/>
      <c r="BR34" s="219"/>
      <c r="BS34" s="220"/>
      <c r="BT34" s="220"/>
      <c r="BU34" s="220"/>
      <c r="BV34" s="219"/>
      <c r="BW34" s="219"/>
      <c r="BX34" s="219"/>
      <c r="BY34" s="76">
        <f t="shared" si="198"/>
        <v>0</v>
      </c>
      <c r="BZ34" s="76">
        <f t="shared" si="199"/>
        <v>0</v>
      </c>
      <c r="CA34" s="76">
        <f t="shared" si="200"/>
        <v>0</v>
      </c>
      <c r="CB34" s="369">
        <f t="shared" si="201"/>
        <v>0</v>
      </c>
      <c r="CC34" s="369">
        <f t="shared" si="202"/>
        <v>0</v>
      </c>
      <c r="CD34" s="369"/>
      <c r="CE34" s="369"/>
      <c r="CF34" s="199"/>
      <c r="CG34" s="199"/>
      <c r="CH34" s="219"/>
      <c r="CI34" s="219"/>
      <c r="CJ34" s="219"/>
      <c r="CK34" s="219"/>
      <c r="CL34" s="196"/>
      <c r="CM34" s="196"/>
      <c r="CN34" s="234"/>
      <c r="CO34" s="196"/>
      <c r="CP34" s="196"/>
      <c r="CQ34" s="196"/>
      <c r="CR34" s="84">
        <f t="shared" si="35"/>
        <v>0</v>
      </c>
      <c r="CS34" s="76">
        <f t="shared" si="36"/>
        <v>0</v>
      </c>
      <c r="CT34" s="76">
        <f t="shared" si="37"/>
        <v>0</v>
      </c>
      <c r="CU34" s="369">
        <f t="shared" si="203"/>
        <v>0</v>
      </c>
      <c r="CV34" s="369">
        <f t="shared" si="204"/>
        <v>0</v>
      </c>
      <c r="CW34" s="356"/>
      <c r="CX34" s="356"/>
      <c r="CY34" s="197"/>
      <c r="CZ34" s="199"/>
      <c r="DA34" s="219"/>
      <c r="DB34" s="219"/>
      <c r="DC34" s="219"/>
      <c r="DD34" s="219"/>
      <c r="DE34" s="219"/>
      <c r="DF34" s="219"/>
      <c r="DG34" s="212"/>
      <c r="DH34" s="219"/>
      <c r="DI34" s="219"/>
      <c r="DJ34" s="212"/>
      <c r="DK34" s="76">
        <f t="shared" si="281"/>
        <v>0</v>
      </c>
      <c r="DL34" s="76">
        <f t="shared" si="282"/>
        <v>0</v>
      </c>
      <c r="DM34" s="76"/>
      <c r="DN34" s="356">
        <f t="shared" si="205"/>
        <v>0</v>
      </c>
      <c r="DO34" s="356">
        <f t="shared" si="206"/>
        <v>0</v>
      </c>
      <c r="DP34" s="369"/>
      <c r="DQ34" s="369"/>
      <c r="DR34" s="199"/>
      <c r="DS34" s="199"/>
      <c r="DT34" s="219"/>
      <c r="DU34" s="219"/>
      <c r="DV34" s="219"/>
      <c r="DW34" s="219"/>
      <c r="DX34" s="219"/>
      <c r="DY34" s="219"/>
      <c r="DZ34" s="219"/>
      <c r="EA34" s="219"/>
      <c r="EB34" s="219"/>
      <c r="EC34" s="219"/>
      <c r="ED34" s="76">
        <f t="shared" si="207"/>
        <v>0</v>
      </c>
      <c r="EE34" s="76">
        <f t="shared" si="208"/>
        <v>0</v>
      </c>
      <c r="EF34" s="76">
        <f t="shared" si="209"/>
        <v>0</v>
      </c>
      <c r="EG34" s="356">
        <f t="shared" si="210"/>
        <v>0</v>
      </c>
      <c r="EH34" s="356">
        <f t="shared" si="211"/>
        <v>0</v>
      </c>
      <c r="EI34" s="369"/>
      <c r="EJ34" s="369"/>
      <c r="EK34" s="199"/>
      <c r="EL34" s="199"/>
      <c r="EM34" s="219"/>
      <c r="EN34" s="219"/>
      <c r="EO34" s="219"/>
      <c r="EP34" s="219"/>
      <c r="EQ34" s="219"/>
      <c r="ER34" s="219"/>
      <c r="ES34" s="219"/>
      <c r="ET34" s="219"/>
      <c r="EU34" s="219"/>
      <c r="EV34" s="219"/>
      <c r="EW34" s="76">
        <f t="shared" si="289"/>
        <v>0</v>
      </c>
      <c r="EX34" s="76">
        <f t="shared" si="290"/>
        <v>0</v>
      </c>
      <c r="EY34" s="76"/>
      <c r="EZ34" s="199">
        <f t="shared" si="212"/>
        <v>0</v>
      </c>
      <c r="FA34" s="199">
        <f t="shared" si="213"/>
        <v>0</v>
      </c>
      <c r="FB34" s="199"/>
      <c r="FC34" s="199"/>
      <c r="FD34" s="199"/>
      <c r="FE34" s="199"/>
      <c r="FF34" s="219"/>
      <c r="FG34" s="219"/>
      <c r="FH34" s="219"/>
      <c r="FI34" s="219"/>
      <c r="FJ34" s="219"/>
      <c r="FK34" s="219"/>
      <c r="FL34" s="219"/>
      <c r="FM34" s="219"/>
      <c r="FN34" s="219"/>
      <c r="FO34" s="219"/>
      <c r="FP34" s="76">
        <f t="shared" si="214"/>
        <v>0</v>
      </c>
      <c r="FQ34" s="76">
        <f t="shared" si="215"/>
        <v>0</v>
      </c>
      <c r="FR34" s="76">
        <f t="shared" si="216"/>
        <v>0</v>
      </c>
      <c r="FS34" s="369">
        <f t="shared" si="217"/>
        <v>0</v>
      </c>
      <c r="FT34" s="369">
        <f t="shared" si="218"/>
        <v>0</v>
      </c>
      <c r="FU34" s="369"/>
      <c r="FV34" s="369"/>
      <c r="FW34" s="199"/>
      <c r="FX34" s="199"/>
      <c r="FY34" s="219"/>
      <c r="FZ34" s="219"/>
      <c r="GA34" s="219"/>
      <c r="GB34" s="219"/>
      <c r="GC34" s="219"/>
      <c r="GD34" s="219"/>
      <c r="GE34" s="219"/>
      <c r="GF34" s="219"/>
      <c r="GG34" s="219"/>
      <c r="GH34" s="219"/>
      <c r="GI34" s="76">
        <f t="shared" si="219"/>
        <v>0</v>
      </c>
      <c r="GJ34" s="76">
        <f t="shared" si="220"/>
        <v>0</v>
      </c>
      <c r="GK34" s="76">
        <f t="shared" si="221"/>
        <v>0</v>
      </c>
      <c r="GL34" s="369">
        <f t="shared" si="222"/>
        <v>0</v>
      </c>
      <c r="GM34" s="369">
        <f t="shared" si="223"/>
        <v>0</v>
      </c>
      <c r="GN34" s="369"/>
      <c r="GO34" s="369"/>
      <c r="GP34" s="199"/>
      <c r="GQ34" s="199"/>
      <c r="GR34" s="219"/>
      <c r="GS34" s="219"/>
      <c r="GT34" s="219"/>
      <c r="GU34" s="219"/>
      <c r="GV34" s="219"/>
      <c r="GW34" s="219"/>
      <c r="GX34" s="219"/>
      <c r="GY34" s="219"/>
      <c r="GZ34" s="219"/>
      <c r="HA34" s="219"/>
      <c r="HB34" s="76">
        <f t="shared" si="224"/>
        <v>0</v>
      </c>
      <c r="HC34" s="76">
        <f t="shared" si="225"/>
        <v>0</v>
      </c>
      <c r="HD34" s="76">
        <f t="shared" si="226"/>
        <v>0</v>
      </c>
      <c r="HE34" s="369">
        <f t="shared" si="227"/>
        <v>0</v>
      </c>
      <c r="HF34" s="369">
        <f t="shared" si="228"/>
        <v>0</v>
      </c>
      <c r="HG34" s="369"/>
      <c r="HH34" s="369"/>
      <c r="HI34" s="199"/>
      <c r="HJ34" s="199"/>
      <c r="HK34" s="219"/>
      <c r="HL34" s="219"/>
      <c r="HM34" s="219"/>
      <c r="HN34" s="219"/>
      <c r="HO34" s="196"/>
      <c r="HP34" s="196"/>
      <c r="HQ34" s="196"/>
      <c r="HR34" s="196"/>
      <c r="HS34" s="196"/>
      <c r="HT34" s="196"/>
      <c r="HU34" s="76">
        <f t="shared" si="229"/>
        <v>0</v>
      </c>
      <c r="HV34" s="76">
        <f t="shared" si="230"/>
        <v>0</v>
      </c>
      <c r="HW34" s="76">
        <f t="shared" si="231"/>
        <v>0</v>
      </c>
      <c r="HX34" s="369">
        <f t="shared" si="232"/>
        <v>0</v>
      </c>
      <c r="HY34" s="369">
        <f t="shared" si="233"/>
        <v>0</v>
      </c>
      <c r="HZ34" s="356"/>
      <c r="IA34" s="356"/>
      <c r="IB34" s="197"/>
      <c r="IC34" s="198"/>
      <c r="ID34" s="219"/>
      <c r="IE34" s="219"/>
      <c r="IF34" s="219"/>
      <c r="IG34" s="219"/>
      <c r="IH34" s="220"/>
      <c r="II34" s="220"/>
      <c r="IJ34" s="220"/>
      <c r="IK34" s="219"/>
      <c r="IL34" s="219"/>
      <c r="IM34" s="219"/>
      <c r="IN34" s="196">
        <f t="shared" si="302"/>
        <v>0</v>
      </c>
      <c r="IO34" s="196">
        <f t="shared" si="303"/>
        <v>0</v>
      </c>
      <c r="IP34" s="196"/>
      <c r="IQ34" s="199">
        <f t="shared" si="234"/>
        <v>0</v>
      </c>
      <c r="IR34" s="199">
        <f t="shared" si="235"/>
        <v>0</v>
      </c>
      <c r="IS34" s="199"/>
      <c r="IT34" s="199"/>
      <c r="IU34" s="199"/>
      <c r="IV34" s="199"/>
      <c r="IW34" s="219"/>
      <c r="IX34" s="219"/>
      <c r="IY34" s="219"/>
      <c r="IZ34" s="219"/>
      <c r="JA34" s="220"/>
      <c r="JB34" s="220"/>
      <c r="JC34" s="220"/>
      <c r="JD34" s="219"/>
      <c r="JE34" s="219"/>
      <c r="JF34" s="219"/>
      <c r="JG34" s="76">
        <f t="shared" si="236"/>
        <v>0</v>
      </c>
      <c r="JH34" s="76">
        <f t="shared" si="237"/>
        <v>0</v>
      </c>
      <c r="JI34" s="76">
        <f t="shared" si="238"/>
        <v>0</v>
      </c>
      <c r="JJ34" s="369">
        <f t="shared" si="239"/>
        <v>0</v>
      </c>
      <c r="JK34" s="369">
        <f t="shared" si="240"/>
        <v>0</v>
      </c>
      <c r="JL34" s="369"/>
      <c r="JM34" s="369"/>
      <c r="JN34" s="199"/>
      <c r="JO34" s="199"/>
      <c r="JP34" s="219"/>
      <c r="JQ34" s="219"/>
      <c r="JR34" s="219"/>
      <c r="JS34" s="219"/>
      <c r="JT34" s="220"/>
      <c r="JU34" s="220"/>
      <c r="JV34" s="220"/>
      <c r="JW34" s="219"/>
      <c r="JX34" s="219"/>
      <c r="JY34" s="219"/>
      <c r="JZ34" s="76">
        <f t="shared" si="241"/>
        <v>0</v>
      </c>
      <c r="KA34" s="76">
        <f t="shared" si="242"/>
        <v>0</v>
      </c>
      <c r="KB34" s="76">
        <f t="shared" si="243"/>
        <v>0</v>
      </c>
      <c r="KC34" s="369">
        <f t="shared" si="244"/>
        <v>0</v>
      </c>
      <c r="KD34" s="369">
        <f t="shared" si="245"/>
        <v>0</v>
      </c>
      <c r="KE34" s="369"/>
      <c r="KF34" s="369"/>
      <c r="KG34" s="199"/>
      <c r="KH34" s="199"/>
      <c r="KI34" s="219"/>
      <c r="KJ34" s="219"/>
      <c r="KK34" s="219"/>
      <c r="KL34" s="219"/>
      <c r="KM34" s="219"/>
      <c r="KN34" s="219"/>
      <c r="KO34" s="219"/>
      <c r="KP34" s="219"/>
      <c r="KQ34" s="219"/>
      <c r="KR34" s="219"/>
      <c r="KS34" s="76">
        <f t="shared" si="246"/>
        <v>0</v>
      </c>
      <c r="KT34" s="76">
        <f t="shared" si="247"/>
        <v>0</v>
      </c>
      <c r="KU34" s="76">
        <f t="shared" si="248"/>
        <v>0</v>
      </c>
      <c r="KV34" s="369">
        <f t="shared" si="249"/>
        <v>0</v>
      </c>
      <c r="KW34" s="369">
        <f t="shared" si="250"/>
        <v>0</v>
      </c>
      <c r="KX34" s="369"/>
      <c r="KY34" s="369"/>
      <c r="KZ34" s="199"/>
      <c r="LA34" s="199"/>
      <c r="LB34" s="199"/>
      <c r="LC34" s="199"/>
      <c r="LD34" s="199"/>
      <c r="LE34" s="199"/>
      <c r="LF34" s="199"/>
      <c r="LG34" s="199"/>
      <c r="LH34" s="199"/>
      <c r="LI34" s="199"/>
      <c r="LJ34" s="199"/>
      <c r="LK34" s="199"/>
      <c r="LL34" s="76">
        <f t="shared" si="251"/>
        <v>0</v>
      </c>
      <c r="LM34" s="76">
        <f t="shared" si="252"/>
        <v>0</v>
      </c>
      <c r="LN34" s="76">
        <f t="shared" si="253"/>
        <v>0</v>
      </c>
      <c r="LO34" s="369">
        <f t="shared" si="254"/>
        <v>0</v>
      </c>
      <c r="LP34" s="369">
        <f t="shared" si="255"/>
        <v>0</v>
      </c>
      <c r="LQ34" s="369"/>
      <c r="LR34" s="369"/>
      <c r="LS34" s="199"/>
      <c r="LT34" s="199"/>
      <c r="LU34" s="199"/>
      <c r="LV34" s="199"/>
      <c r="LW34" s="199"/>
      <c r="LX34" s="199"/>
      <c r="LY34" s="199"/>
      <c r="LZ34" s="199"/>
      <c r="MA34" s="199"/>
      <c r="MB34" s="199"/>
      <c r="MC34" s="199"/>
      <c r="MD34" s="199"/>
      <c r="ME34" s="76">
        <f t="shared" si="256"/>
        <v>0</v>
      </c>
      <c r="MF34" s="76">
        <f t="shared" si="257"/>
        <v>0</v>
      </c>
      <c r="MG34" s="76">
        <f t="shared" si="258"/>
        <v>0</v>
      </c>
      <c r="MH34" s="369">
        <f t="shared" si="259"/>
        <v>0</v>
      </c>
      <c r="MI34" s="369">
        <f t="shared" si="260"/>
        <v>0</v>
      </c>
      <c r="MJ34" s="369"/>
      <c r="MK34" s="369"/>
      <c r="ML34" s="199"/>
      <c r="MM34" s="199"/>
      <c r="MN34" s="203"/>
      <c r="MO34" s="221"/>
      <c r="MP34" s="203"/>
      <c r="MQ34" s="203"/>
      <c r="MR34" s="203">
        <f t="shared" si="656"/>
        <v>0</v>
      </c>
      <c r="MS34" s="203">
        <f t="shared" si="656"/>
        <v>0</v>
      </c>
      <c r="MT34" s="203">
        <f t="shared" si="656"/>
        <v>0</v>
      </c>
      <c r="MU34" s="203">
        <f t="shared" si="656"/>
        <v>0</v>
      </c>
      <c r="MV34" s="203">
        <f t="shared" si="656"/>
        <v>0</v>
      </c>
      <c r="MW34" s="203">
        <f t="shared" si="656"/>
        <v>0</v>
      </c>
      <c r="MX34" s="76">
        <f t="shared" si="57"/>
        <v>0</v>
      </c>
      <c r="MY34" s="76">
        <f t="shared" si="58"/>
        <v>0</v>
      </c>
      <c r="MZ34" s="76">
        <f t="shared" si="59"/>
        <v>0</v>
      </c>
      <c r="NA34" s="369">
        <f t="shared" si="60"/>
        <v>0</v>
      </c>
      <c r="NB34" s="369">
        <f t="shared" si="61"/>
        <v>0</v>
      </c>
      <c r="NC34" s="222"/>
      <c r="ND34" s="222"/>
    </row>
    <row r="35" spans="1:372" s="5" customFormat="1" x14ac:dyDescent="0.2">
      <c r="A35" s="172">
        <v>1</v>
      </c>
      <c r="B35" s="172"/>
      <c r="C35" s="81"/>
      <c r="D35" s="610"/>
      <c r="E35" s="223"/>
      <c r="F35" s="101"/>
      <c r="G35" s="101"/>
      <c r="H35" s="126"/>
      <c r="I35" s="12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>
        <f t="shared" si="191"/>
        <v>0</v>
      </c>
      <c r="U35" s="76">
        <f t="shared" si="192"/>
        <v>0</v>
      </c>
      <c r="V35" s="76">
        <f t="shared" si="193"/>
        <v>0</v>
      </c>
      <c r="W35" s="356">
        <f t="shared" si="194"/>
        <v>0</v>
      </c>
      <c r="X35" s="356">
        <f t="shared" si="195"/>
        <v>0</v>
      </c>
      <c r="Y35" s="356"/>
      <c r="Z35" s="356"/>
      <c r="AA35" s="77"/>
      <c r="AB35" s="77"/>
      <c r="AC35" s="76"/>
      <c r="AD35" s="76"/>
      <c r="AE35" s="76"/>
      <c r="AF35" s="76"/>
      <c r="AG35" s="76"/>
      <c r="AH35" s="76"/>
      <c r="AI35" s="84"/>
      <c r="AJ35" s="76"/>
      <c r="AK35" s="76"/>
      <c r="AL35" s="76"/>
      <c r="AM35" s="76">
        <f t="shared" si="264"/>
        <v>0</v>
      </c>
      <c r="AN35" s="76">
        <f t="shared" si="265"/>
        <v>0</v>
      </c>
      <c r="AO35" s="76">
        <f t="shared" si="266"/>
        <v>0</v>
      </c>
      <c r="AP35" s="356">
        <f t="shared" si="267"/>
        <v>0</v>
      </c>
      <c r="AQ35" s="356">
        <f t="shared" si="268"/>
        <v>0</v>
      </c>
      <c r="AR35" s="356"/>
      <c r="AS35" s="356"/>
      <c r="AT35" s="77"/>
      <c r="AU35" s="77"/>
      <c r="AV35" s="76"/>
      <c r="AW35" s="76"/>
      <c r="AX35" s="76"/>
      <c r="AY35" s="76"/>
      <c r="AZ35" s="195"/>
      <c r="BA35" s="195"/>
      <c r="BB35" s="195"/>
      <c r="BC35" s="76"/>
      <c r="BD35" s="76"/>
      <c r="BE35" s="76"/>
      <c r="BF35" s="84">
        <f t="shared" si="30"/>
        <v>0</v>
      </c>
      <c r="BG35" s="76">
        <f t="shared" si="31"/>
        <v>0</v>
      </c>
      <c r="BH35" s="76">
        <f t="shared" si="32"/>
        <v>0</v>
      </c>
      <c r="BI35" s="356">
        <f t="shared" si="196"/>
        <v>0</v>
      </c>
      <c r="BJ35" s="356">
        <f t="shared" si="197"/>
        <v>0</v>
      </c>
      <c r="BK35" s="356"/>
      <c r="BL35" s="356"/>
      <c r="BM35" s="77"/>
      <c r="BN35" s="77"/>
      <c r="BO35" s="76"/>
      <c r="BP35" s="76"/>
      <c r="BQ35" s="76"/>
      <c r="BR35" s="76"/>
      <c r="BS35" s="195"/>
      <c r="BT35" s="195"/>
      <c r="BU35" s="195"/>
      <c r="BV35" s="76"/>
      <c r="BW35" s="76"/>
      <c r="BX35" s="76"/>
      <c r="BY35" s="76">
        <f t="shared" si="198"/>
        <v>0</v>
      </c>
      <c r="BZ35" s="76">
        <f t="shared" si="199"/>
        <v>0</v>
      </c>
      <c r="CA35" s="76">
        <f t="shared" si="200"/>
        <v>0</v>
      </c>
      <c r="CB35" s="356">
        <f t="shared" si="201"/>
        <v>0</v>
      </c>
      <c r="CC35" s="356">
        <f t="shared" si="202"/>
        <v>0</v>
      </c>
      <c r="CD35" s="356"/>
      <c r="CE35" s="356"/>
      <c r="CF35" s="77"/>
      <c r="CG35" s="77"/>
      <c r="CH35" s="76"/>
      <c r="CI35" s="76"/>
      <c r="CJ35" s="76"/>
      <c r="CK35" s="76"/>
      <c r="CL35" s="76"/>
      <c r="CM35" s="76"/>
      <c r="CN35" s="84"/>
      <c r="CO35" s="76"/>
      <c r="CP35" s="76"/>
      <c r="CQ35" s="76"/>
      <c r="CR35" s="84">
        <f t="shared" si="35"/>
        <v>0</v>
      </c>
      <c r="CS35" s="76">
        <f t="shared" si="36"/>
        <v>0</v>
      </c>
      <c r="CT35" s="76">
        <f t="shared" si="37"/>
        <v>0</v>
      </c>
      <c r="CU35" s="356">
        <f t="shared" si="203"/>
        <v>0</v>
      </c>
      <c r="CV35" s="356">
        <f t="shared" si="204"/>
        <v>0</v>
      </c>
      <c r="CW35" s="356"/>
      <c r="CX35" s="356"/>
      <c r="CY35" s="188"/>
      <c r="CZ35" s="77"/>
      <c r="DA35" s="76"/>
      <c r="DB35" s="76"/>
      <c r="DC35" s="76"/>
      <c r="DD35" s="76"/>
      <c r="DE35" s="76"/>
      <c r="DF35" s="76"/>
      <c r="DG35" s="76"/>
      <c r="DH35" s="76"/>
      <c r="DI35" s="76"/>
      <c r="DJ35" s="76"/>
      <c r="DK35" s="76">
        <f t="shared" si="281"/>
        <v>0</v>
      </c>
      <c r="DL35" s="76">
        <f t="shared" si="282"/>
        <v>0</v>
      </c>
      <c r="DM35" s="76"/>
      <c r="DN35" s="356">
        <f t="shared" si="205"/>
        <v>0</v>
      </c>
      <c r="DO35" s="356">
        <f t="shared" si="206"/>
        <v>0</v>
      </c>
      <c r="DP35" s="356"/>
      <c r="DQ35" s="356"/>
      <c r="DR35" s="77"/>
      <c r="DS35" s="77"/>
      <c r="DT35" s="76"/>
      <c r="DU35" s="76"/>
      <c r="DV35" s="76"/>
      <c r="DW35" s="76"/>
      <c r="DX35" s="76"/>
      <c r="DY35" s="76"/>
      <c r="DZ35" s="76"/>
      <c r="EA35" s="76"/>
      <c r="EB35" s="76"/>
      <c r="EC35" s="76"/>
      <c r="ED35" s="76">
        <f t="shared" si="207"/>
        <v>0</v>
      </c>
      <c r="EE35" s="76">
        <f t="shared" si="208"/>
        <v>0</v>
      </c>
      <c r="EF35" s="76">
        <f t="shared" si="209"/>
        <v>0</v>
      </c>
      <c r="EG35" s="356">
        <f t="shared" si="210"/>
        <v>0</v>
      </c>
      <c r="EH35" s="356">
        <f t="shared" si="211"/>
        <v>0</v>
      </c>
      <c r="EI35" s="356"/>
      <c r="EJ35" s="356"/>
      <c r="EK35" s="77"/>
      <c r="EL35" s="77"/>
      <c r="EM35" s="76"/>
      <c r="EN35" s="76"/>
      <c r="EO35" s="76"/>
      <c r="EP35" s="76"/>
      <c r="EQ35" s="76"/>
      <c r="ER35" s="76"/>
      <c r="ES35" s="76"/>
      <c r="ET35" s="76"/>
      <c r="EU35" s="76"/>
      <c r="EV35" s="76"/>
      <c r="EW35" s="76">
        <f t="shared" si="289"/>
        <v>0</v>
      </c>
      <c r="EX35" s="76">
        <f t="shared" si="290"/>
        <v>0</v>
      </c>
      <c r="EY35" s="76"/>
      <c r="EZ35" s="77">
        <f t="shared" si="212"/>
        <v>0</v>
      </c>
      <c r="FA35" s="77">
        <f t="shared" si="213"/>
        <v>0</v>
      </c>
      <c r="FB35" s="77"/>
      <c r="FC35" s="77"/>
      <c r="FD35" s="77"/>
      <c r="FE35" s="77"/>
      <c r="FF35" s="76"/>
      <c r="FG35" s="76"/>
      <c r="FH35" s="76"/>
      <c r="FI35" s="76"/>
      <c r="FJ35" s="76"/>
      <c r="FK35" s="76"/>
      <c r="FL35" s="76"/>
      <c r="FM35" s="76"/>
      <c r="FN35" s="76"/>
      <c r="FO35" s="76"/>
      <c r="FP35" s="76">
        <f t="shared" si="214"/>
        <v>0</v>
      </c>
      <c r="FQ35" s="76">
        <f t="shared" si="215"/>
        <v>0</v>
      </c>
      <c r="FR35" s="76">
        <f t="shared" si="216"/>
        <v>0</v>
      </c>
      <c r="FS35" s="356">
        <f t="shared" si="217"/>
        <v>0</v>
      </c>
      <c r="FT35" s="356">
        <f t="shared" si="218"/>
        <v>0</v>
      </c>
      <c r="FU35" s="356"/>
      <c r="FV35" s="356"/>
      <c r="FW35" s="77"/>
      <c r="FX35" s="77"/>
      <c r="FY35" s="76"/>
      <c r="FZ35" s="76"/>
      <c r="GA35" s="76"/>
      <c r="GB35" s="76"/>
      <c r="GC35" s="76"/>
      <c r="GD35" s="76"/>
      <c r="GE35" s="76"/>
      <c r="GF35" s="76"/>
      <c r="GG35" s="76"/>
      <c r="GH35" s="76"/>
      <c r="GI35" s="76">
        <f t="shared" si="219"/>
        <v>0</v>
      </c>
      <c r="GJ35" s="76">
        <f t="shared" si="220"/>
        <v>0</v>
      </c>
      <c r="GK35" s="76">
        <f t="shared" si="221"/>
        <v>0</v>
      </c>
      <c r="GL35" s="356">
        <f t="shared" si="222"/>
        <v>0</v>
      </c>
      <c r="GM35" s="356">
        <f t="shared" si="223"/>
        <v>0</v>
      </c>
      <c r="GN35" s="356"/>
      <c r="GO35" s="356"/>
      <c r="GP35" s="77"/>
      <c r="GQ35" s="77"/>
      <c r="GR35" s="76"/>
      <c r="GS35" s="76"/>
      <c r="GT35" s="76"/>
      <c r="GU35" s="76"/>
      <c r="GV35" s="76"/>
      <c r="GW35" s="76"/>
      <c r="GX35" s="76"/>
      <c r="GY35" s="76"/>
      <c r="GZ35" s="76"/>
      <c r="HA35" s="76"/>
      <c r="HB35" s="76">
        <f t="shared" si="224"/>
        <v>0</v>
      </c>
      <c r="HC35" s="76">
        <f t="shared" si="225"/>
        <v>0</v>
      </c>
      <c r="HD35" s="76">
        <f t="shared" si="226"/>
        <v>0</v>
      </c>
      <c r="HE35" s="356">
        <f t="shared" si="227"/>
        <v>0</v>
      </c>
      <c r="HF35" s="356">
        <f t="shared" si="228"/>
        <v>0</v>
      </c>
      <c r="HG35" s="356"/>
      <c r="HH35" s="356"/>
      <c r="HI35" s="77"/>
      <c r="HJ35" s="77"/>
      <c r="HK35" s="76"/>
      <c r="HL35" s="76"/>
      <c r="HM35" s="76"/>
      <c r="HN35" s="76"/>
      <c r="HO35" s="76"/>
      <c r="HP35" s="76"/>
      <c r="HQ35" s="76"/>
      <c r="HR35" s="76"/>
      <c r="HS35" s="76"/>
      <c r="HT35" s="76"/>
      <c r="HU35" s="76">
        <f t="shared" si="229"/>
        <v>0</v>
      </c>
      <c r="HV35" s="76">
        <f t="shared" si="230"/>
        <v>0</v>
      </c>
      <c r="HW35" s="76">
        <f t="shared" si="231"/>
        <v>0</v>
      </c>
      <c r="HX35" s="356">
        <f t="shared" si="232"/>
        <v>0</v>
      </c>
      <c r="HY35" s="356">
        <f t="shared" si="233"/>
        <v>0</v>
      </c>
      <c r="HZ35" s="356"/>
      <c r="IA35" s="356"/>
      <c r="IB35" s="188"/>
      <c r="IC35" s="189"/>
      <c r="ID35" s="76"/>
      <c r="IE35" s="76"/>
      <c r="IF35" s="76"/>
      <c r="IG35" s="76"/>
      <c r="IH35" s="195"/>
      <c r="II35" s="195"/>
      <c r="IJ35" s="195"/>
      <c r="IK35" s="76"/>
      <c r="IL35" s="76"/>
      <c r="IM35" s="76"/>
      <c r="IN35" s="76">
        <f t="shared" si="302"/>
        <v>0</v>
      </c>
      <c r="IO35" s="76">
        <f t="shared" si="303"/>
        <v>0</v>
      </c>
      <c r="IP35" s="76"/>
      <c r="IQ35" s="77">
        <f t="shared" si="234"/>
        <v>0</v>
      </c>
      <c r="IR35" s="77">
        <f t="shared" si="235"/>
        <v>0</v>
      </c>
      <c r="IS35" s="77"/>
      <c r="IT35" s="77"/>
      <c r="IU35" s="77"/>
      <c r="IV35" s="77"/>
      <c r="IW35" s="76"/>
      <c r="IX35" s="76"/>
      <c r="IY35" s="76"/>
      <c r="IZ35" s="76"/>
      <c r="JA35" s="195"/>
      <c r="JB35" s="195"/>
      <c r="JC35" s="195"/>
      <c r="JD35" s="76"/>
      <c r="JE35" s="76"/>
      <c r="JF35" s="76"/>
      <c r="JG35" s="76">
        <f t="shared" si="236"/>
        <v>0</v>
      </c>
      <c r="JH35" s="76">
        <f t="shared" si="237"/>
        <v>0</v>
      </c>
      <c r="JI35" s="76">
        <f t="shared" si="238"/>
        <v>0</v>
      </c>
      <c r="JJ35" s="356">
        <f t="shared" si="239"/>
        <v>0</v>
      </c>
      <c r="JK35" s="356">
        <f t="shared" si="240"/>
        <v>0</v>
      </c>
      <c r="JL35" s="356"/>
      <c r="JM35" s="356"/>
      <c r="JN35" s="77"/>
      <c r="JO35" s="77"/>
      <c r="JP35" s="76"/>
      <c r="JQ35" s="76"/>
      <c r="JR35" s="76"/>
      <c r="JS35" s="76"/>
      <c r="JT35" s="195"/>
      <c r="JU35" s="195"/>
      <c r="JV35" s="195"/>
      <c r="JW35" s="76"/>
      <c r="JX35" s="76"/>
      <c r="JY35" s="76"/>
      <c r="JZ35" s="76">
        <f t="shared" si="241"/>
        <v>0</v>
      </c>
      <c r="KA35" s="76">
        <f t="shared" si="242"/>
        <v>0</v>
      </c>
      <c r="KB35" s="76">
        <f t="shared" si="243"/>
        <v>0</v>
      </c>
      <c r="KC35" s="356">
        <f t="shared" si="244"/>
        <v>0</v>
      </c>
      <c r="KD35" s="356">
        <f t="shared" si="245"/>
        <v>0</v>
      </c>
      <c r="KE35" s="356"/>
      <c r="KF35" s="356"/>
      <c r="KG35" s="77"/>
      <c r="KH35" s="77"/>
      <c r="KI35" s="76"/>
      <c r="KJ35" s="76"/>
      <c r="KK35" s="76"/>
      <c r="KL35" s="76"/>
      <c r="KM35" s="76"/>
      <c r="KN35" s="76"/>
      <c r="KO35" s="76"/>
      <c r="KP35" s="76"/>
      <c r="KQ35" s="76"/>
      <c r="KR35" s="76"/>
      <c r="KS35" s="76">
        <f t="shared" si="246"/>
        <v>0</v>
      </c>
      <c r="KT35" s="76">
        <f t="shared" si="247"/>
        <v>0</v>
      </c>
      <c r="KU35" s="76">
        <f t="shared" si="248"/>
        <v>0</v>
      </c>
      <c r="KV35" s="356">
        <f t="shared" si="249"/>
        <v>0</v>
      </c>
      <c r="KW35" s="356">
        <f t="shared" si="250"/>
        <v>0</v>
      </c>
      <c r="KX35" s="356"/>
      <c r="KY35" s="356"/>
      <c r="KZ35" s="77"/>
      <c r="LA35" s="77"/>
      <c r="LB35" s="77"/>
      <c r="LC35" s="77"/>
      <c r="LD35" s="77"/>
      <c r="LE35" s="77"/>
      <c r="LF35" s="77"/>
      <c r="LG35" s="77"/>
      <c r="LH35" s="77"/>
      <c r="LI35" s="77"/>
      <c r="LJ35" s="77"/>
      <c r="LK35" s="77"/>
      <c r="LL35" s="76">
        <f t="shared" si="251"/>
        <v>0</v>
      </c>
      <c r="LM35" s="76">
        <f t="shared" si="252"/>
        <v>0</v>
      </c>
      <c r="LN35" s="76">
        <f t="shared" si="253"/>
        <v>0</v>
      </c>
      <c r="LO35" s="356">
        <f t="shared" si="254"/>
        <v>0</v>
      </c>
      <c r="LP35" s="356">
        <f t="shared" si="255"/>
        <v>0</v>
      </c>
      <c r="LQ35" s="356"/>
      <c r="LR35" s="356"/>
      <c r="LS35" s="77"/>
      <c r="LT35" s="77"/>
      <c r="LU35" s="77"/>
      <c r="LV35" s="77"/>
      <c r="LW35" s="77"/>
      <c r="LX35" s="77"/>
      <c r="LY35" s="77"/>
      <c r="LZ35" s="77"/>
      <c r="MA35" s="77"/>
      <c r="MB35" s="77"/>
      <c r="MC35" s="77"/>
      <c r="MD35" s="77"/>
      <c r="ME35" s="76">
        <f t="shared" si="256"/>
        <v>0</v>
      </c>
      <c r="MF35" s="76">
        <f t="shared" si="257"/>
        <v>0</v>
      </c>
      <c r="MG35" s="76">
        <f t="shared" si="258"/>
        <v>0</v>
      </c>
      <c r="MH35" s="356">
        <f t="shared" si="259"/>
        <v>0</v>
      </c>
      <c r="MI35" s="356">
        <f t="shared" si="260"/>
        <v>0</v>
      </c>
      <c r="MJ35" s="356"/>
      <c r="MK35" s="356"/>
      <c r="ML35" s="77"/>
      <c r="MM35" s="77"/>
      <c r="MN35" s="78"/>
      <c r="MO35" s="79"/>
      <c r="MP35" s="78"/>
      <c r="MQ35" s="78"/>
      <c r="MR35" s="185">
        <f t="shared" si="656"/>
        <v>0</v>
      </c>
      <c r="MS35" s="185">
        <f t="shared" si="656"/>
        <v>0</v>
      </c>
      <c r="MT35" s="185">
        <f t="shared" si="656"/>
        <v>0</v>
      </c>
      <c r="MU35" s="185">
        <f t="shared" si="656"/>
        <v>0</v>
      </c>
      <c r="MV35" s="185">
        <f t="shared" si="656"/>
        <v>0</v>
      </c>
      <c r="MW35" s="185">
        <f t="shared" si="656"/>
        <v>0</v>
      </c>
      <c r="MX35" s="76">
        <f t="shared" si="57"/>
        <v>0</v>
      </c>
      <c r="MY35" s="76">
        <f t="shared" si="58"/>
        <v>0</v>
      </c>
      <c r="MZ35" s="76">
        <f t="shared" si="59"/>
        <v>0</v>
      </c>
      <c r="NA35" s="356">
        <f t="shared" si="60"/>
        <v>0</v>
      </c>
      <c r="NB35" s="356">
        <f t="shared" si="61"/>
        <v>0</v>
      </c>
      <c r="NC35" s="80"/>
      <c r="ND35" s="81"/>
    </row>
    <row r="36" spans="1:372" s="5" customFormat="1" x14ac:dyDescent="0.2">
      <c r="A36" s="172">
        <v>1</v>
      </c>
      <c r="B36" s="172"/>
      <c r="C36" s="81"/>
      <c r="D36" s="610"/>
      <c r="E36" s="223"/>
      <c r="F36" s="101"/>
      <c r="G36" s="101"/>
      <c r="H36" s="126"/>
      <c r="I36" s="12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>
        <f t="shared" si="191"/>
        <v>0</v>
      </c>
      <c r="U36" s="76">
        <f t="shared" si="192"/>
        <v>0</v>
      </c>
      <c r="V36" s="76">
        <f t="shared" si="193"/>
        <v>0</v>
      </c>
      <c r="W36" s="356">
        <f t="shared" si="194"/>
        <v>0</v>
      </c>
      <c r="X36" s="356">
        <f t="shared" si="195"/>
        <v>0</v>
      </c>
      <c r="Y36" s="356"/>
      <c r="Z36" s="356"/>
      <c r="AA36" s="77"/>
      <c r="AB36" s="77"/>
      <c r="AC36" s="76"/>
      <c r="AD36" s="76"/>
      <c r="AE36" s="76"/>
      <c r="AF36" s="76"/>
      <c r="AG36" s="76"/>
      <c r="AH36" s="76"/>
      <c r="AI36" s="84"/>
      <c r="AJ36" s="76"/>
      <c r="AK36" s="76"/>
      <c r="AL36" s="76"/>
      <c r="AM36" s="76">
        <f t="shared" si="264"/>
        <v>0</v>
      </c>
      <c r="AN36" s="76">
        <f t="shared" si="265"/>
        <v>0</v>
      </c>
      <c r="AO36" s="76">
        <f t="shared" si="266"/>
        <v>0</v>
      </c>
      <c r="AP36" s="356">
        <f t="shared" si="267"/>
        <v>0</v>
      </c>
      <c r="AQ36" s="356">
        <f t="shared" si="268"/>
        <v>0</v>
      </c>
      <c r="AR36" s="356"/>
      <c r="AS36" s="356"/>
      <c r="AT36" s="77"/>
      <c r="AU36" s="77"/>
      <c r="AV36" s="76"/>
      <c r="AW36" s="76"/>
      <c r="AX36" s="76"/>
      <c r="AY36" s="76"/>
      <c r="AZ36" s="195"/>
      <c r="BA36" s="195"/>
      <c r="BB36" s="195"/>
      <c r="BC36" s="76"/>
      <c r="BD36" s="76"/>
      <c r="BE36" s="76"/>
      <c r="BF36" s="84">
        <f t="shared" si="30"/>
        <v>0</v>
      </c>
      <c r="BG36" s="76">
        <f t="shared" si="31"/>
        <v>0</v>
      </c>
      <c r="BH36" s="76">
        <f t="shared" si="32"/>
        <v>0</v>
      </c>
      <c r="BI36" s="356">
        <f t="shared" si="196"/>
        <v>0</v>
      </c>
      <c r="BJ36" s="356">
        <f t="shared" si="197"/>
        <v>0</v>
      </c>
      <c r="BK36" s="356"/>
      <c r="BL36" s="356"/>
      <c r="BM36" s="77"/>
      <c r="BN36" s="77"/>
      <c r="BO36" s="76"/>
      <c r="BP36" s="76"/>
      <c r="BQ36" s="76"/>
      <c r="BR36" s="76"/>
      <c r="BS36" s="195"/>
      <c r="BT36" s="195"/>
      <c r="BU36" s="195"/>
      <c r="BV36" s="76"/>
      <c r="BW36" s="76"/>
      <c r="BX36" s="76"/>
      <c r="BY36" s="76">
        <f t="shared" si="198"/>
        <v>0</v>
      </c>
      <c r="BZ36" s="76">
        <f t="shared" si="199"/>
        <v>0</v>
      </c>
      <c r="CA36" s="76">
        <f t="shared" si="200"/>
        <v>0</v>
      </c>
      <c r="CB36" s="356">
        <f t="shared" si="201"/>
        <v>0</v>
      </c>
      <c r="CC36" s="356">
        <f t="shared" si="202"/>
        <v>0</v>
      </c>
      <c r="CD36" s="356"/>
      <c r="CE36" s="356"/>
      <c r="CF36" s="77"/>
      <c r="CG36" s="77"/>
      <c r="CH36" s="76"/>
      <c r="CI36" s="76"/>
      <c r="CJ36" s="76"/>
      <c r="CK36" s="76"/>
      <c r="CL36" s="76"/>
      <c r="CM36" s="76"/>
      <c r="CN36" s="84"/>
      <c r="CO36" s="76"/>
      <c r="CP36" s="76"/>
      <c r="CQ36" s="76"/>
      <c r="CR36" s="84">
        <f t="shared" si="35"/>
        <v>0</v>
      </c>
      <c r="CS36" s="76">
        <f t="shared" si="36"/>
        <v>0</v>
      </c>
      <c r="CT36" s="76">
        <f t="shared" si="37"/>
        <v>0</v>
      </c>
      <c r="CU36" s="356">
        <f t="shared" si="203"/>
        <v>0</v>
      </c>
      <c r="CV36" s="356">
        <f t="shared" si="204"/>
        <v>0</v>
      </c>
      <c r="CW36" s="356"/>
      <c r="CX36" s="356"/>
      <c r="CY36" s="188"/>
      <c r="CZ36" s="77"/>
      <c r="DA36" s="76"/>
      <c r="DB36" s="76"/>
      <c r="DC36" s="76"/>
      <c r="DD36" s="76"/>
      <c r="DE36" s="76"/>
      <c r="DF36" s="76"/>
      <c r="DG36" s="76"/>
      <c r="DH36" s="76"/>
      <c r="DI36" s="76"/>
      <c r="DJ36" s="76"/>
      <c r="DK36" s="76">
        <f t="shared" si="281"/>
        <v>0</v>
      </c>
      <c r="DL36" s="76">
        <f t="shared" si="282"/>
        <v>0</v>
      </c>
      <c r="DM36" s="76"/>
      <c r="DN36" s="356">
        <f t="shared" si="205"/>
        <v>0</v>
      </c>
      <c r="DO36" s="356">
        <f t="shared" si="206"/>
        <v>0</v>
      </c>
      <c r="DP36" s="356"/>
      <c r="DQ36" s="356"/>
      <c r="DR36" s="77"/>
      <c r="DS36" s="77"/>
      <c r="DT36" s="76"/>
      <c r="DU36" s="76"/>
      <c r="DV36" s="76"/>
      <c r="DW36" s="76"/>
      <c r="DX36" s="76"/>
      <c r="DY36" s="76"/>
      <c r="DZ36" s="76"/>
      <c r="EA36" s="76"/>
      <c r="EB36" s="76"/>
      <c r="EC36" s="76"/>
      <c r="ED36" s="76">
        <f t="shared" si="207"/>
        <v>0</v>
      </c>
      <c r="EE36" s="76">
        <f t="shared" si="208"/>
        <v>0</v>
      </c>
      <c r="EF36" s="76">
        <f t="shared" si="209"/>
        <v>0</v>
      </c>
      <c r="EG36" s="356">
        <f t="shared" si="210"/>
        <v>0</v>
      </c>
      <c r="EH36" s="356">
        <f t="shared" si="211"/>
        <v>0</v>
      </c>
      <c r="EI36" s="356"/>
      <c r="EJ36" s="356"/>
      <c r="EK36" s="77"/>
      <c r="EL36" s="77"/>
      <c r="EM36" s="76"/>
      <c r="EN36" s="76"/>
      <c r="EO36" s="76"/>
      <c r="EP36" s="76"/>
      <c r="EQ36" s="76"/>
      <c r="ER36" s="76"/>
      <c r="ES36" s="76"/>
      <c r="ET36" s="76"/>
      <c r="EU36" s="76"/>
      <c r="EV36" s="76"/>
      <c r="EW36" s="76">
        <f t="shared" si="289"/>
        <v>0</v>
      </c>
      <c r="EX36" s="76">
        <f t="shared" si="290"/>
        <v>0</v>
      </c>
      <c r="EY36" s="76"/>
      <c r="EZ36" s="77">
        <f t="shared" si="212"/>
        <v>0</v>
      </c>
      <c r="FA36" s="77">
        <f t="shared" si="213"/>
        <v>0</v>
      </c>
      <c r="FB36" s="77"/>
      <c r="FC36" s="77"/>
      <c r="FD36" s="77"/>
      <c r="FE36" s="77"/>
      <c r="FF36" s="76"/>
      <c r="FG36" s="76"/>
      <c r="FH36" s="76"/>
      <c r="FI36" s="76"/>
      <c r="FJ36" s="76"/>
      <c r="FK36" s="76"/>
      <c r="FL36" s="76"/>
      <c r="FM36" s="76"/>
      <c r="FN36" s="76"/>
      <c r="FO36" s="76"/>
      <c r="FP36" s="76">
        <f t="shared" si="214"/>
        <v>0</v>
      </c>
      <c r="FQ36" s="76">
        <f t="shared" si="215"/>
        <v>0</v>
      </c>
      <c r="FR36" s="76">
        <f t="shared" si="216"/>
        <v>0</v>
      </c>
      <c r="FS36" s="356">
        <f t="shared" si="217"/>
        <v>0</v>
      </c>
      <c r="FT36" s="356">
        <f t="shared" si="218"/>
        <v>0</v>
      </c>
      <c r="FU36" s="356"/>
      <c r="FV36" s="356"/>
      <c r="FW36" s="77"/>
      <c r="FX36" s="77"/>
      <c r="FY36" s="76"/>
      <c r="FZ36" s="76"/>
      <c r="GA36" s="76"/>
      <c r="GB36" s="76"/>
      <c r="GC36" s="76"/>
      <c r="GD36" s="76"/>
      <c r="GE36" s="76"/>
      <c r="GF36" s="76"/>
      <c r="GG36" s="76"/>
      <c r="GH36" s="76"/>
      <c r="GI36" s="76">
        <f t="shared" si="219"/>
        <v>0</v>
      </c>
      <c r="GJ36" s="76">
        <f t="shared" si="220"/>
        <v>0</v>
      </c>
      <c r="GK36" s="76">
        <f t="shared" si="221"/>
        <v>0</v>
      </c>
      <c r="GL36" s="356">
        <f t="shared" si="222"/>
        <v>0</v>
      </c>
      <c r="GM36" s="356">
        <f t="shared" si="223"/>
        <v>0</v>
      </c>
      <c r="GN36" s="356"/>
      <c r="GO36" s="356"/>
      <c r="GP36" s="77"/>
      <c r="GQ36" s="77"/>
      <c r="GR36" s="76"/>
      <c r="GS36" s="76"/>
      <c r="GT36" s="76"/>
      <c r="GU36" s="76"/>
      <c r="GV36" s="76"/>
      <c r="GW36" s="76"/>
      <c r="GX36" s="76"/>
      <c r="GY36" s="76"/>
      <c r="GZ36" s="76"/>
      <c r="HA36" s="76"/>
      <c r="HB36" s="76">
        <f t="shared" si="224"/>
        <v>0</v>
      </c>
      <c r="HC36" s="76">
        <f t="shared" si="225"/>
        <v>0</v>
      </c>
      <c r="HD36" s="76">
        <f t="shared" si="226"/>
        <v>0</v>
      </c>
      <c r="HE36" s="356">
        <f t="shared" si="227"/>
        <v>0</v>
      </c>
      <c r="HF36" s="356">
        <f t="shared" si="228"/>
        <v>0</v>
      </c>
      <c r="HG36" s="356"/>
      <c r="HH36" s="356"/>
      <c r="HI36" s="77"/>
      <c r="HJ36" s="77"/>
      <c r="HK36" s="76"/>
      <c r="HL36" s="76"/>
      <c r="HM36" s="76"/>
      <c r="HN36" s="76"/>
      <c r="HO36" s="76"/>
      <c r="HP36" s="76"/>
      <c r="HQ36" s="76"/>
      <c r="HR36" s="76"/>
      <c r="HS36" s="76"/>
      <c r="HT36" s="76"/>
      <c r="HU36" s="76">
        <f t="shared" si="229"/>
        <v>0</v>
      </c>
      <c r="HV36" s="76">
        <f t="shared" si="230"/>
        <v>0</v>
      </c>
      <c r="HW36" s="76">
        <f t="shared" si="231"/>
        <v>0</v>
      </c>
      <c r="HX36" s="356">
        <f t="shared" si="232"/>
        <v>0</v>
      </c>
      <c r="HY36" s="356">
        <f t="shared" si="233"/>
        <v>0</v>
      </c>
      <c r="HZ36" s="356"/>
      <c r="IA36" s="356"/>
      <c r="IB36" s="188"/>
      <c r="IC36" s="189"/>
      <c r="ID36" s="76"/>
      <c r="IE36" s="76"/>
      <c r="IF36" s="76"/>
      <c r="IG36" s="76"/>
      <c r="IH36" s="195"/>
      <c r="II36" s="195"/>
      <c r="IJ36" s="195"/>
      <c r="IK36" s="76"/>
      <c r="IL36" s="76"/>
      <c r="IM36" s="76"/>
      <c r="IN36" s="76">
        <f t="shared" si="302"/>
        <v>0</v>
      </c>
      <c r="IO36" s="76">
        <f t="shared" si="303"/>
        <v>0</v>
      </c>
      <c r="IP36" s="76"/>
      <c r="IQ36" s="77">
        <f t="shared" si="234"/>
        <v>0</v>
      </c>
      <c r="IR36" s="77">
        <f t="shared" si="235"/>
        <v>0</v>
      </c>
      <c r="IS36" s="77"/>
      <c r="IT36" s="77"/>
      <c r="IU36" s="77"/>
      <c r="IV36" s="77"/>
      <c r="IW36" s="76"/>
      <c r="IX36" s="76"/>
      <c r="IY36" s="76"/>
      <c r="IZ36" s="76"/>
      <c r="JA36" s="195"/>
      <c r="JB36" s="195"/>
      <c r="JC36" s="195"/>
      <c r="JD36" s="76"/>
      <c r="JE36" s="76"/>
      <c r="JF36" s="76"/>
      <c r="JG36" s="76">
        <f t="shared" si="236"/>
        <v>0</v>
      </c>
      <c r="JH36" s="76">
        <f t="shared" si="237"/>
        <v>0</v>
      </c>
      <c r="JI36" s="76">
        <f t="shared" si="238"/>
        <v>0</v>
      </c>
      <c r="JJ36" s="356">
        <f t="shared" si="239"/>
        <v>0</v>
      </c>
      <c r="JK36" s="356">
        <f t="shared" si="240"/>
        <v>0</v>
      </c>
      <c r="JL36" s="356"/>
      <c r="JM36" s="356"/>
      <c r="JN36" s="77"/>
      <c r="JO36" s="77"/>
      <c r="JP36" s="76"/>
      <c r="JQ36" s="76"/>
      <c r="JR36" s="76"/>
      <c r="JS36" s="76"/>
      <c r="JT36" s="195"/>
      <c r="JU36" s="195"/>
      <c r="JV36" s="195"/>
      <c r="JW36" s="76"/>
      <c r="JX36" s="76"/>
      <c r="JY36" s="76"/>
      <c r="JZ36" s="76">
        <f t="shared" si="241"/>
        <v>0</v>
      </c>
      <c r="KA36" s="76">
        <f t="shared" si="242"/>
        <v>0</v>
      </c>
      <c r="KB36" s="76">
        <f t="shared" si="243"/>
        <v>0</v>
      </c>
      <c r="KC36" s="356">
        <f t="shared" si="244"/>
        <v>0</v>
      </c>
      <c r="KD36" s="356">
        <f t="shared" si="245"/>
        <v>0</v>
      </c>
      <c r="KE36" s="356"/>
      <c r="KF36" s="356"/>
      <c r="KG36" s="77"/>
      <c r="KH36" s="77"/>
      <c r="KI36" s="76"/>
      <c r="KJ36" s="76"/>
      <c r="KK36" s="76"/>
      <c r="KL36" s="76"/>
      <c r="KM36" s="76"/>
      <c r="KN36" s="76"/>
      <c r="KO36" s="76"/>
      <c r="KP36" s="76"/>
      <c r="KQ36" s="76"/>
      <c r="KR36" s="76"/>
      <c r="KS36" s="76">
        <f t="shared" si="246"/>
        <v>0</v>
      </c>
      <c r="KT36" s="76">
        <f t="shared" si="247"/>
        <v>0</v>
      </c>
      <c r="KU36" s="76">
        <f t="shared" si="248"/>
        <v>0</v>
      </c>
      <c r="KV36" s="356">
        <f t="shared" si="249"/>
        <v>0</v>
      </c>
      <c r="KW36" s="356">
        <f t="shared" si="250"/>
        <v>0</v>
      </c>
      <c r="KX36" s="356"/>
      <c r="KY36" s="356"/>
      <c r="KZ36" s="77"/>
      <c r="LA36" s="77"/>
      <c r="LB36" s="77"/>
      <c r="LC36" s="77"/>
      <c r="LD36" s="77"/>
      <c r="LE36" s="77"/>
      <c r="LF36" s="77"/>
      <c r="LG36" s="77"/>
      <c r="LH36" s="77"/>
      <c r="LI36" s="77"/>
      <c r="LJ36" s="77"/>
      <c r="LK36" s="77"/>
      <c r="LL36" s="76">
        <f t="shared" si="251"/>
        <v>0</v>
      </c>
      <c r="LM36" s="76">
        <f t="shared" si="252"/>
        <v>0</v>
      </c>
      <c r="LN36" s="76">
        <f t="shared" si="253"/>
        <v>0</v>
      </c>
      <c r="LO36" s="356">
        <f t="shared" si="254"/>
        <v>0</v>
      </c>
      <c r="LP36" s="356">
        <f t="shared" si="255"/>
        <v>0</v>
      </c>
      <c r="LQ36" s="356"/>
      <c r="LR36" s="356"/>
      <c r="LS36" s="77"/>
      <c r="LT36" s="77"/>
      <c r="LU36" s="77"/>
      <c r="LV36" s="77"/>
      <c r="LW36" s="77"/>
      <c r="LX36" s="77"/>
      <c r="LY36" s="77"/>
      <c r="LZ36" s="77"/>
      <c r="MA36" s="77"/>
      <c r="MB36" s="77"/>
      <c r="MC36" s="77"/>
      <c r="MD36" s="77"/>
      <c r="ME36" s="76">
        <f t="shared" si="256"/>
        <v>0</v>
      </c>
      <c r="MF36" s="76">
        <f t="shared" si="257"/>
        <v>0</v>
      </c>
      <c r="MG36" s="76">
        <f t="shared" si="258"/>
        <v>0</v>
      </c>
      <c r="MH36" s="356">
        <f t="shared" si="259"/>
        <v>0</v>
      </c>
      <c r="MI36" s="356">
        <f t="shared" si="260"/>
        <v>0</v>
      </c>
      <c r="MJ36" s="356"/>
      <c r="MK36" s="356"/>
      <c r="ML36" s="77"/>
      <c r="MM36" s="77"/>
      <c r="MN36" s="78"/>
      <c r="MO36" s="79"/>
      <c r="MP36" s="78"/>
      <c r="MQ36" s="78"/>
      <c r="MR36" s="185">
        <f t="shared" si="656"/>
        <v>0</v>
      </c>
      <c r="MS36" s="185">
        <f t="shared" si="656"/>
        <v>0</v>
      </c>
      <c r="MT36" s="185">
        <f t="shared" si="656"/>
        <v>0</v>
      </c>
      <c r="MU36" s="185">
        <f t="shared" si="656"/>
        <v>0</v>
      </c>
      <c r="MV36" s="185">
        <f t="shared" si="656"/>
        <v>0</v>
      </c>
      <c r="MW36" s="185">
        <f t="shared" si="656"/>
        <v>0</v>
      </c>
      <c r="MX36" s="76">
        <f t="shared" si="57"/>
        <v>0</v>
      </c>
      <c r="MY36" s="76">
        <f t="shared" si="58"/>
        <v>0</v>
      </c>
      <c r="MZ36" s="76">
        <f t="shared" si="59"/>
        <v>0</v>
      </c>
      <c r="NA36" s="356">
        <f t="shared" si="60"/>
        <v>0</v>
      </c>
      <c r="NB36" s="356">
        <f t="shared" si="61"/>
        <v>0</v>
      </c>
      <c r="NC36" s="80"/>
      <c r="ND36" s="81"/>
    </row>
    <row r="37" spans="1:372" x14ac:dyDescent="0.2">
      <c r="A37" s="172">
        <v>1</v>
      </c>
      <c r="B37" s="172">
        <v>1</v>
      </c>
      <c r="C37" s="102"/>
      <c r="D37" s="606"/>
      <c r="E37" s="103"/>
      <c r="F37" s="108" t="s">
        <v>17</v>
      </c>
      <c r="G37" s="108"/>
      <c r="H37" s="211"/>
      <c r="I37" s="211"/>
      <c r="J37" s="88">
        <f>SUM(J38)</f>
        <v>0</v>
      </c>
      <c r="K37" s="88">
        <f>SUM(K38)</f>
        <v>0</v>
      </c>
      <c r="L37" s="89">
        <f t="shared" ref="L37:L38" si="657">SUM(J37/12*$B$2)</f>
        <v>0</v>
      </c>
      <c r="M37" s="89">
        <f t="shared" ref="M37:M38" si="658">SUM(K37/12*$B$2)</f>
        <v>0</v>
      </c>
      <c r="N37" s="88">
        <f t="shared" ref="N37:S37" si="659">SUM(N38)</f>
        <v>0</v>
      </c>
      <c r="O37" s="88">
        <f t="shared" si="659"/>
        <v>0</v>
      </c>
      <c r="P37" s="88"/>
      <c r="Q37" s="88">
        <f t="shared" si="659"/>
        <v>0</v>
      </c>
      <c r="R37" s="88">
        <f t="shared" si="659"/>
        <v>0</v>
      </c>
      <c r="S37" s="88">
        <f t="shared" si="659"/>
        <v>0</v>
      </c>
      <c r="T37" s="84">
        <f t="shared" si="191"/>
        <v>0</v>
      </c>
      <c r="U37" s="76">
        <f t="shared" si="192"/>
        <v>0</v>
      </c>
      <c r="V37" s="76">
        <f t="shared" si="193"/>
        <v>0</v>
      </c>
      <c r="W37" s="356">
        <f t="shared" si="194"/>
        <v>0</v>
      </c>
      <c r="X37" s="356">
        <f t="shared" si="195"/>
        <v>0</v>
      </c>
      <c r="Y37" s="625"/>
      <c r="Z37" s="370"/>
      <c r="AA37" s="291">
        <f t="shared" ref="AA37:AA38" si="660">$H37</f>
        <v>0</v>
      </c>
      <c r="AB37" s="292"/>
      <c r="AC37" s="88">
        <f>SUM(AC38)</f>
        <v>0</v>
      </c>
      <c r="AD37" s="88">
        <f>SUM(AD38)</f>
        <v>0</v>
      </c>
      <c r="AE37" s="88">
        <f t="shared" ref="AE37:AE38" si="661">SUM(AC37/12*$B$2)</f>
        <v>0</v>
      </c>
      <c r="AF37" s="88">
        <f t="shared" ref="AF37:AF38" si="662">SUM(AD37/12*$B$2)</f>
        <v>0</v>
      </c>
      <c r="AG37" s="88">
        <f t="shared" ref="AG37:AK37" si="663">SUM(AG38)</f>
        <v>0</v>
      </c>
      <c r="AH37" s="88">
        <f t="shared" si="663"/>
        <v>0</v>
      </c>
      <c r="AI37" s="88"/>
      <c r="AJ37" s="88">
        <f t="shared" si="663"/>
        <v>0</v>
      </c>
      <c r="AK37" s="88">
        <f t="shared" si="663"/>
        <v>0</v>
      </c>
      <c r="AL37" s="88"/>
      <c r="AM37" s="84">
        <f t="shared" si="264"/>
        <v>0</v>
      </c>
      <c r="AN37" s="76">
        <f t="shared" si="265"/>
        <v>0</v>
      </c>
      <c r="AO37" s="76">
        <f t="shared" si="266"/>
        <v>0</v>
      </c>
      <c r="AP37" s="356">
        <f t="shared" si="267"/>
        <v>0</v>
      </c>
      <c r="AQ37" s="356">
        <f t="shared" si="268"/>
        <v>0</v>
      </c>
      <c r="AR37" s="625"/>
      <c r="AS37" s="370"/>
      <c r="AT37" s="291">
        <f t="shared" ref="AT37:AT38" si="664">$H37</f>
        <v>0</v>
      </c>
      <c r="AU37" s="292"/>
      <c r="AV37" s="88">
        <f>SUM(AV38)</f>
        <v>0</v>
      </c>
      <c r="AW37" s="88">
        <f>SUM(AW38)</f>
        <v>0</v>
      </c>
      <c r="AX37" s="88">
        <f t="shared" ref="AX37:AX38" si="665">SUM(AV37/12*$B$2)</f>
        <v>0</v>
      </c>
      <c r="AY37" s="88">
        <f>SUM(AW37/12*$B$2)</f>
        <v>0</v>
      </c>
      <c r="AZ37" s="88">
        <f t="shared" ref="AZ37" si="666">SUM(AZ38)</f>
        <v>0</v>
      </c>
      <c r="BA37" s="88">
        <f t="shared" ref="BA37:BB37" si="667">SUM(BA38)</f>
        <v>0</v>
      </c>
      <c r="BB37" s="88">
        <f t="shared" si="667"/>
        <v>0</v>
      </c>
      <c r="BC37" s="88">
        <f t="shared" ref="BC37" si="668">SUM(BC38)</f>
        <v>0</v>
      </c>
      <c r="BD37" s="88">
        <f t="shared" ref="BD37" si="669">SUM(BD38)</f>
        <v>0</v>
      </c>
      <c r="BE37" s="88"/>
      <c r="BF37" s="84">
        <f t="shared" si="30"/>
        <v>0</v>
      </c>
      <c r="BG37" s="76">
        <f t="shared" si="31"/>
        <v>0</v>
      </c>
      <c r="BH37" s="76">
        <f t="shared" si="32"/>
        <v>0</v>
      </c>
      <c r="BI37" s="356">
        <f t="shared" si="196"/>
        <v>0</v>
      </c>
      <c r="BJ37" s="356">
        <f t="shared" si="197"/>
        <v>0</v>
      </c>
      <c r="BK37" s="626"/>
      <c r="BL37" s="356"/>
      <c r="BM37" s="291">
        <f t="shared" ref="BM37:BM38" si="670">$H37</f>
        <v>0</v>
      </c>
      <c r="BN37" s="292"/>
      <c r="BO37" s="88">
        <f>SUM(BO38)</f>
        <v>0</v>
      </c>
      <c r="BP37" s="88">
        <f>SUM(BP38)</f>
        <v>0</v>
      </c>
      <c r="BQ37" s="88">
        <f t="shared" ref="BQ37:BQ38" si="671">SUM(BO37/12*$B$2)</f>
        <v>0</v>
      </c>
      <c r="BR37" s="88">
        <f t="shared" ref="BR37:BR38" si="672">SUM(BP37/12*$B$2)</f>
        <v>0</v>
      </c>
      <c r="BS37" s="88">
        <f t="shared" ref="BS37" si="673">SUM(BS38)</f>
        <v>0</v>
      </c>
      <c r="BT37" s="88">
        <f t="shared" ref="BT37" si="674">SUM(BT38)</f>
        <v>0</v>
      </c>
      <c r="BU37" s="88"/>
      <c r="BV37" s="88">
        <f t="shared" ref="BV37" si="675">SUM(BV38)</f>
        <v>0</v>
      </c>
      <c r="BW37" s="88">
        <f t="shared" ref="BW37:BX37" si="676">SUM(BW38)</f>
        <v>0</v>
      </c>
      <c r="BX37" s="88">
        <f t="shared" si="676"/>
        <v>0</v>
      </c>
      <c r="BY37" s="84">
        <f t="shared" si="198"/>
        <v>0</v>
      </c>
      <c r="BZ37" s="76">
        <f t="shared" si="199"/>
        <v>0</v>
      </c>
      <c r="CA37" s="76">
        <f t="shared" si="200"/>
        <v>0</v>
      </c>
      <c r="CB37" s="356">
        <f t="shared" si="201"/>
        <v>0</v>
      </c>
      <c r="CC37" s="356">
        <f t="shared" si="202"/>
        <v>0</v>
      </c>
      <c r="CD37" s="626"/>
      <c r="CE37" s="356"/>
      <c r="CF37" s="291">
        <f t="shared" ref="CF37:CF38" si="677">$H37</f>
        <v>0</v>
      </c>
      <c r="CG37" s="292"/>
      <c r="CH37" s="88">
        <f>SUM(CH38)</f>
        <v>78</v>
      </c>
      <c r="CI37" s="88">
        <f>SUM(CI38)</f>
        <v>12437158.656000001</v>
      </c>
      <c r="CJ37" s="88">
        <f t="shared" ref="CJ37:CJ38" si="678">SUM(CH37/12*$B$2)</f>
        <v>45.5</v>
      </c>
      <c r="CK37" s="88">
        <f t="shared" ref="CK37:CK38" si="679">SUM(CI37/12*$B$2)</f>
        <v>7255009.2160000009</v>
      </c>
      <c r="CL37" s="88">
        <f t="shared" ref="CL37" si="680">SUM(CL38)</f>
        <v>75</v>
      </c>
      <c r="CM37" s="88">
        <f t="shared" ref="CM37:CQ37" si="681">SUM(CM38)</f>
        <v>11958806.25</v>
      </c>
      <c r="CN37" s="88">
        <f t="shared" si="681"/>
        <v>364</v>
      </c>
      <c r="CO37" s="88">
        <f t="shared" si="681"/>
        <v>0</v>
      </c>
      <c r="CP37" s="88">
        <f t="shared" si="681"/>
        <v>0</v>
      </c>
      <c r="CQ37" s="88">
        <f t="shared" si="681"/>
        <v>0</v>
      </c>
      <c r="CR37" s="84">
        <f t="shared" si="35"/>
        <v>75</v>
      </c>
      <c r="CS37" s="76">
        <f t="shared" si="36"/>
        <v>11958806.25</v>
      </c>
      <c r="CT37" s="76">
        <f t="shared" si="37"/>
        <v>364</v>
      </c>
      <c r="CU37" s="356">
        <f t="shared" si="203"/>
        <v>29.5</v>
      </c>
      <c r="CV37" s="356">
        <f t="shared" si="204"/>
        <v>4703797.0339999991</v>
      </c>
      <c r="CW37" s="625">
        <f t="shared" ref="CW37:CW38" si="682">CL37/CH37</f>
        <v>0.96153846153846156</v>
      </c>
      <c r="CX37" s="370">
        <f t="shared" ref="CX37:CX38" si="683">CM37/CI37</f>
        <v>0.96153844947782896</v>
      </c>
      <c r="CY37" s="291">
        <f t="shared" ref="CY37:CY39" si="684">$H37</f>
        <v>0</v>
      </c>
      <c r="CZ37" s="291"/>
      <c r="DA37" s="146">
        <f>SUM(DA38)</f>
        <v>0</v>
      </c>
      <c r="DB37" s="88">
        <f>SUM(DB38)</f>
        <v>0</v>
      </c>
      <c r="DC37" s="88">
        <f t="shared" ref="DC37:DC38" si="685">SUM(DA37/12*$B$2)</f>
        <v>0</v>
      </c>
      <c r="DD37" s="88">
        <f t="shared" ref="DD37:DD38" si="686">SUM(DB37/12*$B$2)</f>
        <v>0</v>
      </c>
      <c r="DE37" s="88">
        <f t="shared" ref="DE37" si="687">SUM(DE38)</f>
        <v>0</v>
      </c>
      <c r="DF37" s="88">
        <f t="shared" ref="DF37" si="688">SUM(DF38)</f>
        <v>0</v>
      </c>
      <c r="DG37" s="144"/>
      <c r="DH37" s="88">
        <f t="shared" ref="DH37" si="689">SUM(DH38)</f>
        <v>0</v>
      </c>
      <c r="DI37" s="88">
        <f t="shared" ref="DI37:DJ37" si="690">SUM(DI38)</f>
        <v>0</v>
      </c>
      <c r="DJ37" s="146">
        <f t="shared" si="690"/>
        <v>0</v>
      </c>
      <c r="DK37" s="91">
        <f t="shared" si="281"/>
        <v>0</v>
      </c>
      <c r="DL37" s="91">
        <f t="shared" si="282"/>
        <v>0</v>
      </c>
      <c r="DM37" s="140">
        <f t="shared" si="282"/>
        <v>0</v>
      </c>
      <c r="DN37" s="356">
        <f t="shared" si="205"/>
        <v>0</v>
      </c>
      <c r="DO37" s="356">
        <f t="shared" si="206"/>
        <v>0</v>
      </c>
      <c r="DP37" s="356"/>
      <c r="DQ37" s="356"/>
      <c r="DR37" s="291">
        <f t="shared" ref="DR37:DR38" si="691">$H37</f>
        <v>0</v>
      </c>
      <c r="DS37" s="292"/>
      <c r="DT37" s="88">
        <f>SUM(DT38)</f>
        <v>0</v>
      </c>
      <c r="DU37" s="88">
        <f>SUM(DU38)</f>
        <v>0</v>
      </c>
      <c r="DV37" s="88">
        <f t="shared" ref="DV37:DV38" si="692">SUM(DT37/12*$B$2)</f>
        <v>0</v>
      </c>
      <c r="DW37" s="88">
        <f t="shared" ref="DW37:DW38" si="693">SUM(DU37/12*$B$2)</f>
        <v>0</v>
      </c>
      <c r="DX37" s="88">
        <f t="shared" ref="DX37" si="694">SUM(DX38)</f>
        <v>0</v>
      </c>
      <c r="DY37" s="88">
        <f t="shared" ref="DY37:DZ37" si="695">SUM(DY38)</f>
        <v>0</v>
      </c>
      <c r="DZ37" s="88">
        <f t="shared" si="695"/>
        <v>0</v>
      </c>
      <c r="EA37" s="88">
        <f t="shared" ref="EA37" si="696">SUM(EA38)</f>
        <v>0</v>
      </c>
      <c r="EB37" s="88">
        <f t="shared" ref="EB37:EC37" si="697">SUM(EB38)</f>
        <v>0</v>
      </c>
      <c r="EC37" s="88">
        <f t="shared" si="697"/>
        <v>0</v>
      </c>
      <c r="ED37" s="76">
        <f t="shared" si="207"/>
        <v>0</v>
      </c>
      <c r="EE37" s="76">
        <f t="shared" si="208"/>
        <v>0</v>
      </c>
      <c r="EF37" s="76">
        <f t="shared" si="209"/>
        <v>0</v>
      </c>
      <c r="EG37" s="356">
        <f t="shared" si="210"/>
        <v>0</v>
      </c>
      <c r="EH37" s="356">
        <f t="shared" si="211"/>
        <v>0</v>
      </c>
      <c r="EI37" s="356"/>
      <c r="EJ37" s="356"/>
      <c r="EK37" s="291">
        <f t="shared" ref="EK37:EK38" si="698">$H37</f>
        <v>0</v>
      </c>
      <c r="EL37" s="292"/>
      <c r="EM37" s="88">
        <f>SUM(EM38)</f>
        <v>0</v>
      </c>
      <c r="EN37" s="88">
        <f>SUM(EN38)</f>
        <v>0</v>
      </c>
      <c r="EO37" s="88">
        <f t="shared" ref="EO37:EO38" si="699">SUM(EM37/12*$B$2)</f>
        <v>0</v>
      </c>
      <c r="EP37" s="88">
        <f t="shared" ref="EP37:EP38" si="700">SUM(EN37/12*$B$2)</f>
        <v>0</v>
      </c>
      <c r="EQ37" s="88">
        <f t="shared" ref="EQ37" si="701">SUM(EQ38)</f>
        <v>0</v>
      </c>
      <c r="ER37" s="88">
        <f t="shared" ref="ER37:ES37" si="702">SUM(ER38)</f>
        <v>0</v>
      </c>
      <c r="ES37" s="88">
        <f t="shared" si="702"/>
        <v>0</v>
      </c>
      <c r="ET37" s="88">
        <f t="shared" ref="ET37" si="703">SUM(ET38)</f>
        <v>0</v>
      </c>
      <c r="EU37" s="88">
        <f t="shared" ref="EU37:EV37" si="704">SUM(EU38)</f>
        <v>0</v>
      </c>
      <c r="EV37" s="88">
        <f t="shared" si="704"/>
        <v>0</v>
      </c>
      <c r="EW37" s="149">
        <f t="shared" si="289"/>
        <v>0</v>
      </c>
      <c r="EX37" s="91">
        <f t="shared" si="290"/>
        <v>0</v>
      </c>
      <c r="EY37" s="140">
        <f t="shared" si="290"/>
        <v>0</v>
      </c>
      <c r="EZ37" s="90">
        <f t="shared" si="212"/>
        <v>0</v>
      </c>
      <c r="FA37" s="90">
        <f t="shared" si="213"/>
        <v>0</v>
      </c>
      <c r="FB37" s="90"/>
      <c r="FC37" s="90"/>
      <c r="FD37" s="291">
        <f t="shared" ref="FD37:FD38" si="705">$H37</f>
        <v>0</v>
      </c>
      <c r="FE37" s="292"/>
      <c r="FF37" s="88">
        <f>SUM(FF38)</f>
        <v>0</v>
      </c>
      <c r="FG37" s="88">
        <f>SUM(FG38)</f>
        <v>0</v>
      </c>
      <c r="FH37" s="88">
        <f t="shared" ref="FH37:FH38" si="706">SUM(FF37/12*$B$2)</f>
        <v>0</v>
      </c>
      <c r="FI37" s="88">
        <f t="shared" ref="FI37:FI38" si="707">SUM(FG37/12*$B$2)</f>
        <v>0</v>
      </c>
      <c r="FJ37" s="88">
        <f t="shared" ref="FJ37" si="708">SUM(FJ38)</f>
        <v>0</v>
      </c>
      <c r="FK37" s="88">
        <f t="shared" ref="FK37:FL37" si="709">SUM(FK38)</f>
        <v>0</v>
      </c>
      <c r="FL37" s="88">
        <f t="shared" si="709"/>
        <v>0</v>
      </c>
      <c r="FM37" s="88">
        <f t="shared" ref="FM37" si="710">SUM(FM38)</f>
        <v>0</v>
      </c>
      <c r="FN37" s="88">
        <f t="shared" ref="FN37:FO37" si="711">SUM(FN38)</f>
        <v>0</v>
      </c>
      <c r="FO37" s="88">
        <f t="shared" si="711"/>
        <v>0</v>
      </c>
      <c r="FP37" s="84">
        <f t="shared" si="214"/>
        <v>0</v>
      </c>
      <c r="FQ37" s="76">
        <f t="shared" si="215"/>
        <v>0</v>
      </c>
      <c r="FR37" s="76">
        <f t="shared" si="216"/>
        <v>0</v>
      </c>
      <c r="FS37" s="356">
        <f t="shared" si="217"/>
        <v>0</v>
      </c>
      <c r="FT37" s="356">
        <f t="shared" si="218"/>
        <v>0</v>
      </c>
      <c r="FU37" s="356"/>
      <c r="FV37" s="356"/>
      <c r="FW37" s="291">
        <f t="shared" ref="FW37:FW38" si="712">$H37</f>
        <v>0</v>
      </c>
      <c r="FX37" s="292"/>
      <c r="FY37" s="88">
        <f>SUM(FY38)</f>
        <v>0</v>
      </c>
      <c r="FZ37" s="88">
        <f>SUM(FZ38)</f>
        <v>0</v>
      </c>
      <c r="GA37" s="88">
        <f t="shared" ref="GA37:GA38" si="713">SUM(FY37/12*$B$2)</f>
        <v>0</v>
      </c>
      <c r="GB37" s="88">
        <f t="shared" ref="GB37:GB38" si="714">SUM(FZ37/12*$B$2)</f>
        <v>0</v>
      </c>
      <c r="GC37" s="88">
        <f t="shared" ref="GC37" si="715">SUM(GC38)</f>
        <v>0</v>
      </c>
      <c r="GD37" s="88">
        <f t="shared" ref="GD37:GE37" si="716">SUM(GD38)</f>
        <v>0</v>
      </c>
      <c r="GE37" s="88">
        <f t="shared" si="716"/>
        <v>0</v>
      </c>
      <c r="GF37" s="88">
        <f t="shared" ref="GF37" si="717">SUM(GF38)</f>
        <v>0</v>
      </c>
      <c r="GG37" s="88">
        <f t="shared" ref="GG37:GH37" si="718">SUM(GG38)</f>
        <v>0</v>
      </c>
      <c r="GH37" s="88">
        <f t="shared" si="718"/>
        <v>0</v>
      </c>
      <c r="GI37" s="84">
        <f t="shared" si="219"/>
        <v>0</v>
      </c>
      <c r="GJ37" s="76">
        <f t="shared" si="220"/>
        <v>0</v>
      </c>
      <c r="GK37" s="76">
        <f t="shared" si="221"/>
        <v>0</v>
      </c>
      <c r="GL37" s="356">
        <f t="shared" si="222"/>
        <v>0</v>
      </c>
      <c r="GM37" s="356">
        <f t="shared" si="223"/>
        <v>0</v>
      </c>
      <c r="GN37" s="356"/>
      <c r="GO37" s="356"/>
      <c r="GP37" s="291">
        <f t="shared" ref="GP37:GP38" si="719">$H37</f>
        <v>0</v>
      </c>
      <c r="GQ37" s="292"/>
      <c r="GR37" s="88">
        <f>SUM(GR38)</f>
        <v>0</v>
      </c>
      <c r="GS37" s="88">
        <f>SUM(GS38)</f>
        <v>0</v>
      </c>
      <c r="GT37" s="88">
        <f t="shared" ref="GT37:GT38" si="720">SUM(GR37/12*$B$2)</f>
        <v>0</v>
      </c>
      <c r="GU37" s="88">
        <f t="shared" ref="GU37:GU38" si="721">SUM(GS37/12*$B$2)</f>
        <v>0</v>
      </c>
      <c r="GV37" s="88">
        <f t="shared" ref="GV37" si="722">SUM(GV38)</f>
        <v>0</v>
      </c>
      <c r="GW37" s="88">
        <f t="shared" ref="GW37:HA37" si="723">SUM(GW38)</f>
        <v>0</v>
      </c>
      <c r="GX37" s="88">
        <f t="shared" si="723"/>
        <v>0</v>
      </c>
      <c r="GY37" s="88">
        <f t="shared" si="723"/>
        <v>0</v>
      </c>
      <c r="GZ37" s="88">
        <f t="shared" si="723"/>
        <v>0</v>
      </c>
      <c r="HA37" s="88">
        <f t="shared" si="723"/>
        <v>0</v>
      </c>
      <c r="HB37" s="84">
        <f t="shared" si="224"/>
        <v>0</v>
      </c>
      <c r="HC37" s="76">
        <f t="shared" si="225"/>
        <v>0</v>
      </c>
      <c r="HD37" s="76">
        <f t="shared" si="226"/>
        <v>0</v>
      </c>
      <c r="HE37" s="356">
        <f t="shared" si="227"/>
        <v>0</v>
      </c>
      <c r="HF37" s="356">
        <f t="shared" si="228"/>
        <v>0</v>
      </c>
      <c r="HG37" s="626"/>
      <c r="HH37" s="356"/>
      <c r="HI37" s="291">
        <f t="shared" ref="HI37:HI38" si="724">$H37</f>
        <v>0</v>
      </c>
      <c r="HJ37" s="292"/>
      <c r="HK37" s="88">
        <f>SUM(HK38)</f>
        <v>0</v>
      </c>
      <c r="HL37" s="88">
        <f>SUM(HL38)</f>
        <v>0</v>
      </c>
      <c r="HM37" s="88">
        <f t="shared" ref="HM37:HM38" si="725">SUM(HK37/12*$B$2)</f>
        <v>0</v>
      </c>
      <c r="HN37" s="88">
        <f t="shared" ref="HN37:HN38" si="726">SUM(HL37/12*$B$2)</f>
        <v>0</v>
      </c>
      <c r="HO37" s="88">
        <f t="shared" ref="HO37" si="727">SUM(HO38)</f>
        <v>0</v>
      </c>
      <c r="HP37" s="88">
        <f t="shared" ref="HP37:HT37" si="728">SUM(HP38)</f>
        <v>0</v>
      </c>
      <c r="HQ37" s="88">
        <f t="shared" si="728"/>
        <v>0</v>
      </c>
      <c r="HR37" s="88">
        <f t="shared" si="728"/>
        <v>0</v>
      </c>
      <c r="HS37" s="88">
        <f t="shared" si="728"/>
        <v>0</v>
      </c>
      <c r="HT37" s="88">
        <f t="shared" si="728"/>
        <v>0</v>
      </c>
      <c r="HU37" s="84">
        <f t="shared" si="229"/>
        <v>0</v>
      </c>
      <c r="HV37" s="76">
        <f t="shared" si="230"/>
        <v>0</v>
      </c>
      <c r="HW37" s="76">
        <f t="shared" si="231"/>
        <v>0</v>
      </c>
      <c r="HX37" s="356">
        <f t="shared" si="232"/>
        <v>0</v>
      </c>
      <c r="HY37" s="356">
        <f t="shared" si="233"/>
        <v>0</v>
      </c>
      <c r="HZ37" s="626"/>
      <c r="IA37" s="356"/>
      <c r="IB37" s="291">
        <f t="shared" ref="IB37:IB39" si="729">$H37</f>
        <v>0</v>
      </c>
      <c r="IC37" s="292"/>
      <c r="ID37" s="88">
        <f>SUM(ID38)</f>
        <v>0</v>
      </c>
      <c r="IE37" s="88">
        <f>SUM(IE38)</f>
        <v>0</v>
      </c>
      <c r="IF37" s="88">
        <f t="shared" ref="IF37:IF38" si="730">SUM(ID37/12*$B$2)</f>
        <v>0</v>
      </c>
      <c r="IG37" s="88">
        <f t="shared" ref="IG37:IG38" si="731">SUM(IE37/12*$B$2)</f>
        <v>0</v>
      </c>
      <c r="IH37" s="88">
        <f t="shared" ref="IH37" si="732">SUM(IH38)</f>
        <v>0</v>
      </c>
      <c r="II37" s="88">
        <f t="shared" ref="II37" si="733">SUM(II38)</f>
        <v>0</v>
      </c>
      <c r="IJ37" s="88"/>
      <c r="IK37" s="88">
        <f t="shared" ref="IK37" si="734">SUM(IK38)</f>
        <v>0</v>
      </c>
      <c r="IL37" s="88">
        <f t="shared" ref="IL37" si="735">SUM(IL38)</f>
        <v>0</v>
      </c>
      <c r="IM37" s="88"/>
      <c r="IN37" s="91">
        <f t="shared" si="302"/>
        <v>0</v>
      </c>
      <c r="IO37" s="91">
        <f t="shared" si="303"/>
        <v>0</v>
      </c>
      <c r="IP37" s="91"/>
      <c r="IQ37" s="90">
        <f t="shared" si="234"/>
        <v>0</v>
      </c>
      <c r="IR37" s="90">
        <f t="shared" si="235"/>
        <v>0</v>
      </c>
      <c r="IS37" s="90"/>
      <c r="IT37" s="90"/>
      <c r="IU37" s="291">
        <f t="shared" ref="IU37:IU38" si="736">$H37</f>
        <v>0</v>
      </c>
      <c r="IV37" s="292" t="e">
        <f t="shared" ref="IV37:IV38" si="737">II37/IH37</f>
        <v>#DIV/0!</v>
      </c>
      <c r="IW37" s="88">
        <f>SUM(IW38)</f>
        <v>0</v>
      </c>
      <c r="IX37" s="88">
        <f>SUM(IX38)</f>
        <v>0</v>
      </c>
      <c r="IY37" s="88">
        <f t="shared" ref="IY37:IY38" si="738">SUM(IW37/12*$B$2)</f>
        <v>0</v>
      </c>
      <c r="IZ37" s="88">
        <f t="shared" ref="IZ37:IZ38" si="739">SUM(IX37/12*$B$2)</f>
        <v>0</v>
      </c>
      <c r="JA37" s="88">
        <f t="shared" ref="JA37" si="740">SUM(JA38)</f>
        <v>0</v>
      </c>
      <c r="JB37" s="88">
        <f t="shared" ref="JB37" si="741">SUM(JB38)</f>
        <v>0</v>
      </c>
      <c r="JC37" s="88"/>
      <c r="JD37" s="88">
        <f t="shared" ref="JD37" si="742">SUM(JD38)</f>
        <v>0</v>
      </c>
      <c r="JE37" s="88">
        <f t="shared" ref="JE37" si="743">SUM(JE38)</f>
        <v>0</v>
      </c>
      <c r="JF37" s="88"/>
      <c r="JG37" s="84">
        <f t="shared" si="236"/>
        <v>0</v>
      </c>
      <c r="JH37" s="76">
        <f t="shared" si="237"/>
        <v>0</v>
      </c>
      <c r="JI37" s="76">
        <f t="shared" si="238"/>
        <v>0</v>
      </c>
      <c r="JJ37" s="356">
        <f t="shared" si="239"/>
        <v>0</v>
      </c>
      <c r="JK37" s="356">
        <f t="shared" si="240"/>
        <v>0</v>
      </c>
      <c r="JL37" s="626"/>
      <c r="JM37" s="356"/>
      <c r="JN37" s="291">
        <f t="shared" ref="JN37" si="744">$H37</f>
        <v>0</v>
      </c>
      <c r="JO37" s="292"/>
      <c r="JP37" s="88">
        <f>SUM(JP38)</f>
        <v>0</v>
      </c>
      <c r="JQ37" s="88">
        <f>SUM(JQ38)</f>
        <v>0</v>
      </c>
      <c r="JR37" s="88">
        <f t="shared" ref="JR37:JR38" si="745">SUM(JP37/12*$B$2)</f>
        <v>0</v>
      </c>
      <c r="JS37" s="88">
        <f t="shared" ref="JS37:JS38" si="746">SUM(JQ37/12*$B$2)</f>
        <v>0</v>
      </c>
      <c r="JT37" s="88">
        <f t="shared" ref="JT37" si="747">SUM(JT38)</f>
        <v>0</v>
      </c>
      <c r="JU37" s="88">
        <f t="shared" ref="JU37" si="748">SUM(JU38)</f>
        <v>0</v>
      </c>
      <c r="JV37" s="88"/>
      <c r="JW37" s="88">
        <f t="shared" ref="JW37" si="749">SUM(JW38)</f>
        <v>0</v>
      </c>
      <c r="JX37" s="88">
        <f t="shared" ref="JX37" si="750">SUM(JX38)</f>
        <v>0</v>
      </c>
      <c r="JY37" s="88"/>
      <c r="JZ37" s="84">
        <f t="shared" si="241"/>
        <v>0</v>
      </c>
      <c r="KA37" s="76">
        <f t="shared" si="242"/>
        <v>0</v>
      </c>
      <c r="KB37" s="76">
        <f t="shared" si="243"/>
        <v>0</v>
      </c>
      <c r="KC37" s="356">
        <f t="shared" si="244"/>
        <v>0</v>
      </c>
      <c r="KD37" s="356">
        <f t="shared" si="245"/>
        <v>0</v>
      </c>
      <c r="KE37" s="626"/>
      <c r="KF37" s="356"/>
      <c r="KG37" s="291">
        <f t="shared" ref="KG37" si="751">$H37</f>
        <v>0</v>
      </c>
      <c r="KH37" s="292" t="e">
        <f t="shared" ref="KH37:KH38" si="752">JU37/JT37</f>
        <v>#DIV/0!</v>
      </c>
      <c r="KI37" s="88">
        <f>SUM(KI38)</f>
        <v>0</v>
      </c>
      <c r="KJ37" s="88">
        <f>SUM(KJ38)</f>
        <v>0</v>
      </c>
      <c r="KK37" s="88">
        <f t="shared" ref="KK37:KK38" si="753">SUM(KI37/12*$B$2)</f>
        <v>0</v>
      </c>
      <c r="KL37" s="88">
        <f t="shared" ref="KL37:KL38" si="754">SUM(KJ37/12*$B$2)</f>
        <v>0</v>
      </c>
      <c r="KM37" s="88">
        <f t="shared" ref="KM37" si="755">SUM(KM38)</f>
        <v>0</v>
      </c>
      <c r="KN37" s="88">
        <f t="shared" ref="KN37:KR37" si="756">SUM(KN38)</f>
        <v>0</v>
      </c>
      <c r="KO37" s="88">
        <f t="shared" si="756"/>
        <v>0</v>
      </c>
      <c r="KP37" s="88">
        <f t="shared" si="756"/>
        <v>0</v>
      </c>
      <c r="KQ37" s="88">
        <f t="shared" si="756"/>
        <v>0</v>
      </c>
      <c r="KR37" s="88">
        <f t="shared" si="756"/>
        <v>0</v>
      </c>
      <c r="KS37" s="84">
        <f t="shared" si="246"/>
        <v>0</v>
      </c>
      <c r="KT37" s="76">
        <f t="shared" si="247"/>
        <v>0</v>
      </c>
      <c r="KU37" s="76">
        <f t="shared" si="248"/>
        <v>0</v>
      </c>
      <c r="KV37" s="356">
        <f t="shared" si="249"/>
        <v>0</v>
      </c>
      <c r="KW37" s="356">
        <f t="shared" si="250"/>
        <v>0</v>
      </c>
      <c r="KX37" s="356"/>
      <c r="KY37" s="356"/>
      <c r="KZ37" s="291">
        <f t="shared" ref="KZ37" si="757">$H37</f>
        <v>0</v>
      </c>
      <c r="LA37" s="292" t="e">
        <f t="shared" ref="LA37:LA38" si="758">KN37/KM37</f>
        <v>#DIV/0!</v>
      </c>
      <c r="LB37" s="191">
        <f>SUM(LB38)</f>
        <v>0</v>
      </c>
      <c r="LC37" s="191">
        <f>SUM(LC38)</f>
        <v>0</v>
      </c>
      <c r="LD37" s="191">
        <f t="shared" ref="LD37" si="759">SUM(LB37/12*$B$2)</f>
        <v>0</v>
      </c>
      <c r="LE37" s="191">
        <f t="shared" ref="LE37" si="760">SUM(LC37/12*$B$2)</f>
        <v>0</v>
      </c>
      <c r="LF37" s="191">
        <f t="shared" ref="LF37" si="761">SUM(LF38)</f>
        <v>0</v>
      </c>
      <c r="LG37" s="191">
        <f t="shared" ref="LG37:LJ37" si="762">SUM(LG38)</f>
        <v>0</v>
      </c>
      <c r="LH37" s="191"/>
      <c r="LI37" s="88">
        <f t="shared" si="762"/>
        <v>0</v>
      </c>
      <c r="LJ37" s="88">
        <f t="shared" si="762"/>
        <v>0</v>
      </c>
      <c r="LK37" s="88"/>
      <c r="LL37" s="84">
        <f t="shared" si="251"/>
        <v>0</v>
      </c>
      <c r="LM37" s="76">
        <f t="shared" si="252"/>
        <v>0</v>
      </c>
      <c r="LN37" s="76">
        <f t="shared" si="253"/>
        <v>0</v>
      </c>
      <c r="LO37" s="356">
        <f t="shared" si="254"/>
        <v>0</v>
      </c>
      <c r="LP37" s="356">
        <f t="shared" si="255"/>
        <v>0</v>
      </c>
      <c r="LQ37" s="626"/>
      <c r="LR37" s="356"/>
      <c r="LS37" s="291">
        <f t="shared" ref="LS37:LS38" si="763">$H37</f>
        <v>0</v>
      </c>
      <c r="LT37" s="292" t="e">
        <f t="shared" ref="LT37:LT38" si="764">LG37/LF37</f>
        <v>#DIV/0!</v>
      </c>
      <c r="LU37" s="191">
        <f>SUM(LU38)</f>
        <v>0</v>
      </c>
      <c r="LV37" s="191">
        <f>SUM(LV38)</f>
        <v>0</v>
      </c>
      <c r="LW37" s="191">
        <f t="shared" ref="LW37:LW38" si="765">SUM(LU37/12*$B$2)</f>
        <v>0</v>
      </c>
      <c r="LX37" s="191">
        <f t="shared" ref="LX37:LX38" si="766">SUM(LV37/12*$B$2)</f>
        <v>0</v>
      </c>
      <c r="LY37" s="191">
        <f t="shared" ref="LY37" si="767">SUM(LY38)</f>
        <v>0</v>
      </c>
      <c r="LZ37" s="191">
        <f t="shared" ref="LZ37:MD37" si="768">SUM(LZ38)</f>
        <v>0</v>
      </c>
      <c r="MA37" s="191">
        <f t="shared" si="768"/>
        <v>0</v>
      </c>
      <c r="MB37" s="191">
        <f t="shared" si="768"/>
        <v>0</v>
      </c>
      <c r="MC37" s="191">
        <f t="shared" si="768"/>
        <v>0</v>
      </c>
      <c r="MD37" s="191">
        <f t="shared" si="768"/>
        <v>0</v>
      </c>
      <c r="ME37" s="84">
        <f t="shared" si="256"/>
        <v>0</v>
      </c>
      <c r="MF37" s="76">
        <f t="shared" si="257"/>
        <v>0</v>
      </c>
      <c r="MG37" s="76">
        <f t="shared" si="258"/>
        <v>0</v>
      </c>
      <c r="MH37" s="356">
        <f t="shared" si="259"/>
        <v>0</v>
      </c>
      <c r="MI37" s="356">
        <f t="shared" si="260"/>
        <v>0</v>
      </c>
      <c r="MJ37" s="626"/>
      <c r="MK37" s="356"/>
      <c r="ML37" s="291"/>
      <c r="MM37" s="292" t="e">
        <f>LZ37/LY37</f>
        <v>#DIV/0!</v>
      </c>
      <c r="MN37" s="182">
        <f t="shared" ref="MN37:MQ38" si="769">J37+AC37+AV37+BO37+CH37+DA37+DT37+EM37+FF37+FY37+GR37+HK37+ID37+IW37+JP37+KI37+LB37+LU37</f>
        <v>78</v>
      </c>
      <c r="MO37" s="183">
        <f t="shared" si="769"/>
        <v>12437158.656000001</v>
      </c>
      <c r="MP37" s="184">
        <f t="shared" si="769"/>
        <v>45.5</v>
      </c>
      <c r="MQ37" s="183">
        <f t="shared" si="769"/>
        <v>7255009.2160000009</v>
      </c>
      <c r="MR37" s="182">
        <f t="shared" ref="MR37:MW37" si="770">N37+AG37+AZ37+BS37+CL37+DE37+DX37+EQ37+FJ37+GC37+GV37+HO37+IH37+JA37+JT37+KM37</f>
        <v>75</v>
      </c>
      <c r="MS37" s="182">
        <f t="shared" si="770"/>
        <v>11958806.25</v>
      </c>
      <c r="MT37" s="182">
        <f t="shared" si="770"/>
        <v>364</v>
      </c>
      <c r="MU37" s="193">
        <f t="shared" si="770"/>
        <v>0</v>
      </c>
      <c r="MV37" s="193">
        <f t="shared" si="770"/>
        <v>0</v>
      </c>
      <c r="MW37" s="193">
        <f t="shared" si="770"/>
        <v>0</v>
      </c>
      <c r="MX37" s="84">
        <f t="shared" si="57"/>
        <v>75</v>
      </c>
      <c r="MY37" s="76">
        <f t="shared" si="58"/>
        <v>11958806.25</v>
      </c>
      <c r="MZ37" s="76">
        <f t="shared" si="59"/>
        <v>364</v>
      </c>
      <c r="NA37" s="356">
        <f t="shared" si="60"/>
        <v>29.5</v>
      </c>
      <c r="NB37" s="356">
        <f t="shared" si="61"/>
        <v>4703797.0339999991</v>
      </c>
      <c r="NC37" s="380">
        <f t="shared" ref="NC37:NC38" si="771">MR37/MP37</f>
        <v>1.6483516483516483</v>
      </c>
      <c r="ND37" s="380">
        <f t="shared" ref="ND37:ND38" si="772">MS37/MQ37</f>
        <v>1.6483516276762782</v>
      </c>
      <c r="NE37" s="366">
        <f>CL37/CH37</f>
        <v>0.96153846153846156</v>
      </c>
      <c r="NF37" s="366">
        <f>CM37/CI37</f>
        <v>0.96153844947782896</v>
      </c>
      <c r="NG37" s="366">
        <f>CR37/CJ37</f>
        <v>1.6483516483516483</v>
      </c>
      <c r="NH37" s="366">
        <f>CS37/CK37</f>
        <v>1.6483516276762782</v>
      </c>
    </row>
    <row r="38" spans="1:372" ht="13.5" x14ac:dyDescent="0.2">
      <c r="A38" s="172">
        <v>1</v>
      </c>
      <c r="B38" s="172">
        <v>1</v>
      </c>
      <c r="C38" s="102"/>
      <c r="D38" s="603"/>
      <c r="E38" s="99"/>
      <c r="F38" s="376" t="s">
        <v>18</v>
      </c>
      <c r="G38" s="170">
        <v>5</v>
      </c>
      <c r="H38" s="89">
        <f>VLOOKUP($G38,'ВМП план'!$A$7:$AV$67,11,0)</f>
        <v>159450.75200000001</v>
      </c>
      <c r="I38" s="89">
        <f>VLOOKUP($G38,'ВМП план'!$A$7:$AV$67,12,0)</f>
        <v>168478.47839999999</v>
      </c>
      <c r="J38" s="89">
        <f>VLOOKUP($G38,'ВМП план'!$A$7:$AV$67,17,0)</f>
        <v>0</v>
      </c>
      <c r="K38" s="89">
        <f>VLOOKUP($G38,'ВМП план'!$A$7:$AV$67,18,0)</f>
        <v>0</v>
      </c>
      <c r="L38" s="89">
        <f t="shared" si="657"/>
        <v>0</v>
      </c>
      <c r="M38" s="89">
        <f t="shared" si="658"/>
        <v>0</v>
      </c>
      <c r="N38" s="88">
        <f>SUM(N39:N42)</f>
        <v>0</v>
      </c>
      <c r="O38" s="88">
        <f t="shared" ref="O38:R38" si="773">SUM(O39:O42)</f>
        <v>0</v>
      </c>
      <c r="P38" s="88"/>
      <c r="Q38" s="88">
        <f t="shared" si="773"/>
        <v>0</v>
      </c>
      <c r="R38" s="88">
        <f t="shared" si="773"/>
        <v>0</v>
      </c>
      <c r="S38" s="88">
        <f t="shared" ref="S38" si="774">SUM(S39:S42)</f>
        <v>0</v>
      </c>
      <c r="T38" s="84">
        <f t="shared" si="191"/>
        <v>0</v>
      </c>
      <c r="U38" s="76">
        <f t="shared" si="192"/>
        <v>0</v>
      </c>
      <c r="V38" s="76">
        <f t="shared" si="193"/>
        <v>0</v>
      </c>
      <c r="W38" s="356">
        <f t="shared" si="194"/>
        <v>0</v>
      </c>
      <c r="X38" s="356">
        <f t="shared" si="195"/>
        <v>0</v>
      </c>
      <c r="Y38" s="625"/>
      <c r="Z38" s="370"/>
      <c r="AA38" s="291">
        <f t="shared" si="660"/>
        <v>159450.75200000001</v>
      </c>
      <c r="AB38" s="292"/>
      <c r="AC38" s="89">
        <f>VLOOKUP($G38,'ВМП план'!$A$7:$AV$66,15,0)</f>
        <v>0</v>
      </c>
      <c r="AD38" s="89">
        <f>VLOOKUP($G38,'ВМП план'!$A$7:$AV$66,16,0)</f>
        <v>0</v>
      </c>
      <c r="AE38" s="88">
        <f t="shared" si="661"/>
        <v>0</v>
      </c>
      <c r="AF38" s="88">
        <f t="shared" si="662"/>
        <v>0</v>
      </c>
      <c r="AG38" s="88">
        <f>SUM(AG39:AG42)</f>
        <v>0</v>
      </c>
      <c r="AH38" s="88">
        <f t="shared" ref="AH38:AK38" si="775">SUM(AH39:AH42)</f>
        <v>0</v>
      </c>
      <c r="AI38" s="88"/>
      <c r="AJ38" s="88">
        <f t="shared" si="775"/>
        <v>0</v>
      </c>
      <c r="AK38" s="88">
        <f t="shared" si="775"/>
        <v>0</v>
      </c>
      <c r="AL38" s="88"/>
      <c r="AM38" s="84">
        <f t="shared" si="264"/>
        <v>0</v>
      </c>
      <c r="AN38" s="76">
        <f t="shared" si="265"/>
        <v>0</v>
      </c>
      <c r="AO38" s="76">
        <f t="shared" si="266"/>
        <v>0</v>
      </c>
      <c r="AP38" s="356">
        <f t="shared" si="267"/>
        <v>0</v>
      </c>
      <c r="AQ38" s="356">
        <f t="shared" si="268"/>
        <v>0</v>
      </c>
      <c r="AR38" s="626"/>
      <c r="AS38" s="356"/>
      <c r="AT38" s="291">
        <f t="shared" si="664"/>
        <v>159450.75200000001</v>
      </c>
      <c r="AU38" s="292"/>
      <c r="AV38" s="89">
        <f>VLOOKUP($G38,'ВМП план'!$A$7:$AV$66,19,0)</f>
        <v>0</v>
      </c>
      <c r="AW38" s="89">
        <f>VLOOKUP($G38,'ВМП план'!$A$7:$AV$66,20,0)</f>
        <v>0</v>
      </c>
      <c r="AX38" s="88">
        <f t="shared" si="665"/>
        <v>0</v>
      </c>
      <c r="AY38" s="88">
        <f>SUM(AW38/12*$B$2)</f>
        <v>0</v>
      </c>
      <c r="AZ38" s="88">
        <f>SUM(AZ39:AZ42)</f>
        <v>0</v>
      </c>
      <c r="BA38" s="88">
        <f t="shared" ref="BA38:BB38" si="776">SUM(BA39:BA42)</f>
        <v>0</v>
      </c>
      <c r="BB38" s="88">
        <f t="shared" si="776"/>
        <v>0</v>
      </c>
      <c r="BC38" s="88">
        <f t="shared" ref="BC38" si="777">SUM(BC39:BC42)</f>
        <v>0</v>
      </c>
      <c r="BD38" s="88">
        <f t="shared" ref="BD38" si="778">SUM(BD39:BD42)</f>
        <v>0</v>
      </c>
      <c r="BE38" s="88"/>
      <c r="BF38" s="84">
        <f t="shared" si="30"/>
        <v>0</v>
      </c>
      <c r="BG38" s="76">
        <f t="shared" si="31"/>
        <v>0</v>
      </c>
      <c r="BH38" s="76">
        <f t="shared" si="32"/>
        <v>0</v>
      </c>
      <c r="BI38" s="356">
        <f t="shared" si="196"/>
        <v>0</v>
      </c>
      <c r="BJ38" s="356">
        <f t="shared" si="197"/>
        <v>0</v>
      </c>
      <c r="BK38" s="626"/>
      <c r="BL38" s="356"/>
      <c r="BM38" s="291">
        <f t="shared" si="670"/>
        <v>159450.75200000001</v>
      </c>
      <c r="BN38" s="292"/>
      <c r="BO38" s="89">
        <f>VLOOKUP($G38,'ВМП план'!$A$7:$AV$66,21,0)</f>
        <v>0</v>
      </c>
      <c r="BP38" s="89">
        <f>VLOOKUP($G38,'ВМП план'!$A$7:$AV$66,22,0)</f>
        <v>0</v>
      </c>
      <c r="BQ38" s="88">
        <f t="shared" si="671"/>
        <v>0</v>
      </c>
      <c r="BR38" s="88">
        <f t="shared" si="672"/>
        <v>0</v>
      </c>
      <c r="BS38" s="88">
        <f>SUM(BS39:BS42)</f>
        <v>0</v>
      </c>
      <c r="BT38" s="88">
        <f t="shared" ref="BT38" si="779">SUM(BT39:BT42)</f>
        <v>0</v>
      </c>
      <c r="BU38" s="88"/>
      <c r="BV38" s="88">
        <f t="shared" ref="BV38" si="780">SUM(BV39:BV42)</f>
        <v>0</v>
      </c>
      <c r="BW38" s="88">
        <f t="shared" ref="BW38:BX38" si="781">SUM(BW39:BW42)</f>
        <v>0</v>
      </c>
      <c r="BX38" s="88">
        <f t="shared" si="781"/>
        <v>0</v>
      </c>
      <c r="BY38" s="84">
        <f t="shared" si="198"/>
        <v>0</v>
      </c>
      <c r="BZ38" s="76">
        <f t="shared" si="199"/>
        <v>0</v>
      </c>
      <c r="CA38" s="76">
        <f t="shared" si="200"/>
        <v>0</v>
      </c>
      <c r="CB38" s="356">
        <f t="shared" si="201"/>
        <v>0</v>
      </c>
      <c r="CC38" s="356">
        <f t="shared" si="202"/>
        <v>0</v>
      </c>
      <c r="CD38" s="626"/>
      <c r="CE38" s="356"/>
      <c r="CF38" s="291">
        <f t="shared" si="677"/>
        <v>159450.75200000001</v>
      </c>
      <c r="CG38" s="292"/>
      <c r="CH38" s="89">
        <f>VLOOKUP($G38,'ВМП план'!$A$7:$AV$66,13,0)</f>
        <v>78</v>
      </c>
      <c r="CI38" s="89">
        <f>VLOOKUP($G38,'ВМП план'!$A$7:$AV$66,14,0)</f>
        <v>12437158.656000001</v>
      </c>
      <c r="CJ38" s="88">
        <f t="shared" si="678"/>
        <v>45.5</v>
      </c>
      <c r="CK38" s="88">
        <f t="shared" si="679"/>
        <v>7255009.2160000009</v>
      </c>
      <c r="CL38" s="88">
        <f>SUM(CL39:CL42)</f>
        <v>75</v>
      </c>
      <c r="CM38" s="88">
        <f t="shared" ref="CM38:CP38" si="782">SUM(CM39:CM42)</f>
        <v>11958806.25</v>
      </c>
      <c r="CN38" s="88">
        <f t="shared" ref="CN38" si="783">SUM(CN39:CN42)</f>
        <v>364</v>
      </c>
      <c r="CO38" s="88">
        <f t="shared" si="782"/>
        <v>0</v>
      </c>
      <c r="CP38" s="88">
        <f t="shared" si="782"/>
        <v>0</v>
      </c>
      <c r="CQ38" s="88">
        <f t="shared" ref="CQ38" si="784">SUM(CQ39:CQ42)</f>
        <v>0</v>
      </c>
      <c r="CR38" s="84">
        <f t="shared" si="35"/>
        <v>75</v>
      </c>
      <c r="CS38" s="76">
        <f t="shared" si="36"/>
        <v>11958806.25</v>
      </c>
      <c r="CT38" s="76">
        <f t="shared" si="37"/>
        <v>364</v>
      </c>
      <c r="CU38" s="356">
        <f t="shared" si="203"/>
        <v>29.5</v>
      </c>
      <c r="CV38" s="356">
        <f t="shared" si="204"/>
        <v>4703797.0339999991</v>
      </c>
      <c r="CW38" s="625">
        <f t="shared" si="682"/>
        <v>0.96153846153846156</v>
      </c>
      <c r="CX38" s="370">
        <f t="shared" si="683"/>
        <v>0.96153844947782896</v>
      </c>
      <c r="CY38" s="291">
        <f t="shared" si="684"/>
        <v>159450.75200000001</v>
      </c>
      <c r="CZ38" s="291">
        <f t="shared" ref="CZ38:CZ39" si="785">CM38/CL38</f>
        <v>159450.75</v>
      </c>
      <c r="DA38" s="147">
        <f>VLOOKUP($G38,'ВМП план'!$A$7:$AV$66,23,0)</f>
        <v>0</v>
      </c>
      <c r="DB38" s="89">
        <f>VLOOKUP($G38,'ВМП план'!$A$7:$AV$66,24,0)</f>
        <v>0</v>
      </c>
      <c r="DC38" s="88">
        <f t="shared" si="685"/>
        <v>0</v>
      </c>
      <c r="DD38" s="88">
        <f t="shared" si="686"/>
        <v>0</v>
      </c>
      <c r="DE38" s="88">
        <f>SUM(DE39:DE42)</f>
        <v>0</v>
      </c>
      <c r="DF38" s="88">
        <f t="shared" ref="DF38" si="786">SUM(DF39:DF42)</f>
        <v>0</v>
      </c>
      <c r="DG38" s="144"/>
      <c r="DH38" s="88">
        <f t="shared" ref="DH38" si="787">SUM(DH39:DH42)</f>
        <v>0</v>
      </c>
      <c r="DI38" s="88">
        <f t="shared" ref="DI38:DJ38" si="788">SUM(DI39:DI42)</f>
        <v>0</v>
      </c>
      <c r="DJ38" s="146">
        <f t="shared" si="788"/>
        <v>0</v>
      </c>
      <c r="DK38" s="91">
        <f t="shared" si="281"/>
        <v>0</v>
      </c>
      <c r="DL38" s="91">
        <f t="shared" si="282"/>
        <v>0</v>
      </c>
      <c r="DM38" s="140">
        <f t="shared" si="282"/>
        <v>0</v>
      </c>
      <c r="DN38" s="356">
        <f t="shared" si="205"/>
        <v>0</v>
      </c>
      <c r="DO38" s="356">
        <f t="shared" si="206"/>
        <v>0</v>
      </c>
      <c r="DP38" s="356"/>
      <c r="DQ38" s="356"/>
      <c r="DR38" s="291">
        <f t="shared" si="691"/>
        <v>159450.75200000001</v>
      </c>
      <c r="DS38" s="292"/>
      <c r="DT38" s="89">
        <f>VLOOKUP($G38,'ВМП план'!$A$7:$AV$66,25,0)</f>
        <v>0</v>
      </c>
      <c r="DU38" s="89">
        <f>VLOOKUP($G38,'ВМП план'!$A$7:$AV$66,26,0)</f>
        <v>0</v>
      </c>
      <c r="DV38" s="88">
        <f t="shared" si="692"/>
        <v>0</v>
      </c>
      <c r="DW38" s="88">
        <f t="shared" si="693"/>
        <v>0</v>
      </c>
      <c r="DX38" s="88">
        <f>SUM(DX39:DX42)</f>
        <v>0</v>
      </c>
      <c r="DY38" s="88">
        <f t="shared" ref="DY38:DZ38" si="789">SUM(DY39:DY42)</f>
        <v>0</v>
      </c>
      <c r="DZ38" s="88">
        <f t="shared" si="789"/>
        <v>0</v>
      </c>
      <c r="EA38" s="88">
        <f t="shared" ref="EA38" si="790">SUM(EA39:EA42)</f>
        <v>0</v>
      </c>
      <c r="EB38" s="88">
        <f t="shared" ref="EB38:EC38" si="791">SUM(EB39:EB42)</f>
        <v>0</v>
      </c>
      <c r="EC38" s="88">
        <f t="shared" si="791"/>
        <v>0</v>
      </c>
      <c r="ED38" s="76">
        <f t="shared" si="207"/>
        <v>0</v>
      </c>
      <c r="EE38" s="76">
        <f t="shared" si="208"/>
        <v>0</v>
      </c>
      <c r="EF38" s="76">
        <f t="shared" si="209"/>
        <v>0</v>
      </c>
      <c r="EG38" s="356">
        <f t="shared" si="210"/>
        <v>0</v>
      </c>
      <c r="EH38" s="356">
        <f t="shared" si="211"/>
        <v>0</v>
      </c>
      <c r="EI38" s="356"/>
      <c r="EJ38" s="356"/>
      <c r="EK38" s="291">
        <f t="shared" si="698"/>
        <v>159450.75200000001</v>
      </c>
      <c r="EL38" s="292"/>
      <c r="EM38" s="89">
        <f>VLOOKUP($G38,'ВМП план'!$A$7:$AV$66,27,0)</f>
        <v>0</v>
      </c>
      <c r="EN38" s="89">
        <f>VLOOKUP($G38,'ВМП план'!$A$7:$AV$66,28,0)</f>
        <v>0</v>
      </c>
      <c r="EO38" s="88">
        <f t="shared" si="699"/>
        <v>0</v>
      </c>
      <c r="EP38" s="88">
        <f t="shared" si="700"/>
        <v>0</v>
      </c>
      <c r="EQ38" s="88">
        <f>SUM(EQ39:EQ42)</f>
        <v>0</v>
      </c>
      <c r="ER38" s="88">
        <f t="shared" ref="ER38:ES38" si="792">SUM(ER39:ER42)</f>
        <v>0</v>
      </c>
      <c r="ES38" s="88">
        <f t="shared" si="792"/>
        <v>0</v>
      </c>
      <c r="ET38" s="88">
        <f t="shared" ref="ET38" si="793">SUM(ET39:ET42)</f>
        <v>0</v>
      </c>
      <c r="EU38" s="88">
        <f t="shared" ref="EU38:EV38" si="794">SUM(EU39:EU42)</f>
        <v>0</v>
      </c>
      <c r="EV38" s="88">
        <f t="shared" si="794"/>
        <v>0</v>
      </c>
      <c r="EW38" s="149">
        <f t="shared" si="289"/>
        <v>0</v>
      </c>
      <c r="EX38" s="91">
        <f t="shared" si="290"/>
        <v>0</v>
      </c>
      <c r="EY38" s="140">
        <f t="shared" si="290"/>
        <v>0</v>
      </c>
      <c r="EZ38" s="90">
        <f t="shared" si="212"/>
        <v>0</v>
      </c>
      <c r="FA38" s="90">
        <f t="shared" si="213"/>
        <v>0</v>
      </c>
      <c r="FB38" s="90"/>
      <c r="FC38" s="90"/>
      <c r="FD38" s="291">
        <f t="shared" si="705"/>
        <v>159450.75200000001</v>
      </c>
      <c r="FE38" s="292"/>
      <c r="FF38" s="89">
        <f>VLOOKUP($G38,'ВМП план'!$A$7:$AV$66,29,0)</f>
        <v>0</v>
      </c>
      <c r="FG38" s="89">
        <f>VLOOKUP($G38,'ВМП план'!$A$7:$AV$66,30,0)</f>
        <v>0</v>
      </c>
      <c r="FH38" s="88">
        <f t="shared" si="706"/>
        <v>0</v>
      </c>
      <c r="FI38" s="88">
        <f t="shared" si="707"/>
        <v>0</v>
      </c>
      <c r="FJ38" s="88">
        <f>SUM(FJ39:FJ42)</f>
        <v>0</v>
      </c>
      <c r="FK38" s="88">
        <f t="shared" ref="FK38:FL38" si="795">SUM(FK39:FK42)</f>
        <v>0</v>
      </c>
      <c r="FL38" s="88">
        <f t="shared" si="795"/>
        <v>0</v>
      </c>
      <c r="FM38" s="88">
        <f t="shared" ref="FM38" si="796">SUM(FM39:FM42)</f>
        <v>0</v>
      </c>
      <c r="FN38" s="88">
        <f t="shared" ref="FN38:FO38" si="797">SUM(FN39:FN42)</f>
        <v>0</v>
      </c>
      <c r="FO38" s="88">
        <f t="shared" si="797"/>
        <v>0</v>
      </c>
      <c r="FP38" s="84">
        <f t="shared" si="214"/>
        <v>0</v>
      </c>
      <c r="FQ38" s="76">
        <f t="shared" si="215"/>
        <v>0</v>
      </c>
      <c r="FR38" s="76">
        <f t="shared" si="216"/>
        <v>0</v>
      </c>
      <c r="FS38" s="356">
        <f t="shared" si="217"/>
        <v>0</v>
      </c>
      <c r="FT38" s="356">
        <f t="shared" si="218"/>
        <v>0</v>
      </c>
      <c r="FU38" s="356"/>
      <c r="FV38" s="356"/>
      <c r="FW38" s="291">
        <f t="shared" si="712"/>
        <v>159450.75200000001</v>
      </c>
      <c r="FX38" s="292"/>
      <c r="FY38" s="89">
        <f>VLOOKUP($G38,'ВМП план'!$A$7:$AV$66,31,0)</f>
        <v>0</v>
      </c>
      <c r="FZ38" s="89">
        <f>VLOOKUP($G38,'ВМП план'!$A$7:$AV$66,32,0)</f>
        <v>0</v>
      </c>
      <c r="GA38" s="88">
        <f t="shared" si="713"/>
        <v>0</v>
      </c>
      <c r="GB38" s="88">
        <f t="shared" si="714"/>
        <v>0</v>
      </c>
      <c r="GC38" s="88">
        <f>SUM(GC39:GC42)</f>
        <v>0</v>
      </c>
      <c r="GD38" s="88">
        <f t="shared" ref="GD38:GE38" si="798">SUM(GD39:GD42)</f>
        <v>0</v>
      </c>
      <c r="GE38" s="88">
        <f t="shared" si="798"/>
        <v>0</v>
      </c>
      <c r="GF38" s="88">
        <f t="shared" ref="GF38" si="799">SUM(GF39:GF42)</f>
        <v>0</v>
      </c>
      <c r="GG38" s="88">
        <f t="shared" ref="GG38" si="800">SUM(GG39:GG42)</f>
        <v>0</v>
      </c>
      <c r="GH38" s="88">
        <f t="shared" ref="GH38" si="801">SUM(GH39:GH42)</f>
        <v>0</v>
      </c>
      <c r="GI38" s="84">
        <f t="shared" si="219"/>
        <v>0</v>
      </c>
      <c r="GJ38" s="76">
        <f t="shared" si="220"/>
        <v>0</v>
      </c>
      <c r="GK38" s="76">
        <f t="shared" si="221"/>
        <v>0</v>
      </c>
      <c r="GL38" s="356">
        <f t="shared" si="222"/>
        <v>0</v>
      </c>
      <c r="GM38" s="356">
        <f t="shared" si="223"/>
        <v>0</v>
      </c>
      <c r="GN38" s="356"/>
      <c r="GO38" s="356"/>
      <c r="GP38" s="291">
        <f t="shared" si="719"/>
        <v>159450.75200000001</v>
      </c>
      <c r="GQ38" s="292"/>
      <c r="GR38" s="191">
        <f>VLOOKUP($G38,'ВМП план'!$A$7:$AV$66,33,0)</f>
        <v>0</v>
      </c>
      <c r="GS38" s="191">
        <f>VLOOKUP($G38,'ВМП план'!$A$7:$AV$66,34,0)</f>
        <v>0</v>
      </c>
      <c r="GT38" s="88">
        <f t="shared" si="720"/>
        <v>0</v>
      </c>
      <c r="GU38" s="88">
        <f t="shared" si="721"/>
        <v>0</v>
      </c>
      <c r="GV38" s="88">
        <f>SUM(GV39:GV42)</f>
        <v>0</v>
      </c>
      <c r="GW38" s="88">
        <f t="shared" ref="GW38" si="802">SUM(GW39:GW42)</f>
        <v>0</v>
      </c>
      <c r="GX38" s="88">
        <f t="shared" ref="GX38:HA38" si="803">SUM(GX39:GX42)</f>
        <v>0</v>
      </c>
      <c r="GY38" s="88">
        <f t="shared" si="803"/>
        <v>0</v>
      </c>
      <c r="GZ38" s="88">
        <f t="shared" si="803"/>
        <v>0</v>
      </c>
      <c r="HA38" s="88">
        <f t="shared" si="803"/>
        <v>0</v>
      </c>
      <c r="HB38" s="84">
        <f t="shared" si="224"/>
        <v>0</v>
      </c>
      <c r="HC38" s="76">
        <f t="shared" si="225"/>
        <v>0</v>
      </c>
      <c r="HD38" s="76">
        <f t="shared" si="226"/>
        <v>0</v>
      </c>
      <c r="HE38" s="356">
        <f t="shared" si="227"/>
        <v>0</v>
      </c>
      <c r="HF38" s="356">
        <f t="shared" si="228"/>
        <v>0</v>
      </c>
      <c r="HG38" s="626"/>
      <c r="HH38" s="356"/>
      <c r="HI38" s="291">
        <f t="shared" si="724"/>
        <v>159450.75200000001</v>
      </c>
      <c r="HJ38" s="292"/>
      <c r="HK38" s="191">
        <f>VLOOKUP($G38,'ВМП план'!$A$7:$AV$66,35,0)</f>
        <v>0</v>
      </c>
      <c r="HL38" s="191">
        <f>VLOOKUP($G38,'ВМП план'!$A$7:$AV$66,36,0)</f>
        <v>0</v>
      </c>
      <c r="HM38" s="88">
        <f t="shared" si="725"/>
        <v>0</v>
      </c>
      <c r="HN38" s="88">
        <f t="shared" si="726"/>
        <v>0</v>
      </c>
      <c r="HO38" s="88">
        <f>SUM(HO39:HO42)</f>
        <v>0</v>
      </c>
      <c r="HP38" s="88">
        <f t="shared" ref="HP38" si="804">SUM(HP39:HP42)</f>
        <v>0</v>
      </c>
      <c r="HQ38" s="88">
        <f t="shared" ref="HQ38:HT38" si="805">SUM(HQ39:HQ42)</f>
        <v>0</v>
      </c>
      <c r="HR38" s="88">
        <f t="shared" si="805"/>
        <v>0</v>
      </c>
      <c r="HS38" s="88">
        <f t="shared" si="805"/>
        <v>0</v>
      </c>
      <c r="HT38" s="88">
        <f t="shared" si="805"/>
        <v>0</v>
      </c>
      <c r="HU38" s="84">
        <f t="shared" si="229"/>
        <v>0</v>
      </c>
      <c r="HV38" s="76">
        <f t="shared" si="230"/>
        <v>0</v>
      </c>
      <c r="HW38" s="76">
        <f t="shared" si="231"/>
        <v>0</v>
      </c>
      <c r="HX38" s="356">
        <f t="shared" si="232"/>
        <v>0</v>
      </c>
      <c r="HY38" s="356">
        <f t="shared" si="233"/>
        <v>0</v>
      </c>
      <c r="HZ38" s="626"/>
      <c r="IA38" s="356"/>
      <c r="IB38" s="291">
        <f t="shared" si="729"/>
        <v>159450.75200000001</v>
      </c>
      <c r="IC38" s="292"/>
      <c r="ID38" s="89">
        <f>VLOOKUP($G38,'ВМП план'!$A$7:$AV$66,47,0)</f>
        <v>0</v>
      </c>
      <c r="IE38" s="89">
        <f>VLOOKUP($G38,'ВМП план'!$A$7:$AV$66,48,0)</f>
        <v>0</v>
      </c>
      <c r="IF38" s="88">
        <f t="shared" si="730"/>
        <v>0</v>
      </c>
      <c r="IG38" s="88">
        <f t="shared" si="731"/>
        <v>0</v>
      </c>
      <c r="IH38" s="88">
        <f>SUM(IH39:IH42)</f>
        <v>0</v>
      </c>
      <c r="II38" s="88">
        <f t="shared" ref="II38" si="806">SUM(II39:II42)</f>
        <v>0</v>
      </c>
      <c r="IJ38" s="88"/>
      <c r="IK38" s="88">
        <f t="shared" ref="IK38" si="807">SUM(IK39:IK42)</f>
        <v>0</v>
      </c>
      <c r="IL38" s="88">
        <f t="shared" ref="IL38" si="808">SUM(IL39:IL42)</f>
        <v>0</v>
      </c>
      <c r="IM38" s="88"/>
      <c r="IN38" s="91">
        <f t="shared" si="302"/>
        <v>0</v>
      </c>
      <c r="IO38" s="91">
        <f t="shared" si="303"/>
        <v>0</v>
      </c>
      <c r="IP38" s="91"/>
      <c r="IQ38" s="90">
        <f t="shared" si="234"/>
        <v>0</v>
      </c>
      <c r="IR38" s="90">
        <f t="shared" si="235"/>
        <v>0</v>
      </c>
      <c r="IS38" s="90"/>
      <c r="IT38" s="90"/>
      <c r="IU38" s="291">
        <f t="shared" si="736"/>
        <v>159450.75200000001</v>
      </c>
      <c r="IV38" s="292" t="e">
        <f t="shared" si="737"/>
        <v>#DIV/0!</v>
      </c>
      <c r="IW38" s="89">
        <f>VLOOKUP($G38,'ВМП план'!$A$7:$AV$66,39,0)</f>
        <v>0</v>
      </c>
      <c r="IX38" s="89">
        <f>VLOOKUP($G38,'ВМП план'!$A$7:$AV$66,40,0)</f>
        <v>0</v>
      </c>
      <c r="IY38" s="88">
        <f t="shared" si="738"/>
        <v>0</v>
      </c>
      <c r="IZ38" s="88">
        <f t="shared" si="739"/>
        <v>0</v>
      </c>
      <c r="JA38" s="88">
        <f>SUM(JA39:JA42)</f>
        <v>0</v>
      </c>
      <c r="JB38" s="88">
        <f t="shared" ref="JB38" si="809">SUM(JB39:JB42)</f>
        <v>0</v>
      </c>
      <c r="JC38" s="88"/>
      <c r="JD38" s="88">
        <f t="shared" ref="JD38" si="810">SUM(JD39:JD42)</f>
        <v>0</v>
      </c>
      <c r="JE38" s="88">
        <f t="shared" ref="JE38" si="811">SUM(JE39:JE42)</f>
        <v>0</v>
      </c>
      <c r="JF38" s="88"/>
      <c r="JG38" s="84">
        <f t="shared" si="236"/>
        <v>0</v>
      </c>
      <c r="JH38" s="76">
        <f t="shared" si="237"/>
        <v>0</v>
      </c>
      <c r="JI38" s="76">
        <f t="shared" si="238"/>
        <v>0</v>
      </c>
      <c r="JJ38" s="356">
        <f t="shared" si="239"/>
        <v>0</v>
      </c>
      <c r="JK38" s="356">
        <f t="shared" si="240"/>
        <v>0</v>
      </c>
      <c r="JL38" s="626"/>
      <c r="JM38" s="356"/>
      <c r="JN38" s="291">
        <f>I38</f>
        <v>168478.47839999999</v>
      </c>
      <c r="JO38" s="292"/>
      <c r="JP38" s="89">
        <f>VLOOKUP($G38,'ВМП план'!$A$7:$AV$66,41,0)</f>
        <v>0</v>
      </c>
      <c r="JQ38" s="89">
        <f>VLOOKUP($G38,'ВМП план'!$A$7:$AV$66,42,0)</f>
        <v>0</v>
      </c>
      <c r="JR38" s="88">
        <f t="shared" si="745"/>
        <v>0</v>
      </c>
      <c r="JS38" s="88">
        <f t="shared" si="746"/>
        <v>0</v>
      </c>
      <c r="JT38" s="88">
        <f>SUM(JT39:JT42)</f>
        <v>0</v>
      </c>
      <c r="JU38" s="88">
        <f t="shared" ref="JU38" si="812">SUM(JU39:JU42)</f>
        <v>0</v>
      </c>
      <c r="JV38" s="88"/>
      <c r="JW38" s="88">
        <f t="shared" ref="JW38" si="813">SUM(JW39:JW42)</f>
        <v>0</v>
      </c>
      <c r="JX38" s="88">
        <f t="shared" ref="JX38" si="814">SUM(JX39:JX42)</f>
        <v>0</v>
      </c>
      <c r="JY38" s="88"/>
      <c r="JZ38" s="84">
        <f t="shared" si="241"/>
        <v>0</v>
      </c>
      <c r="KA38" s="76">
        <f t="shared" si="242"/>
        <v>0</v>
      </c>
      <c r="KB38" s="76">
        <f t="shared" si="243"/>
        <v>0</v>
      </c>
      <c r="KC38" s="356">
        <f t="shared" si="244"/>
        <v>0</v>
      </c>
      <c r="KD38" s="356">
        <f t="shared" si="245"/>
        <v>0</v>
      </c>
      <c r="KE38" s="626"/>
      <c r="KF38" s="356"/>
      <c r="KG38" s="291">
        <f>I38</f>
        <v>168478.47839999999</v>
      </c>
      <c r="KH38" s="292" t="e">
        <f t="shared" si="752"/>
        <v>#DIV/0!</v>
      </c>
      <c r="KI38" s="89">
        <f>VLOOKUP($G38,'ВМП план'!$A$7:$AV$66,43,0)</f>
        <v>0</v>
      </c>
      <c r="KJ38" s="89">
        <f>VLOOKUP($G38,'ВМП план'!$A$7:$AV$66,44,0)</f>
        <v>0</v>
      </c>
      <c r="KK38" s="88">
        <f t="shared" si="753"/>
        <v>0</v>
      </c>
      <c r="KL38" s="88">
        <f t="shared" si="754"/>
        <v>0</v>
      </c>
      <c r="KM38" s="88">
        <f>SUM(KM39:KM42)</f>
        <v>0</v>
      </c>
      <c r="KN38" s="88">
        <f t="shared" ref="KN38:KR38" si="815">SUM(KN39:KN42)</f>
        <v>0</v>
      </c>
      <c r="KO38" s="88">
        <f t="shared" si="815"/>
        <v>0</v>
      </c>
      <c r="KP38" s="88">
        <f t="shared" si="815"/>
        <v>0</v>
      </c>
      <c r="KQ38" s="88">
        <f t="shared" si="815"/>
        <v>0</v>
      </c>
      <c r="KR38" s="88">
        <f t="shared" si="815"/>
        <v>0</v>
      </c>
      <c r="KS38" s="84">
        <f t="shared" si="246"/>
        <v>0</v>
      </c>
      <c r="KT38" s="76">
        <f t="shared" si="247"/>
        <v>0</v>
      </c>
      <c r="KU38" s="76">
        <f t="shared" si="248"/>
        <v>0</v>
      </c>
      <c r="KV38" s="356">
        <f t="shared" si="249"/>
        <v>0</v>
      </c>
      <c r="KW38" s="356">
        <f t="shared" si="250"/>
        <v>0</v>
      </c>
      <c r="KX38" s="356"/>
      <c r="KY38" s="356"/>
      <c r="KZ38" s="291">
        <f>I38</f>
        <v>168478.47839999999</v>
      </c>
      <c r="LA38" s="292" t="e">
        <f t="shared" si="758"/>
        <v>#DIV/0!</v>
      </c>
      <c r="LB38" s="191">
        <f>VLOOKUP($G38,'ВМП план'!$A$7:$AV$66,37,0)</f>
        <v>0</v>
      </c>
      <c r="LC38" s="191">
        <f>VLOOKUP($G38,'ВМП план'!$A$7:$AV$66,38,0)</f>
        <v>0</v>
      </c>
      <c r="LD38" s="191">
        <f>SUM(LB38/12*$B$2)</f>
        <v>0</v>
      </c>
      <c r="LE38" s="191">
        <f>SUM(LC38/12*$B$2)</f>
        <v>0</v>
      </c>
      <c r="LF38" s="182"/>
      <c r="LG38" s="182"/>
      <c r="LH38" s="182"/>
      <c r="LI38" s="90"/>
      <c r="LJ38" s="90"/>
      <c r="LK38" s="90"/>
      <c r="LL38" s="84">
        <f t="shared" si="251"/>
        <v>0</v>
      </c>
      <c r="LM38" s="76">
        <f t="shared" si="252"/>
        <v>0</v>
      </c>
      <c r="LN38" s="76">
        <f t="shared" si="253"/>
        <v>0</v>
      </c>
      <c r="LO38" s="356">
        <f t="shared" si="254"/>
        <v>0</v>
      </c>
      <c r="LP38" s="356">
        <f t="shared" si="255"/>
        <v>0</v>
      </c>
      <c r="LQ38" s="626"/>
      <c r="LR38" s="356"/>
      <c r="LS38" s="291">
        <f t="shared" si="763"/>
        <v>159450.75200000001</v>
      </c>
      <c r="LT38" s="292" t="e">
        <f t="shared" si="764"/>
        <v>#DIV/0!</v>
      </c>
      <c r="LU38" s="191">
        <f>VLOOKUP($G38,'ВМП план'!$A$7:$AV$66,45,0)</f>
        <v>0</v>
      </c>
      <c r="LV38" s="191">
        <f>VLOOKUP($G38,'ВМП план'!$A$7:$AV$66,46,0)</f>
        <v>0</v>
      </c>
      <c r="LW38" s="191">
        <f t="shared" si="765"/>
        <v>0</v>
      </c>
      <c r="LX38" s="191">
        <f t="shared" si="766"/>
        <v>0</v>
      </c>
      <c r="LY38" s="182"/>
      <c r="LZ38" s="182"/>
      <c r="MA38" s="182"/>
      <c r="MB38" s="182"/>
      <c r="MC38" s="182"/>
      <c r="MD38" s="182"/>
      <c r="ME38" s="84">
        <f t="shared" si="256"/>
        <v>0</v>
      </c>
      <c r="MF38" s="76">
        <f t="shared" si="257"/>
        <v>0</v>
      </c>
      <c r="MG38" s="76">
        <f t="shared" si="258"/>
        <v>0</v>
      </c>
      <c r="MH38" s="356">
        <f t="shared" si="259"/>
        <v>0</v>
      </c>
      <c r="MI38" s="356">
        <f t="shared" si="260"/>
        <v>0</v>
      </c>
      <c r="MJ38" s="626"/>
      <c r="MK38" s="356"/>
      <c r="ML38" s="89">
        <f>VLOOKUP($G38,'ВМП план'!$A$7:$AV$67,12,0)</f>
        <v>168478.47839999999</v>
      </c>
      <c r="MM38" s="292" t="e">
        <f>LZ38/LY38</f>
        <v>#DIV/0!</v>
      </c>
      <c r="MN38" s="182">
        <f t="shared" si="769"/>
        <v>78</v>
      </c>
      <c r="MO38" s="183">
        <f t="shared" si="769"/>
        <v>12437158.656000001</v>
      </c>
      <c r="MP38" s="184">
        <f t="shared" si="769"/>
        <v>45.5</v>
      </c>
      <c r="MQ38" s="183">
        <f t="shared" si="769"/>
        <v>7255009.2160000009</v>
      </c>
      <c r="MR38" s="182">
        <f t="shared" ref="MR38:MW38" si="816">N38+AG38+AZ38+BS38+CL38+DE38+DX38+EQ38+FJ38+GC38+GV38+HO38+IH38+JA38+JT38+KM38+LF38</f>
        <v>75</v>
      </c>
      <c r="MS38" s="182">
        <f t="shared" si="816"/>
        <v>11958806.25</v>
      </c>
      <c r="MT38" s="182">
        <f t="shared" si="816"/>
        <v>364</v>
      </c>
      <c r="MU38" s="193">
        <f t="shared" si="816"/>
        <v>0</v>
      </c>
      <c r="MV38" s="193">
        <f t="shared" si="816"/>
        <v>0</v>
      </c>
      <c r="MW38" s="193">
        <f t="shared" si="816"/>
        <v>0</v>
      </c>
      <c r="MX38" s="84">
        <f t="shared" si="57"/>
        <v>75</v>
      </c>
      <c r="MY38" s="76">
        <f t="shared" si="58"/>
        <v>11958806.25</v>
      </c>
      <c r="MZ38" s="76">
        <f t="shared" si="59"/>
        <v>364</v>
      </c>
      <c r="NA38" s="356">
        <f t="shared" si="60"/>
        <v>29.5</v>
      </c>
      <c r="NB38" s="356">
        <f t="shared" si="61"/>
        <v>4703797.0339999991</v>
      </c>
      <c r="NC38" s="379">
        <f t="shared" si="771"/>
        <v>1.6483516483516483</v>
      </c>
      <c r="ND38" s="379">
        <f t="shared" si="772"/>
        <v>1.6483516276762782</v>
      </c>
      <c r="NE38" s="366">
        <f>CL38/CH38</f>
        <v>0.96153846153846156</v>
      </c>
      <c r="NF38" s="366">
        <f>CM38/CI38</f>
        <v>0.96153844947782896</v>
      </c>
      <c r="NG38" s="366">
        <f>CR38/CJ38</f>
        <v>1.6483516483516483</v>
      </c>
      <c r="NH38" s="366">
        <f>CS38/CK38</f>
        <v>1.6483516276762782</v>
      </c>
    </row>
    <row r="39" spans="1:372" ht="120" x14ac:dyDescent="0.2">
      <c r="A39" s="172">
        <v>1</v>
      </c>
      <c r="B39" s="172">
        <v>1</v>
      </c>
      <c r="C39" s="512">
        <v>8</v>
      </c>
      <c r="D39" s="604" t="s">
        <v>236</v>
      </c>
      <c r="E39" s="402" t="s">
        <v>357</v>
      </c>
      <c r="F39" s="518" t="s">
        <v>237</v>
      </c>
      <c r="G39" s="206">
        <v>5</v>
      </c>
      <c r="H39" s="207">
        <v>159450.75200000001</v>
      </c>
      <c r="I39" s="207">
        <v>168478.47839999999</v>
      </c>
      <c r="J39" s="212"/>
      <c r="K39" s="212"/>
      <c r="L39" s="212"/>
      <c r="M39" s="212"/>
      <c r="N39" s="76">
        <f>VLOOKUP($E39,'факт '!$E$8:$DM$204,3,0)</f>
        <v>0</v>
      </c>
      <c r="O39" s="76">
        <f>VLOOKUP($E39,'факт '!$E$8:$DM$204,4,0)</f>
        <v>0</v>
      </c>
      <c r="P39" s="76">
        <f>VLOOKUP($E39,'факт '!$E$8:$DM$204,5,0)</f>
        <v>0</v>
      </c>
      <c r="Q39" s="76">
        <f>VLOOKUP($E39,'факт '!$E$8:$DM$204,6,0)</f>
        <v>0</v>
      </c>
      <c r="R39" s="76">
        <f>VLOOKUP($E39,'факт '!$E$8:$DM$204,7,0)</f>
        <v>0</v>
      </c>
      <c r="S39" s="76">
        <f>VLOOKUP($E39,'факт '!$E$8:$DM$204,8,0)</f>
        <v>0</v>
      </c>
      <c r="T39" s="84">
        <f t="shared" ref="T39" si="817">N39+Q39</f>
        <v>0</v>
      </c>
      <c r="U39" s="76">
        <f t="shared" ref="U39" si="818">O39+R39</f>
        <v>0</v>
      </c>
      <c r="V39" s="76">
        <f t="shared" ref="V39" si="819">P39+S39</f>
        <v>0</v>
      </c>
      <c r="W39" s="356">
        <f t="shared" si="194"/>
        <v>0</v>
      </c>
      <c r="X39" s="356">
        <f t="shared" si="195"/>
        <v>0</v>
      </c>
      <c r="Y39" s="626"/>
      <c r="Z39" s="356"/>
      <c r="AA39" s="77"/>
      <c r="AB39" s="77"/>
      <c r="AC39" s="212"/>
      <c r="AD39" s="212"/>
      <c r="AE39" s="212"/>
      <c r="AF39" s="212"/>
      <c r="AG39" s="76">
        <f>VLOOKUP($E39,'факт '!$E$8:$DM$204,15,0)</f>
        <v>0</v>
      </c>
      <c r="AH39" s="76">
        <f>VLOOKUP($E39,'факт '!$E$8:$DM$204,16,0)</f>
        <v>0</v>
      </c>
      <c r="AI39" s="76">
        <f>VLOOKUP($E39,'факт '!$E$8:$DM$204,17,0)</f>
        <v>0</v>
      </c>
      <c r="AJ39" s="76">
        <f>VLOOKUP($E39,'факт '!$E$8:$DM$204,18,0)</f>
        <v>0</v>
      </c>
      <c r="AK39" s="76">
        <f>VLOOKUP($E39,'факт '!$E$8:$DM$204,19,0)</f>
        <v>0</v>
      </c>
      <c r="AL39" s="76">
        <f>VLOOKUP($E39,'факт '!$E$8:$DM$204,20,0)</f>
        <v>0</v>
      </c>
      <c r="AM39" s="84">
        <f t="shared" si="264"/>
        <v>0</v>
      </c>
      <c r="AN39" s="76">
        <f t="shared" si="265"/>
        <v>0</v>
      </c>
      <c r="AO39" s="76">
        <f t="shared" si="266"/>
        <v>0</v>
      </c>
      <c r="AP39" s="356">
        <f t="shared" si="267"/>
        <v>0</v>
      </c>
      <c r="AQ39" s="356">
        <f t="shared" si="268"/>
        <v>0</v>
      </c>
      <c r="AR39" s="626"/>
      <c r="AS39" s="356"/>
      <c r="AT39" s="77"/>
      <c r="AU39" s="77"/>
      <c r="AV39" s="212"/>
      <c r="AW39" s="212"/>
      <c r="AX39" s="212"/>
      <c r="AY39" s="212"/>
      <c r="AZ39" s="76">
        <f>VLOOKUP($E39,'факт '!$E$8:$DM$204,9,0)</f>
        <v>0</v>
      </c>
      <c r="BA39" s="76">
        <f>VLOOKUP($E39,'факт '!$E$8:$DM$204,10,0)</f>
        <v>0</v>
      </c>
      <c r="BB39" s="76">
        <f>VLOOKUP($E39,'факт '!$E$8:$DM$204,11,0)</f>
        <v>0</v>
      </c>
      <c r="BC39" s="76">
        <f>VLOOKUP($E39,'факт '!$E$8:$DM$204,12,0)</f>
        <v>0</v>
      </c>
      <c r="BD39" s="76">
        <f>VLOOKUP($E39,'факт '!$E$8:$DM$204,13,0)</f>
        <v>0</v>
      </c>
      <c r="BE39" s="76">
        <f>VLOOKUP($E39,'факт '!$E$8:$DM$204,14,0)</f>
        <v>0</v>
      </c>
      <c r="BF39" s="84">
        <f t="shared" si="30"/>
        <v>0</v>
      </c>
      <c r="BG39" s="76">
        <f t="shared" si="31"/>
        <v>0</v>
      </c>
      <c r="BH39" s="76">
        <f t="shared" si="32"/>
        <v>0</v>
      </c>
      <c r="BI39" s="356">
        <f t="shared" si="196"/>
        <v>0</v>
      </c>
      <c r="BJ39" s="356">
        <f t="shared" si="197"/>
        <v>0</v>
      </c>
      <c r="BK39" s="626"/>
      <c r="BL39" s="356"/>
      <c r="BM39" s="77"/>
      <c r="BN39" s="77"/>
      <c r="BO39" s="212"/>
      <c r="BP39" s="212"/>
      <c r="BQ39" s="212"/>
      <c r="BR39" s="212"/>
      <c r="BS39" s="76">
        <f>VLOOKUP($E39,'факт '!$E$8:$DM$204,21,0)</f>
        <v>0</v>
      </c>
      <c r="BT39" s="76">
        <f>VLOOKUP($E39,'факт '!$E$8:$DM$204,22,0)</f>
        <v>0</v>
      </c>
      <c r="BU39" s="76">
        <f>VLOOKUP($E39,'факт '!$E$8:$DM$204,23,0)</f>
        <v>0</v>
      </c>
      <c r="BV39" s="76">
        <f>VLOOKUP($E39,'факт '!$E$8:$DM$204,24,0)</f>
        <v>0</v>
      </c>
      <c r="BW39" s="76">
        <f>VLOOKUP($E39,'факт '!$E$8:$DM$204,25,0)</f>
        <v>0</v>
      </c>
      <c r="BX39" s="76">
        <f>VLOOKUP($E39,'факт '!$E$8:$DM$204,26,0)</f>
        <v>0</v>
      </c>
      <c r="BY39" s="84">
        <f t="shared" ref="BY39" si="820">BS39+BV39</f>
        <v>0</v>
      </c>
      <c r="BZ39" s="76">
        <f t="shared" ref="BZ39" si="821">BT39+BW39</f>
        <v>0</v>
      </c>
      <c r="CA39" s="76">
        <f t="shared" ref="CA39" si="822">BU39+BX39</f>
        <v>0</v>
      </c>
      <c r="CB39" s="356">
        <f t="shared" si="201"/>
        <v>0</v>
      </c>
      <c r="CC39" s="356">
        <f t="shared" si="202"/>
        <v>0</v>
      </c>
      <c r="CD39" s="626"/>
      <c r="CE39" s="356"/>
      <c r="CF39" s="77"/>
      <c r="CG39" s="77"/>
      <c r="CH39" s="212"/>
      <c r="CI39" s="212"/>
      <c r="CJ39" s="212"/>
      <c r="CK39" s="212"/>
      <c r="CL39" s="76">
        <f>VLOOKUP($E39,'факт '!$E$8:$DM$204,33,0)</f>
        <v>75</v>
      </c>
      <c r="CM39" s="76">
        <f>VLOOKUP($E39,'факт '!$E$8:$DM$204,34,0)</f>
        <v>11958806.25</v>
      </c>
      <c r="CN39" s="76">
        <f>VLOOKUP($E39,'факт '!$E$8:$DM$204,35,0)</f>
        <v>364</v>
      </c>
      <c r="CO39" s="76">
        <f>VLOOKUP($E39,'факт '!$E$8:$DM$204,36,0)</f>
        <v>0</v>
      </c>
      <c r="CP39" s="76">
        <f>VLOOKUP($E39,'факт '!$E$8:$DM$204,37,0)</f>
        <v>0</v>
      </c>
      <c r="CQ39" s="76">
        <f>VLOOKUP($E39,'факт '!$E$8:$DM$204,38,0)</f>
        <v>0</v>
      </c>
      <c r="CR39" s="84">
        <f t="shared" si="35"/>
        <v>75</v>
      </c>
      <c r="CS39" s="76">
        <f t="shared" si="36"/>
        <v>11958806.25</v>
      </c>
      <c r="CT39" s="76">
        <f t="shared" si="37"/>
        <v>364</v>
      </c>
      <c r="CU39" s="356">
        <f t="shared" si="203"/>
        <v>75</v>
      </c>
      <c r="CV39" s="356">
        <f t="shared" si="204"/>
        <v>11958806.25</v>
      </c>
      <c r="CW39" s="626"/>
      <c r="CX39" s="356"/>
      <c r="CY39" s="188">
        <f t="shared" si="684"/>
        <v>159450.75200000001</v>
      </c>
      <c r="CZ39" s="189">
        <f t="shared" si="785"/>
        <v>159450.75</v>
      </c>
      <c r="DA39" s="388"/>
      <c r="DB39" s="212"/>
      <c r="DC39" s="212"/>
      <c r="DD39" s="212"/>
      <c r="DE39" s="76">
        <f>VLOOKUP($E39,'факт '!$E$8:$DM$204,39,0)</f>
        <v>0</v>
      </c>
      <c r="DF39" s="76">
        <f>VLOOKUP($E39,'факт '!$E$8:$DM$204,40,0)</f>
        <v>0</v>
      </c>
      <c r="DG39" s="194">
        <f>VLOOKUP($E39,'факт '!$E$8:$DM$204,41,0)</f>
        <v>0</v>
      </c>
      <c r="DH39" s="76">
        <f>VLOOKUP($E39,'факт '!$E$8:$DM$204,42,0)</f>
        <v>0</v>
      </c>
      <c r="DI39" s="76">
        <f>VLOOKUP($E39,'факт '!$E$8:$DM$204,43,0)</f>
        <v>0</v>
      </c>
      <c r="DJ39" s="84">
        <f>VLOOKUP($E39,'факт '!$E$8:$DM$204,44,0)</f>
        <v>0</v>
      </c>
      <c r="DK39" s="76">
        <f>DE39+DH39</f>
        <v>0</v>
      </c>
      <c r="DL39" s="76">
        <f>DF39+DI39</f>
        <v>0</v>
      </c>
      <c r="DM39" s="139"/>
      <c r="DN39" s="356">
        <f t="shared" si="205"/>
        <v>0</v>
      </c>
      <c r="DO39" s="356">
        <f t="shared" si="206"/>
        <v>0</v>
      </c>
      <c r="DP39" s="356"/>
      <c r="DQ39" s="356"/>
      <c r="DR39" s="77"/>
      <c r="DS39" s="77"/>
      <c r="DT39" s="212"/>
      <c r="DU39" s="212"/>
      <c r="DV39" s="212"/>
      <c r="DW39" s="212"/>
      <c r="DX39" s="76">
        <f>VLOOKUP($E39,'факт '!$E$8:$DM$204,45,0)</f>
        <v>0</v>
      </c>
      <c r="DY39" s="76">
        <f>VLOOKUP($E39,'факт '!$E$8:$DM$204,46,0)</f>
        <v>0</v>
      </c>
      <c r="DZ39" s="76">
        <f>VLOOKUP($E39,'факт '!$E$8:$DM$204,47,0)</f>
        <v>0</v>
      </c>
      <c r="EA39" s="76">
        <f>VLOOKUP($E39,'факт '!$E$8:$DM$204,48,0)</f>
        <v>0</v>
      </c>
      <c r="EB39" s="76">
        <f>VLOOKUP($E39,'факт '!$E$8:$DM$204,49,0)</f>
        <v>0</v>
      </c>
      <c r="EC39" s="76">
        <f>VLOOKUP($E39,'факт '!$E$8:$DM$204,50,0)</f>
        <v>0</v>
      </c>
      <c r="ED39" s="76">
        <f t="shared" si="207"/>
        <v>0</v>
      </c>
      <c r="EE39" s="76">
        <f t="shared" si="208"/>
        <v>0</v>
      </c>
      <c r="EF39" s="76">
        <f t="shared" si="209"/>
        <v>0</v>
      </c>
      <c r="EG39" s="356">
        <f t="shared" si="210"/>
        <v>0</v>
      </c>
      <c r="EH39" s="356">
        <f t="shared" si="211"/>
        <v>0</v>
      </c>
      <c r="EI39" s="356"/>
      <c r="EJ39" s="356"/>
      <c r="EK39" s="77"/>
      <c r="EL39" s="77"/>
      <c r="EM39" s="212"/>
      <c r="EN39" s="212"/>
      <c r="EO39" s="212"/>
      <c r="EP39" s="212"/>
      <c r="EQ39" s="76">
        <f>VLOOKUP($E39,'факт '!$E$8:$DM$204,51,0)</f>
        <v>0</v>
      </c>
      <c r="ER39" s="76">
        <f>VLOOKUP($E39,'факт '!$E$8:$DM$204,52,0)</f>
        <v>0</v>
      </c>
      <c r="ES39" s="76">
        <f>VLOOKUP($E39,'факт '!$E$8:$DM$204,53,0)</f>
        <v>0</v>
      </c>
      <c r="ET39" s="76">
        <f>VLOOKUP($E39,'факт '!$E$8:$DM$204,54,0)</f>
        <v>0</v>
      </c>
      <c r="EU39" s="76">
        <f>VLOOKUP($E39,'факт '!$E$8:$DM$204,55,0)</f>
        <v>0</v>
      </c>
      <c r="EV39" s="76">
        <f>VLOOKUP($E39,'факт '!$E$8:$DM$204,56,0)</f>
        <v>0</v>
      </c>
      <c r="EW39" s="84">
        <f>EQ39+ET39</f>
        <v>0</v>
      </c>
      <c r="EX39" s="76">
        <f>ER39+EU39</f>
        <v>0</v>
      </c>
      <c r="EY39" s="139">
        <f>ES39+EV39</f>
        <v>0</v>
      </c>
      <c r="EZ39" s="77">
        <f>EQ39-EO39</f>
        <v>0</v>
      </c>
      <c r="FA39" s="77">
        <f>ER39-EP39</f>
        <v>0</v>
      </c>
      <c r="FB39" s="77"/>
      <c r="FC39" s="77"/>
      <c r="FD39" s="77"/>
      <c r="FE39" s="77"/>
      <c r="FF39" s="212"/>
      <c r="FG39" s="212"/>
      <c r="FH39" s="212"/>
      <c r="FI39" s="212"/>
      <c r="FJ39" s="76">
        <f>VLOOKUP($E39,'факт '!$E$8:$DM$204,57,0)</f>
        <v>0</v>
      </c>
      <c r="FK39" s="76">
        <f>VLOOKUP($E39,'факт '!$E$8:$DM$204,58,0)</f>
        <v>0</v>
      </c>
      <c r="FL39" s="76">
        <f>VLOOKUP($E39,'факт '!$E$8:$DM$204,59,0)</f>
        <v>0</v>
      </c>
      <c r="FM39" s="76">
        <f>VLOOKUP($E39,'факт '!$E$8:$DM$204,60,0)</f>
        <v>0</v>
      </c>
      <c r="FN39" s="76">
        <f>VLOOKUP($E39,'факт '!$E$8:$DM$204,61,0)</f>
        <v>0</v>
      </c>
      <c r="FO39" s="76">
        <f>VLOOKUP($E39,'факт '!$E$8:$DM$204,62,0)</f>
        <v>0</v>
      </c>
      <c r="FP39" s="84">
        <f t="shared" si="214"/>
        <v>0</v>
      </c>
      <c r="FQ39" s="76">
        <f t="shared" si="215"/>
        <v>0</v>
      </c>
      <c r="FR39" s="76">
        <f t="shared" si="216"/>
        <v>0</v>
      </c>
      <c r="FS39" s="356">
        <f t="shared" si="217"/>
        <v>0</v>
      </c>
      <c r="FT39" s="356">
        <f t="shared" si="218"/>
        <v>0</v>
      </c>
      <c r="FU39" s="356"/>
      <c r="FV39" s="356"/>
      <c r="FW39" s="77"/>
      <c r="FX39" s="77"/>
      <c r="FY39" s="212"/>
      <c r="FZ39" s="212"/>
      <c r="GA39" s="212"/>
      <c r="GB39" s="212"/>
      <c r="GC39" s="76">
        <f>VLOOKUP($E39,'факт '!$E$8:$DM$204,27,0)</f>
        <v>0</v>
      </c>
      <c r="GD39" s="76">
        <f>VLOOKUP($E39,'факт '!$E$8:$DM$204,28,0)</f>
        <v>0</v>
      </c>
      <c r="GE39" s="76">
        <f>VLOOKUP($E39,'факт '!$E$8:$DM$204,29,0)</f>
        <v>0</v>
      </c>
      <c r="GF39" s="76">
        <f>VLOOKUP($E39,'факт '!$E$8:$DM$204,30,0)</f>
        <v>0</v>
      </c>
      <c r="GG39" s="76">
        <f>VLOOKUP($E39,'факт '!$E$8:$DM$204,31,0)</f>
        <v>0</v>
      </c>
      <c r="GH39" s="76">
        <f>VLOOKUP($E39,'факт '!$E$8:$DM$204,32,0)</f>
        <v>0</v>
      </c>
      <c r="GI39" s="84">
        <f t="shared" si="219"/>
        <v>0</v>
      </c>
      <c r="GJ39" s="76">
        <f t="shared" si="220"/>
        <v>0</v>
      </c>
      <c r="GK39" s="76">
        <f t="shared" si="221"/>
        <v>0</v>
      </c>
      <c r="GL39" s="356">
        <f t="shared" si="222"/>
        <v>0</v>
      </c>
      <c r="GM39" s="356">
        <f t="shared" si="223"/>
        <v>0</v>
      </c>
      <c r="GN39" s="356"/>
      <c r="GO39" s="356"/>
      <c r="GP39" s="77"/>
      <c r="GQ39" s="77"/>
      <c r="GR39" s="212"/>
      <c r="GS39" s="212"/>
      <c r="GT39" s="212"/>
      <c r="GU39" s="212"/>
      <c r="GV39" s="76">
        <f>VLOOKUP($E39,'факт '!$E$8:$DM$204,63,0)</f>
        <v>0</v>
      </c>
      <c r="GW39" s="76">
        <f>VLOOKUP($E39,'факт '!$E$8:$DM$204,64,0)</f>
        <v>0</v>
      </c>
      <c r="GX39" s="76">
        <f>VLOOKUP($E39,'факт '!$E$8:$DM$204,65,0)</f>
        <v>0</v>
      </c>
      <c r="GY39" s="76">
        <f>VLOOKUP($E39,'факт '!$E$8:$DM$204,66,0)</f>
        <v>0</v>
      </c>
      <c r="GZ39" s="76">
        <f>VLOOKUP($E39,'факт '!$E$8:$DM$204,67,0)</f>
        <v>0</v>
      </c>
      <c r="HA39" s="76">
        <f>VLOOKUP($E39,'факт '!$E$8:$DM$204,68,0)</f>
        <v>0</v>
      </c>
      <c r="HB39" s="84">
        <f t="shared" si="224"/>
        <v>0</v>
      </c>
      <c r="HC39" s="76">
        <f t="shared" si="225"/>
        <v>0</v>
      </c>
      <c r="HD39" s="76">
        <f t="shared" si="226"/>
        <v>0</v>
      </c>
      <c r="HE39" s="356">
        <f t="shared" si="227"/>
        <v>0</v>
      </c>
      <c r="HF39" s="356">
        <f t="shared" si="228"/>
        <v>0</v>
      </c>
      <c r="HG39" s="626"/>
      <c r="HH39" s="356"/>
      <c r="HI39" s="77"/>
      <c r="HJ39" s="77"/>
      <c r="HK39" s="212"/>
      <c r="HL39" s="212"/>
      <c r="HM39" s="212"/>
      <c r="HN39" s="212"/>
      <c r="HO39" s="76">
        <f>VLOOKUP($E39,'факт '!$E$8:$DM$204,93,0)</f>
        <v>0</v>
      </c>
      <c r="HP39" s="76">
        <f>VLOOKUP($E39,'факт '!$E$8:$DM$204,94,0)</f>
        <v>0</v>
      </c>
      <c r="HQ39" s="76">
        <f>VLOOKUP($E39,'факт '!$E$8:$DM$204,95,0)</f>
        <v>0</v>
      </c>
      <c r="HR39" s="76">
        <f>VLOOKUP($E39,'факт '!$E$8:$DM$204,96,0)</f>
        <v>0</v>
      </c>
      <c r="HS39" s="76">
        <f>VLOOKUP($E39,'факт '!$E$8:$DM$204,97,0)</f>
        <v>0</v>
      </c>
      <c r="HT39" s="76">
        <f>VLOOKUP($E39,'факт '!$E$8:$DM$204,98,0)</f>
        <v>0</v>
      </c>
      <c r="HU39" s="76">
        <f t="shared" si="229"/>
        <v>0</v>
      </c>
      <c r="HV39" s="76">
        <f t="shared" si="230"/>
        <v>0</v>
      </c>
      <c r="HW39" s="76">
        <f t="shared" si="231"/>
        <v>0</v>
      </c>
      <c r="HX39" s="356">
        <f t="shared" si="232"/>
        <v>0</v>
      </c>
      <c r="HY39" s="356">
        <f t="shared" si="233"/>
        <v>0</v>
      </c>
      <c r="HZ39" s="626"/>
      <c r="IA39" s="356"/>
      <c r="IB39" s="188">
        <f t="shared" si="729"/>
        <v>159450.75200000001</v>
      </c>
      <c r="IC39" s="189" t="e">
        <f t="shared" ref="IC39" si="823">HP39/HO39</f>
        <v>#DIV/0!</v>
      </c>
      <c r="ID39" s="212"/>
      <c r="IE39" s="212"/>
      <c r="IF39" s="212"/>
      <c r="IG39" s="212"/>
      <c r="IH39" s="76"/>
      <c r="II39" s="76"/>
      <c r="IJ39" s="76"/>
      <c r="IK39" s="76"/>
      <c r="IL39" s="76"/>
      <c r="IM39" s="76"/>
      <c r="IN39" s="76"/>
      <c r="IO39" s="76"/>
      <c r="IP39" s="76"/>
      <c r="IQ39" s="77">
        <f t="shared" si="234"/>
        <v>0</v>
      </c>
      <c r="IR39" s="77">
        <f t="shared" si="235"/>
        <v>0</v>
      </c>
      <c r="IS39" s="77"/>
      <c r="IT39" s="77"/>
      <c r="IU39" s="77"/>
      <c r="IV39" s="77"/>
      <c r="IW39" s="212"/>
      <c r="IX39" s="212"/>
      <c r="IY39" s="212"/>
      <c r="IZ39" s="212"/>
      <c r="JA39" s="76">
        <f>VLOOKUP($E39,'факт '!$E$8:$DM$204,87,0)</f>
        <v>0</v>
      </c>
      <c r="JB39" s="76">
        <f>VLOOKUP($E39,'факт '!$E$8:$DM$204,88,0)</f>
        <v>0</v>
      </c>
      <c r="JC39" s="76">
        <f>VLOOKUP($E39,'факт '!$E$8:$DM$204,89,0)</f>
        <v>0</v>
      </c>
      <c r="JD39" s="76">
        <f>VLOOKUP($E39,'факт '!$E$8:$DM$204,90,0)</f>
        <v>0</v>
      </c>
      <c r="JE39" s="76">
        <f>VLOOKUP($E39,'факт '!$E$8:$DM$204,91,0)</f>
        <v>0</v>
      </c>
      <c r="JF39" s="76">
        <f>VLOOKUP($E39,'факт '!$E$8:$DM$204,92,0)</f>
        <v>0</v>
      </c>
      <c r="JG39" s="84">
        <f t="shared" si="236"/>
        <v>0</v>
      </c>
      <c r="JH39" s="76">
        <f t="shared" si="237"/>
        <v>0</v>
      </c>
      <c r="JI39" s="76">
        <f t="shared" si="238"/>
        <v>0</v>
      </c>
      <c r="JJ39" s="356">
        <f t="shared" si="239"/>
        <v>0</v>
      </c>
      <c r="JK39" s="356">
        <f t="shared" si="240"/>
        <v>0</v>
      </c>
      <c r="JL39" s="626"/>
      <c r="JM39" s="356"/>
      <c r="JN39" s="77"/>
      <c r="JO39" s="77"/>
      <c r="JP39" s="212"/>
      <c r="JQ39" s="212"/>
      <c r="JR39" s="212"/>
      <c r="JS39" s="212"/>
      <c r="JT39" s="76">
        <f>VLOOKUP($E39,'факт '!$E$8:$DM$204,99,0)</f>
        <v>0</v>
      </c>
      <c r="JU39" s="76">
        <f>VLOOKUP($E39,'факт '!$E$8:$DM$204,100,0)</f>
        <v>0</v>
      </c>
      <c r="JV39" s="76">
        <f>VLOOKUP($E39,'факт '!$E$8:$DM$204,101,0)</f>
        <v>0</v>
      </c>
      <c r="JW39" s="76">
        <f>VLOOKUP($E39,'факт '!$E$8:$DM$204,102,0)</f>
        <v>0</v>
      </c>
      <c r="JX39" s="76">
        <f>VLOOKUP($E39,'факт '!$E$8:$DM$204,103,0)</f>
        <v>0</v>
      </c>
      <c r="JY39" s="76">
        <f>VLOOKUP($E39,'факт '!$E$8:$DM$204,104,0)</f>
        <v>0</v>
      </c>
      <c r="JZ39" s="84">
        <f t="shared" si="241"/>
        <v>0</v>
      </c>
      <c r="KA39" s="76">
        <f t="shared" si="242"/>
        <v>0</v>
      </c>
      <c r="KB39" s="76">
        <f t="shared" si="243"/>
        <v>0</v>
      </c>
      <c r="KC39" s="356">
        <f t="shared" si="244"/>
        <v>0</v>
      </c>
      <c r="KD39" s="356">
        <f t="shared" si="245"/>
        <v>0</v>
      </c>
      <c r="KE39" s="626"/>
      <c r="KF39" s="356"/>
      <c r="KG39" s="77"/>
      <c r="KH39" s="77"/>
      <c r="KI39" s="212"/>
      <c r="KJ39" s="212"/>
      <c r="KK39" s="212"/>
      <c r="KL39" s="212"/>
      <c r="KM39" s="76">
        <f>VLOOKUP($E39,'факт '!$E$8:$DM$204,81,0)</f>
        <v>0</v>
      </c>
      <c r="KN39" s="76">
        <f>VLOOKUP($E39,'факт '!$E$8:$DM$204,82,0)</f>
        <v>0</v>
      </c>
      <c r="KO39" s="76">
        <f>VLOOKUP($E39,'факт '!$E$8:$DM$204,83,0)</f>
        <v>0</v>
      </c>
      <c r="KP39" s="76">
        <f>VLOOKUP($E39,'факт '!$E$8:$DM$204,84,0)</f>
        <v>0</v>
      </c>
      <c r="KQ39" s="76">
        <f>VLOOKUP($E39,'факт '!$E$8:$DM$204,85,0)</f>
        <v>0</v>
      </c>
      <c r="KR39" s="76">
        <f>VLOOKUP($E39,'факт '!$E$8:$DM$204,86,0)</f>
        <v>0</v>
      </c>
      <c r="KS39" s="84">
        <f t="shared" si="246"/>
        <v>0</v>
      </c>
      <c r="KT39" s="76">
        <f t="shared" si="247"/>
        <v>0</v>
      </c>
      <c r="KU39" s="76">
        <f t="shared" si="248"/>
        <v>0</v>
      </c>
      <c r="KV39" s="356">
        <f t="shared" si="249"/>
        <v>0</v>
      </c>
      <c r="KW39" s="356">
        <f t="shared" si="250"/>
        <v>0</v>
      </c>
      <c r="KX39" s="356"/>
      <c r="KY39" s="356"/>
      <c r="KZ39" s="77"/>
      <c r="LA39" s="77"/>
      <c r="LB39" s="77"/>
      <c r="LC39" s="77"/>
      <c r="LD39" s="77"/>
      <c r="LE39" s="77"/>
      <c r="LF39" s="76">
        <f>VLOOKUP($E39,'факт '!$E$8:$DM$204,69,0)</f>
        <v>0</v>
      </c>
      <c r="LG39" s="76">
        <f>VLOOKUP($E39,'факт '!$E$8:$DM$204,70,0)</f>
        <v>0</v>
      </c>
      <c r="LH39" s="76">
        <f>VLOOKUP($E39,'факт '!$E$8:$DM$204,71,0)</f>
        <v>0</v>
      </c>
      <c r="LI39" s="76">
        <f>VLOOKUP($E39,'факт '!$E$8:$DM$204,72,0)</f>
        <v>0</v>
      </c>
      <c r="LJ39" s="76">
        <f>VLOOKUP($E39,'факт '!$E$8:$DM$204,73,0)</f>
        <v>0</v>
      </c>
      <c r="LK39" s="76">
        <f>VLOOKUP($E39,'факт '!$E$8:$DM$204,74,0)</f>
        <v>0</v>
      </c>
      <c r="LL39" s="84">
        <f t="shared" si="251"/>
        <v>0</v>
      </c>
      <c r="LM39" s="76">
        <f t="shared" si="252"/>
        <v>0</v>
      </c>
      <c r="LN39" s="76">
        <f t="shared" si="253"/>
        <v>0</v>
      </c>
      <c r="LO39" s="356">
        <f t="shared" si="254"/>
        <v>0</v>
      </c>
      <c r="LP39" s="356">
        <f t="shared" si="255"/>
        <v>0</v>
      </c>
      <c r="LQ39" s="626"/>
      <c r="LR39" s="356"/>
      <c r="LS39" s="77"/>
      <c r="LT39" s="77"/>
      <c r="LU39" s="77"/>
      <c r="LV39" s="77"/>
      <c r="LW39" s="77"/>
      <c r="LX39" s="77"/>
      <c r="LY39" s="76">
        <f>VLOOKUP($E39,'факт '!$E$8:$DM$204,75,0)</f>
        <v>0</v>
      </c>
      <c r="LZ39" s="76">
        <f>VLOOKUP($E39,'факт '!$E$8:$DM$204,76,0)</f>
        <v>0</v>
      </c>
      <c r="MA39" s="76">
        <f>VLOOKUP($E39,'факт '!$E$8:$DM$204,77,0)</f>
        <v>0</v>
      </c>
      <c r="MB39" s="76">
        <f>VLOOKUP($E39,'факт '!$E$8:$DM$204,78,0)</f>
        <v>0</v>
      </c>
      <c r="MC39" s="76">
        <f>VLOOKUP($E39,'факт '!$E$8:$DM$204,79,0)</f>
        <v>0</v>
      </c>
      <c r="MD39" s="76">
        <f>VLOOKUP($E39,'факт '!$E$8:$DM$204,80,0)</f>
        <v>0</v>
      </c>
      <c r="ME39" s="84">
        <f t="shared" si="256"/>
        <v>0</v>
      </c>
      <c r="MF39" s="76">
        <f t="shared" si="257"/>
        <v>0</v>
      </c>
      <c r="MG39" s="76">
        <f t="shared" si="258"/>
        <v>0</v>
      </c>
      <c r="MH39" s="356">
        <f t="shared" si="259"/>
        <v>0</v>
      </c>
      <c r="MI39" s="356">
        <f t="shared" si="260"/>
        <v>0</v>
      </c>
      <c r="MJ39" s="626"/>
      <c r="MK39" s="356"/>
      <c r="ML39" s="77"/>
      <c r="MM39" s="77"/>
      <c r="MN39" s="185"/>
      <c r="MO39" s="213"/>
      <c r="MP39" s="185"/>
      <c r="MQ39" s="185"/>
      <c r="MR39" s="185">
        <f t="shared" ref="MR39:MW42" si="824">N39+AG39+AZ39+BS39+CL39+DE39+DX39+EQ39+FJ39+GC39+GV39+HO39+IH39+JA39+JT39+KM39+LF39+LY39</f>
        <v>75</v>
      </c>
      <c r="MS39" s="185">
        <f t="shared" si="824"/>
        <v>11958806.25</v>
      </c>
      <c r="MT39" s="185">
        <f t="shared" si="824"/>
        <v>364</v>
      </c>
      <c r="MU39" s="185">
        <f t="shared" si="824"/>
        <v>0</v>
      </c>
      <c r="MV39" s="185">
        <f t="shared" si="824"/>
        <v>0</v>
      </c>
      <c r="MW39" s="185">
        <f t="shared" si="824"/>
        <v>0</v>
      </c>
      <c r="MX39" s="84">
        <f t="shared" si="57"/>
        <v>75</v>
      </c>
      <c r="MY39" s="76">
        <f t="shared" si="58"/>
        <v>11958806.25</v>
      </c>
      <c r="MZ39" s="76">
        <f t="shared" si="59"/>
        <v>364</v>
      </c>
      <c r="NA39" s="356">
        <f t="shared" si="60"/>
        <v>75</v>
      </c>
      <c r="NB39" s="356">
        <f t="shared" si="61"/>
        <v>11958806.25</v>
      </c>
      <c r="NC39" s="186"/>
      <c r="ND39" s="186"/>
      <c r="NE39" s="97"/>
      <c r="NF39" s="97"/>
      <c r="NG39" s="97"/>
      <c r="NH39" s="97"/>
    </row>
    <row r="40" spans="1:372" s="5" customFormat="1" ht="13.5" x14ac:dyDescent="0.2">
      <c r="A40" s="172">
        <v>1</v>
      </c>
      <c r="B40" s="172"/>
      <c r="C40" s="205"/>
      <c r="D40" s="611"/>
      <c r="E40" s="224"/>
      <c r="F40" s="225"/>
      <c r="G40" s="217"/>
      <c r="H40" s="218"/>
      <c r="I40" s="218"/>
      <c r="J40" s="219"/>
      <c r="K40" s="219"/>
      <c r="L40" s="219"/>
      <c r="M40" s="219"/>
      <c r="N40" s="196"/>
      <c r="O40" s="196"/>
      <c r="P40" s="196"/>
      <c r="Q40" s="196"/>
      <c r="R40" s="196"/>
      <c r="S40" s="196"/>
      <c r="T40" s="76">
        <f t="shared" si="191"/>
        <v>0</v>
      </c>
      <c r="U40" s="76">
        <f t="shared" si="192"/>
        <v>0</v>
      </c>
      <c r="V40" s="76">
        <f t="shared" si="193"/>
        <v>0</v>
      </c>
      <c r="W40" s="369">
        <f t="shared" si="194"/>
        <v>0</v>
      </c>
      <c r="X40" s="369">
        <f t="shared" si="195"/>
        <v>0</v>
      </c>
      <c r="Y40" s="369"/>
      <c r="Z40" s="369"/>
      <c r="AA40" s="199"/>
      <c r="AB40" s="199"/>
      <c r="AC40" s="219"/>
      <c r="AD40" s="219"/>
      <c r="AE40" s="219"/>
      <c r="AF40" s="219"/>
      <c r="AG40" s="196"/>
      <c r="AH40" s="196"/>
      <c r="AI40" s="234"/>
      <c r="AJ40" s="196"/>
      <c r="AK40" s="196"/>
      <c r="AL40" s="196"/>
      <c r="AM40" s="76">
        <f t="shared" si="264"/>
        <v>0</v>
      </c>
      <c r="AN40" s="76">
        <f t="shared" si="265"/>
        <v>0</v>
      </c>
      <c r="AO40" s="76">
        <f t="shared" si="266"/>
        <v>0</v>
      </c>
      <c r="AP40" s="369">
        <f t="shared" si="267"/>
        <v>0</v>
      </c>
      <c r="AQ40" s="369">
        <f t="shared" si="268"/>
        <v>0</v>
      </c>
      <c r="AR40" s="369"/>
      <c r="AS40" s="369"/>
      <c r="AT40" s="199"/>
      <c r="AU40" s="199"/>
      <c r="AV40" s="219"/>
      <c r="AW40" s="219"/>
      <c r="AX40" s="219"/>
      <c r="AY40" s="219"/>
      <c r="AZ40" s="220"/>
      <c r="BA40" s="220"/>
      <c r="BB40" s="220"/>
      <c r="BC40" s="219"/>
      <c r="BD40" s="219"/>
      <c r="BE40" s="219"/>
      <c r="BF40" s="84">
        <f t="shared" si="30"/>
        <v>0</v>
      </c>
      <c r="BG40" s="76">
        <f t="shared" si="31"/>
        <v>0</v>
      </c>
      <c r="BH40" s="76">
        <f t="shared" si="32"/>
        <v>0</v>
      </c>
      <c r="BI40" s="369">
        <f t="shared" si="196"/>
        <v>0</v>
      </c>
      <c r="BJ40" s="369">
        <f t="shared" si="197"/>
        <v>0</v>
      </c>
      <c r="BK40" s="369"/>
      <c r="BL40" s="369"/>
      <c r="BM40" s="199"/>
      <c r="BN40" s="199"/>
      <c r="BO40" s="219"/>
      <c r="BP40" s="219"/>
      <c r="BQ40" s="219"/>
      <c r="BR40" s="219"/>
      <c r="BS40" s="220"/>
      <c r="BT40" s="220"/>
      <c r="BU40" s="220"/>
      <c r="BV40" s="219"/>
      <c r="BW40" s="219"/>
      <c r="BX40" s="219"/>
      <c r="BY40" s="76">
        <f t="shared" si="198"/>
        <v>0</v>
      </c>
      <c r="BZ40" s="76">
        <f t="shared" si="199"/>
        <v>0</v>
      </c>
      <c r="CA40" s="76">
        <f t="shared" si="200"/>
        <v>0</v>
      </c>
      <c r="CB40" s="369">
        <f t="shared" si="201"/>
        <v>0</v>
      </c>
      <c r="CC40" s="369">
        <f t="shared" si="202"/>
        <v>0</v>
      </c>
      <c r="CD40" s="369"/>
      <c r="CE40" s="369"/>
      <c r="CF40" s="199"/>
      <c r="CG40" s="199"/>
      <c r="CH40" s="219"/>
      <c r="CI40" s="219"/>
      <c r="CJ40" s="219"/>
      <c r="CK40" s="219"/>
      <c r="CL40" s="196"/>
      <c r="CM40" s="196"/>
      <c r="CN40" s="234"/>
      <c r="CO40" s="196"/>
      <c r="CP40" s="196"/>
      <c r="CQ40" s="196"/>
      <c r="CR40" s="84">
        <f t="shared" si="35"/>
        <v>0</v>
      </c>
      <c r="CS40" s="76">
        <f t="shared" si="36"/>
        <v>0</v>
      </c>
      <c r="CT40" s="76">
        <f t="shared" si="37"/>
        <v>0</v>
      </c>
      <c r="CU40" s="369">
        <f t="shared" si="203"/>
        <v>0</v>
      </c>
      <c r="CV40" s="369">
        <f t="shared" si="204"/>
        <v>0</v>
      </c>
      <c r="CW40" s="356"/>
      <c r="CX40" s="356"/>
      <c r="CY40" s="197"/>
      <c r="CZ40" s="199"/>
      <c r="DA40" s="219"/>
      <c r="DB40" s="219"/>
      <c r="DC40" s="219"/>
      <c r="DD40" s="219"/>
      <c r="DE40" s="219"/>
      <c r="DF40" s="219"/>
      <c r="DG40" s="212"/>
      <c r="DH40" s="219"/>
      <c r="DI40" s="219"/>
      <c r="DJ40" s="212"/>
      <c r="DK40" s="76">
        <f t="shared" si="281"/>
        <v>0</v>
      </c>
      <c r="DL40" s="76">
        <f t="shared" si="282"/>
        <v>0</v>
      </c>
      <c r="DM40" s="76"/>
      <c r="DN40" s="356">
        <f t="shared" si="205"/>
        <v>0</v>
      </c>
      <c r="DO40" s="356">
        <f t="shared" si="206"/>
        <v>0</v>
      </c>
      <c r="DP40" s="369"/>
      <c r="DQ40" s="369"/>
      <c r="DR40" s="199"/>
      <c r="DS40" s="199"/>
      <c r="DT40" s="219"/>
      <c r="DU40" s="219"/>
      <c r="DV40" s="219"/>
      <c r="DW40" s="219"/>
      <c r="DX40" s="219"/>
      <c r="DY40" s="219"/>
      <c r="DZ40" s="219"/>
      <c r="EA40" s="219"/>
      <c r="EB40" s="219"/>
      <c r="EC40" s="219"/>
      <c r="ED40" s="76">
        <f t="shared" si="207"/>
        <v>0</v>
      </c>
      <c r="EE40" s="76">
        <f t="shared" si="208"/>
        <v>0</v>
      </c>
      <c r="EF40" s="76">
        <f t="shared" si="209"/>
        <v>0</v>
      </c>
      <c r="EG40" s="356">
        <f t="shared" si="210"/>
        <v>0</v>
      </c>
      <c r="EH40" s="356">
        <f t="shared" si="211"/>
        <v>0</v>
      </c>
      <c r="EI40" s="369"/>
      <c r="EJ40" s="369"/>
      <c r="EK40" s="199"/>
      <c r="EL40" s="199"/>
      <c r="EM40" s="219"/>
      <c r="EN40" s="219"/>
      <c r="EO40" s="219"/>
      <c r="EP40" s="219"/>
      <c r="EQ40" s="219"/>
      <c r="ER40" s="219"/>
      <c r="ES40" s="219"/>
      <c r="ET40" s="219"/>
      <c r="EU40" s="219"/>
      <c r="EV40" s="219"/>
      <c r="EW40" s="76">
        <f t="shared" si="289"/>
        <v>0</v>
      </c>
      <c r="EX40" s="76">
        <f t="shared" si="290"/>
        <v>0</v>
      </c>
      <c r="EY40" s="76"/>
      <c r="EZ40" s="199">
        <f t="shared" si="212"/>
        <v>0</v>
      </c>
      <c r="FA40" s="199">
        <f t="shared" si="213"/>
        <v>0</v>
      </c>
      <c r="FB40" s="199"/>
      <c r="FC40" s="199"/>
      <c r="FD40" s="199"/>
      <c r="FE40" s="199"/>
      <c r="FF40" s="219"/>
      <c r="FG40" s="219"/>
      <c r="FH40" s="219"/>
      <c r="FI40" s="219"/>
      <c r="FJ40" s="219"/>
      <c r="FK40" s="219"/>
      <c r="FL40" s="219"/>
      <c r="FM40" s="219"/>
      <c r="FN40" s="219"/>
      <c r="FO40" s="219"/>
      <c r="FP40" s="76">
        <f t="shared" si="214"/>
        <v>0</v>
      </c>
      <c r="FQ40" s="76">
        <f t="shared" si="215"/>
        <v>0</v>
      </c>
      <c r="FR40" s="76">
        <f t="shared" si="216"/>
        <v>0</v>
      </c>
      <c r="FS40" s="369">
        <f t="shared" si="217"/>
        <v>0</v>
      </c>
      <c r="FT40" s="369">
        <f t="shared" si="218"/>
        <v>0</v>
      </c>
      <c r="FU40" s="369"/>
      <c r="FV40" s="369"/>
      <c r="FW40" s="199"/>
      <c r="FX40" s="199"/>
      <c r="FY40" s="219"/>
      <c r="FZ40" s="219"/>
      <c r="GA40" s="219"/>
      <c r="GB40" s="219"/>
      <c r="GC40" s="219"/>
      <c r="GD40" s="219"/>
      <c r="GE40" s="219"/>
      <c r="GF40" s="219"/>
      <c r="GG40" s="219"/>
      <c r="GH40" s="219"/>
      <c r="GI40" s="76">
        <f t="shared" si="219"/>
        <v>0</v>
      </c>
      <c r="GJ40" s="76">
        <f t="shared" si="220"/>
        <v>0</v>
      </c>
      <c r="GK40" s="76">
        <f t="shared" si="221"/>
        <v>0</v>
      </c>
      <c r="GL40" s="369">
        <f t="shared" si="222"/>
        <v>0</v>
      </c>
      <c r="GM40" s="369">
        <f t="shared" si="223"/>
        <v>0</v>
      </c>
      <c r="GN40" s="369"/>
      <c r="GO40" s="369"/>
      <c r="GP40" s="199"/>
      <c r="GQ40" s="199"/>
      <c r="GR40" s="219"/>
      <c r="GS40" s="219"/>
      <c r="GT40" s="219"/>
      <c r="GU40" s="219"/>
      <c r="GV40" s="219"/>
      <c r="GW40" s="219"/>
      <c r="GX40" s="219"/>
      <c r="GY40" s="219"/>
      <c r="GZ40" s="219"/>
      <c r="HA40" s="219"/>
      <c r="HB40" s="76">
        <f t="shared" si="224"/>
        <v>0</v>
      </c>
      <c r="HC40" s="76">
        <f t="shared" si="225"/>
        <v>0</v>
      </c>
      <c r="HD40" s="76">
        <f t="shared" si="226"/>
        <v>0</v>
      </c>
      <c r="HE40" s="369">
        <f t="shared" si="227"/>
        <v>0</v>
      </c>
      <c r="HF40" s="369">
        <f t="shared" si="228"/>
        <v>0</v>
      </c>
      <c r="HG40" s="369"/>
      <c r="HH40" s="369"/>
      <c r="HI40" s="199"/>
      <c r="HJ40" s="199"/>
      <c r="HK40" s="219"/>
      <c r="HL40" s="219"/>
      <c r="HM40" s="219"/>
      <c r="HN40" s="219"/>
      <c r="HO40" s="196"/>
      <c r="HP40" s="196"/>
      <c r="HQ40" s="196"/>
      <c r="HR40" s="196"/>
      <c r="HS40" s="196"/>
      <c r="HT40" s="196"/>
      <c r="HU40" s="76">
        <f t="shared" si="229"/>
        <v>0</v>
      </c>
      <c r="HV40" s="76">
        <f t="shared" si="230"/>
        <v>0</v>
      </c>
      <c r="HW40" s="76">
        <f t="shared" si="231"/>
        <v>0</v>
      </c>
      <c r="HX40" s="369">
        <f t="shared" si="232"/>
        <v>0</v>
      </c>
      <c r="HY40" s="369">
        <f t="shared" si="233"/>
        <v>0</v>
      </c>
      <c r="HZ40" s="356"/>
      <c r="IA40" s="356"/>
      <c r="IB40" s="197"/>
      <c r="IC40" s="198"/>
      <c r="ID40" s="219"/>
      <c r="IE40" s="219"/>
      <c r="IF40" s="219"/>
      <c r="IG40" s="219"/>
      <c r="IH40" s="220"/>
      <c r="II40" s="220"/>
      <c r="IJ40" s="220"/>
      <c r="IK40" s="219"/>
      <c r="IL40" s="219"/>
      <c r="IM40" s="219"/>
      <c r="IN40" s="196">
        <f t="shared" si="302"/>
        <v>0</v>
      </c>
      <c r="IO40" s="196">
        <f t="shared" si="303"/>
        <v>0</v>
      </c>
      <c r="IP40" s="196"/>
      <c r="IQ40" s="199">
        <f t="shared" si="234"/>
        <v>0</v>
      </c>
      <c r="IR40" s="199">
        <f t="shared" si="235"/>
        <v>0</v>
      </c>
      <c r="IS40" s="199"/>
      <c r="IT40" s="199"/>
      <c r="IU40" s="199"/>
      <c r="IV40" s="199"/>
      <c r="IW40" s="219"/>
      <c r="IX40" s="219"/>
      <c r="IY40" s="219"/>
      <c r="IZ40" s="219"/>
      <c r="JA40" s="220"/>
      <c r="JB40" s="220"/>
      <c r="JC40" s="220"/>
      <c r="JD40" s="219"/>
      <c r="JE40" s="219"/>
      <c r="JF40" s="219"/>
      <c r="JG40" s="76">
        <f t="shared" si="236"/>
        <v>0</v>
      </c>
      <c r="JH40" s="76">
        <f t="shared" si="237"/>
        <v>0</v>
      </c>
      <c r="JI40" s="76">
        <f t="shared" si="238"/>
        <v>0</v>
      </c>
      <c r="JJ40" s="369">
        <f t="shared" si="239"/>
        <v>0</v>
      </c>
      <c r="JK40" s="369">
        <f t="shared" si="240"/>
        <v>0</v>
      </c>
      <c r="JL40" s="369"/>
      <c r="JM40" s="369"/>
      <c r="JN40" s="199"/>
      <c r="JO40" s="199"/>
      <c r="JP40" s="219"/>
      <c r="JQ40" s="219"/>
      <c r="JR40" s="219"/>
      <c r="JS40" s="219"/>
      <c r="JT40" s="220"/>
      <c r="JU40" s="220"/>
      <c r="JV40" s="220"/>
      <c r="JW40" s="219"/>
      <c r="JX40" s="219"/>
      <c r="JY40" s="219"/>
      <c r="JZ40" s="76">
        <f t="shared" si="241"/>
        <v>0</v>
      </c>
      <c r="KA40" s="76">
        <f t="shared" si="242"/>
        <v>0</v>
      </c>
      <c r="KB40" s="76">
        <f t="shared" si="243"/>
        <v>0</v>
      </c>
      <c r="KC40" s="369">
        <f t="shared" si="244"/>
        <v>0</v>
      </c>
      <c r="KD40" s="369">
        <f t="shared" si="245"/>
        <v>0</v>
      </c>
      <c r="KE40" s="369"/>
      <c r="KF40" s="369"/>
      <c r="KG40" s="199"/>
      <c r="KH40" s="199"/>
      <c r="KI40" s="219"/>
      <c r="KJ40" s="219"/>
      <c r="KK40" s="219"/>
      <c r="KL40" s="219"/>
      <c r="KM40" s="219"/>
      <c r="KN40" s="219"/>
      <c r="KO40" s="219"/>
      <c r="KP40" s="219"/>
      <c r="KQ40" s="219"/>
      <c r="KR40" s="219"/>
      <c r="KS40" s="76">
        <f t="shared" si="246"/>
        <v>0</v>
      </c>
      <c r="KT40" s="76">
        <f t="shared" si="247"/>
        <v>0</v>
      </c>
      <c r="KU40" s="76">
        <f t="shared" si="248"/>
        <v>0</v>
      </c>
      <c r="KV40" s="369">
        <f t="shared" si="249"/>
        <v>0</v>
      </c>
      <c r="KW40" s="369">
        <f t="shared" si="250"/>
        <v>0</v>
      </c>
      <c r="KX40" s="369"/>
      <c r="KY40" s="369"/>
      <c r="KZ40" s="199"/>
      <c r="LA40" s="199"/>
      <c r="LB40" s="199"/>
      <c r="LC40" s="199"/>
      <c r="LD40" s="199"/>
      <c r="LE40" s="199"/>
      <c r="LF40" s="199"/>
      <c r="LG40" s="199"/>
      <c r="LH40" s="199"/>
      <c r="LI40" s="199"/>
      <c r="LJ40" s="199"/>
      <c r="LK40" s="199"/>
      <c r="LL40" s="76">
        <f t="shared" si="251"/>
        <v>0</v>
      </c>
      <c r="LM40" s="76">
        <f t="shared" si="252"/>
        <v>0</v>
      </c>
      <c r="LN40" s="76">
        <f t="shared" si="253"/>
        <v>0</v>
      </c>
      <c r="LO40" s="369">
        <f t="shared" si="254"/>
        <v>0</v>
      </c>
      <c r="LP40" s="369">
        <f t="shared" si="255"/>
        <v>0</v>
      </c>
      <c r="LQ40" s="369"/>
      <c r="LR40" s="369"/>
      <c r="LS40" s="199"/>
      <c r="LT40" s="199"/>
      <c r="LU40" s="199"/>
      <c r="LV40" s="199"/>
      <c r="LW40" s="199"/>
      <c r="LX40" s="199"/>
      <c r="LY40" s="199"/>
      <c r="LZ40" s="199"/>
      <c r="MA40" s="199"/>
      <c r="MB40" s="199"/>
      <c r="MC40" s="199"/>
      <c r="MD40" s="199"/>
      <c r="ME40" s="76">
        <f t="shared" si="256"/>
        <v>0</v>
      </c>
      <c r="MF40" s="76">
        <f t="shared" si="257"/>
        <v>0</v>
      </c>
      <c r="MG40" s="76">
        <f t="shared" si="258"/>
        <v>0</v>
      </c>
      <c r="MH40" s="369">
        <f t="shared" si="259"/>
        <v>0</v>
      </c>
      <c r="MI40" s="369">
        <f t="shared" si="260"/>
        <v>0</v>
      </c>
      <c r="MJ40" s="369"/>
      <c r="MK40" s="369"/>
      <c r="ML40" s="199"/>
      <c r="MM40" s="199"/>
      <c r="MN40" s="203"/>
      <c r="MO40" s="221"/>
      <c r="MP40" s="203"/>
      <c r="MQ40" s="203"/>
      <c r="MR40" s="203">
        <f t="shared" si="824"/>
        <v>0</v>
      </c>
      <c r="MS40" s="203">
        <f t="shared" si="824"/>
        <v>0</v>
      </c>
      <c r="MT40" s="203">
        <f t="shared" si="824"/>
        <v>0</v>
      </c>
      <c r="MU40" s="203">
        <f t="shared" si="824"/>
        <v>0</v>
      </c>
      <c r="MV40" s="203">
        <f t="shared" si="824"/>
        <v>0</v>
      </c>
      <c r="MW40" s="203">
        <f t="shared" si="824"/>
        <v>0</v>
      </c>
      <c r="MX40" s="76">
        <f t="shared" si="57"/>
        <v>0</v>
      </c>
      <c r="MY40" s="76">
        <f t="shared" si="58"/>
        <v>0</v>
      </c>
      <c r="MZ40" s="76">
        <f t="shared" si="59"/>
        <v>0</v>
      </c>
      <c r="NA40" s="369">
        <f t="shared" si="60"/>
        <v>0</v>
      </c>
      <c r="NB40" s="369">
        <f t="shared" si="61"/>
        <v>0</v>
      </c>
      <c r="NC40" s="222"/>
      <c r="ND40" s="222"/>
    </row>
    <row r="41" spans="1:372" s="5" customFormat="1" x14ac:dyDescent="0.2">
      <c r="A41" s="172">
        <v>1</v>
      </c>
      <c r="B41" s="172"/>
      <c r="C41" s="81"/>
      <c r="D41" s="11"/>
      <c r="E41" s="101"/>
      <c r="F41" s="101"/>
      <c r="G41" s="101"/>
      <c r="H41" s="126"/>
      <c r="I41" s="12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>
        <f t="shared" si="191"/>
        <v>0</v>
      </c>
      <c r="U41" s="76">
        <f t="shared" si="192"/>
        <v>0</v>
      </c>
      <c r="V41" s="76">
        <f t="shared" si="193"/>
        <v>0</v>
      </c>
      <c r="W41" s="356">
        <f t="shared" si="194"/>
        <v>0</v>
      </c>
      <c r="X41" s="356">
        <f t="shared" si="195"/>
        <v>0</v>
      </c>
      <c r="Y41" s="356"/>
      <c r="Z41" s="356"/>
      <c r="AA41" s="77"/>
      <c r="AB41" s="77"/>
      <c r="AC41" s="76"/>
      <c r="AD41" s="76"/>
      <c r="AE41" s="76"/>
      <c r="AF41" s="76"/>
      <c r="AG41" s="76"/>
      <c r="AH41" s="76"/>
      <c r="AI41" s="84"/>
      <c r="AJ41" s="76"/>
      <c r="AK41" s="76"/>
      <c r="AL41" s="76"/>
      <c r="AM41" s="76">
        <f t="shared" si="264"/>
        <v>0</v>
      </c>
      <c r="AN41" s="76">
        <f t="shared" si="265"/>
        <v>0</v>
      </c>
      <c r="AO41" s="76">
        <f t="shared" si="266"/>
        <v>0</v>
      </c>
      <c r="AP41" s="356">
        <f t="shared" si="267"/>
        <v>0</v>
      </c>
      <c r="AQ41" s="356">
        <f t="shared" si="268"/>
        <v>0</v>
      </c>
      <c r="AR41" s="356"/>
      <c r="AS41" s="356"/>
      <c r="AT41" s="77"/>
      <c r="AU41" s="77"/>
      <c r="AV41" s="76"/>
      <c r="AW41" s="76"/>
      <c r="AX41" s="76"/>
      <c r="AY41" s="76"/>
      <c r="AZ41" s="195"/>
      <c r="BA41" s="195"/>
      <c r="BB41" s="195"/>
      <c r="BC41" s="76"/>
      <c r="BD41" s="76"/>
      <c r="BE41" s="76"/>
      <c r="BF41" s="84">
        <f t="shared" si="30"/>
        <v>0</v>
      </c>
      <c r="BG41" s="76">
        <f t="shared" si="31"/>
        <v>0</v>
      </c>
      <c r="BH41" s="76">
        <f t="shared" si="32"/>
        <v>0</v>
      </c>
      <c r="BI41" s="356">
        <f t="shared" si="196"/>
        <v>0</v>
      </c>
      <c r="BJ41" s="356">
        <f t="shared" si="197"/>
        <v>0</v>
      </c>
      <c r="BK41" s="356"/>
      <c r="BL41" s="356"/>
      <c r="BM41" s="77"/>
      <c r="BN41" s="77"/>
      <c r="BO41" s="76"/>
      <c r="BP41" s="76"/>
      <c r="BQ41" s="76"/>
      <c r="BR41" s="76"/>
      <c r="BS41" s="195"/>
      <c r="BT41" s="195"/>
      <c r="BU41" s="195"/>
      <c r="BV41" s="76"/>
      <c r="BW41" s="76"/>
      <c r="BX41" s="76"/>
      <c r="BY41" s="76">
        <f t="shared" si="198"/>
        <v>0</v>
      </c>
      <c r="BZ41" s="76">
        <f t="shared" si="199"/>
        <v>0</v>
      </c>
      <c r="CA41" s="76">
        <f t="shared" si="200"/>
        <v>0</v>
      </c>
      <c r="CB41" s="356">
        <f t="shared" si="201"/>
        <v>0</v>
      </c>
      <c r="CC41" s="356">
        <f t="shared" si="202"/>
        <v>0</v>
      </c>
      <c r="CD41" s="356"/>
      <c r="CE41" s="356"/>
      <c r="CF41" s="77"/>
      <c r="CG41" s="77"/>
      <c r="CH41" s="76"/>
      <c r="CI41" s="76"/>
      <c r="CJ41" s="76"/>
      <c r="CK41" s="76"/>
      <c r="CL41" s="76"/>
      <c r="CM41" s="76"/>
      <c r="CN41" s="84"/>
      <c r="CO41" s="76"/>
      <c r="CP41" s="76"/>
      <c r="CQ41" s="76"/>
      <c r="CR41" s="84">
        <f t="shared" si="35"/>
        <v>0</v>
      </c>
      <c r="CS41" s="76">
        <f t="shared" si="36"/>
        <v>0</v>
      </c>
      <c r="CT41" s="76">
        <f t="shared" si="37"/>
        <v>0</v>
      </c>
      <c r="CU41" s="356">
        <f t="shared" si="203"/>
        <v>0</v>
      </c>
      <c r="CV41" s="356">
        <f t="shared" si="204"/>
        <v>0</v>
      </c>
      <c r="CW41" s="356"/>
      <c r="CX41" s="356"/>
      <c r="CY41" s="188"/>
      <c r="CZ41" s="77"/>
      <c r="DA41" s="76"/>
      <c r="DB41" s="76"/>
      <c r="DC41" s="76"/>
      <c r="DD41" s="76"/>
      <c r="DE41" s="76"/>
      <c r="DF41" s="76"/>
      <c r="DG41" s="76"/>
      <c r="DH41" s="76"/>
      <c r="DI41" s="76"/>
      <c r="DJ41" s="76"/>
      <c r="DK41" s="76">
        <f t="shared" si="281"/>
        <v>0</v>
      </c>
      <c r="DL41" s="76">
        <f t="shared" si="282"/>
        <v>0</v>
      </c>
      <c r="DM41" s="76"/>
      <c r="DN41" s="356">
        <f t="shared" si="205"/>
        <v>0</v>
      </c>
      <c r="DO41" s="356">
        <f t="shared" si="206"/>
        <v>0</v>
      </c>
      <c r="DP41" s="356"/>
      <c r="DQ41" s="356"/>
      <c r="DR41" s="77"/>
      <c r="DS41" s="77"/>
      <c r="DT41" s="76"/>
      <c r="DU41" s="76"/>
      <c r="DV41" s="76"/>
      <c r="DW41" s="76"/>
      <c r="DX41" s="76"/>
      <c r="DY41" s="76"/>
      <c r="DZ41" s="76"/>
      <c r="EA41" s="76"/>
      <c r="EB41" s="76"/>
      <c r="EC41" s="76"/>
      <c r="ED41" s="76">
        <f t="shared" si="207"/>
        <v>0</v>
      </c>
      <c r="EE41" s="76">
        <f t="shared" si="208"/>
        <v>0</v>
      </c>
      <c r="EF41" s="76">
        <f t="shared" si="209"/>
        <v>0</v>
      </c>
      <c r="EG41" s="356">
        <f t="shared" si="210"/>
        <v>0</v>
      </c>
      <c r="EH41" s="356">
        <f t="shared" si="211"/>
        <v>0</v>
      </c>
      <c r="EI41" s="356"/>
      <c r="EJ41" s="356"/>
      <c r="EK41" s="77"/>
      <c r="EL41" s="77"/>
      <c r="EM41" s="76"/>
      <c r="EN41" s="76"/>
      <c r="EO41" s="76"/>
      <c r="EP41" s="76"/>
      <c r="EQ41" s="76"/>
      <c r="ER41" s="76"/>
      <c r="ES41" s="76"/>
      <c r="ET41" s="76"/>
      <c r="EU41" s="76"/>
      <c r="EV41" s="76"/>
      <c r="EW41" s="76">
        <f t="shared" si="289"/>
        <v>0</v>
      </c>
      <c r="EX41" s="76">
        <f t="shared" si="290"/>
        <v>0</v>
      </c>
      <c r="EY41" s="76"/>
      <c r="EZ41" s="77">
        <f t="shared" si="212"/>
        <v>0</v>
      </c>
      <c r="FA41" s="77">
        <f t="shared" si="213"/>
        <v>0</v>
      </c>
      <c r="FB41" s="77"/>
      <c r="FC41" s="77"/>
      <c r="FD41" s="77"/>
      <c r="FE41" s="77"/>
      <c r="FF41" s="76"/>
      <c r="FG41" s="76"/>
      <c r="FH41" s="76"/>
      <c r="FI41" s="76"/>
      <c r="FJ41" s="76"/>
      <c r="FK41" s="76"/>
      <c r="FL41" s="76"/>
      <c r="FM41" s="76"/>
      <c r="FN41" s="76"/>
      <c r="FO41" s="76"/>
      <c r="FP41" s="76">
        <f t="shared" si="214"/>
        <v>0</v>
      </c>
      <c r="FQ41" s="76">
        <f t="shared" si="215"/>
        <v>0</v>
      </c>
      <c r="FR41" s="76">
        <f t="shared" si="216"/>
        <v>0</v>
      </c>
      <c r="FS41" s="356">
        <f t="shared" si="217"/>
        <v>0</v>
      </c>
      <c r="FT41" s="356">
        <f t="shared" si="218"/>
        <v>0</v>
      </c>
      <c r="FU41" s="356"/>
      <c r="FV41" s="356"/>
      <c r="FW41" s="77"/>
      <c r="FX41" s="77"/>
      <c r="FY41" s="76"/>
      <c r="FZ41" s="76"/>
      <c r="GA41" s="76"/>
      <c r="GB41" s="76"/>
      <c r="GC41" s="76"/>
      <c r="GD41" s="76"/>
      <c r="GE41" s="76"/>
      <c r="GF41" s="76"/>
      <c r="GG41" s="76"/>
      <c r="GH41" s="76"/>
      <c r="GI41" s="76">
        <f t="shared" si="219"/>
        <v>0</v>
      </c>
      <c r="GJ41" s="76">
        <f t="shared" si="220"/>
        <v>0</v>
      </c>
      <c r="GK41" s="76">
        <f t="shared" si="221"/>
        <v>0</v>
      </c>
      <c r="GL41" s="356">
        <f t="shared" si="222"/>
        <v>0</v>
      </c>
      <c r="GM41" s="356">
        <f t="shared" si="223"/>
        <v>0</v>
      </c>
      <c r="GN41" s="356"/>
      <c r="GO41" s="356"/>
      <c r="GP41" s="77"/>
      <c r="GQ41" s="77"/>
      <c r="GR41" s="76"/>
      <c r="GS41" s="76"/>
      <c r="GT41" s="76"/>
      <c r="GU41" s="76"/>
      <c r="GV41" s="76"/>
      <c r="GW41" s="76"/>
      <c r="GX41" s="76"/>
      <c r="GY41" s="76"/>
      <c r="GZ41" s="76"/>
      <c r="HA41" s="76"/>
      <c r="HB41" s="76">
        <f t="shared" si="224"/>
        <v>0</v>
      </c>
      <c r="HC41" s="76">
        <f t="shared" si="225"/>
        <v>0</v>
      </c>
      <c r="HD41" s="76">
        <f t="shared" si="226"/>
        <v>0</v>
      </c>
      <c r="HE41" s="356">
        <f t="shared" si="227"/>
        <v>0</v>
      </c>
      <c r="HF41" s="356">
        <f t="shared" si="228"/>
        <v>0</v>
      </c>
      <c r="HG41" s="356"/>
      <c r="HH41" s="356"/>
      <c r="HI41" s="77"/>
      <c r="HJ41" s="77"/>
      <c r="HK41" s="76"/>
      <c r="HL41" s="76"/>
      <c r="HM41" s="76"/>
      <c r="HN41" s="76"/>
      <c r="HO41" s="76"/>
      <c r="HP41" s="76"/>
      <c r="HQ41" s="76"/>
      <c r="HR41" s="76"/>
      <c r="HS41" s="76"/>
      <c r="HT41" s="76"/>
      <c r="HU41" s="76">
        <f t="shared" si="229"/>
        <v>0</v>
      </c>
      <c r="HV41" s="76">
        <f t="shared" si="230"/>
        <v>0</v>
      </c>
      <c r="HW41" s="76">
        <f t="shared" si="231"/>
        <v>0</v>
      </c>
      <c r="HX41" s="356">
        <f t="shared" si="232"/>
        <v>0</v>
      </c>
      <c r="HY41" s="356">
        <f t="shared" si="233"/>
        <v>0</v>
      </c>
      <c r="HZ41" s="356"/>
      <c r="IA41" s="356"/>
      <c r="IB41" s="188"/>
      <c r="IC41" s="189"/>
      <c r="ID41" s="76"/>
      <c r="IE41" s="76"/>
      <c r="IF41" s="76"/>
      <c r="IG41" s="76"/>
      <c r="IH41" s="195"/>
      <c r="II41" s="195"/>
      <c r="IJ41" s="195"/>
      <c r="IK41" s="76"/>
      <c r="IL41" s="76"/>
      <c r="IM41" s="76"/>
      <c r="IN41" s="76">
        <f t="shared" si="302"/>
        <v>0</v>
      </c>
      <c r="IO41" s="76">
        <f t="shared" si="303"/>
        <v>0</v>
      </c>
      <c r="IP41" s="76"/>
      <c r="IQ41" s="77">
        <f t="shared" si="234"/>
        <v>0</v>
      </c>
      <c r="IR41" s="77">
        <f t="shared" si="235"/>
        <v>0</v>
      </c>
      <c r="IS41" s="77"/>
      <c r="IT41" s="77"/>
      <c r="IU41" s="77"/>
      <c r="IV41" s="77"/>
      <c r="IW41" s="76"/>
      <c r="IX41" s="76"/>
      <c r="IY41" s="76"/>
      <c r="IZ41" s="76"/>
      <c r="JA41" s="195"/>
      <c r="JB41" s="195"/>
      <c r="JC41" s="195"/>
      <c r="JD41" s="76"/>
      <c r="JE41" s="76"/>
      <c r="JF41" s="76"/>
      <c r="JG41" s="76">
        <f t="shared" si="236"/>
        <v>0</v>
      </c>
      <c r="JH41" s="76">
        <f t="shared" si="237"/>
        <v>0</v>
      </c>
      <c r="JI41" s="76">
        <f t="shared" si="238"/>
        <v>0</v>
      </c>
      <c r="JJ41" s="356">
        <f t="shared" si="239"/>
        <v>0</v>
      </c>
      <c r="JK41" s="356">
        <f t="shared" si="240"/>
        <v>0</v>
      </c>
      <c r="JL41" s="356"/>
      <c r="JM41" s="356"/>
      <c r="JN41" s="77"/>
      <c r="JO41" s="77"/>
      <c r="JP41" s="76"/>
      <c r="JQ41" s="76"/>
      <c r="JR41" s="76"/>
      <c r="JS41" s="76"/>
      <c r="JT41" s="195"/>
      <c r="JU41" s="195"/>
      <c r="JV41" s="195"/>
      <c r="JW41" s="76"/>
      <c r="JX41" s="76"/>
      <c r="JY41" s="76"/>
      <c r="JZ41" s="76">
        <f t="shared" si="241"/>
        <v>0</v>
      </c>
      <c r="KA41" s="76">
        <f t="shared" si="242"/>
        <v>0</v>
      </c>
      <c r="KB41" s="76">
        <f t="shared" si="243"/>
        <v>0</v>
      </c>
      <c r="KC41" s="356">
        <f t="shared" si="244"/>
        <v>0</v>
      </c>
      <c r="KD41" s="356">
        <f t="shared" si="245"/>
        <v>0</v>
      </c>
      <c r="KE41" s="356"/>
      <c r="KF41" s="356"/>
      <c r="KG41" s="77"/>
      <c r="KH41" s="77"/>
      <c r="KI41" s="76"/>
      <c r="KJ41" s="76"/>
      <c r="KK41" s="76"/>
      <c r="KL41" s="76"/>
      <c r="KM41" s="76"/>
      <c r="KN41" s="76"/>
      <c r="KO41" s="76"/>
      <c r="KP41" s="76"/>
      <c r="KQ41" s="76"/>
      <c r="KR41" s="76"/>
      <c r="KS41" s="76">
        <f t="shared" si="246"/>
        <v>0</v>
      </c>
      <c r="KT41" s="76">
        <f t="shared" si="247"/>
        <v>0</v>
      </c>
      <c r="KU41" s="76">
        <f t="shared" si="248"/>
        <v>0</v>
      </c>
      <c r="KV41" s="356">
        <f t="shared" si="249"/>
        <v>0</v>
      </c>
      <c r="KW41" s="356">
        <f t="shared" si="250"/>
        <v>0</v>
      </c>
      <c r="KX41" s="356"/>
      <c r="KY41" s="356"/>
      <c r="KZ41" s="77"/>
      <c r="LA41" s="77"/>
      <c r="LB41" s="77"/>
      <c r="LC41" s="77"/>
      <c r="LD41" s="77"/>
      <c r="LE41" s="77"/>
      <c r="LF41" s="77"/>
      <c r="LG41" s="77"/>
      <c r="LH41" s="77"/>
      <c r="LI41" s="77"/>
      <c r="LJ41" s="77"/>
      <c r="LK41" s="77"/>
      <c r="LL41" s="76">
        <f t="shared" si="251"/>
        <v>0</v>
      </c>
      <c r="LM41" s="76">
        <f t="shared" si="252"/>
        <v>0</v>
      </c>
      <c r="LN41" s="76">
        <f t="shared" si="253"/>
        <v>0</v>
      </c>
      <c r="LO41" s="356">
        <f t="shared" si="254"/>
        <v>0</v>
      </c>
      <c r="LP41" s="356">
        <f t="shared" si="255"/>
        <v>0</v>
      </c>
      <c r="LQ41" s="356"/>
      <c r="LR41" s="356"/>
      <c r="LS41" s="77"/>
      <c r="LT41" s="77"/>
      <c r="LU41" s="77"/>
      <c r="LV41" s="77"/>
      <c r="LW41" s="77"/>
      <c r="LX41" s="77"/>
      <c r="LY41" s="77"/>
      <c r="LZ41" s="77"/>
      <c r="MA41" s="77"/>
      <c r="MB41" s="77"/>
      <c r="MC41" s="77"/>
      <c r="MD41" s="77"/>
      <c r="ME41" s="76">
        <f t="shared" si="256"/>
        <v>0</v>
      </c>
      <c r="MF41" s="76">
        <f t="shared" si="257"/>
        <v>0</v>
      </c>
      <c r="MG41" s="76">
        <f t="shared" si="258"/>
        <v>0</v>
      </c>
      <c r="MH41" s="356">
        <f t="shared" si="259"/>
        <v>0</v>
      </c>
      <c r="MI41" s="356">
        <f t="shared" si="260"/>
        <v>0</v>
      </c>
      <c r="MJ41" s="356"/>
      <c r="MK41" s="356"/>
      <c r="ML41" s="77"/>
      <c r="MM41" s="77"/>
      <c r="MN41" s="78"/>
      <c r="MO41" s="79"/>
      <c r="MP41" s="78"/>
      <c r="MQ41" s="78"/>
      <c r="MR41" s="185">
        <f t="shared" si="824"/>
        <v>0</v>
      </c>
      <c r="MS41" s="185">
        <f t="shared" si="824"/>
        <v>0</v>
      </c>
      <c r="MT41" s="185">
        <f t="shared" si="824"/>
        <v>0</v>
      </c>
      <c r="MU41" s="185">
        <f t="shared" si="824"/>
        <v>0</v>
      </c>
      <c r="MV41" s="185">
        <f t="shared" si="824"/>
        <v>0</v>
      </c>
      <c r="MW41" s="185">
        <f t="shared" si="824"/>
        <v>0</v>
      </c>
      <c r="MX41" s="76">
        <f t="shared" si="57"/>
        <v>0</v>
      </c>
      <c r="MY41" s="76">
        <f t="shared" si="58"/>
        <v>0</v>
      </c>
      <c r="MZ41" s="76">
        <f t="shared" si="59"/>
        <v>0</v>
      </c>
      <c r="NA41" s="356">
        <f t="shared" si="60"/>
        <v>0</v>
      </c>
      <c r="NB41" s="356">
        <f t="shared" si="61"/>
        <v>0</v>
      </c>
      <c r="NC41" s="80"/>
      <c r="ND41" s="81"/>
    </row>
    <row r="42" spans="1:372" s="5" customFormat="1" x14ac:dyDescent="0.2">
      <c r="A42" s="172">
        <v>1</v>
      </c>
      <c r="B42" s="172"/>
      <c r="C42" s="81"/>
      <c r="D42" s="11"/>
      <c r="E42" s="101"/>
      <c r="F42" s="101"/>
      <c r="G42" s="101"/>
      <c r="H42" s="126"/>
      <c r="I42" s="12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>
        <f t="shared" si="191"/>
        <v>0</v>
      </c>
      <c r="U42" s="76">
        <f t="shared" si="192"/>
        <v>0</v>
      </c>
      <c r="V42" s="76">
        <f t="shared" si="193"/>
        <v>0</v>
      </c>
      <c r="W42" s="356">
        <f t="shared" si="194"/>
        <v>0</v>
      </c>
      <c r="X42" s="356">
        <f t="shared" si="195"/>
        <v>0</v>
      </c>
      <c r="Y42" s="356"/>
      <c r="Z42" s="356"/>
      <c r="AA42" s="77"/>
      <c r="AB42" s="77"/>
      <c r="AC42" s="76"/>
      <c r="AD42" s="76"/>
      <c r="AE42" s="76"/>
      <c r="AF42" s="76"/>
      <c r="AG42" s="76"/>
      <c r="AH42" s="76"/>
      <c r="AI42" s="84"/>
      <c r="AJ42" s="76"/>
      <c r="AK42" s="76"/>
      <c r="AL42" s="76"/>
      <c r="AM42" s="76">
        <f t="shared" si="264"/>
        <v>0</v>
      </c>
      <c r="AN42" s="76">
        <f t="shared" si="265"/>
        <v>0</v>
      </c>
      <c r="AO42" s="76">
        <f t="shared" si="266"/>
        <v>0</v>
      </c>
      <c r="AP42" s="356">
        <f t="shared" si="267"/>
        <v>0</v>
      </c>
      <c r="AQ42" s="356">
        <f t="shared" si="268"/>
        <v>0</v>
      </c>
      <c r="AR42" s="356"/>
      <c r="AS42" s="356"/>
      <c r="AT42" s="77"/>
      <c r="AU42" s="77"/>
      <c r="AV42" s="76"/>
      <c r="AW42" s="76"/>
      <c r="AX42" s="76"/>
      <c r="AY42" s="76"/>
      <c r="AZ42" s="195"/>
      <c r="BA42" s="195"/>
      <c r="BB42" s="195"/>
      <c r="BC42" s="76"/>
      <c r="BD42" s="76"/>
      <c r="BE42" s="76"/>
      <c r="BF42" s="84">
        <f t="shared" si="30"/>
        <v>0</v>
      </c>
      <c r="BG42" s="76">
        <f t="shared" si="31"/>
        <v>0</v>
      </c>
      <c r="BH42" s="76">
        <f t="shared" si="32"/>
        <v>0</v>
      </c>
      <c r="BI42" s="356">
        <f t="shared" si="196"/>
        <v>0</v>
      </c>
      <c r="BJ42" s="356">
        <f t="shared" si="197"/>
        <v>0</v>
      </c>
      <c r="BK42" s="356"/>
      <c r="BL42" s="356"/>
      <c r="BM42" s="77"/>
      <c r="BN42" s="77"/>
      <c r="BO42" s="76"/>
      <c r="BP42" s="76"/>
      <c r="BQ42" s="76"/>
      <c r="BR42" s="76"/>
      <c r="BS42" s="195"/>
      <c r="BT42" s="195"/>
      <c r="BU42" s="195"/>
      <c r="BV42" s="76"/>
      <c r="BW42" s="76"/>
      <c r="BX42" s="76"/>
      <c r="BY42" s="76">
        <f t="shared" si="198"/>
        <v>0</v>
      </c>
      <c r="BZ42" s="76">
        <f t="shared" si="199"/>
        <v>0</v>
      </c>
      <c r="CA42" s="76">
        <f t="shared" si="200"/>
        <v>0</v>
      </c>
      <c r="CB42" s="356">
        <f t="shared" si="201"/>
        <v>0</v>
      </c>
      <c r="CC42" s="356">
        <f t="shared" si="202"/>
        <v>0</v>
      </c>
      <c r="CD42" s="356"/>
      <c r="CE42" s="356"/>
      <c r="CF42" s="77"/>
      <c r="CG42" s="77"/>
      <c r="CH42" s="76"/>
      <c r="CI42" s="76"/>
      <c r="CJ42" s="76"/>
      <c r="CK42" s="76"/>
      <c r="CL42" s="76"/>
      <c r="CM42" s="76"/>
      <c r="CN42" s="84"/>
      <c r="CO42" s="76"/>
      <c r="CP42" s="76"/>
      <c r="CQ42" s="76"/>
      <c r="CR42" s="84">
        <f t="shared" si="35"/>
        <v>0</v>
      </c>
      <c r="CS42" s="76">
        <f t="shared" si="36"/>
        <v>0</v>
      </c>
      <c r="CT42" s="76">
        <f t="shared" si="37"/>
        <v>0</v>
      </c>
      <c r="CU42" s="356">
        <f t="shared" si="203"/>
        <v>0</v>
      </c>
      <c r="CV42" s="356">
        <f t="shared" si="204"/>
        <v>0</v>
      </c>
      <c r="CW42" s="356"/>
      <c r="CX42" s="356"/>
      <c r="CY42" s="188"/>
      <c r="CZ42" s="77"/>
      <c r="DA42" s="76"/>
      <c r="DB42" s="76"/>
      <c r="DC42" s="76"/>
      <c r="DD42" s="76"/>
      <c r="DE42" s="76"/>
      <c r="DF42" s="76"/>
      <c r="DG42" s="76"/>
      <c r="DH42" s="76"/>
      <c r="DI42" s="76"/>
      <c r="DJ42" s="76"/>
      <c r="DK42" s="76">
        <f t="shared" si="281"/>
        <v>0</v>
      </c>
      <c r="DL42" s="76">
        <f t="shared" si="282"/>
        <v>0</v>
      </c>
      <c r="DM42" s="76"/>
      <c r="DN42" s="356">
        <f t="shared" si="205"/>
        <v>0</v>
      </c>
      <c r="DO42" s="356">
        <f t="shared" si="206"/>
        <v>0</v>
      </c>
      <c r="DP42" s="356"/>
      <c r="DQ42" s="356"/>
      <c r="DR42" s="77"/>
      <c r="DS42" s="77"/>
      <c r="DT42" s="76"/>
      <c r="DU42" s="76"/>
      <c r="DV42" s="76"/>
      <c r="DW42" s="76"/>
      <c r="DX42" s="76"/>
      <c r="DY42" s="76"/>
      <c r="DZ42" s="76"/>
      <c r="EA42" s="76"/>
      <c r="EB42" s="76"/>
      <c r="EC42" s="76"/>
      <c r="ED42" s="76">
        <f t="shared" si="207"/>
        <v>0</v>
      </c>
      <c r="EE42" s="76">
        <f t="shared" si="208"/>
        <v>0</v>
      </c>
      <c r="EF42" s="76">
        <f t="shared" si="209"/>
        <v>0</v>
      </c>
      <c r="EG42" s="356">
        <f t="shared" si="210"/>
        <v>0</v>
      </c>
      <c r="EH42" s="356">
        <f t="shared" si="211"/>
        <v>0</v>
      </c>
      <c r="EI42" s="356"/>
      <c r="EJ42" s="356"/>
      <c r="EK42" s="77"/>
      <c r="EL42" s="77"/>
      <c r="EM42" s="76"/>
      <c r="EN42" s="76"/>
      <c r="EO42" s="76"/>
      <c r="EP42" s="76"/>
      <c r="EQ42" s="76"/>
      <c r="ER42" s="76"/>
      <c r="ES42" s="76"/>
      <c r="ET42" s="76"/>
      <c r="EU42" s="76"/>
      <c r="EV42" s="76"/>
      <c r="EW42" s="76">
        <f t="shared" si="289"/>
        <v>0</v>
      </c>
      <c r="EX42" s="76">
        <f t="shared" si="290"/>
        <v>0</v>
      </c>
      <c r="EY42" s="76"/>
      <c r="EZ42" s="77">
        <f t="shared" si="212"/>
        <v>0</v>
      </c>
      <c r="FA42" s="77">
        <f t="shared" si="213"/>
        <v>0</v>
      </c>
      <c r="FB42" s="77"/>
      <c r="FC42" s="77"/>
      <c r="FD42" s="77"/>
      <c r="FE42" s="77"/>
      <c r="FF42" s="76"/>
      <c r="FG42" s="76"/>
      <c r="FH42" s="76"/>
      <c r="FI42" s="76"/>
      <c r="FJ42" s="76"/>
      <c r="FK42" s="76"/>
      <c r="FL42" s="76"/>
      <c r="FM42" s="76"/>
      <c r="FN42" s="76"/>
      <c r="FO42" s="76"/>
      <c r="FP42" s="76">
        <f t="shared" si="214"/>
        <v>0</v>
      </c>
      <c r="FQ42" s="76">
        <f t="shared" si="215"/>
        <v>0</v>
      </c>
      <c r="FR42" s="76">
        <f t="shared" si="216"/>
        <v>0</v>
      </c>
      <c r="FS42" s="356">
        <f t="shared" si="217"/>
        <v>0</v>
      </c>
      <c r="FT42" s="356">
        <f t="shared" si="218"/>
        <v>0</v>
      </c>
      <c r="FU42" s="356"/>
      <c r="FV42" s="356"/>
      <c r="FW42" s="77"/>
      <c r="FX42" s="77"/>
      <c r="FY42" s="76"/>
      <c r="FZ42" s="76"/>
      <c r="GA42" s="76"/>
      <c r="GB42" s="76"/>
      <c r="GC42" s="76"/>
      <c r="GD42" s="76"/>
      <c r="GE42" s="76"/>
      <c r="GF42" s="76"/>
      <c r="GG42" s="76"/>
      <c r="GH42" s="76"/>
      <c r="GI42" s="76">
        <f t="shared" si="219"/>
        <v>0</v>
      </c>
      <c r="GJ42" s="76">
        <f t="shared" si="220"/>
        <v>0</v>
      </c>
      <c r="GK42" s="76">
        <f t="shared" si="221"/>
        <v>0</v>
      </c>
      <c r="GL42" s="356">
        <f t="shared" si="222"/>
        <v>0</v>
      </c>
      <c r="GM42" s="356">
        <f t="shared" si="223"/>
        <v>0</v>
      </c>
      <c r="GN42" s="356"/>
      <c r="GO42" s="356"/>
      <c r="GP42" s="77"/>
      <c r="GQ42" s="77"/>
      <c r="GR42" s="76"/>
      <c r="GS42" s="76"/>
      <c r="GT42" s="76"/>
      <c r="GU42" s="76"/>
      <c r="GV42" s="76"/>
      <c r="GW42" s="76"/>
      <c r="GX42" s="76"/>
      <c r="GY42" s="76"/>
      <c r="GZ42" s="76"/>
      <c r="HA42" s="76"/>
      <c r="HB42" s="76">
        <f t="shared" si="224"/>
        <v>0</v>
      </c>
      <c r="HC42" s="76">
        <f t="shared" si="225"/>
        <v>0</v>
      </c>
      <c r="HD42" s="76">
        <f t="shared" si="226"/>
        <v>0</v>
      </c>
      <c r="HE42" s="356">
        <f t="shared" si="227"/>
        <v>0</v>
      </c>
      <c r="HF42" s="356">
        <f t="shared" si="228"/>
        <v>0</v>
      </c>
      <c r="HG42" s="356"/>
      <c r="HH42" s="356"/>
      <c r="HI42" s="77"/>
      <c r="HJ42" s="77"/>
      <c r="HK42" s="76"/>
      <c r="HL42" s="76"/>
      <c r="HM42" s="76"/>
      <c r="HN42" s="76"/>
      <c r="HO42" s="76"/>
      <c r="HP42" s="76"/>
      <c r="HQ42" s="76"/>
      <c r="HR42" s="76"/>
      <c r="HS42" s="76"/>
      <c r="HT42" s="76"/>
      <c r="HU42" s="76">
        <f t="shared" si="229"/>
        <v>0</v>
      </c>
      <c r="HV42" s="76">
        <f t="shared" si="230"/>
        <v>0</v>
      </c>
      <c r="HW42" s="76">
        <f t="shared" si="231"/>
        <v>0</v>
      </c>
      <c r="HX42" s="356">
        <f t="shared" si="232"/>
        <v>0</v>
      </c>
      <c r="HY42" s="356">
        <f t="shared" si="233"/>
        <v>0</v>
      </c>
      <c r="HZ42" s="356"/>
      <c r="IA42" s="356"/>
      <c r="IB42" s="188"/>
      <c r="IC42" s="189"/>
      <c r="ID42" s="76"/>
      <c r="IE42" s="76"/>
      <c r="IF42" s="76"/>
      <c r="IG42" s="76"/>
      <c r="IH42" s="195"/>
      <c r="II42" s="195"/>
      <c r="IJ42" s="195"/>
      <c r="IK42" s="76"/>
      <c r="IL42" s="76"/>
      <c r="IM42" s="76"/>
      <c r="IN42" s="76">
        <f t="shared" si="302"/>
        <v>0</v>
      </c>
      <c r="IO42" s="76">
        <f t="shared" si="303"/>
        <v>0</v>
      </c>
      <c r="IP42" s="76"/>
      <c r="IQ42" s="77">
        <f t="shared" si="234"/>
        <v>0</v>
      </c>
      <c r="IR42" s="77">
        <f t="shared" si="235"/>
        <v>0</v>
      </c>
      <c r="IS42" s="77"/>
      <c r="IT42" s="77"/>
      <c r="IU42" s="77"/>
      <c r="IV42" s="77"/>
      <c r="IW42" s="76"/>
      <c r="IX42" s="76"/>
      <c r="IY42" s="76"/>
      <c r="IZ42" s="76"/>
      <c r="JA42" s="195"/>
      <c r="JB42" s="195"/>
      <c r="JC42" s="195"/>
      <c r="JD42" s="76"/>
      <c r="JE42" s="76"/>
      <c r="JF42" s="76"/>
      <c r="JG42" s="76">
        <f t="shared" si="236"/>
        <v>0</v>
      </c>
      <c r="JH42" s="76">
        <f t="shared" si="237"/>
        <v>0</v>
      </c>
      <c r="JI42" s="76">
        <f t="shared" si="238"/>
        <v>0</v>
      </c>
      <c r="JJ42" s="356">
        <f t="shared" si="239"/>
        <v>0</v>
      </c>
      <c r="JK42" s="356">
        <f t="shared" si="240"/>
        <v>0</v>
      </c>
      <c r="JL42" s="356"/>
      <c r="JM42" s="356"/>
      <c r="JN42" s="77"/>
      <c r="JO42" s="77"/>
      <c r="JP42" s="76"/>
      <c r="JQ42" s="76"/>
      <c r="JR42" s="76"/>
      <c r="JS42" s="76"/>
      <c r="JT42" s="195"/>
      <c r="JU42" s="195"/>
      <c r="JV42" s="195"/>
      <c r="JW42" s="76"/>
      <c r="JX42" s="76"/>
      <c r="JY42" s="76"/>
      <c r="JZ42" s="76">
        <f t="shared" si="241"/>
        <v>0</v>
      </c>
      <c r="KA42" s="76">
        <f t="shared" si="242"/>
        <v>0</v>
      </c>
      <c r="KB42" s="76">
        <f t="shared" si="243"/>
        <v>0</v>
      </c>
      <c r="KC42" s="356">
        <f t="shared" si="244"/>
        <v>0</v>
      </c>
      <c r="KD42" s="356">
        <f t="shared" si="245"/>
        <v>0</v>
      </c>
      <c r="KE42" s="356"/>
      <c r="KF42" s="356"/>
      <c r="KG42" s="77"/>
      <c r="KH42" s="77"/>
      <c r="KI42" s="76"/>
      <c r="KJ42" s="76"/>
      <c r="KK42" s="76"/>
      <c r="KL42" s="76"/>
      <c r="KM42" s="76"/>
      <c r="KN42" s="76"/>
      <c r="KO42" s="76"/>
      <c r="KP42" s="76"/>
      <c r="KQ42" s="76"/>
      <c r="KR42" s="76"/>
      <c r="KS42" s="76">
        <f t="shared" si="246"/>
        <v>0</v>
      </c>
      <c r="KT42" s="76">
        <f t="shared" si="247"/>
        <v>0</v>
      </c>
      <c r="KU42" s="76">
        <f t="shared" si="248"/>
        <v>0</v>
      </c>
      <c r="KV42" s="356">
        <f t="shared" si="249"/>
        <v>0</v>
      </c>
      <c r="KW42" s="356">
        <f t="shared" si="250"/>
        <v>0</v>
      </c>
      <c r="KX42" s="356"/>
      <c r="KY42" s="356"/>
      <c r="KZ42" s="77"/>
      <c r="LA42" s="77"/>
      <c r="LB42" s="77"/>
      <c r="LC42" s="77"/>
      <c r="LD42" s="77"/>
      <c r="LE42" s="77"/>
      <c r="LF42" s="77"/>
      <c r="LG42" s="77"/>
      <c r="LH42" s="77"/>
      <c r="LI42" s="77"/>
      <c r="LJ42" s="77"/>
      <c r="LK42" s="77"/>
      <c r="LL42" s="76">
        <f t="shared" si="251"/>
        <v>0</v>
      </c>
      <c r="LM42" s="76">
        <f t="shared" si="252"/>
        <v>0</v>
      </c>
      <c r="LN42" s="76">
        <f t="shared" si="253"/>
        <v>0</v>
      </c>
      <c r="LO42" s="356">
        <f t="shared" si="254"/>
        <v>0</v>
      </c>
      <c r="LP42" s="356">
        <f t="shared" si="255"/>
        <v>0</v>
      </c>
      <c r="LQ42" s="356"/>
      <c r="LR42" s="356"/>
      <c r="LS42" s="77"/>
      <c r="LT42" s="77"/>
      <c r="LU42" s="77"/>
      <c r="LV42" s="77"/>
      <c r="LW42" s="77"/>
      <c r="LX42" s="77"/>
      <c r="LY42" s="77"/>
      <c r="LZ42" s="77"/>
      <c r="MA42" s="77"/>
      <c r="MB42" s="77"/>
      <c r="MC42" s="77"/>
      <c r="MD42" s="77"/>
      <c r="ME42" s="76">
        <f t="shared" si="256"/>
        <v>0</v>
      </c>
      <c r="MF42" s="76">
        <f t="shared" si="257"/>
        <v>0</v>
      </c>
      <c r="MG42" s="76">
        <f t="shared" si="258"/>
        <v>0</v>
      </c>
      <c r="MH42" s="356">
        <f t="shared" si="259"/>
        <v>0</v>
      </c>
      <c r="MI42" s="356">
        <f t="shared" si="260"/>
        <v>0</v>
      </c>
      <c r="MJ42" s="356"/>
      <c r="MK42" s="356"/>
      <c r="ML42" s="77"/>
      <c r="MM42" s="77"/>
      <c r="MN42" s="78"/>
      <c r="MO42" s="79"/>
      <c r="MP42" s="78"/>
      <c r="MQ42" s="78"/>
      <c r="MR42" s="185">
        <f t="shared" si="824"/>
        <v>0</v>
      </c>
      <c r="MS42" s="185">
        <f t="shared" si="824"/>
        <v>0</v>
      </c>
      <c r="MT42" s="185">
        <f t="shared" si="824"/>
        <v>0</v>
      </c>
      <c r="MU42" s="185">
        <f t="shared" si="824"/>
        <v>0</v>
      </c>
      <c r="MV42" s="185">
        <f t="shared" si="824"/>
        <v>0</v>
      </c>
      <c r="MW42" s="185">
        <f t="shared" si="824"/>
        <v>0</v>
      </c>
      <c r="MX42" s="76">
        <f t="shared" si="57"/>
        <v>0</v>
      </c>
      <c r="MY42" s="76">
        <f t="shared" si="58"/>
        <v>0</v>
      </c>
      <c r="MZ42" s="76">
        <f t="shared" si="59"/>
        <v>0</v>
      </c>
      <c r="NA42" s="356">
        <f t="shared" si="60"/>
        <v>0</v>
      </c>
      <c r="NB42" s="356">
        <f t="shared" si="61"/>
        <v>0</v>
      </c>
      <c r="NC42" s="80"/>
      <c r="ND42" s="81"/>
    </row>
    <row r="43" spans="1:372" ht="16.5" customHeight="1" x14ac:dyDescent="0.2">
      <c r="A43" s="172">
        <v>1</v>
      </c>
      <c r="B43" s="172">
        <v>1</v>
      </c>
      <c r="C43" s="102"/>
      <c r="D43" s="603"/>
      <c r="E43" s="99"/>
      <c r="F43" s="108" t="s">
        <v>19</v>
      </c>
      <c r="G43" s="108"/>
      <c r="H43" s="226"/>
      <c r="I43" s="226"/>
      <c r="J43" s="226">
        <f t="shared" ref="J43:S43" si="825">SUM(J44,J50)</f>
        <v>0</v>
      </c>
      <c r="K43" s="226">
        <f t="shared" si="825"/>
        <v>0</v>
      </c>
      <c r="L43" s="226">
        <f t="shared" si="825"/>
        <v>0</v>
      </c>
      <c r="M43" s="226">
        <f t="shared" si="825"/>
        <v>0</v>
      </c>
      <c r="N43" s="226">
        <f t="shared" si="825"/>
        <v>0</v>
      </c>
      <c r="O43" s="226">
        <f t="shared" si="825"/>
        <v>0</v>
      </c>
      <c r="P43" s="226">
        <f t="shared" si="825"/>
        <v>0</v>
      </c>
      <c r="Q43" s="226">
        <f t="shared" si="825"/>
        <v>0</v>
      </c>
      <c r="R43" s="226">
        <f t="shared" si="825"/>
        <v>0</v>
      </c>
      <c r="S43" s="226">
        <f t="shared" si="825"/>
        <v>0</v>
      </c>
      <c r="T43" s="84">
        <f t="shared" si="191"/>
        <v>0</v>
      </c>
      <c r="U43" s="76">
        <f t="shared" si="192"/>
        <v>0</v>
      </c>
      <c r="V43" s="76">
        <f t="shared" si="193"/>
        <v>0</v>
      </c>
      <c r="W43" s="356">
        <f t="shared" si="194"/>
        <v>0</v>
      </c>
      <c r="X43" s="356">
        <f t="shared" si="195"/>
        <v>0</v>
      </c>
      <c r="Y43" s="625"/>
      <c r="Z43" s="370"/>
      <c r="AA43" s="226">
        <f t="shared" ref="AA43:AL43" si="826">SUM(AA44,AA50)</f>
        <v>183800.95999999999</v>
      </c>
      <c r="AB43" s="226">
        <f t="shared" si="826"/>
        <v>0</v>
      </c>
      <c r="AC43" s="226">
        <f t="shared" si="826"/>
        <v>0</v>
      </c>
      <c r="AD43" s="226">
        <f t="shared" si="826"/>
        <v>0</v>
      </c>
      <c r="AE43" s="226">
        <f t="shared" si="826"/>
        <v>0</v>
      </c>
      <c r="AF43" s="226">
        <f t="shared" si="826"/>
        <v>0</v>
      </c>
      <c r="AG43" s="226">
        <f t="shared" si="826"/>
        <v>0</v>
      </c>
      <c r="AH43" s="226">
        <f t="shared" si="826"/>
        <v>0</v>
      </c>
      <c r="AI43" s="226">
        <f t="shared" si="826"/>
        <v>0</v>
      </c>
      <c r="AJ43" s="226">
        <f t="shared" si="826"/>
        <v>0</v>
      </c>
      <c r="AK43" s="226">
        <f t="shared" si="826"/>
        <v>0</v>
      </c>
      <c r="AL43" s="226">
        <f t="shared" si="826"/>
        <v>0</v>
      </c>
      <c r="AM43" s="84">
        <f t="shared" si="264"/>
        <v>0</v>
      </c>
      <c r="AN43" s="76">
        <f t="shared" si="265"/>
        <v>0</v>
      </c>
      <c r="AO43" s="76">
        <f t="shared" si="266"/>
        <v>0</v>
      </c>
      <c r="AP43" s="356">
        <f t="shared" si="267"/>
        <v>0</v>
      </c>
      <c r="AQ43" s="356">
        <f t="shared" si="268"/>
        <v>0</v>
      </c>
      <c r="AR43" s="625"/>
      <c r="AS43" s="370"/>
      <c r="AT43" s="226"/>
      <c r="AU43" s="226">
        <f t="shared" ref="AU43:BE43" si="827">SUM(AU44,AU50)</f>
        <v>0</v>
      </c>
      <c r="AV43" s="226">
        <f t="shared" si="827"/>
        <v>0</v>
      </c>
      <c r="AW43" s="226">
        <f t="shared" si="827"/>
        <v>0</v>
      </c>
      <c r="AX43" s="226">
        <f t="shared" si="827"/>
        <v>0</v>
      </c>
      <c r="AY43" s="226">
        <f t="shared" si="827"/>
        <v>0</v>
      </c>
      <c r="AZ43" s="226">
        <f t="shared" si="827"/>
        <v>0</v>
      </c>
      <c r="BA43" s="226">
        <f t="shared" si="827"/>
        <v>0</v>
      </c>
      <c r="BB43" s="226">
        <f t="shared" si="827"/>
        <v>0</v>
      </c>
      <c r="BC43" s="226">
        <f t="shared" si="827"/>
        <v>0</v>
      </c>
      <c r="BD43" s="226">
        <f t="shared" si="827"/>
        <v>0</v>
      </c>
      <c r="BE43" s="226">
        <f t="shared" si="827"/>
        <v>0</v>
      </c>
      <c r="BF43" s="84">
        <f t="shared" si="30"/>
        <v>0</v>
      </c>
      <c r="BG43" s="76">
        <f t="shared" si="31"/>
        <v>0</v>
      </c>
      <c r="BH43" s="76">
        <f t="shared" si="32"/>
        <v>0</v>
      </c>
      <c r="BI43" s="356">
        <f t="shared" si="196"/>
        <v>0</v>
      </c>
      <c r="BJ43" s="356">
        <f t="shared" si="197"/>
        <v>0</v>
      </c>
      <c r="BK43" s="626"/>
      <c r="BL43" s="356"/>
      <c r="BM43" s="226"/>
      <c r="BN43" s="226">
        <f t="shared" ref="BN43:BX43" si="828">SUM(BN44,BN50)</f>
        <v>0</v>
      </c>
      <c r="BO43" s="226">
        <f t="shared" si="828"/>
        <v>0</v>
      </c>
      <c r="BP43" s="226">
        <f t="shared" si="828"/>
        <v>0</v>
      </c>
      <c r="BQ43" s="226">
        <f t="shared" si="828"/>
        <v>0</v>
      </c>
      <c r="BR43" s="226">
        <f t="shared" si="828"/>
        <v>0</v>
      </c>
      <c r="BS43" s="226">
        <f t="shared" si="828"/>
        <v>0</v>
      </c>
      <c r="BT43" s="226">
        <f t="shared" si="828"/>
        <v>0</v>
      </c>
      <c r="BU43" s="226">
        <f t="shared" si="828"/>
        <v>0</v>
      </c>
      <c r="BV43" s="226">
        <f t="shared" si="828"/>
        <v>0</v>
      </c>
      <c r="BW43" s="226">
        <f t="shared" si="828"/>
        <v>0</v>
      </c>
      <c r="BX43" s="226">
        <f t="shared" si="828"/>
        <v>0</v>
      </c>
      <c r="BY43" s="84">
        <f t="shared" si="198"/>
        <v>0</v>
      </c>
      <c r="BZ43" s="76">
        <f t="shared" si="199"/>
        <v>0</v>
      </c>
      <c r="CA43" s="76">
        <f t="shared" si="200"/>
        <v>0</v>
      </c>
      <c r="CB43" s="356">
        <f t="shared" si="201"/>
        <v>0</v>
      </c>
      <c r="CC43" s="356">
        <f t="shared" si="202"/>
        <v>0</v>
      </c>
      <c r="CD43" s="626"/>
      <c r="CE43" s="356"/>
      <c r="CF43" s="226">
        <f>SUM(CF44,CF50)</f>
        <v>183800.95999999999</v>
      </c>
      <c r="CG43" s="226">
        <f>SUM(CG44,CG50)</f>
        <v>0</v>
      </c>
      <c r="CH43" s="226">
        <f>SUM(CH44,CH50)</f>
        <v>60</v>
      </c>
      <c r="CI43" s="226">
        <f>SUM(CI44,CI50)</f>
        <v>11028057.6</v>
      </c>
      <c r="CJ43" s="88">
        <f t="shared" ref="CJ43:CJ44" si="829">SUM(CH43/12*$B$2)</f>
        <v>35</v>
      </c>
      <c r="CK43" s="88">
        <f t="shared" ref="CK43:CK44" si="830">SUM(CI43/12*$B$2)</f>
        <v>6433033.5999999996</v>
      </c>
      <c r="CL43" s="226">
        <f t="shared" ref="CL43:CQ43" si="831">SUM(CL44,CL50)</f>
        <v>21</v>
      </c>
      <c r="CM43" s="226">
        <f t="shared" si="831"/>
        <v>3859820.16</v>
      </c>
      <c r="CN43" s="226">
        <f t="shared" si="831"/>
        <v>314</v>
      </c>
      <c r="CO43" s="226">
        <f t="shared" si="831"/>
        <v>2</v>
      </c>
      <c r="CP43" s="226">
        <f t="shared" si="831"/>
        <v>367601.91999999998</v>
      </c>
      <c r="CQ43" s="226">
        <f t="shared" si="831"/>
        <v>36</v>
      </c>
      <c r="CR43" s="84">
        <f t="shared" si="35"/>
        <v>23</v>
      </c>
      <c r="CS43" s="76">
        <f t="shared" si="36"/>
        <v>4227422.08</v>
      </c>
      <c r="CT43" s="76">
        <f t="shared" si="37"/>
        <v>350</v>
      </c>
      <c r="CU43" s="356">
        <f t="shared" si="203"/>
        <v>-14</v>
      </c>
      <c r="CV43" s="356">
        <f t="shared" si="204"/>
        <v>-2573213.4399999995</v>
      </c>
      <c r="CW43" s="625">
        <f t="shared" ref="CW43:CW44" si="832">CL43/CH43</f>
        <v>0.35</v>
      </c>
      <c r="CX43" s="370">
        <f t="shared" ref="CX43:CX44" si="833">CM43/CI43</f>
        <v>0.35000000000000003</v>
      </c>
      <c r="CY43" s="226">
        <f t="shared" ref="CY43:DM43" si="834">SUM(CY44,CY50)</f>
        <v>183800.95999999999</v>
      </c>
      <c r="CZ43" s="226">
        <f t="shared" si="834"/>
        <v>183800.96000000002</v>
      </c>
      <c r="DA43" s="629">
        <f t="shared" si="834"/>
        <v>0</v>
      </c>
      <c r="DB43" s="226">
        <f t="shared" si="834"/>
        <v>0</v>
      </c>
      <c r="DC43" s="226">
        <f t="shared" si="834"/>
        <v>0</v>
      </c>
      <c r="DD43" s="226">
        <f t="shared" si="834"/>
        <v>0</v>
      </c>
      <c r="DE43" s="226">
        <f t="shared" si="834"/>
        <v>0</v>
      </c>
      <c r="DF43" s="226">
        <f t="shared" si="834"/>
        <v>0</v>
      </c>
      <c r="DG43" s="226">
        <f t="shared" si="834"/>
        <v>0</v>
      </c>
      <c r="DH43" s="226">
        <f t="shared" si="834"/>
        <v>0</v>
      </c>
      <c r="DI43" s="226">
        <f t="shared" si="834"/>
        <v>0</v>
      </c>
      <c r="DJ43" s="226">
        <f t="shared" si="834"/>
        <v>0</v>
      </c>
      <c r="DK43" s="226">
        <f t="shared" si="834"/>
        <v>0</v>
      </c>
      <c r="DL43" s="226">
        <f t="shared" si="834"/>
        <v>0</v>
      </c>
      <c r="DM43" s="226">
        <f t="shared" si="834"/>
        <v>0</v>
      </c>
      <c r="DN43" s="356">
        <f t="shared" si="205"/>
        <v>0</v>
      </c>
      <c r="DO43" s="356">
        <f t="shared" si="206"/>
        <v>0</v>
      </c>
      <c r="DP43" s="356"/>
      <c r="DQ43" s="356"/>
      <c r="DR43" s="226">
        <f t="shared" ref="DR43:EC43" si="835">SUM(DR44,DR50)</f>
        <v>183800.95999999999</v>
      </c>
      <c r="DS43" s="226">
        <f t="shared" si="835"/>
        <v>0</v>
      </c>
      <c r="DT43" s="226">
        <f t="shared" si="835"/>
        <v>0</v>
      </c>
      <c r="DU43" s="226">
        <f t="shared" si="835"/>
        <v>0</v>
      </c>
      <c r="DV43" s="226">
        <f t="shared" si="835"/>
        <v>0</v>
      </c>
      <c r="DW43" s="226">
        <f t="shared" si="835"/>
        <v>0</v>
      </c>
      <c r="DX43" s="226">
        <f t="shared" si="835"/>
        <v>0</v>
      </c>
      <c r="DY43" s="226">
        <f t="shared" si="835"/>
        <v>0</v>
      </c>
      <c r="DZ43" s="226">
        <f t="shared" si="835"/>
        <v>0</v>
      </c>
      <c r="EA43" s="226">
        <f t="shared" si="835"/>
        <v>0</v>
      </c>
      <c r="EB43" s="226">
        <f t="shared" si="835"/>
        <v>0</v>
      </c>
      <c r="EC43" s="226">
        <f t="shared" si="835"/>
        <v>0</v>
      </c>
      <c r="ED43" s="76">
        <f t="shared" si="207"/>
        <v>0</v>
      </c>
      <c r="EE43" s="76">
        <f t="shared" si="208"/>
        <v>0</v>
      </c>
      <c r="EF43" s="76">
        <f t="shared" si="209"/>
        <v>0</v>
      </c>
      <c r="EG43" s="356">
        <f t="shared" si="210"/>
        <v>0</v>
      </c>
      <c r="EH43" s="356">
        <f t="shared" si="211"/>
        <v>0</v>
      </c>
      <c r="EI43" s="356"/>
      <c r="EJ43" s="356"/>
      <c r="EK43" s="226">
        <f t="shared" ref="EK43:FA43" si="836">SUM(EK44,EK50)</f>
        <v>183800.95999999999</v>
      </c>
      <c r="EL43" s="226">
        <f t="shared" si="836"/>
        <v>0</v>
      </c>
      <c r="EM43" s="226">
        <f t="shared" si="836"/>
        <v>0</v>
      </c>
      <c r="EN43" s="226">
        <f t="shared" si="836"/>
        <v>0</v>
      </c>
      <c r="EO43" s="226">
        <f t="shared" si="836"/>
        <v>0</v>
      </c>
      <c r="EP43" s="226">
        <f t="shared" si="836"/>
        <v>0</v>
      </c>
      <c r="EQ43" s="226">
        <f t="shared" si="836"/>
        <v>0</v>
      </c>
      <c r="ER43" s="226">
        <f t="shared" si="836"/>
        <v>0</v>
      </c>
      <c r="ES43" s="226">
        <f t="shared" si="836"/>
        <v>0</v>
      </c>
      <c r="ET43" s="226">
        <f t="shared" si="836"/>
        <v>0</v>
      </c>
      <c r="EU43" s="226">
        <f t="shared" si="836"/>
        <v>0</v>
      </c>
      <c r="EV43" s="226">
        <f t="shared" si="836"/>
        <v>0</v>
      </c>
      <c r="EW43" s="226">
        <f t="shared" si="836"/>
        <v>0</v>
      </c>
      <c r="EX43" s="226">
        <f t="shared" si="836"/>
        <v>0</v>
      </c>
      <c r="EY43" s="226">
        <f t="shared" si="836"/>
        <v>0</v>
      </c>
      <c r="EZ43" s="226">
        <f t="shared" si="836"/>
        <v>0</v>
      </c>
      <c r="FA43" s="226">
        <f t="shared" si="836"/>
        <v>0</v>
      </c>
      <c r="FB43" s="226"/>
      <c r="FC43" s="226"/>
      <c r="FD43" s="226">
        <f t="shared" ref="FD43:FO43" si="837">SUM(FD44,FD50)</f>
        <v>183800.95999999999</v>
      </c>
      <c r="FE43" s="226">
        <f t="shared" si="837"/>
        <v>0</v>
      </c>
      <c r="FF43" s="226">
        <f t="shared" si="837"/>
        <v>0</v>
      </c>
      <c r="FG43" s="226">
        <f t="shared" si="837"/>
        <v>0</v>
      </c>
      <c r="FH43" s="226">
        <f t="shared" si="837"/>
        <v>0</v>
      </c>
      <c r="FI43" s="226">
        <f t="shared" si="837"/>
        <v>0</v>
      </c>
      <c r="FJ43" s="226">
        <f t="shared" si="837"/>
        <v>0</v>
      </c>
      <c r="FK43" s="226">
        <f t="shared" si="837"/>
        <v>0</v>
      </c>
      <c r="FL43" s="226">
        <f t="shared" si="837"/>
        <v>0</v>
      </c>
      <c r="FM43" s="226">
        <f t="shared" si="837"/>
        <v>0</v>
      </c>
      <c r="FN43" s="226">
        <f t="shared" si="837"/>
        <v>0</v>
      </c>
      <c r="FO43" s="226">
        <f t="shared" si="837"/>
        <v>0</v>
      </c>
      <c r="FP43" s="84">
        <f t="shared" si="214"/>
        <v>0</v>
      </c>
      <c r="FQ43" s="76">
        <f t="shared" si="215"/>
        <v>0</v>
      </c>
      <c r="FR43" s="76">
        <f t="shared" si="216"/>
        <v>0</v>
      </c>
      <c r="FS43" s="356">
        <f t="shared" si="217"/>
        <v>0</v>
      </c>
      <c r="FT43" s="356">
        <f t="shared" si="218"/>
        <v>0</v>
      </c>
      <c r="FU43" s="356"/>
      <c r="FV43" s="356"/>
      <c r="FW43" s="226">
        <f t="shared" ref="FW43:GH43" si="838">SUM(FW44,FW50)</f>
        <v>183800.95999999999</v>
      </c>
      <c r="FX43" s="226">
        <f t="shared" si="838"/>
        <v>0</v>
      </c>
      <c r="FY43" s="226">
        <f t="shared" si="838"/>
        <v>0</v>
      </c>
      <c r="FZ43" s="226">
        <f t="shared" si="838"/>
        <v>0</v>
      </c>
      <c r="GA43" s="226">
        <f t="shared" si="838"/>
        <v>0</v>
      </c>
      <c r="GB43" s="226">
        <f t="shared" si="838"/>
        <v>0</v>
      </c>
      <c r="GC43" s="226">
        <f t="shared" si="838"/>
        <v>0</v>
      </c>
      <c r="GD43" s="226">
        <f t="shared" si="838"/>
        <v>0</v>
      </c>
      <c r="GE43" s="226">
        <f t="shared" si="838"/>
        <v>0</v>
      </c>
      <c r="GF43" s="226">
        <f t="shared" si="838"/>
        <v>0</v>
      </c>
      <c r="GG43" s="226">
        <f t="shared" si="838"/>
        <v>0</v>
      </c>
      <c r="GH43" s="226">
        <f t="shared" si="838"/>
        <v>0</v>
      </c>
      <c r="GI43" s="84">
        <f t="shared" si="219"/>
        <v>0</v>
      </c>
      <c r="GJ43" s="76">
        <f t="shared" si="220"/>
        <v>0</v>
      </c>
      <c r="GK43" s="76">
        <f t="shared" si="221"/>
        <v>0</v>
      </c>
      <c r="GL43" s="356">
        <f t="shared" si="222"/>
        <v>0</v>
      </c>
      <c r="GM43" s="356">
        <f t="shared" si="223"/>
        <v>0</v>
      </c>
      <c r="GN43" s="356"/>
      <c r="GO43" s="356"/>
      <c r="GP43" s="226">
        <f t="shared" ref="GP43:HA43" si="839">SUM(GP44,GP50)</f>
        <v>183800.95999999999</v>
      </c>
      <c r="GQ43" s="226">
        <f t="shared" si="839"/>
        <v>0</v>
      </c>
      <c r="GR43" s="226">
        <f t="shared" si="839"/>
        <v>0</v>
      </c>
      <c r="GS43" s="226">
        <f t="shared" si="839"/>
        <v>0</v>
      </c>
      <c r="GT43" s="226">
        <f t="shared" si="839"/>
        <v>0</v>
      </c>
      <c r="GU43" s="226">
        <f t="shared" si="839"/>
        <v>0</v>
      </c>
      <c r="GV43" s="226">
        <f t="shared" si="839"/>
        <v>0</v>
      </c>
      <c r="GW43" s="226">
        <f t="shared" si="839"/>
        <v>0</v>
      </c>
      <c r="GX43" s="226">
        <f t="shared" si="839"/>
        <v>0</v>
      </c>
      <c r="GY43" s="226">
        <f t="shared" si="839"/>
        <v>0</v>
      </c>
      <c r="GZ43" s="226">
        <f t="shared" si="839"/>
        <v>0</v>
      </c>
      <c r="HA43" s="226">
        <f t="shared" si="839"/>
        <v>0</v>
      </c>
      <c r="HB43" s="84">
        <f t="shared" si="224"/>
        <v>0</v>
      </c>
      <c r="HC43" s="76">
        <f t="shared" si="225"/>
        <v>0</v>
      </c>
      <c r="HD43" s="76">
        <f t="shared" si="226"/>
        <v>0</v>
      </c>
      <c r="HE43" s="356">
        <f t="shared" si="227"/>
        <v>0</v>
      </c>
      <c r="HF43" s="356">
        <f t="shared" si="228"/>
        <v>0</v>
      </c>
      <c r="HG43" s="626"/>
      <c r="HH43" s="356"/>
      <c r="HI43" s="226">
        <f t="shared" ref="HI43:HT43" si="840">SUM(HI44,HI50)</f>
        <v>183800.95999999999</v>
      </c>
      <c r="HJ43" s="226">
        <f t="shared" si="840"/>
        <v>0</v>
      </c>
      <c r="HK43" s="226">
        <f t="shared" si="840"/>
        <v>0</v>
      </c>
      <c r="HL43" s="226">
        <f t="shared" si="840"/>
        <v>0</v>
      </c>
      <c r="HM43" s="226">
        <f t="shared" si="840"/>
        <v>0</v>
      </c>
      <c r="HN43" s="226">
        <f t="shared" si="840"/>
        <v>0</v>
      </c>
      <c r="HO43" s="226">
        <f t="shared" si="840"/>
        <v>0</v>
      </c>
      <c r="HP43" s="226">
        <f t="shared" si="840"/>
        <v>0</v>
      </c>
      <c r="HQ43" s="226">
        <f t="shared" si="840"/>
        <v>0</v>
      </c>
      <c r="HR43" s="226">
        <f t="shared" si="840"/>
        <v>0</v>
      </c>
      <c r="HS43" s="226">
        <f t="shared" si="840"/>
        <v>0</v>
      </c>
      <c r="HT43" s="226">
        <f t="shared" si="840"/>
        <v>0</v>
      </c>
      <c r="HU43" s="84">
        <f t="shared" si="229"/>
        <v>0</v>
      </c>
      <c r="HV43" s="76">
        <f t="shared" si="230"/>
        <v>0</v>
      </c>
      <c r="HW43" s="76">
        <f t="shared" si="231"/>
        <v>0</v>
      </c>
      <c r="HX43" s="356">
        <f t="shared" si="232"/>
        <v>0</v>
      </c>
      <c r="HY43" s="356">
        <f t="shared" si="233"/>
        <v>0</v>
      </c>
      <c r="HZ43" s="626"/>
      <c r="IA43" s="356"/>
      <c r="IB43" s="226">
        <f t="shared" ref="IB43:IR43" si="841">SUM(IB44,IB50)</f>
        <v>183800.95999999999</v>
      </c>
      <c r="IC43" s="226">
        <f t="shared" si="841"/>
        <v>0</v>
      </c>
      <c r="ID43" s="226">
        <f t="shared" si="841"/>
        <v>0</v>
      </c>
      <c r="IE43" s="226">
        <f t="shared" si="841"/>
        <v>0</v>
      </c>
      <c r="IF43" s="226">
        <f t="shared" si="841"/>
        <v>0</v>
      </c>
      <c r="IG43" s="226">
        <f t="shared" si="841"/>
        <v>0</v>
      </c>
      <c r="IH43" s="226">
        <f t="shared" si="841"/>
        <v>0</v>
      </c>
      <c r="II43" s="226">
        <f t="shared" si="841"/>
        <v>0</v>
      </c>
      <c r="IJ43" s="226">
        <f t="shared" si="841"/>
        <v>0</v>
      </c>
      <c r="IK43" s="226">
        <f t="shared" si="841"/>
        <v>0</v>
      </c>
      <c r="IL43" s="226">
        <f t="shared" si="841"/>
        <v>0</v>
      </c>
      <c r="IM43" s="226">
        <f t="shared" si="841"/>
        <v>0</v>
      </c>
      <c r="IN43" s="226">
        <f t="shared" si="841"/>
        <v>0</v>
      </c>
      <c r="IO43" s="226">
        <f t="shared" si="841"/>
        <v>0</v>
      </c>
      <c r="IP43" s="226">
        <f t="shared" si="841"/>
        <v>0</v>
      </c>
      <c r="IQ43" s="226">
        <f t="shared" si="841"/>
        <v>0</v>
      </c>
      <c r="IR43" s="226">
        <f t="shared" si="841"/>
        <v>0</v>
      </c>
      <c r="IS43" s="226"/>
      <c r="IT43" s="226"/>
      <c r="IU43" s="226">
        <f t="shared" ref="IU43:JF43" si="842">SUM(IU44,IU50)</f>
        <v>183800.95999999999</v>
      </c>
      <c r="IV43" s="226" t="e">
        <f t="shared" si="842"/>
        <v>#DIV/0!</v>
      </c>
      <c r="IW43" s="226">
        <f t="shared" si="842"/>
        <v>0</v>
      </c>
      <c r="IX43" s="226">
        <f t="shared" si="842"/>
        <v>0</v>
      </c>
      <c r="IY43" s="226">
        <f t="shared" si="842"/>
        <v>0</v>
      </c>
      <c r="IZ43" s="226">
        <f t="shared" si="842"/>
        <v>0</v>
      </c>
      <c r="JA43" s="226">
        <f t="shared" si="842"/>
        <v>0</v>
      </c>
      <c r="JB43" s="226">
        <f t="shared" si="842"/>
        <v>0</v>
      </c>
      <c r="JC43" s="226">
        <f t="shared" si="842"/>
        <v>0</v>
      </c>
      <c r="JD43" s="226">
        <f t="shared" si="842"/>
        <v>0</v>
      </c>
      <c r="JE43" s="226">
        <f t="shared" si="842"/>
        <v>0</v>
      </c>
      <c r="JF43" s="226">
        <f t="shared" si="842"/>
        <v>0</v>
      </c>
      <c r="JG43" s="84">
        <f t="shared" si="236"/>
        <v>0</v>
      </c>
      <c r="JH43" s="76">
        <f t="shared" si="237"/>
        <v>0</v>
      </c>
      <c r="JI43" s="76">
        <f t="shared" si="238"/>
        <v>0</v>
      </c>
      <c r="JJ43" s="356">
        <f t="shared" si="239"/>
        <v>0</v>
      </c>
      <c r="JK43" s="356">
        <f t="shared" si="240"/>
        <v>0</v>
      </c>
      <c r="JL43" s="626"/>
      <c r="JM43" s="356"/>
      <c r="JN43" s="226"/>
      <c r="JO43" s="226">
        <f>SUM(JO44,JO50)</f>
        <v>0</v>
      </c>
      <c r="JP43" s="226">
        <f>SUM(JP44,JP50)</f>
        <v>0</v>
      </c>
      <c r="JQ43" s="226">
        <f>SUM(JQ44,JQ50)</f>
        <v>0</v>
      </c>
      <c r="JR43" s="88">
        <f t="shared" ref="JR43:JR44" si="843">SUM(JP43/12*$B$2)</f>
        <v>0</v>
      </c>
      <c r="JS43" s="88">
        <f t="shared" ref="JS43:JS44" si="844">SUM(JQ43/12*$B$2)</f>
        <v>0</v>
      </c>
      <c r="JT43" s="226">
        <f t="shared" ref="JT43:JY43" si="845">SUM(JT44,JT50)</f>
        <v>0</v>
      </c>
      <c r="JU43" s="226">
        <f t="shared" si="845"/>
        <v>0</v>
      </c>
      <c r="JV43" s="226">
        <f t="shared" si="845"/>
        <v>0</v>
      </c>
      <c r="JW43" s="226">
        <f t="shared" si="845"/>
        <v>0</v>
      </c>
      <c r="JX43" s="226">
        <f t="shared" si="845"/>
        <v>0</v>
      </c>
      <c r="JY43" s="226">
        <f t="shared" si="845"/>
        <v>0</v>
      </c>
      <c r="JZ43" s="84">
        <f t="shared" si="241"/>
        <v>0</v>
      </c>
      <c r="KA43" s="76">
        <f t="shared" si="242"/>
        <v>0</v>
      </c>
      <c r="KB43" s="76">
        <f t="shared" si="243"/>
        <v>0</v>
      </c>
      <c r="KC43" s="356">
        <f t="shared" si="244"/>
        <v>0</v>
      </c>
      <c r="KD43" s="356">
        <f t="shared" si="245"/>
        <v>0</v>
      </c>
      <c r="KE43" s="626"/>
      <c r="KF43" s="356"/>
      <c r="KG43" s="291">
        <f t="shared" ref="KG43:KG44" si="846">I43</f>
        <v>0</v>
      </c>
      <c r="KH43" s="226" t="e">
        <f t="shared" ref="KH43:KR43" si="847">SUM(KH44,KH50)</f>
        <v>#DIV/0!</v>
      </c>
      <c r="KI43" s="226">
        <f t="shared" si="847"/>
        <v>0</v>
      </c>
      <c r="KJ43" s="226">
        <f t="shared" si="847"/>
        <v>0</v>
      </c>
      <c r="KK43" s="226">
        <f t="shared" si="847"/>
        <v>0</v>
      </c>
      <c r="KL43" s="226">
        <f t="shared" si="847"/>
        <v>0</v>
      </c>
      <c r="KM43" s="226">
        <f t="shared" si="847"/>
        <v>0</v>
      </c>
      <c r="KN43" s="226">
        <f t="shared" si="847"/>
        <v>0</v>
      </c>
      <c r="KO43" s="226">
        <f t="shared" si="847"/>
        <v>0</v>
      </c>
      <c r="KP43" s="226">
        <f t="shared" si="847"/>
        <v>0</v>
      </c>
      <c r="KQ43" s="226">
        <f t="shared" si="847"/>
        <v>0</v>
      </c>
      <c r="KR43" s="226">
        <f t="shared" si="847"/>
        <v>0</v>
      </c>
      <c r="KS43" s="84">
        <f t="shared" si="246"/>
        <v>0</v>
      </c>
      <c r="KT43" s="76">
        <f t="shared" si="247"/>
        <v>0</v>
      </c>
      <c r="KU43" s="76">
        <f t="shared" si="248"/>
        <v>0</v>
      </c>
      <c r="KV43" s="356">
        <f t="shared" si="249"/>
        <v>0</v>
      </c>
      <c r="KW43" s="356">
        <f t="shared" si="250"/>
        <v>0</v>
      </c>
      <c r="KX43" s="356"/>
      <c r="KY43" s="356"/>
      <c r="KZ43" s="291">
        <f t="shared" ref="KZ43:KZ44" si="848">I43</f>
        <v>0</v>
      </c>
      <c r="LA43" s="226" t="e">
        <f t="shared" ref="LA43:LK43" si="849">SUM(LA44,LA50)</f>
        <v>#DIV/0!</v>
      </c>
      <c r="LB43" s="226">
        <f t="shared" si="849"/>
        <v>0</v>
      </c>
      <c r="LC43" s="226">
        <f t="shared" si="849"/>
        <v>0</v>
      </c>
      <c r="LD43" s="226">
        <f t="shared" si="849"/>
        <v>0</v>
      </c>
      <c r="LE43" s="226">
        <f t="shared" si="849"/>
        <v>0</v>
      </c>
      <c r="LF43" s="226">
        <f t="shared" si="849"/>
        <v>0</v>
      </c>
      <c r="LG43" s="226">
        <f t="shared" si="849"/>
        <v>0</v>
      </c>
      <c r="LH43" s="226">
        <f t="shared" si="849"/>
        <v>0</v>
      </c>
      <c r="LI43" s="226">
        <f t="shared" si="849"/>
        <v>0</v>
      </c>
      <c r="LJ43" s="226">
        <f t="shared" si="849"/>
        <v>0</v>
      </c>
      <c r="LK43" s="226">
        <f t="shared" si="849"/>
        <v>0</v>
      </c>
      <c r="LL43" s="84">
        <f t="shared" si="251"/>
        <v>0</v>
      </c>
      <c r="LM43" s="76">
        <f t="shared" si="252"/>
        <v>0</v>
      </c>
      <c r="LN43" s="76">
        <f t="shared" si="253"/>
        <v>0</v>
      </c>
      <c r="LO43" s="356">
        <f t="shared" si="254"/>
        <v>0</v>
      </c>
      <c r="LP43" s="356">
        <f t="shared" si="255"/>
        <v>0</v>
      </c>
      <c r="LQ43" s="626"/>
      <c r="LR43" s="356"/>
      <c r="LS43" s="226">
        <f>SUM(LS44,LS50)</f>
        <v>183800.95999999999</v>
      </c>
      <c r="LT43" s="226" t="e">
        <f>SUM(LT44,LT50)</f>
        <v>#DIV/0!</v>
      </c>
      <c r="LU43" s="226">
        <f>SUM(LU44,LU50)</f>
        <v>0</v>
      </c>
      <c r="LV43" s="226">
        <f>SUM(LV44,LV50)</f>
        <v>0</v>
      </c>
      <c r="LW43" s="191">
        <f t="shared" ref="LW43:LW44" si="850">SUM(LU43/12*$B$2)</f>
        <v>0</v>
      </c>
      <c r="LX43" s="191">
        <f t="shared" ref="LX43:LX44" si="851">SUM(LV43/12*$B$2)</f>
        <v>0</v>
      </c>
      <c r="LY43" s="226">
        <f t="shared" ref="LY43:MD43" si="852">SUM(LY44,LY50)</f>
        <v>0</v>
      </c>
      <c r="LZ43" s="226">
        <f t="shared" si="852"/>
        <v>0</v>
      </c>
      <c r="MA43" s="226">
        <f t="shared" si="852"/>
        <v>0</v>
      </c>
      <c r="MB43" s="226">
        <f t="shared" si="852"/>
        <v>0</v>
      </c>
      <c r="MC43" s="226">
        <f t="shared" si="852"/>
        <v>0</v>
      </c>
      <c r="MD43" s="226">
        <f t="shared" si="852"/>
        <v>0</v>
      </c>
      <c r="ME43" s="84">
        <f t="shared" si="256"/>
        <v>0</v>
      </c>
      <c r="MF43" s="76">
        <f t="shared" si="257"/>
        <v>0</v>
      </c>
      <c r="MG43" s="76">
        <f t="shared" si="258"/>
        <v>0</v>
      </c>
      <c r="MH43" s="356">
        <f t="shared" si="259"/>
        <v>0</v>
      </c>
      <c r="MI43" s="356">
        <f t="shared" si="260"/>
        <v>0</v>
      </c>
      <c r="MJ43" s="626"/>
      <c r="MK43" s="356"/>
      <c r="ML43" s="291"/>
      <c r="MM43" s="292" t="e">
        <f>LZ43/LY43</f>
        <v>#DIV/0!</v>
      </c>
      <c r="MN43" s="182">
        <f t="shared" ref="MN43:MQ44" si="853">J43+AC43+AV43+BO43+CH43+DA43+DT43+EM43+FF43+FY43+GR43+HK43+ID43+IW43+JP43+KI43+LB43+LU43</f>
        <v>60</v>
      </c>
      <c r="MO43" s="183">
        <f t="shared" si="853"/>
        <v>11028057.6</v>
      </c>
      <c r="MP43" s="184">
        <f t="shared" si="853"/>
        <v>35</v>
      </c>
      <c r="MQ43" s="183">
        <f t="shared" si="853"/>
        <v>6433033.5999999996</v>
      </c>
      <c r="MR43" s="182">
        <f t="shared" ref="MR43:MW43" si="854">N43+AG43+AZ43+BS43+CL43+DE43+DX43+EQ43+FJ43+GC43+GV43+HO43+IH43+JA43+JT43+KM43</f>
        <v>21</v>
      </c>
      <c r="MS43" s="182">
        <f t="shared" si="854"/>
        <v>3859820.16</v>
      </c>
      <c r="MT43" s="182">
        <f t="shared" si="854"/>
        <v>314</v>
      </c>
      <c r="MU43" s="193">
        <f t="shared" si="854"/>
        <v>2</v>
      </c>
      <c r="MV43" s="193">
        <f t="shared" si="854"/>
        <v>367601.91999999998</v>
      </c>
      <c r="MW43" s="193">
        <f t="shared" si="854"/>
        <v>36</v>
      </c>
      <c r="MX43" s="84">
        <f t="shared" si="57"/>
        <v>23</v>
      </c>
      <c r="MY43" s="76">
        <f t="shared" si="58"/>
        <v>4227422.08</v>
      </c>
      <c r="MZ43" s="76">
        <f t="shared" si="59"/>
        <v>350</v>
      </c>
      <c r="NA43" s="356">
        <f t="shared" si="60"/>
        <v>-14</v>
      </c>
      <c r="NB43" s="356">
        <f t="shared" si="61"/>
        <v>-2573213.4399999995</v>
      </c>
      <c r="NC43" s="380">
        <f t="shared" ref="NC43:NC44" si="855">MR43/MP43</f>
        <v>0.6</v>
      </c>
      <c r="ND43" s="380">
        <f t="shared" ref="ND43:ND44" si="856">MS43/MQ43</f>
        <v>0.60000000000000009</v>
      </c>
      <c r="NE43" s="366">
        <f>CL43/CH43</f>
        <v>0.35</v>
      </c>
      <c r="NF43" s="366">
        <f>CM43/CI43</f>
        <v>0.35000000000000003</v>
      </c>
      <c r="NG43" s="366">
        <f>CR43/CJ43</f>
        <v>0.65714285714285714</v>
      </c>
      <c r="NH43" s="366">
        <f>CS43/CK43</f>
        <v>0.65714285714285714</v>
      </c>
    </row>
    <row r="44" spans="1:372" ht="13.5" x14ac:dyDescent="0.2">
      <c r="A44" s="172">
        <v>1</v>
      </c>
      <c r="B44" s="172">
        <v>1</v>
      </c>
      <c r="C44" s="102"/>
      <c r="D44" s="603"/>
      <c r="E44" s="99"/>
      <c r="F44" s="376" t="s">
        <v>20</v>
      </c>
      <c r="G44" s="170">
        <v>6</v>
      </c>
      <c r="H44" s="89">
        <f>VLOOKUP($G44,'ВМП план'!$A$7:$AV$67,11,0)</f>
        <v>183800.95999999999</v>
      </c>
      <c r="I44" s="89">
        <f>VLOOKUP($G44,'ВМП план'!$A$7:$AV$67,12,0)</f>
        <v>197586.03200000001</v>
      </c>
      <c r="J44" s="89">
        <f>VLOOKUP($G44,'ВМП план'!$A$7:$AV$67,17,0)</f>
        <v>0</v>
      </c>
      <c r="K44" s="89">
        <f>VLOOKUP($G44,'ВМП план'!$A$7:$AV$67,18,0)</f>
        <v>0</v>
      </c>
      <c r="L44" s="89">
        <f t="shared" ref="L44" si="857">SUM(J44/12*$B$2)</f>
        <v>0</v>
      </c>
      <c r="M44" s="89">
        <f t="shared" ref="M44" si="858">SUM(K44/12*$B$2)</f>
        <v>0</v>
      </c>
      <c r="N44" s="88">
        <f>SUM(N45:N54)</f>
        <v>0</v>
      </c>
      <c r="O44" s="88">
        <f>SUM(O45:O54)</f>
        <v>0</v>
      </c>
      <c r="P44" s="88"/>
      <c r="Q44" s="88">
        <f>SUM(Q45:Q54)</f>
        <v>0</v>
      </c>
      <c r="R44" s="88">
        <f>SUM(R45:R54)</f>
        <v>0</v>
      </c>
      <c r="S44" s="88">
        <f>SUM(S45:S54)</f>
        <v>0</v>
      </c>
      <c r="T44" s="84">
        <f t="shared" si="191"/>
        <v>0</v>
      </c>
      <c r="U44" s="76">
        <f t="shared" si="192"/>
        <v>0</v>
      </c>
      <c r="V44" s="76">
        <f t="shared" si="193"/>
        <v>0</v>
      </c>
      <c r="W44" s="356">
        <f t="shared" si="194"/>
        <v>0</v>
      </c>
      <c r="X44" s="356">
        <f t="shared" si="195"/>
        <v>0</v>
      </c>
      <c r="Y44" s="625"/>
      <c r="Z44" s="370"/>
      <c r="AA44" s="291">
        <f t="shared" ref="AA44" si="859">$H44</f>
        <v>183800.95999999999</v>
      </c>
      <c r="AB44" s="292"/>
      <c r="AC44" s="89">
        <f>VLOOKUP($G44,'ВМП план'!$A$7:$AV$66,15,0)</f>
        <v>0</v>
      </c>
      <c r="AD44" s="89">
        <f>VLOOKUP($G44,'ВМП план'!$A$7:$AV$66,16,0)</f>
        <v>0</v>
      </c>
      <c r="AE44" s="88">
        <f t="shared" ref="AE44" si="860">SUM(AC44/12*$B$2)</f>
        <v>0</v>
      </c>
      <c r="AF44" s="88">
        <f t="shared" ref="AF44" si="861">SUM(AD44/12*$B$2)</f>
        <v>0</v>
      </c>
      <c r="AG44" s="88">
        <f t="shared" ref="AG44:AL44" si="862">SUM(AG45:AG54)</f>
        <v>0</v>
      </c>
      <c r="AH44" s="88">
        <f t="shared" si="862"/>
        <v>0</v>
      </c>
      <c r="AI44" s="88">
        <f t="shared" si="862"/>
        <v>0</v>
      </c>
      <c r="AJ44" s="88">
        <f t="shared" si="862"/>
        <v>0</v>
      </c>
      <c r="AK44" s="88">
        <f t="shared" si="862"/>
        <v>0</v>
      </c>
      <c r="AL44" s="88">
        <f t="shared" si="862"/>
        <v>0</v>
      </c>
      <c r="AM44" s="84">
        <f t="shared" si="264"/>
        <v>0</v>
      </c>
      <c r="AN44" s="76">
        <f t="shared" si="265"/>
        <v>0</v>
      </c>
      <c r="AO44" s="76">
        <f t="shared" si="266"/>
        <v>0</v>
      </c>
      <c r="AP44" s="356">
        <f t="shared" si="267"/>
        <v>0</v>
      </c>
      <c r="AQ44" s="356">
        <f t="shared" si="268"/>
        <v>0</v>
      </c>
      <c r="AR44" s="626"/>
      <c r="AS44" s="356"/>
      <c r="AT44" s="291">
        <f t="shared" ref="AT44" si="863">$H44</f>
        <v>183800.95999999999</v>
      </c>
      <c r="AU44" s="292"/>
      <c r="AV44" s="89">
        <f>VLOOKUP($G44,'ВМП план'!$A$7:$AV$66,19,0)</f>
        <v>0</v>
      </c>
      <c r="AW44" s="89">
        <f>VLOOKUP($G44,'ВМП план'!$A$7:$AV$66,20,0)</f>
        <v>0</v>
      </c>
      <c r="AX44" s="88">
        <f t="shared" ref="AX44" si="864">SUM(AV44/12*$B$2)</f>
        <v>0</v>
      </c>
      <c r="AY44" s="88">
        <f>SUM(AW44/12*$B$2)</f>
        <v>0</v>
      </c>
      <c r="AZ44" s="88">
        <f>SUM(AZ45:AZ54)</f>
        <v>0</v>
      </c>
      <c r="BA44" s="88">
        <f>SUM(BA45:BA54)</f>
        <v>0</v>
      </c>
      <c r="BB44" s="88">
        <f>SUM(BB45:BB54)</f>
        <v>0</v>
      </c>
      <c r="BC44" s="88">
        <f>SUM(BC45:BC54)</f>
        <v>0</v>
      </c>
      <c r="BD44" s="88">
        <f>SUM(BD45:BD54)</f>
        <v>0</v>
      </c>
      <c r="BE44" s="88"/>
      <c r="BF44" s="84">
        <f t="shared" si="30"/>
        <v>0</v>
      </c>
      <c r="BG44" s="76">
        <f t="shared" si="31"/>
        <v>0</v>
      </c>
      <c r="BH44" s="76">
        <f t="shared" si="32"/>
        <v>0</v>
      </c>
      <c r="BI44" s="356">
        <f t="shared" si="196"/>
        <v>0</v>
      </c>
      <c r="BJ44" s="356">
        <f t="shared" si="197"/>
        <v>0</v>
      </c>
      <c r="BK44" s="626"/>
      <c r="BL44" s="356"/>
      <c r="BM44" s="291">
        <f t="shared" ref="BM44" si="865">$H44</f>
        <v>183800.95999999999</v>
      </c>
      <c r="BN44" s="292"/>
      <c r="BO44" s="89">
        <f>VLOOKUP($G44,'ВМП план'!$A$7:$AV$66,21,0)</f>
        <v>0</v>
      </c>
      <c r="BP44" s="89">
        <f>VLOOKUP($G44,'ВМП план'!$A$7:$AV$66,22,0)</f>
        <v>0</v>
      </c>
      <c r="BQ44" s="88">
        <f t="shared" ref="BQ44" si="866">SUM(BO44/12*$B$2)</f>
        <v>0</v>
      </c>
      <c r="BR44" s="88">
        <f t="shared" ref="BR44" si="867">SUM(BP44/12*$B$2)</f>
        <v>0</v>
      </c>
      <c r="BS44" s="88">
        <f>SUM(BS45:BS54)</f>
        <v>0</v>
      </c>
      <c r="BT44" s="88">
        <f>SUM(BT45:BT54)</f>
        <v>0</v>
      </c>
      <c r="BU44" s="88"/>
      <c r="BV44" s="88">
        <f>SUM(BV45:BV54)</f>
        <v>0</v>
      </c>
      <c r="BW44" s="88">
        <f>SUM(BW45:BW54)</f>
        <v>0</v>
      </c>
      <c r="BX44" s="88">
        <f>SUM(BX45:BX54)</f>
        <v>0</v>
      </c>
      <c r="BY44" s="84">
        <f t="shared" si="198"/>
        <v>0</v>
      </c>
      <c r="BZ44" s="76">
        <f t="shared" si="199"/>
        <v>0</v>
      </c>
      <c r="CA44" s="76">
        <f t="shared" si="200"/>
        <v>0</v>
      </c>
      <c r="CB44" s="356">
        <f t="shared" si="201"/>
        <v>0</v>
      </c>
      <c r="CC44" s="356">
        <f t="shared" si="202"/>
        <v>0</v>
      </c>
      <c r="CD44" s="626"/>
      <c r="CE44" s="356"/>
      <c r="CF44" s="291">
        <f t="shared" ref="CF44" si="868">$H44</f>
        <v>183800.95999999999</v>
      </c>
      <c r="CG44" s="292"/>
      <c r="CH44" s="89">
        <f>VLOOKUP($G44,'ВМП план'!$A$7:$AV$66,13,0)</f>
        <v>60</v>
      </c>
      <c r="CI44" s="89">
        <f>VLOOKUP($G44,'ВМП план'!$A$7:$AV$66,14,0)</f>
        <v>11028057.6</v>
      </c>
      <c r="CJ44" s="88">
        <f t="shared" si="829"/>
        <v>35</v>
      </c>
      <c r="CK44" s="88">
        <f t="shared" si="830"/>
        <v>6433033.5999999996</v>
      </c>
      <c r="CL44" s="88">
        <f t="shared" ref="CL44:CQ44" si="869">SUM(CL45:CL54)</f>
        <v>21</v>
      </c>
      <c r="CM44" s="88">
        <f t="shared" si="869"/>
        <v>3859820.16</v>
      </c>
      <c r="CN44" s="88">
        <f t="shared" si="869"/>
        <v>314</v>
      </c>
      <c r="CO44" s="88">
        <f t="shared" si="869"/>
        <v>2</v>
      </c>
      <c r="CP44" s="88">
        <f t="shared" si="869"/>
        <v>367601.91999999998</v>
      </c>
      <c r="CQ44" s="88">
        <f t="shared" si="869"/>
        <v>36</v>
      </c>
      <c r="CR44" s="84">
        <f t="shared" si="35"/>
        <v>23</v>
      </c>
      <c r="CS44" s="76">
        <f t="shared" si="36"/>
        <v>4227422.08</v>
      </c>
      <c r="CT44" s="76">
        <f t="shared" si="37"/>
        <v>350</v>
      </c>
      <c r="CU44" s="356">
        <f t="shared" si="203"/>
        <v>-14</v>
      </c>
      <c r="CV44" s="356">
        <f t="shared" si="204"/>
        <v>-2573213.4399999995</v>
      </c>
      <c r="CW44" s="625">
        <f t="shared" si="832"/>
        <v>0.35</v>
      </c>
      <c r="CX44" s="370">
        <f t="shared" si="833"/>
        <v>0.35000000000000003</v>
      </c>
      <c r="CY44" s="291">
        <f t="shared" ref="CY44:CY49" si="870">$H44</f>
        <v>183800.95999999999</v>
      </c>
      <c r="CZ44" s="291">
        <f t="shared" ref="CZ44:CZ49" si="871">CM44/CL44</f>
        <v>183800.96000000002</v>
      </c>
      <c r="DA44" s="147">
        <f>VLOOKUP($G44,'ВМП план'!$A$7:$AV$66,23,0)</f>
        <v>0</v>
      </c>
      <c r="DB44" s="89">
        <f>VLOOKUP($G44,'ВМП план'!$A$7:$AV$66,24,0)</f>
        <v>0</v>
      </c>
      <c r="DC44" s="88">
        <f t="shared" ref="DC44" si="872">SUM(DA44/12*$B$2)</f>
        <v>0</v>
      </c>
      <c r="DD44" s="88">
        <f t="shared" ref="DD44" si="873">SUM(DB44/12*$B$2)</f>
        <v>0</v>
      </c>
      <c r="DE44" s="88">
        <f>SUM(DE45:DE54)</f>
        <v>0</v>
      </c>
      <c r="DF44" s="88">
        <f>SUM(DF45:DF54)</f>
        <v>0</v>
      </c>
      <c r="DG44" s="144"/>
      <c r="DH44" s="88">
        <f>SUM(DH45:DH54)</f>
        <v>0</v>
      </c>
      <c r="DI44" s="88">
        <f>SUM(DI45:DI54)</f>
        <v>0</v>
      </c>
      <c r="DJ44" s="146">
        <f>SUM(DJ45:DJ54)</f>
        <v>0</v>
      </c>
      <c r="DK44" s="91">
        <f t="shared" si="281"/>
        <v>0</v>
      </c>
      <c r="DL44" s="91">
        <f t="shared" si="282"/>
        <v>0</v>
      </c>
      <c r="DM44" s="140">
        <f t="shared" si="282"/>
        <v>0</v>
      </c>
      <c r="DN44" s="356">
        <f t="shared" si="205"/>
        <v>0</v>
      </c>
      <c r="DO44" s="356">
        <f t="shared" si="206"/>
        <v>0</v>
      </c>
      <c r="DP44" s="356"/>
      <c r="DQ44" s="356"/>
      <c r="DR44" s="291">
        <f t="shared" ref="DR44" si="874">$H44</f>
        <v>183800.95999999999</v>
      </c>
      <c r="DS44" s="292"/>
      <c r="DT44" s="89">
        <f>VLOOKUP($G44,'ВМП план'!$A$7:$AV$66,25,0)</f>
        <v>0</v>
      </c>
      <c r="DU44" s="89">
        <f>VLOOKUP($G44,'ВМП план'!$A$7:$AV$66,26,0)</f>
        <v>0</v>
      </c>
      <c r="DV44" s="88">
        <f t="shared" ref="DV44" si="875">SUM(DT44/12*$B$2)</f>
        <v>0</v>
      </c>
      <c r="DW44" s="88">
        <f t="shared" ref="DW44" si="876">SUM(DU44/12*$B$2)</f>
        <v>0</v>
      </c>
      <c r="DX44" s="88">
        <f t="shared" ref="DX44:EC44" si="877">SUM(DX45:DX54)</f>
        <v>0</v>
      </c>
      <c r="DY44" s="88">
        <f t="shared" si="877"/>
        <v>0</v>
      </c>
      <c r="DZ44" s="88">
        <f t="shared" si="877"/>
        <v>0</v>
      </c>
      <c r="EA44" s="88">
        <f t="shared" si="877"/>
        <v>0</v>
      </c>
      <c r="EB44" s="88">
        <f t="shared" si="877"/>
        <v>0</v>
      </c>
      <c r="EC44" s="88">
        <f t="shared" si="877"/>
        <v>0</v>
      </c>
      <c r="ED44" s="76">
        <f t="shared" si="207"/>
        <v>0</v>
      </c>
      <c r="EE44" s="76">
        <f t="shared" si="208"/>
        <v>0</v>
      </c>
      <c r="EF44" s="76">
        <f t="shared" si="209"/>
        <v>0</v>
      </c>
      <c r="EG44" s="356">
        <f t="shared" si="210"/>
        <v>0</v>
      </c>
      <c r="EH44" s="356">
        <f t="shared" si="211"/>
        <v>0</v>
      </c>
      <c r="EI44" s="356"/>
      <c r="EJ44" s="356"/>
      <c r="EK44" s="291">
        <f t="shared" ref="EK44" si="878">$H44</f>
        <v>183800.95999999999</v>
      </c>
      <c r="EL44" s="292"/>
      <c r="EM44" s="89">
        <f>VLOOKUP($G44,'ВМП план'!$A$7:$AV$66,27,0)</f>
        <v>0</v>
      </c>
      <c r="EN44" s="89">
        <f>VLOOKUP($G44,'ВМП план'!$A$7:$AV$66,28,0)</f>
        <v>0</v>
      </c>
      <c r="EO44" s="88">
        <f t="shared" ref="EO44" si="879">SUM(EM44/12*$B$2)</f>
        <v>0</v>
      </c>
      <c r="EP44" s="88">
        <f t="shared" ref="EP44" si="880">SUM(EN44/12*$B$2)</f>
        <v>0</v>
      </c>
      <c r="EQ44" s="88">
        <f t="shared" ref="EQ44:EV44" si="881">SUM(EQ45:EQ54)</f>
        <v>0</v>
      </c>
      <c r="ER44" s="88">
        <f t="shared" si="881"/>
        <v>0</v>
      </c>
      <c r="ES44" s="88">
        <f t="shared" si="881"/>
        <v>0</v>
      </c>
      <c r="ET44" s="88">
        <f t="shared" si="881"/>
        <v>0</v>
      </c>
      <c r="EU44" s="88">
        <f t="shared" si="881"/>
        <v>0</v>
      </c>
      <c r="EV44" s="88">
        <f t="shared" si="881"/>
        <v>0</v>
      </c>
      <c r="EW44" s="149">
        <f t="shared" si="289"/>
        <v>0</v>
      </c>
      <c r="EX44" s="91">
        <f t="shared" si="290"/>
        <v>0</v>
      </c>
      <c r="EY44" s="140">
        <f t="shared" si="290"/>
        <v>0</v>
      </c>
      <c r="EZ44" s="90">
        <f t="shared" si="212"/>
        <v>0</v>
      </c>
      <c r="FA44" s="90">
        <f t="shared" si="213"/>
        <v>0</v>
      </c>
      <c r="FB44" s="90"/>
      <c r="FC44" s="90"/>
      <c r="FD44" s="291">
        <f t="shared" ref="FD44" si="882">$H44</f>
        <v>183800.95999999999</v>
      </c>
      <c r="FE44" s="292"/>
      <c r="FF44" s="89">
        <f>VLOOKUP($G44,'ВМП план'!$A$7:$AV$66,29,0)</f>
        <v>0</v>
      </c>
      <c r="FG44" s="89">
        <f>VLOOKUP($G44,'ВМП план'!$A$7:$AV$66,30,0)</f>
        <v>0</v>
      </c>
      <c r="FH44" s="88">
        <f t="shared" ref="FH44" si="883">SUM(FF44/12*$B$2)</f>
        <v>0</v>
      </c>
      <c r="FI44" s="88">
        <f t="shared" ref="FI44" si="884">SUM(FG44/12*$B$2)</f>
        <v>0</v>
      </c>
      <c r="FJ44" s="88">
        <f t="shared" ref="FJ44:FO44" si="885">SUM(FJ45:FJ54)</f>
        <v>0</v>
      </c>
      <c r="FK44" s="88">
        <f t="shared" si="885"/>
        <v>0</v>
      </c>
      <c r="FL44" s="88">
        <f t="shared" si="885"/>
        <v>0</v>
      </c>
      <c r="FM44" s="88">
        <f t="shared" si="885"/>
        <v>0</v>
      </c>
      <c r="FN44" s="88">
        <f t="shared" si="885"/>
        <v>0</v>
      </c>
      <c r="FO44" s="88">
        <f t="shared" si="885"/>
        <v>0</v>
      </c>
      <c r="FP44" s="84">
        <f t="shared" si="214"/>
        <v>0</v>
      </c>
      <c r="FQ44" s="76">
        <f t="shared" si="215"/>
        <v>0</v>
      </c>
      <c r="FR44" s="76">
        <f t="shared" si="216"/>
        <v>0</v>
      </c>
      <c r="FS44" s="356">
        <f t="shared" si="217"/>
        <v>0</v>
      </c>
      <c r="FT44" s="356">
        <f t="shared" si="218"/>
        <v>0</v>
      </c>
      <c r="FU44" s="356"/>
      <c r="FV44" s="356"/>
      <c r="FW44" s="291">
        <f t="shared" ref="FW44" si="886">$H44</f>
        <v>183800.95999999999</v>
      </c>
      <c r="FX44" s="292"/>
      <c r="FY44" s="89">
        <f>VLOOKUP($G44,'ВМП план'!$A$7:$AV$66,31,0)</f>
        <v>0</v>
      </c>
      <c r="FZ44" s="89">
        <f>VLOOKUP($G44,'ВМП план'!$A$7:$AV$66,32,0)</f>
        <v>0</v>
      </c>
      <c r="GA44" s="88">
        <f t="shared" ref="GA44" si="887">SUM(FY44/12*$B$2)</f>
        <v>0</v>
      </c>
      <c r="GB44" s="88">
        <f t="shared" ref="GB44" si="888">SUM(FZ44/12*$B$2)</f>
        <v>0</v>
      </c>
      <c r="GC44" s="88">
        <f t="shared" ref="GC44:GH44" si="889">SUM(GC45:GC54)</f>
        <v>0</v>
      </c>
      <c r="GD44" s="88">
        <f t="shared" si="889"/>
        <v>0</v>
      </c>
      <c r="GE44" s="88">
        <f t="shared" si="889"/>
        <v>0</v>
      </c>
      <c r="GF44" s="88">
        <f t="shared" si="889"/>
        <v>0</v>
      </c>
      <c r="GG44" s="88">
        <f t="shared" si="889"/>
        <v>0</v>
      </c>
      <c r="GH44" s="88">
        <f t="shared" si="889"/>
        <v>0</v>
      </c>
      <c r="GI44" s="84">
        <f t="shared" si="219"/>
        <v>0</v>
      </c>
      <c r="GJ44" s="76">
        <f t="shared" si="220"/>
        <v>0</v>
      </c>
      <c r="GK44" s="76">
        <f t="shared" si="221"/>
        <v>0</v>
      </c>
      <c r="GL44" s="356">
        <f t="shared" si="222"/>
        <v>0</v>
      </c>
      <c r="GM44" s="356">
        <f t="shared" si="223"/>
        <v>0</v>
      </c>
      <c r="GN44" s="356"/>
      <c r="GO44" s="356"/>
      <c r="GP44" s="291">
        <f t="shared" ref="GP44" si="890">$H44</f>
        <v>183800.95999999999</v>
      </c>
      <c r="GQ44" s="292"/>
      <c r="GR44" s="191">
        <f>VLOOKUP($G44,'ВМП план'!$A$7:$AV$66,33,0)</f>
        <v>0</v>
      </c>
      <c r="GS44" s="191">
        <f>VLOOKUP($G44,'ВМП план'!$A$7:$AV$66,34,0)</f>
        <v>0</v>
      </c>
      <c r="GT44" s="88">
        <f t="shared" ref="GT44" si="891">SUM(GR44/12*$B$2)</f>
        <v>0</v>
      </c>
      <c r="GU44" s="88">
        <f t="shared" ref="GU44" si="892">SUM(GS44/12*$B$2)</f>
        <v>0</v>
      </c>
      <c r="GV44" s="88">
        <f t="shared" ref="GV44:HA44" si="893">SUM(GV45:GV54)</f>
        <v>0</v>
      </c>
      <c r="GW44" s="88">
        <f t="shared" si="893"/>
        <v>0</v>
      </c>
      <c r="GX44" s="88">
        <f t="shared" si="893"/>
        <v>0</v>
      </c>
      <c r="GY44" s="88">
        <f t="shared" si="893"/>
        <v>0</v>
      </c>
      <c r="GZ44" s="88">
        <f t="shared" si="893"/>
        <v>0</v>
      </c>
      <c r="HA44" s="88">
        <f t="shared" si="893"/>
        <v>0</v>
      </c>
      <c r="HB44" s="84">
        <f t="shared" si="224"/>
        <v>0</v>
      </c>
      <c r="HC44" s="76">
        <f t="shared" si="225"/>
        <v>0</v>
      </c>
      <c r="HD44" s="76">
        <f t="shared" si="226"/>
        <v>0</v>
      </c>
      <c r="HE44" s="356">
        <f t="shared" si="227"/>
        <v>0</v>
      </c>
      <c r="HF44" s="356">
        <f t="shared" si="228"/>
        <v>0</v>
      </c>
      <c r="HG44" s="626"/>
      <c r="HH44" s="356"/>
      <c r="HI44" s="291">
        <f t="shared" ref="HI44" si="894">$H44</f>
        <v>183800.95999999999</v>
      </c>
      <c r="HJ44" s="292"/>
      <c r="HK44" s="191">
        <f>VLOOKUP($G44,'ВМП план'!$A$7:$AV$66,35,0)</f>
        <v>0</v>
      </c>
      <c r="HL44" s="191">
        <f>VLOOKUP($G44,'ВМП план'!$A$7:$AV$66,36,0)</f>
        <v>0</v>
      </c>
      <c r="HM44" s="88">
        <f t="shared" ref="HM44" si="895">SUM(HK44/12*$B$2)</f>
        <v>0</v>
      </c>
      <c r="HN44" s="88">
        <f t="shared" ref="HN44" si="896">SUM(HL44/12*$B$2)</f>
        <v>0</v>
      </c>
      <c r="HO44" s="88">
        <f t="shared" ref="HO44:HT44" si="897">SUM(HO45:HO54)</f>
        <v>0</v>
      </c>
      <c r="HP44" s="88">
        <f t="shared" si="897"/>
        <v>0</v>
      </c>
      <c r="HQ44" s="88">
        <f t="shared" si="897"/>
        <v>0</v>
      </c>
      <c r="HR44" s="88">
        <f t="shared" si="897"/>
        <v>0</v>
      </c>
      <c r="HS44" s="88">
        <f t="shared" si="897"/>
        <v>0</v>
      </c>
      <c r="HT44" s="88">
        <f t="shared" si="897"/>
        <v>0</v>
      </c>
      <c r="HU44" s="84">
        <f t="shared" si="229"/>
        <v>0</v>
      </c>
      <c r="HV44" s="76">
        <f t="shared" si="230"/>
        <v>0</v>
      </c>
      <c r="HW44" s="76">
        <f t="shared" si="231"/>
        <v>0</v>
      </c>
      <c r="HX44" s="356">
        <f t="shared" si="232"/>
        <v>0</v>
      </c>
      <c r="HY44" s="356">
        <f t="shared" si="233"/>
        <v>0</v>
      </c>
      <c r="HZ44" s="626"/>
      <c r="IA44" s="356"/>
      <c r="IB44" s="291">
        <f t="shared" ref="IB44:IB45" si="898">$H44</f>
        <v>183800.95999999999</v>
      </c>
      <c r="IC44" s="292"/>
      <c r="ID44" s="89">
        <f>VLOOKUP($G44,'ВМП план'!$A$7:$AV$66,47,0)</f>
        <v>0</v>
      </c>
      <c r="IE44" s="89">
        <f>VLOOKUP($G44,'ВМП план'!$A$7:$AV$66,48,0)</f>
        <v>0</v>
      </c>
      <c r="IF44" s="88">
        <f t="shared" ref="IF44" si="899">SUM(ID44/12*$B$2)</f>
        <v>0</v>
      </c>
      <c r="IG44" s="88">
        <f t="shared" ref="IG44" si="900">SUM(IE44/12*$B$2)</f>
        <v>0</v>
      </c>
      <c r="IH44" s="88">
        <f>SUM(IH45:IH54)</f>
        <v>0</v>
      </c>
      <c r="II44" s="88">
        <f>SUM(II45:II54)</f>
        <v>0</v>
      </c>
      <c r="IJ44" s="88"/>
      <c r="IK44" s="88">
        <f>SUM(IK45:IK54)</f>
        <v>0</v>
      </c>
      <c r="IL44" s="88">
        <f>SUM(IL45:IL54)</f>
        <v>0</v>
      </c>
      <c r="IM44" s="88"/>
      <c r="IN44" s="91">
        <f t="shared" si="302"/>
        <v>0</v>
      </c>
      <c r="IO44" s="91">
        <f t="shared" si="303"/>
        <v>0</v>
      </c>
      <c r="IP44" s="91"/>
      <c r="IQ44" s="90">
        <f t="shared" si="234"/>
        <v>0</v>
      </c>
      <c r="IR44" s="90">
        <f t="shared" si="235"/>
        <v>0</v>
      </c>
      <c r="IS44" s="90"/>
      <c r="IT44" s="90"/>
      <c r="IU44" s="291">
        <f t="shared" ref="IU44" si="901">$H44</f>
        <v>183800.95999999999</v>
      </c>
      <c r="IV44" s="292" t="e">
        <f t="shared" ref="IV44" si="902">II44/IH44</f>
        <v>#DIV/0!</v>
      </c>
      <c r="IW44" s="89">
        <f>VLOOKUP($G44,'ВМП план'!$A$7:$AV$66,39,0)</f>
        <v>0</v>
      </c>
      <c r="IX44" s="89">
        <f>VLOOKUP($G44,'ВМП план'!$A$7:$AV$66,40,0)</f>
        <v>0</v>
      </c>
      <c r="IY44" s="88">
        <f t="shared" ref="IY44" si="903">SUM(IW44/12*$B$2)</f>
        <v>0</v>
      </c>
      <c r="IZ44" s="88">
        <f t="shared" ref="IZ44" si="904">SUM(IX44/12*$B$2)</f>
        <v>0</v>
      </c>
      <c r="JA44" s="88">
        <f>SUM(JA45:JA54)</f>
        <v>0</v>
      </c>
      <c r="JB44" s="88">
        <f>SUM(JB45:JB54)</f>
        <v>0</v>
      </c>
      <c r="JC44" s="88"/>
      <c r="JD44" s="88">
        <f>SUM(JD45:JD54)</f>
        <v>0</v>
      </c>
      <c r="JE44" s="88">
        <f>SUM(JE45:JE54)</f>
        <v>0</v>
      </c>
      <c r="JF44" s="88"/>
      <c r="JG44" s="84">
        <f t="shared" si="236"/>
        <v>0</v>
      </c>
      <c r="JH44" s="76">
        <f t="shared" si="237"/>
        <v>0</v>
      </c>
      <c r="JI44" s="76">
        <f t="shared" si="238"/>
        <v>0</v>
      </c>
      <c r="JJ44" s="356">
        <f t="shared" si="239"/>
        <v>0</v>
      </c>
      <c r="JK44" s="356">
        <f t="shared" si="240"/>
        <v>0</v>
      </c>
      <c r="JL44" s="626"/>
      <c r="JM44" s="356"/>
      <c r="JN44" s="291">
        <f>I44</f>
        <v>197586.03200000001</v>
      </c>
      <c r="JO44" s="292"/>
      <c r="JP44" s="89">
        <f>VLOOKUP($G44,'ВМП план'!$A$7:$AV$66,41,0)</f>
        <v>0</v>
      </c>
      <c r="JQ44" s="89">
        <f>VLOOKUP($G44,'ВМП план'!$A$7:$AV$66,42,0)</f>
        <v>0</v>
      </c>
      <c r="JR44" s="88">
        <f t="shared" si="843"/>
        <v>0</v>
      </c>
      <c r="JS44" s="88">
        <f t="shared" si="844"/>
        <v>0</v>
      </c>
      <c r="JT44" s="88">
        <f>SUM(JT45:JT54)</f>
        <v>0</v>
      </c>
      <c r="JU44" s="88">
        <f>SUM(JU45:JU54)</f>
        <v>0</v>
      </c>
      <c r="JV44" s="88"/>
      <c r="JW44" s="88">
        <f>SUM(JW45:JW54)</f>
        <v>0</v>
      </c>
      <c r="JX44" s="88">
        <f>SUM(JX45:JX54)</f>
        <v>0</v>
      </c>
      <c r="JY44" s="88"/>
      <c r="JZ44" s="84">
        <f t="shared" si="241"/>
        <v>0</v>
      </c>
      <c r="KA44" s="76">
        <f t="shared" si="242"/>
        <v>0</v>
      </c>
      <c r="KB44" s="76">
        <f t="shared" si="243"/>
        <v>0</v>
      </c>
      <c r="KC44" s="356">
        <f t="shared" si="244"/>
        <v>0</v>
      </c>
      <c r="KD44" s="356">
        <f t="shared" si="245"/>
        <v>0</v>
      </c>
      <c r="KE44" s="626"/>
      <c r="KF44" s="356"/>
      <c r="KG44" s="291">
        <f t="shared" si="846"/>
        <v>197586.03200000001</v>
      </c>
      <c r="KH44" s="292" t="e">
        <f t="shared" ref="KH44" si="905">JU44/JT44</f>
        <v>#DIV/0!</v>
      </c>
      <c r="KI44" s="89">
        <f>VLOOKUP($G44,'ВМП план'!$A$7:$AV$66,43,0)</f>
        <v>0</v>
      </c>
      <c r="KJ44" s="89">
        <f>VLOOKUP($G44,'ВМП план'!$A$7:$AV$66,44,0)</f>
        <v>0</v>
      </c>
      <c r="KK44" s="88">
        <f t="shared" ref="KK44" si="906">SUM(KI44/12*$B$2)</f>
        <v>0</v>
      </c>
      <c r="KL44" s="88">
        <f t="shared" ref="KL44" si="907">SUM(KJ44/12*$B$2)</f>
        <v>0</v>
      </c>
      <c r="KM44" s="88">
        <f t="shared" ref="KM44:KR44" si="908">SUM(KM45:KM54)</f>
        <v>0</v>
      </c>
      <c r="KN44" s="88">
        <f t="shared" si="908"/>
        <v>0</v>
      </c>
      <c r="KO44" s="88">
        <f t="shared" si="908"/>
        <v>0</v>
      </c>
      <c r="KP44" s="88">
        <f t="shared" si="908"/>
        <v>0</v>
      </c>
      <c r="KQ44" s="88">
        <f t="shared" si="908"/>
        <v>0</v>
      </c>
      <c r="KR44" s="88">
        <f t="shared" si="908"/>
        <v>0</v>
      </c>
      <c r="KS44" s="84">
        <f t="shared" si="246"/>
        <v>0</v>
      </c>
      <c r="KT44" s="76">
        <f t="shared" si="247"/>
        <v>0</v>
      </c>
      <c r="KU44" s="76">
        <f t="shared" si="248"/>
        <v>0</v>
      </c>
      <c r="KV44" s="356">
        <f t="shared" si="249"/>
        <v>0</v>
      </c>
      <c r="KW44" s="356">
        <f t="shared" si="250"/>
        <v>0</v>
      </c>
      <c r="KX44" s="356"/>
      <c r="KY44" s="356"/>
      <c r="KZ44" s="291">
        <f t="shared" si="848"/>
        <v>197586.03200000001</v>
      </c>
      <c r="LA44" s="292" t="e">
        <f t="shared" ref="LA44" si="909">KN44/KM44</f>
        <v>#DIV/0!</v>
      </c>
      <c r="LB44" s="191">
        <f>VLOOKUP($G44,'ВМП план'!$A$7:$AV$66,37,0)</f>
        <v>0</v>
      </c>
      <c r="LC44" s="191">
        <f>VLOOKUP($G44,'ВМП план'!$A$7:$AV$66,38,0)</f>
        <v>0</v>
      </c>
      <c r="LD44" s="191">
        <f>SUM(LB44/12*$B$2)</f>
        <v>0</v>
      </c>
      <c r="LE44" s="191">
        <f>SUM(LC44/12*$B$2)</f>
        <v>0</v>
      </c>
      <c r="LF44" s="182"/>
      <c r="LG44" s="182"/>
      <c r="LH44" s="182"/>
      <c r="LI44" s="90"/>
      <c r="LJ44" s="90"/>
      <c r="LK44" s="90"/>
      <c r="LL44" s="84">
        <f t="shared" si="251"/>
        <v>0</v>
      </c>
      <c r="LM44" s="76">
        <f t="shared" si="252"/>
        <v>0</v>
      </c>
      <c r="LN44" s="76">
        <f t="shared" si="253"/>
        <v>0</v>
      </c>
      <c r="LO44" s="356">
        <f t="shared" si="254"/>
        <v>0</v>
      </c>
      <c r="LP44" s="356">
        <f t="shared" si="255"/>
        <v>0</v>
      </c>
      <c r="LQ44" s="626"/>
      <c r="LR44" s="356"/>
      <c r="LS44" s="291">
        <f t="shared" ref="LS44" si="910">$H44</f>
        <v>183800.95999999999</v>
      </c>
      <c r="LT44" s="292" t="e">
        <f t="shared" ref="LT44" si="911">LG44/LF44</f>
        <v>#DIV/0!</v>
      </c>
      <c r="LU44" s="191">
        <f>VLOOKUP($G44,'ВМП план'!$A$7:$AV$66,45,0)</f>
        <v>0</v>
      </c>
      <c r="LV44" s="191">
        <f>VLOOKUP($G44,'ВМП план'!$A$7:$AV$66,46,0)</f>
        <v>0</v>
      </c>
      <c r="LW44" s="191">
        <f t="shared" si="850"/>
        <v>0</v>
      </c>
      <c r="LX44" s="191">
        <f t="shared" si="851"/>
        <v>0</v>
      </c>
      <c r="LY44" s="182"/>
      <c r="LZ44" s="182"/>
      <c r="MA44" s="182"/>
      <c r="MB44" s="182"/>
      <c r="MC44" s="182"/>
      <c r="MD44" s="182"/>
      <c r="ME44" s="84">
        <f t="shared" si="256"/>
        <v>0</v>
      </c>
      <c r="MF44" s="76">
        <f t="shared" si="257"/>
        <v>0</v>
      </c>
      <c r="MG44" s="76">
        <f t="shared" si="258"/>
        <v>0</v>
      </c>
      <c r="MH44" s="356">
        <f t="shared" si="259"/>
        <v>0</v>
      </c>
      <c r="MI44" s="356">
        <f t="shared" si="260"/>
        <v>0</v>
      </c>
      <c r="MJ44" s="626"/>
      <c r="MK44" s="356"/>
      <c r="ML44" s="89">
        <f>VLOOKUP($G44,'ВМП план'!$A$7:$AV$67,12,0)</f>
        <v>197586.03200000001</v>
      </c>
      <c r="MM44" s="292" t="e">
        <f>LZ44/LY44</f>
        <v>#DIV/0!</v>
      </c>
      <c r="MN44" s="182">
        <f t="shared" si="853"/>
        <v>60</v>
      </c>
      <c r="MO44" s="183">
        <f t="shared" si="853"/>
        <v>11028057.6</v>
      </c>
      <c r="MP44" s="184">
        <f t="shared" si="853"/>
        <v>35</v>
      </c>
      <c r="MQ44" s="183">
        <f t="shared" si="853"/>
        <v>6433033.5999999996</v>
      </c>
      <c r="MR44" s="182">
        <f t="shared" ref="MR44:MW44" si="912">N44+AG44+AZ44+BS44+CL44+DE44+DX44+EQ44+FJ44+GC44+GV44+HO44+IH44+JA44+JT44+KM44+LF44</f>
        <v>21</v>
      </c>
      <c r="MS44" s="182">
        <f t="shared" si="912"/>
        <v>3859820.16</v>
      </c>
      <c r="MT44" s="182">
        <f t="shared" si="912"/>
        <v>314</v>
      </c>
      <c r="MU44" s="193">
        <f t="shared" si="912"/>
        <v>2</v>
      </c>
      <c r="MV44" s="193">
        <f t="shared" si="912"/>
        <v>367601.91999999998</v>
      </c>
      <c r="MW44" s="193">
        <f t="shared" si="912"/>
        <v>36</v>
      </c>
      <c r="MX44" s="84">
        <f t="shared" si="57"/>
        <v>23</v>
      </c>
      <c r="MY44" s="76">
        <f t="shared" si="58"/>
        <v>4227422.08</v>
      </c>
      <c r="MZ44" s="76">
        <f t="shared" si="59"/>
        <v>350</v>
      </c>
      <c r="NA44" s="356">
        <f t="shared" si="60"/>
        <v>-14</v>
      </c>
      <c r="NB44" s="356">
        <f t="shared" si="61"/>
        <v>-2573213.4399999995</v>
      </c>
      <c r="NC44" s="379">
        <f t="shared" si="855"/>
        <v>0.6</v>
      </c>
      <c r="ND44" s="379">
        <f t="shared" si="856"/>
        <v>0.60000000000000009</v>
      </c>
      <c r="NE44" s="366">
        <f>CL44/CH44</f>
        <v>0.35</v>
      </c>
      <c r="NF44" s="366">
        <f>CM44/CI44</f>
        <v>0.35000000000000003</v>
      </c>
      <c r="NG44" s="366">
        <f>CR44/CJ44</f>
        <v>0.65714285714285714</v>
      </c>
      <c r="NH44" s="366">
        <f>CS44/CK44</f>
        <v>0.65714285714285714</v>
      </c>
    </row>
    <row r="45" spans="1:372" ht="35.25" customHeight="1" x14ac:dyDescent="0.2">
      <c r="A45" s="172">
        <v>1</v>
      </c>
      <c r="B45" s="172">
        <v>1</v>
      </c>
      <c r="C45" s="105">
        <v>10</v>
      </c>
      <c r="D45" s="316" t="s">
        <v>278</v>
      </c>
      <c r="E45" s="519" t="s">
        <v>358</v>
      </c>
      <c r="F45" s="96" t="s">
        <v>359</v>
      </c>
      <c r="G45" s="98">
        <v>6</v>
      </c>
      <c r="H45" s="600">
        <v>183800.95999999999</v>
      </c>
      <c r="I45" s="600">
        <v>197586.03200000001</v>
      </c>
      <c r="J45" s="212"/>
      <c r="K45" s="212"/>
      <c r="L45" s="212"/>
      <c r="M45" s="212"/>
      <c r="N45" s="76">
        <f>VLOOKUP($E45,'факт '!$E$8:$DM$204,3,0)</f>
        <v>0</v>
      </c>
      <c r="O45" s="76">
        <f>VLOOKUP($E45,'факт '!$E$8:$DM$204,4,0)</f>
        <v>0</v>
      </c>
      <c r="P45" s="76">
        <f>VLOOKUP($E45,'факт '!$E$8:$DM$204,5,0)</f>
        <v>0</v>
      </c>
      <c r="Q45" s="76">
        <f>VLOOKUP($E45,'факт '!$E$8:$DM$204,6,0)</f>
        <v>0</v>
      </c>
      <c r="R45" s="76">
        <f>VLOOKUP($E45,'факт '!$E$8:$DM$204,7,0)</f>
        <v>0</v>
      </c>
      <c r="S45" s="76">
        <f>VLOOKUP($E45,'факт '!$E$8:$DM$204,8,0)</f>
        <v>0</v>
      </c>
      <c r="T45" s="84">
        <f t="shared" ref="T45:T46" si="913">N45+Q45</f>
        <v>0</v>
      </c>
      <c r="U45" s="76">
        <f t="shared" ref="U45:U46" si="914">O45+R45</f>
        <v>0</v>
      </c>
      <c r="V45" s="76">
        <f t="shared" ref="V45:V46" si="915">P45+S45</f>
        <v>0</v>
      </c>
      <c r="W45" s="356">
        <f t="shared" si="194"/>
        <v>0</v>
      </c>
      <c r="X45" s="356">
        <f t="shared" si="195"/>
        <v>0</v>
      </c>
      <c r="Y45" s="626"/>
      <c r="Z45" s="356"/>
      <c r="AA45" s="77"/>
      <c r="AB45" s="77"/>
      <c r="AC45" s="212"/>
      <c r="AD45" s="212"/>
      <c r="AE45" s="212"/>
      <c r="AF45" s="212"/>
      <c r="AG45" s="76">
        <f>VLOOKUP($E45,'факт '!$E$8:$DM$204,15,0)</f>
        <v>0</v>
      </c>
      <c r="AH45" s="76">
        <f>VLOOKUP($E45,'факт '!$E$8:$DM$204,16,0)</f>
        <v>0</v>
      </c>
      <c r="AI45" s="76">
        <f>VLOOKUP($E45,'факт '!$E$8:$DM$204,17,0)</f>
        <v>0</v>
      </c>
      <c r="AJ45" s="76">
        <f>VLOOKUP($E45,'факт '!$E$8:$DM$204,18,0)</f>
        <v>0</v>
      </c>
      <c r="AK45" s="76">
        <f>VLOOKUP($E45,'факт '!$E$8:$DM$204,19,0)</f>
        <v>0</v>
      </c>
      <c r="AL45" s="76">
        <f>VLOOKUP($E45,'факт '!$E$8:$DM$204,20,0)</f>
        <v>0</v>
      </c>
      <c r="AM45" s="84">
        <f t="shared" si="264"/>
        <v>0</v>
      </c>
      <c r="AN45" s="76">
        <f t="shared" si="265"/>
        <v>0</v>
      </c>
      <c r="AO45" s="76">
        <f t="shared" si="266"/>
        <v>0</v>
      </c>
      <c r="AP45" s="356">
        <f t="shared" si="267"/>
        <v>0</v>
      </c>
      <c r="AQ45" s="356">
        <f t="shared" si="268"/>
        <v>0</v>
      </c>
      <c r="AR45" s="626"/>
      <c r="AS45" s="356"/>
      <c r="AT45" s="77"/>
      <c r="AU45" s="77"/>
      <c r="AV45" s="212"/>
      <c r="AW45" s="212"/>
      <c r="AX45" s="212"/>
      <c r="AY45" s="212"/>
      <c r="AZ45" s="76">
        <f>VLOOKUP($E45,'факт '!$E$8:$DM$204,9,0)</f>
        <v>0</v>
      </c>
      <c r="BA45" s="76">
        <f>VLOOKUP($E45,'факт '!$E$8:$DM$204,10,0)</f>
        <v>0</v>
      </c>
      <c r="BB45" s="76">
        <f>VLOOKUP($E45,'факт '!$E$8:$DM$204,11,0)</f>
        <v>0</v>
      </c>
      <c r="BC45" s="76">
        <f>VLOOKUP($E45,'факт '!$E$8:$DM$204,12,0)</f>
        <v>0</v>
      </c>
      <c r="BD45" s="76">
        <f>VLOOKUP($E45,'факт '!$E$8:$DM$204,13,0)</f>
        <v>0</v>
      </c>
      <c r="BE45" s="76">
        <f>VLOOKUP($E45,'факт '!$E$8:$DM$204,14,0)</f>
        <v>0</v>
      </c>
      <c r="BF45" s="84">
        <f t="shared" si="30"/>
        <v>0</v>
      </c>
      <c r="BG45" s="76">
        <f t="shared" si="31"/>
        <v>0</v>
      </c>
      <c r="BH45" s="76">
        <f t="shared" si="32"/>
        <v>0</v>
      </c>
      <c r="BI45" s="356">
        <f t="shared" si="196"/>
        <v>0</v>
      </c>
      <c r="BJ45" s="356">
        <f t="shared" si="197"/>
        <v>0</v>
      </c>
      <c r="BK45" s="626"/>
      <c r="BL45" s="356"/>
      <c r="BM45" s="77"/>
      <c r="BN45" s="77"/>
      <c r="BO45" s="212"/>
      <c r="BP45" s="212"/>
      <c r="BQ45" s="212"/>
      <c r="BR45" s="212"/>
      <c r="BS45" s="76">
        <f>VLOOKUP($E45,'факт '!$E$8:$DM$204,21,0)</f>
        <v>0</v>
      </c>
      <c r="BT45" s="76">
        <f>VLOOKUP($E45,'факт '!$E$8:$DM$204,22,0)</f>
        <v>0</v>
      </c>
      <c r="BU45" s="76">
        <f>VLOOKUP($E45,'факт '!$E$8:$DM$204,23,0)</f>
        <v>0</v>
      </c>
      <c r="BV45" s="76">
        <f>VLOOKUP($E45,'факт '!$E$8:$DM$204,24,0)</f>
        <v>0</v>
      </c>
      <c r="BW45" s="76">
        <f>VLOOKUP($E45,'факт '!$E$8:$DM$204,25,0)</f>
        <v>0</v>
      </c>
      <c r="BX45" s="76">
        <f>VLOOKUP($E45,'факт '!$E$8:$DM$204,26,0)</f>
        <v>0</v>
      </c>
      <c r="BY45" s="84">
        <f t="shared" ref="BY45:BY46" si="916">BS45+BV45</f>
        <v>0</v>
      </c>
      <c r="BZ45" s="76">
        <f t="shared" ref="BZ45:BZ46" si="917">BT45+BW45</f>
        <v>0</v>
      </c>
      <c r="CA45" s="76">
        <f t="shared" ref="CA45:CA46" si="918">BU45+BX45</f>
        <v>0</v>
      </c>
      <c r="CB45" s="356">
        <f t="shared" si="201"/>
        <v>0</v>
      </c>
      <c r="CC45" s="356">
        <f t="shared" si="202"/>
        <v>0</v>
      </c>
      <c r="CD45" s="626"/>
      <c r="CE45" s="356"/>
      <c r="CF45" s="77"/>
      <c r="CG45" s="77"/>
      <c r="CH45" s="212"/>
      <c r="CI45" s="212"/>
      <c r="CJ45" s="212"/>
      <c r="CK45" s="212"/>
      <c r="CL45" s="76">
        <f>VLOOKUP($E45,'факт '!$E$8:$DM$204,33,0)</f>
        <v>3</v>
      </c>
      <c r="CM45" s="76">
        <f>VLOOKUP($E45,'факт '!$E$8:$DM$204,34,0)</f>
        <v>551402.88</v>
      </c>
      <c r="CN45" s="76">
        <f>VLOOKUP($E45,'факт '!$E$8:$DM$204,35,0)</f>
        <v>69</v>
      </c>
      <c r="CO45" s="76">
        <f>VLOOKUP($E45,'факт '!$E$8:$DM$204,36,0)</f>
        <v>0</v>
      </c>
      <c r="CP45" s="76">
        <f>VLOOKUP($E45,'факт '!$E$8:$DM$204,37,0)</f>
        <v>0</v>
      </c>
      <c r="CQ45" s="76">
        <f>VLOOKUP($E45,'факт '!$E$8:$DM$204,38,0)</f>
        <v>0</v>
      </c>
      <c r="CR45" s="84">
        <f t="shared" si="35"/>
        <v>3</v>
      </c>
      <c r="CS45" s="76">
        <f t="shared" si="36"/>
        <v>551402.88</v>
      </c>
      <c r="CT45" s="76">
        <f t="shared" si="37"/>
        <v>69</v>
      </c>
      <c r="CU45" s="356">
        <f t="shared" si="203"/>
        <v>3</v>
      </c>
      <c r="CV45" s="356">
        <f t="shared" si="204"/>
        <v>551402.88</v>
      </c>
      <c r="CW45" s="626"/>
      <c r="CX45" s="356"/>
      <c r="CY45" s="188">
        <f t="shared" si="870"/>
        <v>183800.95999999999</v>
      </c>
      <c r="CZ45" s="189">
        <f t="shared" si="871"/>
        <v>183800.95999999999</v>
      </c>
      <c r="DA45" s="388"/>
      <c r="DB45" s="212"/>
      <c r="DC45" s="212"/>
      <c r="DD45" s="212"/>
      <c r="DE45" s="76">
        <f>VLOOKUP($E45,'факт '!$E$8:$DM$204,39,0)</f>
        <v>0</v>
      </c>
      <c r="DF45" s="76">
        <f>VLOOKUP($E45,'факт '!$E$8:$DM$204,40,0)</f>
        <v>0</v>
      </c>
      <c r="DG45" s="194">
        <f>VLOOKUP($E45,'факт '!$E$8:$DM$204,41,0)</f>
        <v>0</v>
      </c>
      <c r="DH45" s="76">
        <f>VLOOKUP($E45,'факт '!$E$8:$DM$204,42,0)</f>
        <v>0</v>
      </c>
      <c r="DI45" s="76">
        <f>VLOOKUP($E45,'факт '!$E$8:$DM$204,43,0)</f>
        <v>0</v>
      </c>
      <c r="DJ45" s="84">
        <f>VLOOKUP($E45,'факт '!$E$8:$DM$204,44,0)</f>
        <v>0</v>
      </c>
      <c r="DK45" s="76">
        <f>DE45+DH45</f>
        <v>0</v>
      </c>
      <c r="DL45" s="76">
        <f>DF45+DI45</f>
        <v>0</v>
      </c>
      <c r="DM45" s="139"/>
      <c r="DN45" s="356">
        <f t="shared" si="205"/>
        <v>0</v>
      </c>
      <c r="DO45" s="356">
        <f t="shared" si="206"/>
        <v>0</v>
      </c>
      <c r="DP45" s="356"/>
      <c r="DQ45" s="356"/>
      <c r="DR45" s="77"/>
      <c r="DS45" s="77"/>
      <c r="DT45" s="212"/>
      <c r="DU45" s="212"/>
      <c r="DV45" s="212"/>
      <c r="DW45" s="212"/>
      <c r="DX45" s="76">
        <f>VLOOKUP($E45,'факт '!$E$8:$DM$204,45,0)</f>
        <v>0</v>
      </c>
      <c r="DY45" s="76">
        <f>VLOOKUP($E45,'факт '!$E$8:$DM$204,46,0)</f>
        <v>0</v>
      </c>
      <c r="DZ45" s="76">
        <f>VLOOKUP($E45,'факт '!$E$8:$DM$204,47,0)</f>
        <v>0</v>
      </c>
      <c r="EA45" s="76">
        <f>VLOOKUP($E45,'факт '!$E$8:$DM$204,48,0)</f>
        <v>0</v>
      </c>
      <c r="EB45" s="76">
        <f>VLOOKUP($E45,'факт '!$E$8:$DM$204,49,0)</f>
        <v>0</v>
      </c>
      <c r="EC45" s="76">
        <f>VLOOKUP($E45,'факт '!$E$8:$DM$204,50,0)</f>
        <v>0</v>
      </c>
      <c r="ED45" s="76">
        <f t="shared" si="207"/>
        <v>0</v>
      </c>
      <c r="EE45" s="76">
        <f t="shared" si="208"/>
        <v>0</v>
      </c>
      <c r="EF45" s="76">
        <f t="shared" si="209"/>
        <v>0</v>
      </c>
      <c r="EG45" s="356">
        <f t="shared" si="210"/>
        <v>0</v>
      </c>
      <c r="EH45" s="356">
        <f t="shared" si="211"/>
        <v>0</v>
      </c>
      <c r="EI45" s="356"/>
      <c r="EJ45" s="356"/>
      <c r="EK45" s="77"/>
      <c r="EL45" s="77"/>
      <c r="EM45" s="212"/>
      <c r="EN45" s="212"/>
      <c r="EO45" s="212"/>
      <c r="EP45" s="212"/>
      <c r="EQ45" s="76">
        <f>VLOOKUP($E45,'факт '!$E$8:$DM$204,51,0)</f>
        <v>0</v>
      </c>
      <c r="ER45" s="76">
        <f>VLOOKUP($E45,'факт '!$E$8:$DM$204,52,0)</f>
        <v>0</v>
      </c>
      <c r="ES45" s="76">
        <f>VLOOKUP($E45,'факт '!$E$8:$DM$204,53,0)</f>
        <v>0</v>
      </c>
      <c r="ET45" s="76">
        <f>VLOOKUP($E45,'факт '!$E$8:$DM$204,54,0)</f>
        <v>0</v>
      </c>
      <c r="EU45" s="76">
        <f>VLOOKUP($E45,'факт '!$E$8:$DM$204,55,0)</f>
        <v>0</v>
      </c>
      <c r="EV45" s="76">
        <f>VLOOKUP($E45,'факт '!$E$8:$DM$204,56,0)</f>
        <v>0</v>
      </c>
      <c r="EW45" s="84">
        <f t="shared" ref="EW45" si="919">EQ45+ET45</f>
        <v>0</v>
      </c>
      <c r="EX45" s="76">
        <f t="shared" ref="EX45" si="920">ER45+EU45</f>
        <v>0</v>
      </c>
      <c r="EY45" s="139">
        <f t="shared" ref="EY45" si="921">ES45+EV45</f>
        <v>0</v>
      </c>
      <c r="EZ45" s="77">
        <f t="shared" si="212"/>
        <v>0</v>
      </c>
      <c r="FA45" s="77">
        <f t="shared" si="213"/>
        <v>0</v>
      </c>
      <c r="FB45" s="77"/>
      <c r="FC45" s="77"/>
      <c r="FD45" s="77"/>
      <c r="FE45" s="77"/>
      <c r="FF45" s="212"/>
      <c r="FG45" s="212"/>
      <c r="FH45" s="212"/>
      <c r="FI45" s="212"/>
      <c r="FJ45" s="76">
        <f>VLOOKUP($E45,'факт '!$E$8:$DM$204,57,0)</f>
        <v>0</v>
      </c>
      <c r="FK45" s="76">
        <f>VLOOKUP($E45,'факт '!$E$8:$DM$204,58,0)</f>
        <v>0</v>
      </c>
      <c r="FL45" s="76">
        <f>VLOOKUP($E45,'факт '!$E$8:$DM$204,59,0)</f>
        <v>0</v>
      </c>
      <c r="FM45" s="76">
        <f>VLOOKUP($E45,'факт '!$E$8:$DM$204,60,0)</f>
        <v>0</v>
      </c>
      <c r="FN45" s="76">
        <f>VLOOKUP($E45,'факт '!$E$8:$DM$204,61,0)</f>
        <v>0</v>
      </c>
      <c r="FO45" s="76">
        <f>VLOOKUP($E45,'факт '!$E$8:$DM$204,62,0)</f>
        <v>0</v>
      </c>
      <c r="FP45" s="84">
        <f t="shared" si="214"/>
        <v>0</v>
      </c>
      <c r="FQ45" s="76">
        <f t="shared" si="215"/>
        <v>0</v>
      </c>
      <c r="FR45" s="76">
        <f t="shared" si="216"/>
        <v>0</v>
      </c>
      <c r="FS45" s="356">
        <f t="shared" si="217"/>
        <v>0</v>
      </c>
      <c r="FT45" s="356">
        <f t="shared" si="218"/>
        <v>0</v>
      </c>
      <c r="FU45" s="356"/>
      <c r="FV45" s="356"/>
      <c r="FW45" s="77"/>
      <c r="FX45" s="77"/>
      <c r="FY45" s="212"/>
      <c r="FZ45" s="212"/>
      <c r="GA45" s="212"/>
      <c r="GB45" s="212"/>
      <c r="GC45" s="76">
        <f>VLOOKUP($E45,'факт '!$E$8:$DM$204,27,0)</f>
        <v>0</v>
      </c>
      <c r="GD45" s="76">
        <f>VLOOKUP($E45,'факт '!$E$8:$DM$204,28,0)</f>
        <v>0</v>
      </c>
      <c r="GE45" s="76">
        <f>VLOOKUP($E45,'факт '!$E$8:$DM$204,29,0)</f>
        <v>0</v>
      </c>
      <c r="GF45" s="76">
        <f>VLOOKUP($E45,'факт '!$E$8:$DM$204,30,0)</f>
        <v>0</v>
      </c>
      <c r="GG45" s="76">
        <f>VLOOKUP($E45,'факт '!$E$8:$DM$204,31,0)</f>
        <v>0</v>
      </c>
      <c r="GH45" s="76">
        <f>VLOOKUP($E45,'факт '!$E$8:$DM$204,32,0)</f>
        <v>0</v>
      </c>
      <c r="GI45" s="84">
        <f t="shared" si="219"/>
        <v>0</v>
      </c>
      <c r="GJ45" s="76">
        <f t="shared" si="220"/>
        <v>0</v>
      </c>
      <c r="GK45" s="76">
        <f t="shared" si="221"/>
        <v>0</v>
      </c>
      <c r="GL45" s="356">
        <f t="shared" si="222"/>
        <v>0</v>
      </c>
      <c r="GM45" s="356">
        <f t="shared" si="223"/>
        <v>0</v>
      </c>
      <c r="GN45" s="356"/>
      <c r="GO45" s="356"/>
      <c r="GP45" s="77"/>
      <c r="GQ45" s="77"/>
      <c r="GR45" s="212"/>
      <c r="GS45" s="212"/>
      <c r="GT45" s="212"/>
      <c r="GU45" s="212"/>
      <c r="GV45" s="76">
        <f>VLOOKUP($E45,'факт '!$E$8:$DM$204,63,0)</f>
        <v>0</v>
      </c>
      <c r="GW45" s="76">
        <f>VLOOKUP($E45,'факт '!$E$8:$DM$204,64,0)</f>
        <v>0</v>
      </c>
      <c r="GX45" s="76">
        <f>VLOOKUP($E45,'факт '!$E$8:$DM$204,65,0)</f>
        <v>0</v>
      </c>
      <c r="GY45" s="76">
        <f>VLOOKUP($E45,'факт '!$E$8:$DM$204,66,0)</f>
        <v>0</v>
      </c>
      <c r="GZ45" s="76">
        <f>VLOOKUP($E45,'факт '!$E$8:$DM$204,67,0)</f>
        <v>0</v>
      </c>
      <c r="HA45" s="76">
        <f>VLOOKUP($E45,'факт '!$E$8:$DM$204,68,0)</f>
        <v>0</v>
      </c>
      <c r="HB45" s="84">
        <f t="shared" si="224"/>
        <v>0</v>
      </c>
      <c r="HC45" s="76">
        <f t="shared" si="225"/>
        <v>0</v>
      </c>
      <c r="HD45" s="76">
        <f t="shared" si="226"/>
        <v>0</v>
      </c>
      <c r="HE45" s="356">
        <f t="shared" si="227"/>
        <v>0</v>
      </c>
      <c r="HF45" s="356">
        <f t="shared" si="228"/>
        <v>0</v>
      </c>
      <c r="HG45" s="626"/>
      <c r="HH45" s="356"/>
      <c r="HI45" s="77"/>
      <c r="HJ45" s="77"/>
      <c r="HK45" s="212"/>
      <c r="HL45" s="212"/>
      <c r="HM45" s="212"/>
      <c r="HN45" s="212"/>
      <c r="HO45" s="76">
        <f>VLOOKUP($E45,'факт '!$E$8:$DM$204,93,0)</f>
        <v>0</v>
      </c>
      <c r="HP45" s="76">
        <f>VLOOKUP($E45,'факт '!$E$8:$DM$204,94,0)</f>
        <v>0</v>
      </c>
      <c r="HQ45" s="76">
        <f>VLOOKUP($E45,'факт '!$E$8:$DM$204,95,0)</f>
        <v>0</v>
      </c>
      <c r="HR45" s="76">
        <f>VLOOKUP($E45,'факт '!$E$8:$DM$204,96,0)</f>
        <v>0</v>
      </c>
      <c r="HS45" s="76">
        <f>VLOOKUP($E45,'факт '!$E$8:$DM$204,97,0)</f>
        <v>0</v>
      </c>
      <c r="HT45" s="76">
        <f>VLOOKUP($E45,'факт '!$E$8:$DM$204,98,0)</f>
        <v>0</v>
      </c>
      <c r="HU45" s="76">
        <f t="shared" si="229"/>
        <v>0</v>
      </c>
      <c r="HV45" s="76">
        <f t="shared" si="230"/>
        <v>0</v>
      </c>
      <c r="HW45" s="76">
        <f t="shared" si="231"/>
        <v>0</v>
      </c>
      <c r="HX45" s="356">
        <f t="shared" si="232"/>
        <v>0</v>
      </c>
      <c r="HY45" s="356">
        <f t="shared" si="233"/>
        <v>0</v>
      </c>
      <c r="HZ45" s="626"/>
      <c r="IA45" s="356"/>
      <c r="IB45" s="188">
        <f t="shared" si="898"/>
        <v>183800.95999999999</v>
      </c>
      <c r="IC45" s="189" t="e">
        <f t="shared" ref="IC45" si="922">HP45/HO45</f>
        <v>#DIV/0!</v>
      </c>
      <c r="ID45" s="212"/>
      <c r="IE45" s="212"/>
      <c r="IF45" s="212"/>
      <c r="IG45" s="212"/>
      <c r="IH45" s="76"/>
      <c r="II45" s="76"/>
      <c r="IJ45" s="76"/>
      <c r="IK45" s="76"/>
      <c r="IL45" s="76"/>
      <c r="IM45" s="76"/>
      <c r="IN45" s="76"/>
      <c r="IO45" s="76"/>
      <c r="IP45" s="76"/>
      <c r="IQ45" s="77"/>
      <c r="IR45" s="77"/>
      <c r="IS45" s="77"/>
      <c r="IT45" s="77"/>
      <c r="IU45" s="77"/>
      <c r="IV45" s="77"/>
      <c r="IW45" s="212"/>
      <c r="IX45" s="212"/>
      <c r="IY45" s="212"/>
      <c r="IZ45" s="212"/>
      <c r="JA45" s="76">
        <f>VLOOKUP($E45,'факт '!$E$8:$DM$204,87,0)</f>
        <v>0</v>
      </c>
      <c r="JB45" s="76">
        <f>VLOOKUP($E45,'факт '!$E$8:$DM$204,88,0)</f>
        <v>0</v>
      </c>
      <c r="JC45" s="76">
        <f>VLOOKUP($E45,'факт '!$E$8:$DM$204,89,0)</f>
        <v>0</v>
      </c>
      <c r="JD45" s="76">
        <f>VLOOKUP($E45,'факт '!$E$8:$DM$204,90,0)</f>
        <v>0</v>
      </c>
      <c r="JE45" s="76">
        <f>VLOOKUP($E45,'факт '!$E$8:$DM$204,91,0)</f>
        <v>0</v>
      </c>
      <c r="JF45" s="76">
        <f>VLOOKUP($E45,'факт '!$E$8:$DM$204,92,0)</f>
        <v>0</v>
      </c>
      <c r="JG45" s="84">
        <f t="shared" si="236"/>
        <v>0</v>
      </c>
      <c r="JH45" s="76">
        <f t="shared" si="237"/>
        <v>0</v>
      </c>
      <c r="JI45" s="76">
        <f t="shared" si="238"/>
        <v>0</v>
      </c>
      <c r="JJ45" s="356">
        <f t="shared" si="239"/>
        <v>0</v>
      </c>
      <c r="JK45" s="356">
        <f t="shared" si="240"/>
        <v>0</v>
      </c>
      <c r="JL45" s="626"/>
      <c r="JM45" s="356"/>
      <c r="JN45" s="77"/>
      <c r="JO45" s="77"/>
      <c r="JP45" s="212"/>
      <c r="JQ45" s="212"/>
      <c r="JR45" s="212"/>
      <c r="JS45" s="212"/>
      <c r="JT45" s="76">
        <f>VLOOKUP($E45,'факт '!$E$8:$DM$204,99,0)</f>
        <v>0</v>
      </c>
      <c r="JU45" s="76">
        <f>VLOOKUP($E45,'факт '!$E$8:$DM$204,100,0)</f>
        <v>0</v>
      </c>
      <c r="JV45" s="76">
        <f>VLOOKUP($E45,'факт '!$E$8:$DM$204,101,0)</f>
        <v>0</v>
      </c>
      <c r="JW45" s="76">
        <f>VLOOKUP($E45,'факт '!$E$8:$DM$204,102,0)</f>
        <v>0</v>
      </c>
      <c r="JX45" s="76">
        <f>VLOOKUP($E45,'факт '!$E$8:$DM$204,103,0)</f>
        <v>0</v>
      </c>
      <c r="JY45" s="76">
        <f>VLOOKUP($E45,'факт '!$E$8:$DM$204,104,0)</f>
        <v>0</v>
      </c>
      <c r="JZ45" s="84">
        <f t="shared" si="241"/>
        <v>0</v>
      </c>
      <c r="KA45" s="76">
        <f t="shared" si="242"/>
        <v>0</v>
      </c>
      <c r="KB45" s="76">
        <f t="shared" si="243"/>
        <v>0</v>
      </c>
      <c r="KC45" s="356">
        <f t="shared" si="244"/>
        <v>0</v>
      </c>
      <c r="KD45" s="356">
        <f t="shared" si="245"/>
        <v>0</v>
      </c>
      <c r="KE45" s="626"/>
      <c r="KF45" s="356"/>
      <c r="KG45" s="77"/>
      <c r="KH45" s="77"/>
      <c r="KI45" s="212"/>
      <c r="KJ45" s="212"/>
      <c r="KK45" s="212"/>
      <c r="KL45" s="212"/>
      <c r="KM45" s="76">
        <f>VLOOKUP($E45,'факт '!$E$8:$DM$204,81,0)</f>
        <v>0</v>
      </c>
      <c r="KN45" s="76">
        <f>VLOOKUP($E45,'факт '!$E$8:$DM$204,82,0)</f>
        <v>0</v>
      </c>
      <c r="KO45" s="76">
        <f>VLOOKUP($E45,'факт '!$E$8:$DM$204,83,0)</f>
        <v>0</v>
      </c>
      <c r="KP45" s="76">
        <f>VLOOKUP($E45,'факт '!$E$8:$DM$204,84,0)</f>
        <v>0</v>
      </c>
      <c r="KQ45" s="76">
        <f>VLOOKUP($E45,'факт '!$E$8:$DM$204,85,0)</f>
        <v>0</v>
      </c>
      <c r="KR45" s="76">
        <f>VLOOKUP($E45,'факт '!$E$8:$DM$204,86,0)</f>
        <v>0</v>
      </c>
      <c r="KS45" s="84">
        <f t="shared" si="246"/>
        <v>0</v>
      </c>
      <c r="KT45" s="76">
        <f t="shared" si="247"/>
        <v>0</v>
      </c>
      <c r="KU45" s="76">
        <f t="shared" si="248"/>
        <v>0</v>
      </c>
      <c r="KV45" s="356">
        <f t="shared" si="249"/>
        <v>0</v>
      </c>
      <c r="KW45" s="356">
        <f t="shared" si="250"/>
        <v>0</v>
      </c>
      <c r="KX45" s="356"/>
      <c r="KY45" s="356"/>
      <c r="KZ45" s="77"/>
      <c r="LA45" s="77"/>
      <c r="LB45" s="77"/>
      <c r="LC45" s="77"/>
      <c r="LD45" s="77"/>
      <c r="LE45" s="77"/>
      <c r="LF45" s="76">
        <f>VLOOKUP($E45,'факт '!$E$8:$DM$204,69,0)</f>
        <v>0</v>
      </c>
      <c r="LG45" s="76">
        <f>VLOOKUP($E45,'факт '!$E$8:$DM$204,70,0)</f>
        <v>0</v>
      </c>
      <c r="LH45" s="76">
        <f>VLOOKUP($E45,'факт '!$E$8:$DM$204,71,0)</f>
        <v>0</v>
      </c>
      <c r="LI45" s="76">
        <f>VLOOKUP($E45,'факт '!$E$8:$DM$204,72,0)</f>
        <v>0</v>
      </c>
      <c r="LJ45" s="76">
        <f>VLOOKUP($E45,'факт '!$E$8:$DM$204,73,0)</f>
        <v>0</v>
      </c>
      <c r="LK45" s="76">
        <f>VLOOKUP($E45,'факт '!$E$8:$DM$204,74,0)</f>
        <v>0</v>
      </c>
      <c r="LL45" s="84">
        <f t="shared" si="251"/>
        <v>0</v>
      </c>
      <c r="LM45" s="76">
        <f t="shared" si="252"/>
        <v>0</v>
      </c>
      <c r="LN45" s="76">
        <f t="shared" si="253"/>
        <v>0</v>
      </c>
      <c r="LO45" s="356">
        <f t="shared" si="254"/>
        <v>0</v>
      </c>
      <c r="LP45" s="356">
        <f t="shared" si="255"/>
        <v>0</v>
      </c>
      <c r="LQ45" s="626"/>
      <c r="LR45" s="356"/>
      <c r="LS45" s="77"/>
      <c r="LT45" s="77"/>
      <c r="LU45" s="77"/>
      <c r="LV45" s="77"/>
      <c r="LW45" s="77"/>
      <c r="LX45" s="77"/>
      <c r="LY45" s="76">
        <f>VLOOKUP($E45,'факт '!$E$8:$DM$204,75,0)</f>
        <v>0</v>
      </c>
      <c r="LZ45" s="76">
        <f>VLOOKUP($E45,'факт '!$E$8:$DM$204,76,0)</f>
        <v>0</v>
      </c>
      <c r="MA45" s="76">
        <f>VLOOKUP($E45,'факт '!$E$8:$DM$204,77,0)</f>
        <v>0</v>
      </c>
      <c r="MB45" s="76">
        <f>VLOOKUP($E45,'факт '!$E$8:$DM$204,78,0)</f>
        <v>0</v>
      </c>
      <c r="MC45" s="76">
        <f>VLOOKUP($E45,'факт '!$E$8:$DM$204,79,0)</f>
        <v>0</v>
      </c>
      <c r="MD45" s="76">
        <f>VLOOKUP($E45,'факт '!$E$8:$DM$204,80,0)</f>
        <v>0</v>
      </c>
      <c r="ME45" s="84">
        <f t="shared" si="256"/>
        <v>0</v>
      </c>
      <c r="MF45" s="76">
        <f t="shared" si="257"/>
        <v>0</v>
      </c>
      <c r="MG45" s="76">
        <f t="shared" si="258"/>
        <v>0</v>
      </c>
      <c r="MH45" s="356">
        <f t="shared" si="259"/>
        <v>0</v>
      </c>
      <c r="MI45" s="356">
        <f t="shared" si="260"/>
        <v>0</v>
      </c>
      <c r="MJ45" s="626"/>
      <c r="MK45" s="356"/>
      <c r="ML45" s="77"/>
      <c r="MM45" s="77"/>
      <c r="MN45" s="185"/>
      <c r="MO45" s="213"/>
      <c r="MP45" s="185"/>
      <c r="MQ45" s="185"/>
      <c r="MR45" s="185">
        <f t="shared" ref="MR45:MW49" si="923">N45+AG45+AZ45+BS45+CL45+DE45+DX45+EQ45+FJ45+GC45+GV45+HO45+IH45+JA45+JT45+KM45+LF45+LY45</f>
        <v>3</v>
      </c>
      <c r="MS45" s="185">
        <f t="shared" si="923"/>
        <v>551402.88</v>
      </c>
      <c r="MT45" s="185">
        <f t="shared" si="923"/>
        <v>69</v>
      </c>
      <c r="MU45" s="185">
        <f t="shared" si="923"/>
        <v>0</v>
      </c>
      <c r="MV45" s="185">
        <f t="shared" si="923"/>
        <v>0</v>
      </c>
      <c r="MW45" s="185">
        <f t="shared" si="923"/>
        <v>0</v>
      </c>
      <c r="MX45" s="84">
        <f t="shared" si="57"/>
        <v>3</v>
      </c>
      <c r="MY45" s="76">
        <f t="shared" si="58"/>
        <v>551402.88</v>
      </c>
      <c r="MZ45" s="76">
        <f t="shared" si="59"/>
        <v>69</v>
      </c>
      <c r="NA45" s="356">
        <f t="shared" si="60"/>
        <v>3</v>
      </c>
      <c r="NB45" s="356">
        <f t="shared" si="61"/>
        <v>551402.88</v>
      </c>
      <c r="NC45" s="517"/>
      <c r="ND45" s="97"/>
      <c r="NE45" s="97"/>
      <c r="NF45" s="97"/>
      <c r="NG45" s="97"/>
      <c r="NH45" s="97"/>
    </row>
    <row r="46" spans="1:372" ht="57.75" customHeight="1" x14ac:dyDescent="0.2">
      <c r="A46" s="172">
        <v>1</v>
      </c>
      <c r="B46" s="172">
        <v>1</v>
      </c>
      <c r="C46" s="97">
        <v>10</v>
      </c>
      <c r="D46" s="11" t="s">
        <v>278</v>
      </c>
      <c r="E46" s="98" t="s">
        <v>422</v>
      </c>
      <c r="F46" s="98" t="s">
        <v>421</v>
      </c>
      <c r="G46" s="98">
        <v>6</v>
      </c>
      <c r="H46" s="600">
        <v>183800.95999999999</v>
      </c>
      <c r="I46" s="600">
        <v>197586.03200000001</v>
      </c>
      <c r="J46" s="76"/>
      <c r="K46" s="76"/>
      <c r="L46" s="76"/>
      <c r="M46" s="76"/>
      <c r="N46" s="76">
        <f>VLOOKUP($E46,'факт '!$E$8:$DM$204,3,0)</f>
        <v>0</v>
      </c>
      <c r="O46" s="76">
        <f>VLOOKUP($E46,'факт '!$E$8:$DM$204,4,0)</f>
        <v>0</v>
      </c>
      <c r="P46" s="76">
        <f>VLOOKUP($E46,'факт '!$E$8:$DM$204,5,0)</f>
        <v>0</v>
      </c>
      <c r="Q46" s="76">
        <f>VLOOKUP($E46,'факт '!$E$8:$DM$204,6,0)</f>
        <v>0</v>
      </c>
      <c r="R46" s="76">
        <f>VLOOKUP($E46,'факт '!$E$8:$DM$204,7,0)</f>
        <v>0</v>
      </c>
      <c r="S46" s="76">
        <f>VLOOKUP($E46,'факт '!$E$8:$DM$204,8,0)</f>
        <v>0</v>
      </c>
      <c r="T46" s="84">
        <f t="shared" si="913"/>
        <v>0</v>
      </c>
      <c r="U46" s="76">
        <f t="shared" si="914"/>
        <v>0</v>
      </c>
      <c r="V46" s="76">
        <f t="shared" si="915"/>
        <v>0</v>
      </c>
      <c r="W46" s="356">
        <f t="shared" si="194"/>
        <v>0</v>
      </c>
      <c r="X46" s="356">
        <f t="shared" si="195"/>
        <v>0</v>
      </c>
      <c r="Y46" s="628"/>
      <c r="Z46" s="369"/>
      <c r="AA46" s="77"/>
      <c r="AB46" s="77"/>
      <c r="AC46" s="76"/>
      <c r="AD46" s="76"/>
      <c r="AE46" s="76"/>
      <c r="AF46" s="76"/>
      <c r="AG46" s="76">
        <f>VLOOKUP($E46,'факт '!$E$8:$DM$204,15,0)</f>
        <v>0</v>
      </c>
      <c r="AH46" s="76">
        <f>VLOOKUP($E46,'факт '!$E$8:$DM$204,16,0)</f>
        <v>0</v>
      </c>
      <c r="AI46" s="76">
        <f>VLOOKUP($E46,'факт '!$E$8:$DM$204,17,0)</f>
        <v>0</v>
      </c>
      <c r="AJ46" s="76">
        <f>VLOOKUP($E46,'факт '!$E$8:$DM$204,18,0)</f>
        <v>0</v>
      </c>
      <c r="AK46" s="76">
        <f>VLOOKUP($E46,'факт '!$E$8:$DM$204,19,0)</f>
        <v>0</v>
      </c>
      <c r="AL46" s="76">
        <f>VLOOKUP($E46,'факт '!$E$8:$DM$204,20,0)</f>
        <v>0</v>
      </c>
      <c r="AM46" s="84">
        <f t="shared" ref="AM46:AM49" si="924">AG46+AJ46</f>
        <v>0</v>
      </c>
      <c r="AN46" s="76">
        <f t="shared" ref="AN46:AN49" si="925">AH46+AK46</f>
        <v>0</v>
      </c>
      <c r="AO46" s="76">
        <f t="shared" ref="AO46:AO49" si="926">AI46+AL46</f>
        <v>0</v>
      </c>
      <c r="AP46" s="356">
        <f t="shared" ref="AP46:AP49" si="927">AG46-AE46</f>
        <v>0</v>
      </c>
      <c r="AQ46" s="356">
        <f t="shared" ref="AQ46:AQ49" si="928">AH46-AF46</f>
        <v>0</v>
      </c>
      <c r="AR46" s="628"/>
      <c r="AS46" s="369"/>
      <c r="AT46" s="77"/>
      <c r="AU46" s="77"/>
      <c r="AV46" s="76"/>
      <c r="AW46" s="76"/>
      <c r="AX46" s="76"/>
      <c r="AY46" s="76"/>
      <c r="AZ46" s="76">
        <f>VLOOKUP($E46,'факт '!$E$8:$DM$204,9,0)</f>
        <v>0</v>
      </c>
      <c r="BA46" s="76">
        <f>VLOOKUP($E46,'факт '!$E$8:$DM$204,10,0)</f>
        <v>0</v>
      </c>
      <c r="BB46" s="76">
        <f>VLOOKUP($E46,'факт '!$E$8:$DM$204,11,0)</f>
        <v>0</v>
      </c>
      <c r="BC46" s="76">
        <f>VLOOKUP($E46,'факт '!$E$8:$DM$204,12,0)</f>
        <v>0</v>
      </c>
      <c r="BD46" s="76">
        <f>VLOOKUP($E46,'факт '!$E$8:$DM$204,13,0)</f>
        <v>0</v>
      </c>
      <c r="BE46" s="76">
        <f>VLOOKUP($E46,'факт '!$E$8:$DM$204,14,0)</f>
        <v>0</v>
      </c>
      <c r="BF46" s="84">
        <f t="shared" si="30"/>
        <v>0</v>
      </c>
      <c r="BG46" s="76">
        <f t="shared" si="31"/>
        <v>0</v>
      </c>
      <c r="BH46" s="76">
        <f t="shared" si="32"/>
        <v>0</v>
      </c>
      <c r="BI46" s="356">
        <f t="shared" ref="BI46:BI49" si="929">AZ46-AX46</f>
        <v>0</v>
      </c>
      <c r="BJ46" s="356">
        <f t="shared" ref="BJ46:BJ49" si="930">BA46-AY46</f>
        <v>0</v>
      </c>
      <c r="BK46" s="628"/>
      <c r="BL46" s="369"/>
      <c r="BM46" s="77"/>
      <c r="BN46" s="77"/>
      <c r="BO46" s="76"/>
      <c r="BP46" s="76"/>
      <c r="BQ46" s="76"/>
      <c r="BR46" s="76"/>
      <c r="BS46" s="76">
        <f>VLOOKUP($E46,'факт '!$E$8:$DM$204,21,0)</f>
        <v>0</v>
      </c>
      <c r="BT46" s="76">
        <f>VLOOKUP($E46,'факт '!$E$8:$DM$204,22,0)</f>
        <v>0</v>
      </c>
      <c r="BU46" s="76">
        <f>VLOOKUP($E46,'факт '!$E$8:$DM$204,23,0)</f>
        <v>0</v>
      </c>
      <c r="BV46" s="76">
        <f>VLOOKUP($E46,'факт '!$E$8:$DM$204,24,0)</f>
        <v>0</v>
      </c>
      <c r="BW46" s="76">
        <f>VLOOKUP($E46,'факт '!$E$8:$DM$204,25,0)</f>
        <v>0</v>
      </c>
      <c r="BX46" s="76">
        <f>VLOOKUP($E46,'факт '!$E$8:$DM$204,26,0)</f>
        <v>0</v>
      </c>
      <c r="BY46" s="84">
        <f t="shared" si="916"/>
        <v>0</v>
      </c>
      <c r="BZ46" s="76">
        <f t="shared" si="917"/>
        <v>0</v>
      </c>
      <c r="CA46" s="76">
        <f t="shared" si="918"/>
        <v>0</v>
      </c>
      <c r="CB46" s="356">
        <f t="shared" si="201"/>
        <v>0</v>
      </c>
      <c r="CC46" s="356">
        <f t="shared" si="202"/>
        <v>0</v>
      </c>
      <c r="CD46" s="628"/>
      <c r="CE46" s="369"/>
      <c r="CF46" s="77"/>
      <c r="CG46" s="77"/>
      <c r="CH46" s="76"/>
      <c r="CI46" s="76"/>
      <c r="CJ46" s="76"/>
      <c r="CK46" s="76"/>
      <c r="CL46" s="76">
        <f>VLOOKUP($E46,'факт '!$E$8:$DM$204,33,0)</f>
        <v>4</v>
      </c>
      <c r="CM46" s="76">
        <f>VLOOKUP($E46,'факт '!$E$8:$DM$204,34,0)</f>
        <v>735203.83999999997</v>
      </c>
      <c r="CN46" s="76">
        <f>VLOOKUP($E46,'факт '!$E$8:$DM$204,35,0)</f>
        <v>65</v>
      </c>
      <c r="CO46" s="76">
        <f>VLOOKUP($E46,'факт '!$E$8:$DM$204,36,0)</f>
        <v>0</v>
      </c>
      <c r="CP46" s="76">
        <f>VLOOKUP($E46,'факт '!$E$8:$DM$204,37,0)</f>
        <v>0</v>
      </c>
      <c r="CQ46" s="76">
        <f>VLOOKUP($E46,'факт '!$E$8:$DM$204,38,0)</f>
        <v>0</v>
      </c>
      <c r="CR46" s="84">
        <f t="shared" si="35"/>
        <v>4</v>
      </c>
      <c r="CS46" s="76">
        <f t="shared" si="36"/>
        <v>735203.83999999997</v>
      </c>
      <c r="CT46" s="76">
        <f t="shared" si="37"/>
        <v>65</v>
      </c>
      <c r="CU46" s="356">
        <f t="shared" si="203"/>
        <v>4</v>
      </c>
      <c r="CV46" s="356">
        <f t="shared" si="204"/>
        <v>735203.83999999997</v>
      </c>
      <c r="CW46" s="626"/>
      <c r="CX46" s="356"/>
      <c r="CY46" s="188">
        <f t="shared" si="870"/>
        <v>183800.95999999999</v>
      </c>
      <c r="CZ46" s="189">
        <f t="shared" si="871"/>
        <v>183800.95999999999</v>
      </c>
      <c r="DA46" s="234"/>
      <c r="DB46" s="196"/>
      <c r="DC46" s="196"/>
      <c r="DD46" s="196"/>
      <c r="DE46" s="196"/>
      <c r="DF46" s="196"/>
      <c r="DG46" s="76"/>
      <c r="DH46" s="196"/>
      <c r="DI46" s="196"/>
      <c r="DJ46" s="76"/>
      <c r="DK46" s="76">
        <f t="shared" si="281"/>
        <v>0</v>
      </c>
      <c r="DL46" s="76">
        <f t="shared" si="282"/>
        <v>0</v>
      </c>
      <c r="DM46" s="76"/>
      <c r="DN46" s="356">
        <f t="shared" si="205"/>
        <v>0</v>
      </c>
      <c r="DO46" s="356">
        <f t="shared" si="206"/>
        <v>0</v>
      </c>
      <c r="DP46" s="369"/>
      <c r="DQ46" s="369"/>
      <c r="DR46" s="199"/>
      <c r="DS46" s="199"/>
      <c r="DT46" s="196"/>
      <c r="DU46" s="196"/>
      <c r="DV46" s="196"/>
      <c r="DW46" s="196"/>
      <c r="DX46" s="196"/>
      <c r="DY46" s="196"/>
      <c r="DZ46" s="196"/>
      <c r="EA46" s="196"/>
      <c r="EB46" s="196"/>
      <c r="EC46" s="196"/>
      <c r="ED46" s="76">
        <f t="shared" si="207"/>
        <v>0</v>
      </c>
      <c r="EE46" s="76">
        <f t="shared" si="208"/>
        <v>0</v>
      </c>
      <c r="EF46" s="76">
        <f t="shared" si="209"/>
        <v>0</v>
      </c>
      <c r="EG46" s="356">
        <f t="shared" si="210"/>
        <v>0</v>
      </c>
      <c r="EH46" s="356">
        <f t="shared" si="211"/>
        <v>0</v>
      </c>
      <c r="EI46" s="369"/>
      <c r="EJ46" s="369"/>
      <c r="EK46" s="199"/>
      <c r="EL46" s="199"/>
      <c r="EM46" s="196"/>
      <c r="EN46" s="196"/>
      <c r="EO46" s="196"/>
      <c r="EP46" s="196"/>
      <c r="EQ46" s="196"/>
      <c r="ER46" s="196"/>
      <c r="ES46" s="196"/>
      <c r="ET46" s="196"/>
      <c r="EU46" s="196"/>
      <c r="EV46" s="196"/>
      <c r="EW46" s="76">
        <f t="shared" si="289"/>
        <v>0</v>
      </c>
      <c r="EX46" s="76">
        <f t="shared" si="290"/>
        <v>0</v>
      </c>
      <c r="EY46" s="76"/>
      <c r="EZ46" s="199">
        <f t="shared" si="212"/>
        <v>0</v>
      </c>
      <c r="FA46" s="199">
        <f t="shared" si="213"/>
        <v>0</v>
      </c>
      <c r="FB46" s="199"/>
      <c r="FC46" s="199"/>
      <c r="FD46" s="199"/>
      <c r="FE46" s="199"/>
      <c r="FF46" s="76"/>
      <c r="FG46" s="76"/>
      <c r="FH46" s="76"/>
      <c r="FI46" s="76"/>
      <c r="FJ46" s="76">
        <f>VLOOKUP($E46,'факт '!$E$8:$DM$204,57,0)</f>
        <v>0</v>
      </c>
      <c r="FK46" s="76">
        <f>VLOOKUP($E46,'факт '!$E$8:$DM$204,58,0)</f>
        <v>0</v>
      </c>
      <c r="FL46" s="76">
        <f>VLOOKUP($E46,'факт '!$E$8:$DM$204,59,0)</f>
        <v>0</v>
      </c>
      <c r="FM46" s="76">
        <f>VLOOKUP($E46,'факт '!$E$8:$DM$204,60,0)</f>
        <v>0</v>
      </c>
      <c r="FN46" s="76">
        <f>VLOOKUP($E46,'факт '!$E$8:$DM$204,61,0)</f>
        <v>0</v>
      </c>
      <c r="FO46" s="76">
        <f>VLOOKUP($E46,'факт '!$E$8:$DM$204,62,0)</f>
        <v>0</v>
      </c>
      <c r="FP46" s="84">
        <f t="shared" ref="FP46:FP49" si="931">FJ46+FM46</f>
        <v>0</v>
      </c>
      <c r="FQ46" s="76">
        <f t="shared" ref="FQ46:FQ49" si="932">FK46+FN46</f>
        <v>0</v>
      </c>
      <c r="FR46" s="76">
        <f t="shared" ref="FR46:FR49" si="933">FL46+FO46</f>
        <v>0</v>
      </c>
      <c r="FS46" s="356">
        <f t="shared" ref="FS46:FS49" si="934">FJ46-FH46</f>
        <v>0</v>
      </c>
      <c r="FT46" s="356">
        <f t="shared" ref="FT46:FT49" si="935">FK46-FI46</f>
        <v>0</v>
      </c>
      <c r="FU46" s="356"/>
      <c r="FV46" s="356"/>
      <c r="FW46" s="77"/>
      <c r="FX46" s="77"/>
      <c r="FY46" s="76"/>
      <c r="FZ46" s="76"/>
      <c r="GA46" s="76"/>
      <c r="GB46" s="76"/>
      <c r="GC46" s="76">
        <f>VLOOKUP($E46,'факт '!$E$8:$DM$204,27,0)</f>
        <v>0</v>
      </c>
      <c r="GD46" s="76">
        <f>VLOOKUP($E46,'факт '!$E$8:$DM$204,28,0)</f>
        <v>0</v>
      </c>
      <c r="GE46" s="76">
        <f>VLOOKUP($E46,'факт '!$E$8:$DM$204,29,0)</f>
        <v>0</v>
      </c>
      <c r="GF46" s="76">
        <f>VLOOKUP($E46,'факт '!$E$8:$DM$204,30,0)</f>
        <v>0</v>
      </c>
      <c r="GG46" s="76">
        <f>VLOOKUP($E46,'факт '!$E$8:$DM$204,31,0)</f>
        <v>0</v>
      </c>
      <c r="GH46" s="76">
        <f>VLOOKUP($E46,'факт '!$E$8:$DM$204,32,0)</f>
        <v>0</v>
      </c>
      <c r="GI46" s="84">
        <f t="shared" ref="GI46:GI49" si="936">GC46+GF46</f>
        <v>0</v>
      </c>
      <c r="GJ46" s="76">
        <f t="shared" ref="GJ46:GJ49" si="937">GD46+GG46</f>
        <v>0</v>
      </c>
      <c r="GK46" s="76">
        <f t="shared" ref="GK46:GK49" si="938">GE46+GH46</f>
        <v>0</v>
      </c>
      <c r="GL46" s="356">
        <f t="shared" ref="GL46:GL49" si="939">GC46-GA46</f>
        <v>0</v>
      </c>
      <c r="GM46" s="356">
        <f t="shared" ref="GM46:GM49" si="940">GD46-GB46</f>
        <v>0</v>
      </c>
      <c r="GN46" s="356"/>
      <c r="GO46" s="356"/>
      <c r="GP46" s="77"/>
      <c r="GQ46" s="77"/>
      <c r="GR46" s="76"/>
      <c r="GS46" s="76"/>
      <c r="GT46" s="76"/>
      <c r="GU46" s="76"/>
      <c r="GV46" s="76">
        <f>VLOOKUP($E46,'факт '!$E$8:$DM$204,63,0)</f>
        <v>0</v>
      </c>
      <c r="GW46" s="76">
        <f>VLOOKUP($E46,'факт '!$E$8:$DM$204,64,0)</f>
        <v>0</v>
      </c>
      <c r="GX46" s="76">
        <f>VLOOKUP($E46,'факт '!$E$8:$DM$204,65,0)</f>
        <v>0</v>
      </c>
      <c r="GY46" s="76">
        <f>VLOOKUP($E46,'факт '!$E$8:$DM$204,66,0)</f>
        <v>0</v>
      </c>
      <c r="GZ46" s="76">
        <f>VLOOKUP($E46,'факт '!$E$8:$DM$204,67,0)</f>
        <v>0</v>
      </c>
      <c r="HA46" s="76">
        <f>VLOOKUP($E46,'факт '!$E$8:$DM$204,68,0)</f>
        <v>0</v>
      </c>
      <c r="HB46" s="84">
        <f t="shared" ref="HB46:HB49" si="941">GV46+GY46</f>
        <v>0</v>
      </c>
      <c r="HC46" s="76">
        <f t="shared" ref="HC46:HC49" si="942">GW46+GZ46</f>
        <v>0</v>
      </c>
      <c r="HD46" s="76">
        <f t="shared" ref="HD46:HD49" si="943">GX46+HA46</f>
        <v>0</v>
      </c>
      <c r="HE46" s="356">
        <f t="shared" si="227"/>
        <v>0</v>
      </c>
      <c r="HF46" s="356">
        <f t="shared" si="228"/>
        <v>0</v>
      </c>
      <c r="HG46" s="628"/>
      <c r="HH46" s="369"/>
      <c r="HI46" s="77"/>
      <c r="HJ46" s="77"/>
      <c r="HK46" s="76"/>
      <c r="HL46" s="76"/>
      <c r="HM46" s="76"/>
      <c r="HN46" s="76"/>
      <c r="HO46" s="76">
        <f>VLOOKUP($E46,'факт '!$E$8:$DM$204,93,0)</f>
        <v>0</v>
      </c>
      <c r="HP46" s="76">
        <f>VLOOKUP($E46,'факт '!$E$8:$DM$204,94,0)</f>
        <v>0</v>
      </c>
      <c r="HQ46" s="76">
        <f>VLOOKUP($E46,'факт '!$E$8:$DM$204,95,0)</f>
        <v>0</v>
      </c>
      <c r="HR46" s="76">
        <f>VLOOKUP($E46,'факт '!$E$8:$DM$204,96,0)</f>
        <v>0</v>
      </c>
      <c r="HS46" s="76">
        <f>VLOOKUP($E46,'факт '!$E$8:$DM$204,97,0)</f>
        <v>0</v>
      </c>
      <c r="HT46" s="76">
        <f>VLOOKUP($E46,'факт '!$E$8:$DM$204,98,0)</f>
        <v>0</v>
      </c>
      <c r="HU46" s="76">
        <f t="shared" si="229"/>
        <v>0</v>
      </c>
      <c r="HV46" s="76">
        <f t="shared" si="230"/>
        <v>0</v>
      </c>
      <c r="HW46" s="76">
        <f t="shared" si="231"/>
        <v>0</v>
      </c>
      <c r="HX46" s="356">
        <f t="shared" si="232"/>
        <v>0</v>
      </c>
      <c r="HY46" s="356">
        <f t="shared" si="233"/>
        <v>0</v>
      </c>
      <c r="HZ46" s="626"/>
      <c r="IA46" s="356"/>
      <c r="IB46" s="188"/>
      <c r="IC46" s="189"/>
      <c r="ID46" s="76"/>
      <c r="IE46" s="76"/>
      <c r="IF46" s="76"/>
      <c r="IG46" s="76"/>
      <c r="IH46" s="195"/>
      <c r="II46" s="195"/>
      <c r="IJ46" s="195"/>
      <c r="IK46" s="76"/>
      <c r="IL46" s="76"/>
      <c r="IM46" s="76"/>
      <c r="IN46" s="76">
        <f t="shared" si="302"/>
        <v>0</v>
      </c>
      <c r="IO46" s="76">
        <f t="shared" si="303"/>
        <v>0</v>
      </c>
      <c r="IP46" s="76"/>
      <c r="IQ46" s="77">
        <f t="shared" si="234"/>
        <v>0</v>
      </c>
      <c r="IR46" s="77">
        <f t="shared" si="235"/>
        <v>0</v>
      </c>
      <c r="IS46" s="77"/>
      <c r="IT46" s="77"/>
      <c r="IU46" s="77"/>
      <c r="IV46" s="77"/>
      <c r="IW46" s="76"/>
      <c r="IX46" s="76"/>
      <c r="IY46" s="76"/>
      <c r="IZ46" s="76"/>
      <c r="JA46" s="76">
        <f>VLOOKUP($E46,'факт '!$E$8:$DM$204,87,0)</f>
        <v>0</v>
      </c>
      <c r="JB46" s="76">
        <f>VLOOKUP($E46,'факт '!$E$8:$DM$204,88,0)</f>
        <v>0</v>
      </c>
      <c r="JC46" s="76">
        <f>VLOOKUP($E46,'факт '!$E$8:$DM$204,89,0)</f>
        <v>0</v>
      </c>
      <c r="JD46" s="76">
        <f>VLOOKUP($E46,'факт '!$E$8:$DM$204,90,0)</f>
        <v>0</v>
      </c>
      <c r="JE46" s="76">
        <f>VLOOKUP($E46,'факт '!$E$8:$DM$204,91,0)</f>
        <v>0</v>
      </c>
      <c r="JF46" s="76">
        <f>VLOOKUP($E46,'факт '!$E$8:$DM$204,92,0)</f>
        <v>0</v>
      </c>
      <c r="JG46" s="84">
        <f t="shared" ref="JG46:JG49" si="944">JA46+JD46</f>
        <v>0</v>
      </c>
      <c r="JH46" s="76">
        <f t="shared" ref="JH46:JH49" si="945">JB46+JE46</f>
        <v>0</v>
      </c>
      <c r="JI46" s="76">
        <f t="shared" ref="JI46:JI49" si="946">JC46+JF46</f>
        <v>0</v>
      </c>
      <c r="JJ46" s="356">
        <f t="shared" ref="JJ46:JJ49" si="947">JA46-IY46</f>
        <v>0</v>
      </c>
      <c r="JK46" s="356">
        <f t="shared" ref="JK46:JK49" si="948">JB46-IZ46</f>
        <v>0</v>
      </c>
      <c r="JL46" s="628"/>
      <c r="JM46" s="369"/>
      <c r="JN46" s="77"/>
      <c r="JO46" s="77"/>
      <c r="JP46" s="76"/>
      <c r="JQ46" s="76"/>
      <c r="JR46" s="76"/>
      <c r="JS46" s="76"/>
      <c r="JT46" s="76">
        <f>VLOOKUP($E46,'факт '!$E$8:$DM$204,99,0)</f>
        <v>0</v>
      </c>
      <c r="JU46" s="76">
        <f>VLOOKUP($E46,'факт '!$E$8:$DM$204,100,0)</f>
        <v>0</v>
      </c>
      <c r="JV46" s="76">
        <f>VLOOKUP($E46,'факт '!$E$8:$DM$204,101,0)</f>
        <v>0</v>
      </c>
      <c r="JW46" s="76">
        <f>VLOOKUP($E46,'факт '!$E$8:$DM$204,102,0)</f>
        <v>0</v>
      </c>
      <c r="JX46" s="76">
        <f>VLOOKUP($E46,'факт '!$E$8:$DM$204,103,0)</f>
        <v>0</v>
      </c>
      <c r="JY46" s="76">
        <f>VLOOKUP($E46,'факт '!$E$8:$DM$204,104,0)</f>
        <v>0</v>
      </c>
      <c r="JZ46" s="84">
        <f t="shared" ref="JZ46:JZ49" si="949">JT46+JW46</f>
        <v>0</v>
      </c>
      <c r="KA46" s="76">
        <f t="shared" ref="KA46:KA49" si="950">JU46+JX46</f>
        <v>0</v>
      </c>
      <c r="KB46" s="76">
        <f t="shared" ref="KB46:KB49" si="951">JV46+JY46</f>
        <v>0</v>
      </c>
      <c r="KC46" s="356">
        <f t="shared" ref="KC46:KC49" si="952">JT46-JR46</f>
        <v>0</v>
      </c>
      <c r="KD46" s="356">
        <f t="shared" ref="KD46:KD49" si="953">JU46-JS46</f>
        <v>0</v>
      </c>
      <c r="KE46" s="628"/>
      <c r="KF46" s="369"/>
      <c r="KG46" s="77"/>
      <c r="KH46" s="77"/>
      <c r="KI46" s="76"/>
      <c r="KJ46" s="76"/>
      <c r="KK46" s="76"/>
      <c r="KL46" s="76"/>
      <c r="KM46" s="76">
        <f>VLOOKUP($E46,'факт '!$E$8:$DM$204,81,0)</f>
        <v>0</v>
      </c>
      <c r="KN46" s="76">
        <f>VLOOKUP($E46,'факт '!$E$8:$DM$204,82,0)</f>
        <v>0</v>
      </c>
      <c r="KO46" s="76">
        <f>VLOOKUP($E46,'факт '!$E$8:$DM$204,83,0)</f>
        <v>0</v>
      </c>
      <c r="KP46" s="76">
        <f>VLOOKUP($E46,'факт '!$E$8:$DM$204,84,0)</f>
        <v>0</v>
      </c>
      <c r="KQ46" s="76">
        <f>VLOOKUP($E46,'факт '!$E$8:$DM$204,85,0)</f>
        <v>0</v>
      </c>
      <c r="KR46" s="76">
        <f>VLOOKUP($E46,'факт '!$E$8:$DM$204,86,0)</f>
        <v>0</v>
      </c>
      <c r="KS46" s="84">
        <f t="shared" ref="KS46:KS49" si="954">KM46+KP46</f>
        <v>0</v>
      </c>
      <c r="KT46" s="76">
        <f t="shared" ref="KT46:KT49" si="955">KN46+KQ46</f>
        <v>0</v>
      </c>
      <c r="KU46" s="76">
        <f t="shared" ref="KU46:KU49" si="956">KO46+KR46</f>
        <v>0</v>
      </c>
      <c r="KV46" s="356">
        <f t="shared" ref="KV46:KV49" si="957">KM46-KK46</f>
        <v>0</v>
      </c>
      <c r="KW46" s="356">
        <f t="shared" ref="KW46:KW49" si="958">KN46-KL46</f>
        <v>0</v>
      </c>
      <c r="KX46" s="356"/>
      <c r="KY46" s="356"/>
      <c r="KZ46" s="77"/>
      <c r="LA46" s="77"/>
      <c r="LB46" s="77"/>
      <c r="LC46" s="77"/>
      <c r="LD46" s="77"/>
      <c r="LE46" s="77"/>
      <c r="LF46" s="76">
        <f>VLOOKUP($E46,'факт '!$E$8:$DM$204,69,0)</f>
        <v>0</v>
      </c>
      <c r="LG46" s="76">
        <f>VLOOKUP($E46,'факт '!$E$8:$DM$204,70,0)</f>
        <v>0</v>
      </c>
      <c r="LH46" s="76">
        <f>VLOOKUP($E46,'факт '!$E$8:$DM$204,71,0)</f>
        <v>0</v>
      </c>
      <c r="LI46" s="76">
        <f>VLOOKUP($E46,'факт '!$E$8:$DM$204,72,0)</f>
        <v>0</v>
      </c>
      <c r="LJ46" s="76">
        <f>VLOOKUP($E46,'факт '!$E$8:$DM$204,73,0)</f>
        <v>0</v>
      </c>
      <c r="LK46" s="76">
        <f>VLOOKUP($E46,'факт '!$E$8:$DM$204,74,0)</f>
        <v>0</v>
      </c>
      <c r="LL46" s="84">
        <f t="shared" ref="LL46:LL49" si="959">LF46+LI46</f>
        <v>0</v>
      </c>
      <c r="LM46" s="76">
        <f t="shared" ref="LM46:LM49" si="960">LG46+LJ46</f>
        <v>0</v>
      </c>
      <c r="LN46" s="76">
        <f t="shared" ref="LN46:LN49" si="961">LH46+LK46</f>
        <v>0</v>
      </c>
      <c r="LO46" s="356">
        <f t="shared" ref="LO46:LO49" si="962">LF46-LD46</f>
        <v>0</v>
      </c>
      <c r="LP46" s="356">
        <f t="shared" ref="LP46:LP49" si="963">LG46-LE46</f>
        <v>0</v>
      </c>
      <c r="LQ46" s="628"/>
      <c r="LR46" s="369"/>
      <c r="LS46" s="77"/>
      <c r="LT46" s="77"/>
      <c r="LU46" s="77"/>
      <c r="LV46" s="77"/>
      <c r="LW46" s="77"/>
      <c r="LX46" s="77"/>
      <c r="LY46" s="76">
        <f>VLOOKUP($E46,'факт '!$E$8:$DM$204,75,0)</f>
        <v>0</v>
      </c>
      <c r="LZ46" s="76">
        <f>VLOOKUP($E46,'факт '!$E$8:$DM$204,76,0)</f>
        <v>0</v>
      </c>
      <c r="MA46" s="76">
        <f>VLOOKUP($E46,'факт '!$E$8:$DM$204,77,0)</f>
        <v>0</v>
      </c>
      <c r="MB46" s="76">
        <f>VLOOKUP($E46,'факт '!$E$8:$DM$204,78,0)</f>
        <v>0</v>
      </c>
      <c r="MC46" s="76">
        <f>VLOOKUP($E46,'факт '!$E$8:$DM$204,79,0)</f>
        <v>0</v>
      </c>
      <c r="MD46" s="76">
        <f>VLOOKUP($E46,'факт '!$E$8:$DM$204,80,0)</f>
        <v>0</v>
      </c>
      <c r="ME46" s="84">
        <f t="shared" ref="ME46:ME49" si="964">LY46+MB46</f>
        <v>0</v>
      </c>
      <c r="MF46" s="76">
        <f t="shared" ref="MF46:MF49" si="965">LZ46+MC46</f>
        <v>0</v>
      </c>
      <c r="MG46" s="76">
        <f t="shared" ref="MG46:MG49" si="966">MA46+MD46</f>
        <v>0</v>
      </c>
      <c r="MH46" s="356">
        <f t="shared" ref="MH46:MH49" si="967">LY46-LW46</f>
        <v>0</v>
      </c>
      <c r="MI46" s="356">
        <f t="shared" ref="MI46:MI49" si="968">LZ46-LX46</f>
        <v>0</v>
      </c>
      <c r="MJ46" s="628"/>
      <c r="MK46" s="369"/>
      <c r="ML46" s="77"/>
      <c r="MM46" s="77"/>
      <c r="MN46" s="78"/>
      <c r="MO46" s="79"/>
      <c r="MP46" s="78"/>
      <c r="MQ46" s="78"/>
      <c r="MR46" s="185">
        <f t="shared" si="923"/>
        <v>4</v>
      </c>
      <c r="MS46" s="185">
        <f t="shared" si="923"/>
        <v>735203.83999999997</v>
      </c>
      <c r="MT46" s="185">
        <f t="shared" si="923"/>
        <v>65</v>
      </c>
      <c r="MU46" s="185">
        <f t="shared" si="923"/>
        <v>0</v>
      </c>
      <c r="MV46" s="185">
        <f t="shared" si="923"/>
        <v>0</v>
      </c>
      <c r="MW46" s="185">
        <f t="shared" si="923"/>
        <v>0</v>
      </c>
      <c r="MX46" s="84">
        <f t="shared" si="57"/>
        <v>4</v>
      </c>
      <c r="MY46" s="76">
        <f t="shared" si="58"/>
        <v>735203.83999999997</v>
      </c>
      <c r="MZ46" s="76">
        <f t="shared" si="59"/>
        <v>65</v>
      </c>
      <c r="NA46" s="356">
        <f t="shared" si="60"/>
        <v>4</v>
      </c>
      <c r="NB46" s="356">
        <f t="shared" si="61"/>
        <v>735203.83999999997</v>
      </c>
      <c r="NC46" s="517"/>
      <c r="ND46" s="97"/>
      <c r="NE46" s="97"/>
      <c r="NF46" s="97"/>
      <c r="NG46" s="97"/>
      <c r="NH46" s="97"/>
    </row>
    <row r="47" spans="1:372" ht="57.75" customHeight="1" x14ac:dyDescent="0.2">
      <c r="A47" s="172">
        <v>1</v>
      </c>
      <c r="B47" s="172">
        <v>1</v>
      </c>
      <c r="C47" s="97">
        <v>10</v>
      </c>
      <c r="D47" s="11" t="s">
        <v>278</v>
      </c>
      <c r="E47" s="98" t="s">
        <v>550</v>
      </c>
      <c r="F47" s="98" t="s">
        <v>551</v>
      </c>
      <c r="G47" s="98">
        <v>6</v>
      </c>
      <c r="H47" s="600">
        <v>183800.95999999999</v>
      </c>
      <c r="I47" s="600">
        <v>197586.03200000001</v>
      </c>
      <c r="J47" s="76"/>
      <c r="K47" s="76"/>
      <c r="L47" s="76"/>
      <c r="M47" s="76"/>
      <c r="N47" s="76">
        <f>VLOOKUP($E47,'факт '!$E$8:$DM$204,3,0)</f>
        <v>0</v>
      </c>
      <c r="O47" s="76">
        <f>VLOOKUP($E47,'факт '!$E$8:$DM$204,4,0)</f>
        <v>0</v>
      </c>
      <c r="P47" s="76">
        <f>VLOOKUP($E47,'факт '!$E$8:$DM$204,5,0)</f>
        <v>0</v>
      </c>
      <c r="Q47" s="76">
        <f>VLOOKUP($E47,'факт '!$E$8:$DM$204,6,0)</f>
        <v>0</v>
      </c>
      <c r="R47" s="76">
        <f>VLOOKUP($E47,'факт '!$E$8:$DM$204,7,0)</f>
        <v>0</v>
      </c>
      <c r="S47" s="76">
        <f>VLOOKUP($E47,'факт '!$E$8:$DM$204,8,0)</f>
        <v>0</v>
      </c>
      <c r="T47" s="84">
        <f t="shared" ref="T47" si="969">N47+Q47</f>
        <v>0</v>
      </c>
      <c r="U47" s="76">
        <f t="shared" ref="U47" si="970">O47+R47</f>
        <v>0</v>
      </c>
      <c r="V47" s="76">
        <f t="shared" ref="V47" si="971">P47+S47</f>
        <v>0</v>
      </c>
      <c r="W47" s="356">
        <f t="shared" si="194"/>
        <v>0</v>
      </c>
      <c r="X47" s="356">
        <f t="shared" si="195"/>
        <v>0</v>
      </c>
      <c r="Y47" s="628"/>
      <c r="Z47" s="369"/>
      <c r="AA47" s="77"/>
      <c r="AB47" s="77"/>
      <c r="AC47" s="76"/>
      <c r="AD47" s="76"/>
      <c r="AE47" s="76"/>
      <c r="AF47" s="76"/>
      <c r="AG47" s="76">
        <f>VLOOKUP($E47,'факт '!$E$8:$DM$204,15,0)</f>
        <v>0</v>
      </c>
      <c r="AH47" s="76">
        <f>VLOOKUP($E47,'факт '!$E$8:$DM$204,16,0)</f>
        <v>0</v>
      </c>
      <c r="AI47" s="76">
        <f>VLOOKUP($E47,'факт '!$E$8:$DM$204,17,0)</f>
        <v>0</v>
      </c>
      <c r="AJ47" s="76">
        <f>VLOOKUP($E47,'факт '!$E$8:$DM$204,18,0)</f>
        <v>0</v>
      </c>
      <c r="AK47" s="76">
        <f>VLOOKUP($E47,'факт '!$E$8:$DM$204,19,0)</f>
        <v>0</v>
      </c>
      <c r="AL47" s="76">
        <f>VLOOKUP($E47,'факт '!$E$8:$DM$204,20,0)</f>
        <v>0</v>
      </c>
      <c r="AM47" s="84">
        <f t="shared" si="924"/>
        <v>0</v>
      </c>
      <c r="AN47" s="76">
        <f t="shared" si="925"/>
        <v>0</v>
      </c>
      <c r="AO47" s="76">
        <f t="shared" si="926"/>
        <v>0</v>
      </c>
      <c r="AP47" s="356">
        <f t="shared" si="927"/>
        <v>0</v>
      </c>
      <c r="AQ47" s="356">
        <f t="shared" si="928"/>
        <v>0</v>
      </c>
      <c r="AR47" s="628"/>
      <c r="AS47" s="369"/>
      <c r="AT47" s="77"/>
      <c r="AU47" s="77"/>
      <c r="AV47" s="76"/>
      <c r="AW47" s="76"/>
      <c r="AX47" s="76"/>
      <c r="AY47" s="76"/>
      <c r="AZ47" s="76">
        <f>VLOOKUP($E47,'факт '!$E$8:$DM$204,9,0)</f>
        <v>0</v>
      </c>
      <c r="BA47" s="76">
        <f>VLOOKUP($E47,'факт '!$E$8:$DM$204,10,0)</f>
        <v>0</v>
      </c>
      <c r="BB47" s="76">
        <f>VLOOKUP($E47,'факт '!$E$8:$DM$204,11,0)</f>
        <v>0</v>
      </c>
      <c r="BC47" s="76">
        <f>VLOOKUP($E47,'факт '!$E$8:$DM$204,12,0)</f>
        <v>0</v>
      </c>
      <c r="BD47" s="76">
        <f>VLOOKUP($E47,'факт '!$E$8:$DM$204,13,0)</f>
        <v>0</v>
      </c>
      <c r="BE47" s="76">
        <f>VLOOKUP($E47,'факт '!$E$8:$DM$204,14,0)</f>
        <v>0</v>
      </c>
      <c r="BF47" s="84">
        <f t="shared" si="30"/>
        <v>0</v>
      </c>
      <c r="BG47" s="76">
        <f t="shared" si="31"/>
        <v>0</v>
      </c>
      <c r="BH47" s="76">
        <f t="shared" si="32"/>
        <v>0</v>
      </c>
      <c r="BI47" s="356">
        <f t="shared" ref="BI47" si="972">AZ47-AX47</f>
        <v>0</v>
      </c>
      <c r="BJ47" s="356">
        <f t="shared" ref="BJ47" si="973">BA47-AY47</f>
        <v>0</v>
      </c>
      <c r="BK47" s="628"/>
      <c r="BL47" s="369"/>
      <c r="BM47" s="77"/>
      <c r="BN47" s="77"/>
      <c r="BO47" s="76"/>
      <c r="BP47" s="76"/>
      <c r="BQ47" s="76"/>
      <c r="BR47" s="76"/>
      <c r="BS47" s="76">
        <f>VLOOKUP($E47,'факт '!$E$8:$DM$204,21,0)</f>
        <v>0</v>
      </c>
      <c r="BT47" s="76">
        <f>VLOOKUP($E47,'факт '!$E$8:$DM$204,22,0)</f>
        <v>0</v>
      </c>
      <c r="BU47" s="76">
        <f>VLOOKUP($E47,'факт '!$E$8:$DM$204,23,0)</f>
        <v>0</v>
      </c>
      <c r="BV47" s="76">
        <f>VLOOKUP($E47,'факт '!$E$8:$DM$204,24,0)</f>
        <v>0</v>
      </c>
      <c r="BW47" s="76">
        <f>VLOOKUP($E47,'факт '!$E$8:$DM$204,25,0)</f>
        <v>0</v>
      </c>
      <c r="BX47" s="76">
        <f>VLOOKUP($E47,'факт '!$E$8:$DM$204,26,0)</f>
        <v>0</v>
      </c>
      <c r="BY47" s="84">
        <f t="shared" ref="BY47" si="974">BS47+BV47</f>
        <v>0</v>
      </c>
      <c r="BZ47" s="76">
        <f t="shared" ref="BZ47" si="975">BT47+BW47</f>
        <v>0</v>
      </c>
      <c r="CA47" s="76">
        <f t="shared" ref="CA47" si="976">BU47+BX47</f>
        <v>0</v>
      </c>
      <c r="CB47" s="356">
        <f t="shared" si="201"/>
        <v>0</v>
      </c>
      <c r="CC47" s="356">
        <f t="shared" si="202"/>
        <v>0</v>
      </c>
      <c r="CD47" s="628"/>
      <c r="CE47" s="369"/>
      <c r="CF47" s="77"/>
      <c r="CG47" s="77"/>
      <c r="CH47" s="76"/>
      <c r="CI47" s="76"/>
      <c r="CJ47" s="76"/>
      <c r="CK47" s="76"/>
      <c r="CL47" s="76">
        <f>VLOOKUP($E47,'факт '!$E$8:$DM$204,33,0)</f>
        <v>1</v>
      </c>
      <c r="CM47" s="76">
        <f>VLOOKUP($E47,'факт '!$E$8:$DM$204,34,0)</f>
        <v>183800.95999999999</v>
      </c>
      <c r="CN47" s="76">
        <f>VLOOKUP($E47,'факт '!$E$8:$DM$204,35,0)</f>
        <v>15</v>
      </c>
      <c r="CO47" s="76">
        <f>VLOOKUP($E47,'факт '!$E$8:$DM$204,36,0)</f>
        <v>0</v>
      </c>
      <c r="CP47" s="76">
        <f>VLOOKUP($E47,'факт '!$E$8:$DM$204,37,0)</f>
        <v>0</v>
      </c>
      <c r="CQ47" s="76">
        <f>VLOOKUP($E47,'факт '!$E$8:$DM$204,38,0)</f>
        <v>0</v>
      </c>
      <c r="CR47" s="84">
        <f t="shared" si="35"/>
        <v>1</v>
      </c>
      <c r="CS47" s="76">
        <f t="shared" si="36"/>
        <v>183800.95999999999</v>
      </c>
      <c r="CT47" s="76">
        <f t="shared" si="37"/>
        <v>15</v>
      </c>
      <c r="CU47" s="356">
        <f t="shared" si="203"/>
        <v>1</v>
      </c>
      <c r="CV47" s="356">
        <f t="shared" si="204"/>
        <v>183800.95999999999</v>
      </c>
      <c r="CW47" s="626"/>
      <c r="CX47" s="356"/>
      <c r="CY47" s="188">
        <f t="shared" si="870"/>
        <v>183800.95999999999</v>
      </c>
      <c r="CZ47" s="189">
        <f t="shared" si="871"/>
        <v>183800.95999999999</v>
      </c>
      <c r="DA47" s="234"/>
      <c r="DB47" s="196"/>
      <c r="DC47" s="196"/>
      <c r="DD47" s="196"/>
      <c r="DE47" s="196"/>
      <c r="DF47" s="196"/>
      <c r="DG47" s="76"/>
      <c r="DH47" s="196"/>
      <c r="DI47" s="196"/>
      <c r="DJ47" s="76"/>
      <c r="DK47" s="76"/>
      <c r="DL47" s="76"/>
      <c r="DM47" s="76"/>
      <c r="DN47" s="356"/>
      <c r="DO47" s="356"/>
      <c r="DP47" s="369"/>
      <c r="DQ47" s="369"/>
      <c r="DR47" s="199"/>
      <c r="DS47" s="199"/>
      <c r="DT47" s="196"/>
      <c r="DU47" s="196"/>
      <c r="DV47" s="196"/>
      <c r="DW47" s="196"/>
      <c r="DX47" s="196"/>
      <c r="DY47" s="196"/>
      <c r="DZ47" s="196"/>
      <c r="EA47" s="196"/>
      <c r="EB47" s="196"/>
      <c r="EC47" s="196"/>
      <c r="ED47" s="76"/>
      <c r="EE47" s="76"/>
      <c r="EF47" s="76"/>
      <c r="EG47" s="356"/>
      <c r="EH47" s="356"/>
      <c r="EI47" s="369"/>
      <c r="EJ47" s="369"/>
      <c r="EK47" s="199"/>
      <c r="EL47" s="199"/>
      <c r="EM47" s="196"/>
      <c r="EN47" s="196"/>
      <c r="EO47" s="196"/>
      <c r="EP47" s="196"/>
      <c r="EQ47" s="196"/>
      <c r="ER47" s="196"/>
      <c r="ES47" s="196"/>
      <c r="ET47" s="196"/>
      <c r="EU47" s="196"/>
      <c r="EV47" s="196"/>
      <c r="EW47" s="76"/>
      <c r="EX47" s="76"/>
      <c r="EY47" s="76"/>
      <c r="EZ47" s="199"/>
      <c r="FA47" s="199"/>
      <c r="FB47" s="199"/>
      <c r="FC47" s="199"/>
      <c r="FD47" s="199"/>
      <c r="FE47" s="199"/>
      <c r="FF47" s="76"/>
      <c r="FG47" s="76"/>
      <c r="FH47" s="76"/>
      <c r="FI47" s="76"/>
      <c r="FJ47" s="76">
        <f>VLOOKUP($E47,'факт '!$E$8:$DM$204,57,0)</f>
        <v>0</v>
      </c>
      <c r="FK47" s="76">
        <f>VLOOKUP($E47,'факт '!$E$8:$DM$204,58,0)</f>
        <v>0</v>
      </c>
      <c r="FL47" s="76">
        <f>VLOOKUP($E47,'факт '!$E$8:$DM$204,59,0)</f>
        <v>0</v>
      </c>
      <c r="FM47" s="76">
        <f>VLOOKUP($E47,'факт '!$E$8:$DM$204,60,0)</f>
        <v>0</v>
      </c>
      <c r="FN47" s="76">
        <f>VLOOKUP($E47,'факт '!$E$8:$DM$204,61,0)</f>
        <v>0</v>
      </c>
      <c r="FO47" s="76">
        <f>VLOOKUP($E47,'факт '!$E$8:$DM$204,62,0)</f>
        <v>0</v>
      </c>
      <c r="FP47" s="84">
        <f t="shared" si="931"/>
        <v>0</v>
      </c>
      <c r="FQ47" s="76">
        <f t="shared" si="932"/>
        <v>0</v>
      </c>
      <c r="FR47" s="76">
        <f t="shared" si="933"/>
        <v>0</v>
      </c>
      <c r="FS47" s="356">
        <f t="shared" si="934"/>
        <v>0</v>
      </c>
      <c r="FT47" s="356">
        <f t="shared" si="935"/>
        <v>0</v>
      </c>
      <c r="FU47" s="356"/>
      <c r="FV47" s="356"/>
      <c r="FW47" s="77"/>
      <c r="FX47" s="77"/>
      <c r="FY47" s="76"/>
      <c r="FZ47" s="76"/>
      <c r="GA47" s="76"/>
      <c r="GB47" s="76"/>
      <c r="GC47" s="76">
        <f>VLOOKUP($E47,'факт '!$E$8:$DM$204,27,0)</f>
        <v>0</v>
      </c>
      <c r="GD47" s="76">
        <f>VLOOKUP($E47,'факт '!$E$8:$DM$204,28,0)</f>
        <v>0</v>
      </c>
      <c r="GE47" s="76">
        <f>VLOOKUP($E47,'факт '!$E$8:$DM$204,29,0)</f>
        <v>0</v>
      </c>
      <c r="GF47" s="76">
        <f>VLOOKUP($E47,'факт '!$E$8:$DM$204,30,0)</f>
        <v>0</v>
      </c>
      <c r="GG47" s="76">
        <f>VLOOKUP($E47,'факт '!$E$8:$DM$204,31,0)</f>
        <v>0</v>
      </c>
      <c r="GH47" s="76">
        <f>VLOOKUP($E47,'факт '!$E$8:$DM$204,32,0)</f>
        <v>0</v>
      </c>
      <c r="GI47" s="84">
        <f t="shared" si="936"/>
        <v>0</v>
      </c>
      <c r="GJ47" s="76">
        <f t="shared" si="937"/>
        <v>0</v>
      </c>
      <c r="GK47" s="76">
        <f t="shared" si="938"/>
        <v>0</v>
      </c>
      <c r="GL47" s="356">
        <f t="shared" si="939"/>
        <v>0</v>
      </c>
      <c r="GM47" s="356">
        <f t="shared" si="940"/>
        <v>0</v>
      </c>
      <c r="GN47" s="356"/>
      <c r="GO47" s="356"/>
      <c r="GP47" s="77"/>
      <c r="GQ47" s="77"/>
      <c r="GR47" s="76"/>
      <c r="GS47" s="76"/>
      <c r="GT47" s="76"/>
      <c r="GU47" s="76"/>
      <c r="GV47" s="76">
        <f>VLOOKUP($E47,'факт '!$E$8:$DM$204,63,0)</f>
        <v>0</v>
      </c>
      <c r="GW47" s="76">
        <f>VLOOKUP($E47,'факт '!$E$8:$DM$204,64,0)</f>
        <v>0</v>
      </c>
      <c r="GX47" s="76">
        <f>VLOOKUP($E47,'факт '!$E$8:$DM$204,65,0)</f>
        <v>0</v>
      </c>
      <c r="GY47" s="76">
        <f>VLOOKUP($E47,'факт '!$E$8:$DM$204,66,0)</f>
        <v>0</v>
      </c>
      <c r="GZ47" s="76">
        <f>VLOOKUP($E47,'факт '!$E$8:$DM$204,67,0)</f>
        <v>0</v>
      </c>
      <c r="HA47" s="76">
        <f>VLOOKUP($E47,'факт '!$E$8:$DM$204,68,0)</f>
        <v>0</v>
      </c>
      <c r="HB47" s="84">
        <f t="shared" si="941"/>
        <v>0</v>
      </c>
      <c r="HC47" s="76">
        <f t="shared" si="942"/>
        <v>0</v>
      </c>
      <c r="HD47" s="76">
        <f t="shared" si="943"/>
        <v>0</v>
      </c>
      <c r="HE47" s="356">
        <f t="shared" si="227"/>
        <v>0</v>
      </c>
      <c r="HF47" s="356">
        <f t="shared" si="228"/>
        <v>0</v>
      </c>
      <c r="HG47" s="628"/>
      <c r="HH47" s="369"/>
      <c r="HI47" s="77"/>
      <c r="HJ47" s="77"/>
      <c r="HK47" s="76"/>
      <c r="HL47" s="76"/>
      <c r="HM47" s="76"/>
      <c r="HN47" s="76"/>
      <c r="HO47" s="76">
        <f>VLOOKUP($E47,'факт '!$E$8:$DM$204,93,0)</f>
        <v>0</v>
      </c>
      <c r="HP47" s="76">
        <f>VLOOKUP($E47,'факт '!$E$8:$DM$204,94,0)</f>
        <v>0</v>
      </c>
      <c r="HQ47" s="76">
        <f>VLOOKUP($E47,'факт '!$E$8:$DM$204,95,0)</f>
        <v>0</v>
      </c>
      <c r="HR47" s="76">
        <f>VLOOKUP($E47,'факт '!$E$8:$DM$204,96,0)</f>
        <v>0</v>
      </c>
      <c r="HS47" s="76">
        <f>VLOOKUP($E47,'факт '!$E$8:$DM$204,97,0)</f>
        <v>0</v>
      </c>
      <c r="HT47" s="76">
        <f>VLOOKUP($E47,'факт '!$E$8:$DM$204,98,0)</f>
        <v>0</v>
      </c>
      <c r="HU47" s="76">
        <f t="shared" si="229"/>
        <v>0</v>
      </c>
      <c r="HV47" s="76">
        <f t="shared" si="230"/>
        <v>0</v>
      </c>
      <c r="HW47" s="76">
        <f t="shared" si="231"/>
        <v>0</v>
      </c>
      <c r="HX47" s="356">
        <f t="shared" si="232"/>
        <v>0</v>
      </c>
      <c r="HY47" s="356">
        <f t="shared" si="233"/>
        <v>0</v>
      </c>
      <c r="HZ47" s="626"/>
      <c r="IA47" s="356"/>
      <c r="IB47" s="188"/>
      <c r="IC47" s="189"/>
      <c r="ID47" s="76"/>
      <c r="IE47" s="76"/>
      <c r="IF47" s="76"/>
      <c r="IG47" s="76"/>
      <c r="IH47" s="195"/>
      <c r="II47" s="195"/>
      <c r="IJ47" s="195"/>
      <c r="IK47" s="76"/>
      <c r="IL47" s="76"/>
      <c r="IM47" s="76"/>
      <c r="IN47" s="76"/>
      <c r="IO47" s="76"/>
      <c r="IP47" s="76"/>
      <c r="IQ47" s="77"/>
      <c r="IR47" s="77"/>
      <c r="IS47" s="77"/>
      <c r="IT47" s="77"/>
      <c r="IU47" s="77"/>
      <c r="IV47" s="77"/>
      <c r="IW47" s="76"/>
      <c r="IX47" s="76"/>
      <c r="IY47" s="76"/>
      <c r="IZ47" s="76"/>
      <c r="JA47" s="76">
        <f>VLOOKUP($E47,'факт '!$E$8:$DM$204,87,0)</f>
        <v>0</v>
      </c>
      <c r="JB47" s="76">
        <f>VLOOKUP($E47,'факт '!$E$8:$DM$204,88,0)</f>
        <v>0</v>
      </c>
      <c r="JC47" s="76">
        <f>VLOOKUP($E47,'факт '!$E$8:$DM$204,89,0)</f>
        <v>0</v>
      </c>
      <c r="JD47" s="76">
        <f>VLOOKUP($E47,'факт '!$E$8:$DM$204,90,0)</f>
        <v>0</v>
      </c>
      <c r="JE47" s="76">
        <f>VLOOKUP($E47,'факт '!$E$8:$DM$204,91,0)</f>
        <v>0</v>
      </c>
      <c r="JF47" s="76">
        <f>VLOOKUP($E47,'факт '!$E$8:$DM$204,92,0)</f>
        <v>0</v>
      </c>
      <c r="JG47" s="84">
        <f t="shared" si="944"/>
        <v>0</v>
      </c>
      <c r="JH47" s="76">
        <f t="shared" si="945"/>
        <v>0</v>
      </c>
      <c r="JI47" s="76">
        <f t="shared" si="946"/>
        <v>0</v>
      </c>
      <c r="JJ47" s="356">
        <f t="shared" si="947"/>
        <v>0</v>
      </c>
      <c r="JK47" s="356">
        <f t="shared" si="948"/>
        <v>0</v>
      </c>
      <c r="JL47" s="628"/>
      <c r="JM47" s="369"/>
      <c r="JN47" s="77"/>
      <c r="JO47" s="77"/>
      <c r="JP47" s="76"/>
      <c r="JQ47" s="76"/>
      <c r="JR47" s="76"/>
      <c r="JS47" s="76"/>
      <c r="JT47" s="76">
        <f>VLOOKUP($E47,'факт '!$E$8:$DM$204,99,0)</f>
        <v>0</v>
      </c>
      <c r="JU47" s="76">
        <f>VLOOKUP($E47,'факт '!$E$8:$DM$204,100,0)</f>
        <v>0</v>
      </c>
      <c r="JV47" s="76">
        <f>VLOOKUP($E47,'факт '!$E$8:$DM$204,101,0)</f>
        <v>0</v>
      </c>
      <c r="JW47" s="76">
        <f>VLOOKUP($E47,'факт '!$E$8:$DM$204,102,0)</f>
        <v>0</v>
      </c>
      <c r="JX47" s="76">
        <f>VLOOKUP($E47,'факт '!$E$8:$DM$204,103,0)</f>
        <v>0</v>
      </c>
      <c r="JY47" s="76">
        <f>VLOOKUP($E47,'факт '!$E$8:$DM$204,104,0)</f>
        <v>0</v>
      </c>
      <c r="JZ47" s="84">
        <f t="shared" si="949"/>
        <v>0</v>
      </c>
      <c r="KA47" s="76">
        <f t="shared" si="950"/>
        <v>0</v>
      </c>
      <c r="KB47" s="76">
        <f t="shared" si="951"/>
        <v>0</v>
      </c>
      <c r="KC47" s="356">
        <f t="shared" si="952"/>
        <v>0</v>
      </c>
      <c r="KD47" s="356">
        <f t="shared" si="953"/>
        <v>0</v>
      </c>
      <c r="KE47" s="628"/>
      <c r="KF47" s="369"/>
      <c r="KG47" s="77"/>
      <c r="KH47" s="77"/>
      <c r="KI47" s="76"/>
      <c r="KJ47" s="76"/>
      <c r="KK47" s="76"/>
      <c r="KL47" s="76"/>
      <c r="KM47" s="76">
        <f>VLOOKUP($E47,'факт '!$E$8:$DM$204,81,0)</f>
        <v>0</v>
      </c>
      <c r="KN47" s="76">
        <f>VLOOKUP($E47,'факт '!$E$8:$DM$204,82,0)</f>
        <v>0</v>
      </c>
      <c r="KO47" s="76">
        <f>VLOOKUP($E47,'факт '!$E$8:$DM$204,83,0)</f>
        <v>0</v>
      </c>
      <c r="KP47" s="76">
        <f>VLOOKUP($E47,'факт '!$E$8:$DM$204,84,0)</f>
        <v>0</v>
      </c>
      <c r="KQ47" s="76">
        <f>VLOOKUP($E47,'факт '!$E$8:$DM$204,85,0)</f>
        <v>0</v>
      </c>
      <c r="KR47" s="76">
        <f>VLOOKUP($E47,'факт '!$E$8:$DM$204,86,0)</f>
        <v>0</v>
      </c>
      <c r="KS47" s="84">
        <f t="shared" si="954"/>
        <v>0</v>
      </c>
      <c r="KT47" s="76">
        <f t="shared" si="955"/>
        <v>0</v>
      </c>
      <c r="KU47" s="76">
        <f t="shared" si="956"/>
        <v>0</v>
      </c>
      <c r="KV47" s="356">
        <f t="shared" si="957"/>
        <v>0</v>
      </c>
      <c r="KW47" s="356">
        <f t="shared" si="958"/>
        <v>0</v>
      </c>
      <c r="KX47" s="356"/>
      <c r="KY47" s="356"/>
      <c r="KZ47" s="77"/>
      <c r="LA47" s="77"/>
      <c r="LB47" s="77"/>
      <c r="LC47" s="77"/>
      <c r="LD47" s="77"/>
      <c r="LE47" s="77"/>
      <c r="LF47" s="76">
        <f>VLOOKUP($E47,'факт '!$E$8:$DM$204,69,0)</f>
        <v>0</v>
      </c>
      <c r="LG47" s="76">
        <f>VLOOKUP($E47,'факт '!$E$8:$DM$204,70,0)</f>
        <v>0</v>
      </c>
      <c r="LH47" s="76">
        <f>VLOOKUP($E47,'факт '!$E$8:$DM$204,71,0)</f>
        <v>0</v>
      </c>
      <c r="LI47" s="76">
        <f>VLOOKUP($E47,'факт '!$E$8:$DM$204,72,0)</f>
        <v>0</v>
      </c>
      <c r="LJ47" s="76">
        <f>VLOOKUP($E47,'факт '!$E$8:$DM$204,73,0)</f>
        <v>0</v>
      </c>
      <c r="LK47" s="76">
        <f>VLOOKUP($E47,'факт '!$E$8:$DM$204,74,0)</f>
        <v>0</v>
      </c>
      <c r="LL47" s="84">
        <f t="shared" si="959"/>
        <v>0</v>
      </c>
      <c r="LM47" s="76">
        <f t="shared" si="960"/>
        <v>0</v>
      </c>
      <c r="LN47" s="76">
        <f t="shared" si="961"/>
        <v>0</v>
      </c>
      <c r="LO47" s="356">
        <f t="shared" si="962"/>
        <v>0</v>
      </c>
      <c r="LP47" s="356">
        <f t="shared" si="963"/>
        <v>0</v>
      </c>
      <c r="LQ47" s="628"/>
      <c r="LR47" s="369"/>
      <c r="LS47" s="77"/>
      <c r="LT47" s="77"/>
      <c r="LU47" s="77"/>
      <c r="LV47" s="77"/>
      <c r="LW47" s="77"/>
      <c r="LX47" s="77"/>
      <c r="LY47" s="76">
        <f>VLOOKUP($E47,'факт '!$E$8:$DM$204,75,0)</f>
        <v>0</v>
      </c>
      <c r="LZ47" s="76">
        <f>VLOOKUP($E47,'факт '!$E$8:$DM$204,76,0)</f>
        <v>0</v>
      </c>
      <c r="MA47" s="76">
        <f>VLOOKUP($E47,'факт '!$E$8:$DM$204,77,0)</f>
        <v>0</v>
      </c>
      <c r="MB47" s="76">
        <f>VLOOKUP($E47,'факт '!$E$8:$DM$204,78,0)</f>
        <v>0</v>
      </c>
      <c r="MC47" s="76">
        <f>VLOOKUP($E47,'факт '!$E$8:$DM$204,79,0)</f>
        <v>0</v>
      </c>
      <c r="MD47" s="76">
        <f>VLOOKUP($E47,'факт '!$E$8:$DM$204,80,0)</f>
        <v>0</v>
      </c>
      <c r="ME47" s="84">
        <f t="shared" si="964"/>
        <v>0</v>
      </c>
      <c r="MF47" s="76">
        <f t="shared" si="965"/>
        <v>0</v>
      </c>
      <c r="MG47" s="76">
        <f t="shared" si="966"/>
        <v>0</v>
      </c>
      <c r="MH47" s="356">
        <f t="shared" si="967"/>
        <v>0</v>
      </c>
      <c r="MI47" s="356">
        <f t="shared" si="968"/>
        <v>0</v>
      </c>
      <c r="MJ47" s="628"/>
      <c r="MK47" s="369"/>
      <c r="ML47" s="77"/>
      <c r="MM47" s="77"/>
      <c r="MN47" s="78"/>
      <c r="MO47" s="79"/>
      <c r="MP47" s="78"/>
      <c r="MQ47" s="78"/>
      <c r="MR47" s="185">
        <f t="shared" si="923"/>
        <v>1</v>
      </c>
      <c r="MS47" s="185">
        <f t="shared" si="923"/>
        <v>183800.95999999999</v>
      </c>
      <c r="MT47" s="185">
        <f t="shared" si="923"/>
        <v>15</v>
      </c>
      <c r="MU47" s="185">
        <f t="shared" si="923"/>
        <v>0</v>
      </c>
      <c r="MV47" s="185">
        <f t="shared" si="923"/>
        <v>0</v>
      </c>
      <c r="MW47" s="185">
        <f t="shared" si="923"/>
        <v>0</v>
      </c>
      <c r="MX47" s="84">
        <f t="shared" ref="MX47" si="977">MR47+MU47</f>
        <v>1</v>
      </c>
      <c r="MY47" s="76">
        <f t="shared" ref="MY47" si="978">MS47+MV47</f>
        <v>183800.95999999999</v>
      </c>
      <c r="MZ47" s="76">
        <f t="shared" ref="MZ47" si="979">MT47+MW47</f>
        <v>15</v>
      </c>
      <c r="NA47" s="356">
        <f t="shared" ref="NA47" si="980">MR47-MP47</f>
        <v>1</v>
      </c>
      <c r="NB47" s="356">
        <f t="shared" ref="NB47" si="981">MS47-MQ47</f>
        <v>183800.95999999999</v>
      </c>
      <c r="NC47" s="517"/>
      <c r="ND47" s="97"/>
      <c r="NE47" s="97"/>
      <c r="NF47" s="97"/>
      <c r="NG47" s="97"/>
      <c r="NH47" s="97"/>
    </row>
    <row r="48" spans="1:372" ht="38.25" customHeight="1" x14ac:dyDescent="0.2">
      <c r="A48" s="172">
        <v>1</v>
      </c>
      <c r="B48" s="172">
        <v>1</v>
      </c>
      <c r="C48" s="97">
        <v>10</v>
      </c>
      <c r="D48" s="11" t="s">
        <v>278</v>
      </c>
      <c r="E48" s="98" t="s">
        <v>492</v>
      </c>
      <c r="F48" s="98" t="s">
        <v>493</v>
      </c>
      <c r="G48" s="98">
        <v>6</v>
      </c>
      <c r="H48" s="600">
        <v>183800.95999999999</v>
      </c>
      <c r="I48" s="600">
        <v>197586.03200000001</v>
      </c>
      <c r="J48" s="76"/>
      <c r="K48" s="76"/>
      <c r="L48" s="76"/>
      <c r="M48" s="76"/>
      <c r="N48" s="76">
        <f>VLOOKUP($E48,'факт '!$E$8:$DM$204,3,0)</f>
        <v>0</v>
      </c>
      <c r="O48" s="76">
        <f>VLOOKUP($E48,'факт '!$E$8:$DM$204,4,0)</f>
        <v>0</v>
      </c>
      <c r="P48" s="76">
        <f>VLOOKUP($E48,'факт '!$E$8:$DM$204,5,0)</f>
        <v>0</v>
      </c>
      <c r="Q48" s="76">
        <f>VLOOKUP($E48,'факт '!$E$8:$DM$204,6,0)</f>
        <v>0</v>
      </c>
      <c r="R48" s="76">
        <f>VLOOKUP($E48,'факт '!$E$8:$DM$204,7,0)</f>
        <v>0</v>
      </c>
      <c r="S48" s="76">
        <f>VLOOKUP($E48,'факт '!$E$8:$DM$204,8,0)</f>
        <v>0</v>
      </c>
      <c r="T48" s="84">
        <f t="shared" si="191"/>
        <v>0</v>
      </c>
      <c r="U48" s="76">
        <f t="shared" si="192"/>
        <v>0</v>
      </c>
      <c r="V48" s="76">
        <f t="shared" si="193"/>
        <v>0</v>
      </c>
      <c r="W48" s="356">
        <f t="shared" si="194"/>
        <v>0</v>
      </c>
      <c r="X48" s="356">
        <f t="shared" si="195"/>
        <v>0</v>
      </c>
      <c r="Y48" s="628"/>
      <c r="Z48" s="369"/>
      <c r="AA48" s="77"/>
      <c r="AB48" s="77"/>
      <c r="AC48" s="76"/>
      <c r="AD48" s="76"/>
      <c r="AE48" s="76"/>
      <c r="AF48" s="76"/>
      <c r="AG48" s="76">
        <f>VLOOKUP($E48,'факт '!$E$8:$DM$204,15,0)</f>
        <v>0</v>
      </c>
      <c r="AH48" s="76">
        <f>VLOOKUP($E48,'факт '!$E$8:$DM$204,16,0)</f>
        <v>0</v>
      </c>
      <c r="AI48" s="76">
        <f>VLOOKUP($E48,'факт '!$E$8:$DM$204,17,0)</f>
        <v>0</v>
      </c>
      <c r="AJ48" s="76">
        <f>VLOOKUP($E48,'факт '!$E$8:$DM$204,18,0)</f>
        <v>0</v>
      </c>
      <c r="AK48" s="76">
        <f>VLOOKUP($E48,'факт '!$E$8:$DM$204,19,0)</f>
        <v>0</v>
      </c>
      <c r="AL48" s="76">
        <f>VLOOKUP($E48,'факт '!$E$8:$DM$204,20,0)</f>
        <v>0</v>
      </c>
      <c r="AM48" s="84">
        <f t="shared" si="924"/>
        <v>0</v>
      </c>
      <c r="AN48" s="76">
        <f t="shared" si="925"/>
        <v>0</v>
      </c>
      <c r="AO48" s="76">
        <f t="shared" si="926"/>
        <v>0</v>
      </c>
      <c r="AP48" s="356">
        <f t="shared" si="927"/>
        <v>0</v>
      </c>
      <c r="AQ48" s="356">
        <f t="shared" si="928"/>
        <v>0</v>
      </c>
      <c r="AR48" s="628"/>
      <c r="AS48" s="369"/>
      <c r="AT48" s="77"/>
      <c r="AU48" s="77"/>
      <c r="AV48" s="76"/>
      <c r="AW48" s="76"/>
      <c r="AX48" s="76"/>
      <c r="AY48" s="76"/>
      <c r="AZ48" s="76">
        <f>VLOOKUP($E48,'факт '!$E$8:$DM$204,9,0)</f>
        <v>0</v>
      </c>
      <c r="BA48" s="76">
        <f>VLOOKUP($E48,'факт '!$E$8:$DM$204,10,0)</f>
        <v>0</v>
      </c>
      <c r="BB48" s="76">
        <f>VLOOKUP($E48,'факт '!$E$8:$DM$204,11,0)</f>
        <v>0</v>
      </c>
      <c r="BC48" s="76">
        <f>VLOOKUP($E48,'факт '!$E$8:$DM$204,12,0)</f>
        <v>0</v>
      </c>
      <c r="BD48" s="76">
        <f>VLOOKUP($E48,'факт '!$E$8:$DM$204,13,0)</f>
        <v>0</v>
      </c>
      <c r="BE48" s="76">
        <f>VLOOKUP($E48,'факт '!$E$8:$DM$204,14,0)</f>
        <v>0</v>
      </c>
      <c r="BF48" s="84">
        <f t="shared" si="30"/>
        <v>0</v>
      </c>
      <c r="BG48" s="76">
        <f t="shared" si="31"/>
        <v>0</v>
      </c>
      <c r="BH48" s="76">
        <f t="shared" si="32"/>
        <v>0</v>
      </c>
      <c r="BI48" s="356">
        <f t="shared" si="929"/>
        <v>0</v>
      </c>
      <c r="BJ48" s="356">
        <f t="shared" si="930"/>
        <v>0</v>
      </c>
      <c r="BK48" s="628"/>
      <c r="BL48" s="369"/>
      <c r="BM48" s="77"/>
      <c r="BN48" s="77"/>
      <c r="BO48" s="76"/>
      <c r="BP48" s="76"/>
      <c r="BQ48" s="76"/>
      <c r="BR48" s="76"/>
      <c r="BS48" s="76">
        <f>VLOOKUP($E48,'факт '!$E$8:$DM$204,21,0)</f>
        <v>0</v>
      </c>
      <c r="BT48" s="76">
        <f>VLOOKUP($E48,'факт '!$E$8:$DM$204,22,0)</f>
        <v>0</v>
      </c>
      <c r="BU48" s="76">
        <f>VLOOKUP($E48,'факт '!$E$8:$DM$204,23,0)</f>
        <v>0</v>
      </c>
      <c r="BV48" s="76">
        <f>VLOOKUP($E48,'факт '!$E$8:$DM$204,24,0)</f>
        <v>0</v>
      </c>
      <c r="BW48" s="76">
        <f>VLOOKUP($E48,'факт '!$E$8:$DM$204,25,0)</f>
        <v>0</v>
      </c>
      <c r="BX48" s="76">
        <f>VLOOKUP($E48,'факт '!$E$8:$DM$204,26,0)</f>
        <v>0</v>
      </c>
      <c r="BY48" s="84">
        <f t="shared" si="198"/>
        <v>0</v>
      </c>
      <c r="BZ48" s="76">
        <f t="shared" si="199"/>
        <v>0</v>
      </c>
      <c r="CA48" s="76">
        <f t="shared" si="200"/>
        <v>0</v>
      </c>
      <c r="CB48" s="356">
        <f t="shared" si="201"/>
        <v>0</v>
      </c>
      <c r="CC48" s="356">
        <f t="shared" si="202"/>
        <v>0</v>
      </c>
      <c r="CD48" s="628"/>
      <c r="CE48" s="369"/>
      <c r="CF48" s="77"/>
      <c r="CG48" s="77"/>
      <c r="CH48" s="76"/>
      <c r="CI48" s="76"/>
      <c r="CJ48" s="76"/>
      <c r="CK48" s="76"/>
      <c r="CL48" s="76">
        <f>VLOOKUP($E48,'факт '!$E$8:$DM$204,33,0)</f>
        <v>5</v>
      </c>
      <c r="CM48" s="76">
        <f>VLOOKUP($E48,'факт '!$E$8:$DM$204,34,0)</f>
        <v>919004.79999999993</v>
      </c>
      <c r="CN48" s="76">
        <f>VLOOKUP($E48,'факт '!$E$8:$DM$204,35,0)</f>
        <v>57</v>
      </c>
      <c r="CO48" s="76">
        <f>VLOOKUP($E48,'факт '!$E$8:$DM$204,36,0)</f>
        <v>1</v>
      </c>
      <c r="CP48" s="76">
        <f>VLOOKUP($E48,'факт '!$E$8:$DM$204,37,0)</f>
        <v>183800.95999999999</v>
      </c>
      <c r="CQ48" s="76">
        <f>VLOOKUP($E48,'факт '!$E$8:$DM$204,38,0)</f>
        <v>15</v>
      </c>
      <c r="CR48" s="84">
        <f t="shared" si="35"/>
        <v>6</v>
      </c>
      <c r="CS48" s="76">
        <f t="shared" si="36"/>
        <v>1102805.76</v>
      </c>
      <c r="CT48" s="76">
        <f t="shared" si="37"/>
        <v>72</v>
      </c>
      <c r="CU48" s="356">
        <f t="shared" si="203"/>
        <v>5</v>
      </c>
      <c r="CV48" s="356">
        <f t="shared" si="204"/>
        <v>919004.79999999993</v>
      </c>
      <c r="CW48" s="626"/>
      <c r="CX48" s="356"/>
      <c r="CY48" s="188">
        <f t="shared" si="870"/>
        <v>183800.95999999999</v>
      </c>
      <c r="CZ48" s="189">
        <f t="shared" si="871"/>
        <v>183800.95999999999</v>
      </c>
      <c r="DA48" s="234"/>
      <c r="DB48" s="196"/>
      <c r="DC48" s="196"/>
      <c r="DD48" s="196"/>
      <c r="DE48" s="196"/>
      <c r="DF48" s="196"/>
      <c r="DG48" s="76"/>
      <c r="DH48" s="196"/>
      <c r="DI48" s="196"/>
      <c r="DJ48" s="76"/>
      <c r="DK48" s="76"/>
      <c r="DL48" s="76"/>
      <c r="DM48" s="76"/>
      <c r="DN48" s="356">
        <f t="shared" si="205"/>
        <v>0</v>
      </c>
      <c r="DO48" s="356">
        <f t="shared" si="206"/>
        <v>0</v>
      </c>
      <c r="DP48" s="369"/>
      <c r="DQ48" s="369"/>
      <c r="DR48" s="199"/>
      <c r="DS48" s="199"/>
      <c r="DT48" s="196"/>
      <c r="DU48" s="196"/>
      <c r="DV48" s="196"/>
      <c r="DW48" s="196"/>
      <c r="DX48" s="196"/>
      <c r="DY48" s="196"/>
      <c r="DZ48" s="196"/>
      <c r="EA48" s="196"/>
      <c r="EB48" s="196"/>
      <c r="EC48" s="196"/>
      <c r="ED48" s="76">
        <f t="shared" si="207"/>
        <v>0</v>
      </c>
      <c r="EE48" s="76">
        <f t="shared" si="208"/>
        <v>0</v>
      </c>
      <c r="EF48" s="76">
        <f t="shared" si="209"/>
        <v>0</v>
      </c>
      <c r="EG48" s="356">
        <f t="shared" si="210"/>
        <v>0</v>
      </c>
      <c r="EH48" s="356">
        <f t="shared" si="211"/>
        <v>0</v>
      </c>
      <c r="EI48" s="369"/>
      <c r="EJ48" s="369"/>
      <c r="EK48" s="199"/>
      <c r="EL48" s="199"/>
      <c r="EM48" s="196"/>
      <c r="EN48" s="196"/>
      <c r="EO48" s="196"/>
      <c r="EP48" s="196"/>
      <c r="EQ48" s="196"/>
      <c r="ER48" s="196"/>
      <c r="ES48" s="196"/>
      <c r="ET48" s="196"/>
      <c r="EU48" s="196"/>
      <c r="EV48" s="196"/>
      <c r="EW48" s="76"/>
      <c r="EX48" s="76"/>
      <c r="EY48" s="76"/>
      <c r="EZ48" s="199"/>
      <c r="FA48" s="199"/>
      <c r="FB48" s="199"/>
      <c r="FC48" s="199"/>
      <c r="FD48" s="199"/>
      <c r="FE48" s="199"/>
      <c r="FF48" s="76"/>
      <c r="FG48" s="76"/>
      <c r="FH48" s="76"/>
      <c r="FI48" s="76"/>
      <c r="FJ48" s="76">
        <f>VLOOKUP($E48,'факт '!$E$8:$DM$204,57,0)</f>
        <v>0</v>
      </c>
      <c r="FK48" s="76">
        <f>VLOOKUP($E48,'факт '!$E$8:$DM$204,58,0)</f>
        <v>0</v>
      </c>
      <c r="FL48" s="76">
        <f>VLOOKUP($E48,'факт '!$E$8:$DM$204,59,0)</f>
        <v>0</v>
      </c>
      <c r="FM48" s="76">
        <f>VLOOKUP($E48,'факт '!$E$8:$DM$204,60,0)</f>
        <v>0</v>
      </c>
      <c r="FN48" s="76">
        <f>VLOOKUP($E48,'факт '!$E$8:$DM$204,61,0)</f>
        <v>0</v>
      </c>
      <c r="FO48" s="76">
        <f>VLOOKUP($E48,'факт '!$E$8:$DM$204,62,0)</f>
        <v>0</v>
      </c>
      <c r="FP48" s="84">
        <f t="shared" si="931"/>
        <v>0</v>
      </c>
      <c r="FQ48" s="76">
        <f t="shared" si="932"/>
        <v>0</v>
      </c>
      <c r="FR48" s="76">
        <f t="shared" si="933"/>
        <v>0</v>
      </c>
      <c r="FS48" s="356">
        <f t="shared" si="934"/>
        <v>0</v>
      </c>
      <c r="FT48" s="356">
        <f t="shared" si="935"/>
        <v>0</v>
      </c>
      <c r="FU48" s="356"/>
      <c r="FV48" s="356"/>
      <c r="FW48" s="77"/>
      <c r="FX48" s="77"/>
      <c r="FY48" s="76"/>
      <c r="FZ48" s="76"/>
      <c r="GA48" s="76"/>
      <c r="GB48" s="76"/>
      <c r="GC48" s="76">
        <f>VLOOKUP($E48,'факт '!$E$8:$DM$204,27,0)</f>
        <v>0</v>
      </c>
      <c r="GD48" s="76">
        <f>VLOOKUP($E48,'факт '!$E$8:$DM$204,28,0)</f>
        <v>0</v>
      </c>
      <c r="GE48" s="76">
        <f>VLOOKUP($E48,'факт '!$E$8:$DM$204,29,0)</f>
        <v>0</v>
      </c>
      <c r="GF48" s="76">
        <f>VLOOKUP($E48,'факт '!$E$8:$DM$204,30,0)</f>
        <v>0</v>
      </c>
      <c r="GG48" s="76">
        <f>VLOOKUP($E48,'факт '!$E$8:$DM$204,31,0)</f>
        <v>0</v>
      </c>
      <c r="GH48" s="76">
        <f>VLOOKUP($E48,'факт '!$E$8:$DM$204,32,0)</f>
        <v>0</v>
      </c>
      <c r="GI48" s="84">
        <f t="shared" si="936"/>
        <v>0</v>
      </c>
      <c r="GJ48" s="76">
        <f t="shared" si="937"/>
        <v>0</v>
      </c>
      <c r="GK48" s="76">
        <f t="shared" si="938"/>
        <v>0</v>
      </c>
      <c r="GL48" s="356">
        <f t="shared" si="939"/>
        <v>0</v>
      </c>
      <c r="GM48" s="356">
        <f t="shared" si="940"/>
        <v>0</v>
      </c>
      <c r="GN48" s="356"/>
      <c r="GO48" s="356"/>
      <c r="GP48" s="77"/>
      <c r="GQ48" s="77"/>
      <c r="GR48" s="76"/>
      <c r="GS48" s="76"/>
      <c r="GT48" s="76"/>
      <c r="GU48" s="76"/>
      <c r="GV48" s="76">
        <f>VLOOKUP($E48,'факт '!$E$8:$DM$204,63,0)</f>
        <v>0</v>
      </c>
      <c r="GW48" s="76">
        <f>VLOOKUP($E48,'факт '!$E$8:$DM$204,64,0)</f>
        <v>0</v>
      </c>
      <c r="GX48" s="76">
        <f>VLOOKUP($E48,'факт '!$E$8:$DM$204,65,0)</f>
        <v>0</v>
      </c>
      <c r="GY48" s="76">
        <f>VLOOKUP($E48,'факт '!$E$8:$DM$204,66,0)</f>
        <v>0</v>
      </c>
      <c r="GZ48" s="76">
        <f>VLOOKUP($E48,'факт '!$E$8:$DM$204,67,0)</f>
        <v>0</v>
      </c>
      <c r="HA48" s="76">
        <f>VLOOKUP($E48,'факт '!$E$8:$DM$204,68,0)</f>
        <v>0</v>
      </c>
      <c r="HB48" s="84">
        <f t="shared" si="941"/>
        <v>0</v>
      </c>
      <c r="HC48" s="76">
        <f t="shared" si="942"/>
        <v>0</v>
      </c>
      <c r="HD48" s="76">
        <f t="shared" si="943"/>
        <v>0</v>
      </c>
      <c r="HE48" s="356">
        <f t="shared" si="227"/>
        <v>0</v>
      </c>
      <c r="HF48" s="356">
        <f t="shared" si="228"/>
        <v>0</v>
      </c>
      <c r="HG48" s="628"/>
      <c r="HH48" s="369"/>
      <c r="HI48" s="77"/>
      <c r="HJ48" s="77"/>
      <c r="HK48" s="76"/>
      <c r="HL48" s="76"/>
      <c r="HM48" s="76"/>
      <c r="HN48" s="76"/>
      <c r="HO48" s="76">
        <f>VLOOKUP($E48,'факт '!$E$8:$DM$204,93,0)</f>
        <v>0</v>
      </c>
      <c r="HP48" s="76">
        <f>VLOOKUP($E48,'факт '!$E$8:$DM$204,94,0)</f>
        <v>0</v>
      </c>
      <c r="HQ48" s="76">
        <f>VLOOKUP($E48,'факт '!$E$8:$DM$204,95,0)</f>
        <v>0</v>
      </c>
      <c r="HR48" s="76">
        <f>VLOOKUP($E48,'факт '!$E$8:$DM$204,96,0)</f>
        <v>0</v>
      </c>
      <c r="HS48" s="76">
        <f>VLOOKUP($E48,'факт '!$E$8:$DM$204,97,0)</f>
        <v>0</v>
      </c>
      <c r="HT48" s="76">
        <f>VLOOKUP($E48,'факт '!$E$8:$DM$204,98,0)</f>
        <v>0</v>
      </c>
      <c r="HU48" s="76">
        <f t="shared" si="229"/>
        <v>0</v>
      </c>
      <c r="HV48" s="76">
        <f t="shared" si="230"/>
        <v>0</v>
      </c>
      <c r="HW48" s="76">
        <f t="shared" si="231"/>
        <v>0</v>
      </c>
      <c r="HX48" s="356">
        <f t="shared" si="232"/>
        <v>0</v>
      </c>
      <c r="HY48" s="356">
        <f t="shared" si="233"/>
        <v>0</v>
      </c>
      <c r="HZ48" s="626"/>
      <c r="IA48" s="356"/>
      <c r="IB48" s="188"/>
      <c r="IC48" s="189"/>
      <c r="ID48" s="76"/>
      <c r="IE48" s="76"/>
      <c r="IF48" s="76"/>
      <c r="IG48" s="76"/>
      <c r="IH48" s="195"/>
      <c r="II48" s="195"/>
      <c r="IJ48" s="195"/>
      <c r="IK48" s="76"/>
      <c r="IL48" s="76"/>
      <c r="IM48" s="76"/>
      <c r="IN48" s="76"/>
      <c r="IO48" s="76"/>
      <c r="IP48" s="76"/>
      <c r="IQ48" s="77"/>
      <c r="IR48" s="77"/>
      <c r="IS48" s="77"/>
      <c r="IT48" s="77"/>
      <c r="IU48" s="77"/>
      <c r="IV48" s="77"/>
      <c r="IW48" s="76"/>
      <c r="IX48" s="76"/>
      <c r="IY48" s="76"/>
      <c r="IZ48" s="76"/>
      <c r="JA48" s="76">
        <f>VLOOKUP($E48,'факт '!$E$8:$DM$204,87,0)</f>
        <v>0</v>
      </c>
      <c r="JB48" s="76">
        <f>VLOOKUP($E48,'факт '!$E$8:$DM$204,88,0)</f>
        <v>0</v>
      </c>
      <c r="JC48" s="76">
        <f>VLOOKUP($E48,'факт '!$E$8:$DM$204,89,0)</f>
        <v>0</v>
      </c>
      <c r="JD48" s="76">
        <f>VLOOKUP($E48,'факт '!$E$8:$DM$204,90,0)</f>
        <v>0</v>
      </c>
      <c r="JE48" s="76">
        <f>VLOOKUP($E48,'факт '!$E$8:$DM$204,91,0)</f>
        <v>0</v>
      </c>
      <c r="JF48" s="76">
        <f>VLOOKUP($E48,'факт '!$E$8:$DM$204,92,0)</f>
        <v>0</v>
      </c>
      <c r="JG48" s="84">
        <f t="shared" si="944"/>
        <v>0</v>
      </c>
      <c r="JH48" s="76">
        <f t="shared" si="945"/>
        <v>0</v>
      </c>
      <c r="JI48" s="76">
        <f t="shared" si="946"/>
        <v>0</v>
      </c>
      <c r="JJ48" s="356">
        <f t="shared" si="947"/>
        <v>0</v>
      </c>
      <c r="JK48" s="356">
        <f t="shared" si="948"/>
        <v>0</v>
      </c>
      <c r="JL48" s="628"/>
      <c r="JM48" s="369"/>
      <c r="JN48" s="77"/>
      <c r="JO48" s="77"/>
      <c r="JP48" s="76"/>
      <c r="JQ48" s="76"/>
      <c r="JR48" s="76"/>
      <c r="JS48" s="76"/>
      <c r="JT48" s="76">
        <f>VLOOKUP($E48,'факт '!$E$8:$DM$204,99,0)</f>
        <v>0</v>
      </c>
      <c r="JU48" s="76">
        <f>VLOOKUP($E48,'факт '!$E$8:$DM$204,100,0)</f>
        <v>0</v>
      </c>
      <c r="JV48" s="76">
        <f>VLOOKUP($E48,'факт '!$E$8:$DM$204,101,0)</f>
        <v>0</v>
      </c>
      <c r="JW48" s="76">
        <f>VLOOKUP($E48,'факт '!$E$8:$DM$204,102,0)</f>
        <v>0</v>
      </c>
      <c r="JX48" s="76">
        <f>VLOOKUP($E48,'факт '!$E$8:$DM$204,103,0)</f>
        <v>0</v>
      </c>
      <c r="JY48" s="76">
        <f>VLOOKUP($E48,'факт '!$E$8:$DM$204,104,0)</f>
        <v>0</v>
      </c>
      <c r="JZ48" s="84">
        <f t="shared" si="949"/>
        <v>0</v>
      </c>
      <c r="KA48" s="76">
        <f t="shared" si="950"/>
        <v>0</v>
      </c>
      <c r="KB48" s="76">
        <f t="shared" si="951"/>
        <v>0</v>
      </c>
      <c r="KC48" s="356">
        <f t="shared" si="952"/>
        <v>0</v>
      </c>
      <c r="KD48" s="356">
        <f t="shared" si="953"/>
        <v>0</v>
      </c>
      <c r="KE48" s="628"/>
      <c r="KF48" s="369"/>
      <c r="KG48" s="77"/>
      <c r="KH48" s="77"/>
      <c r="KI48" s="76"/>
      <c r="KJ48" s="76"/>
      <c r="KK48" s="76"/>
      <c r="KL48" s="76"/>
      <c r="KM48" s="76">
        <f>VLOOKUP($E48,'факт '!$E$8:$DM$204,81,0)</f>
        <v>0</v>
      </c>
      <c r="KN48" s="76">
        <f>VLOOKUP($E48,'факт '!$E$8:$DM$204,82,0)</f>
        <v>0</v>
      </c>
      <c r="KO48" s="76">
        <f>VLOOKUP($E48,'факт '!$E$8:$DM$204,83,0)</f>
        <v>0</v>
      </c>
      <c r="KP48" s="76">
        <f>VLOOKUP($E48,'факт '!$E$8:$DM$204,84,0)</f>
        <v>0</v>
      </c>
      <c r="KQ48" s="76">
        <f>VLOOKUP($E48,'факт '!$E$8:$DM$204,85,0)</f>
        <v>0</v>
      </c>
      <c r="KR48" s="76">
        <f>VLOOKUP($E48,'факт '!$E$8:$DM$204,86,0)</f>
        <v>0</v>
      </c>
      <c r="KS48" s="84">
        <f t="shared" si="954"/>
        <v>0</v>
      </c>
      <c r="KT48" s="76">
        <f t="shared" si="955"/>
        <v>0</v>
      </c>
      <c r="KU48" s="76">
        <f t="shared" si="956"/>
        <v>0</v>
      </c>
      <c r="KV48" s="356">
        <f t="shared" si="957"/>
        <v>0</v>
      </c>
      <c r="KW48" s="356">
        <f t="shared" si="958"/>
        <v>0</v>
      </c>
      <c r="KX48" s="356"/>
      <c r="KY48" s="356"/>
      <c r="KZ48" s="77"/>
      <c r="LA48" s="77"/>
      <c r="LB48" s="77"/>
      <c r="LC48" s="77"/>
      <c r="LD48" s="77"/>
      <c r="LE48" s="77"/>
      <c r="LF48" s="76">
        <f>VLOOKUP($E48,'факт '!$E$8:$DM$204,69,0)</f>
        <v>0</v>
      </c>
      <c r="LG48" s="76">
        <f>VLOOKUP($E48,'факт '!$E$8:$DM$204,70,0)</f>
        <v>0</v>
      </c>
      <c r="LH48" s="76">
        <f>VLOOKUP($E48,'факт '!$E$8:$DM$204,71,0)</f>
        <v>0</v>
      </c>
      <c r="LI48" s="76">
        <f>VLOOKUP($E48,'факт '!$E$8:$DM$204,72,0)</f>
        <v>0</v>
      </c>
      <c r="LJ48" s="76">
        <f>VLOOKUP($E48,'факт '!$E$8:$DM$204,73,0)</f>
        <v>0</v>
      </c>
      <c r="LK48" s="76">
        <f>VLOOKUP($E48,'факт '!$E$8:$DM$204,74,0)</f>
        <v>0</v>
      </c>
      <c r="LL48" s="84">
        <f t="shared" si="959"/>
        <v>0</v>
      </c>
      <c r="LM48" s="76">
        <f t="shared" si="960"/>
        <v>0</v>
      </c>
      <c r="LN48" s="76">
        <f t="shared" si="961"/>
        <v>0</v>
      </c>
      <c r="LO48" s="356">
        <f t="shared" si="962"/>
        <v>0</v>
      </c>
      <c r="LP48" s="356">
        <f t="shared" si="963"/>
        <v>0</v>
      </c>
      <c r="LQ48" s="628"/>
      <c r="LR48" s="369"/>
      <c r="LS48" s="77"/>
      <c r="LT48" s="77"/>
      <c r="LU48" s="77"/>
      <c r="LV48" s="77"/>
      <c r="LW48" s="77"/>
      <c r="LX48" s="77"/>
      <c r="LY48" s="76">
        <f>VLOOKUP($E48,'факт '!$E$8:$DM$204,75,0)</f>
        <v>0</v>
      </c>
      <c r="LZ48" s="76">
        <f>VLOOKUP($E48,'факт '!$E$8:$DM$204,76,0)</f>
        <v>0</v>
      </c>
      <c r="MA48" s="76">
        <f>VLOOKUP($E48,'факт '!$E$8:$DM$204,77,0)</f>
        <v>0</v>
      </c>
      <c r="MB48" s="76">
        <f>VLOOKUP($E48,'факт '!$E$8:$DM$204,78,0)</f>
        <v>0</v>
      </c>
      <c r="MC48" s="76">
        <f>VLOOKUP($E48,'факт '!$E$8:$DM$204,79,0)</f>
        <v>0</v>
      </c>
      <c r="MD48" s="76">
        <f>VLOOKUP($E48,'факт '!$E$8:$DM$204,80,0)</f>
        <v>0</v>
      </c>
      <c r="ME48" s="84">
        <f t="shared" si="964"/>
        <v>0</v>
      </c>
      <c r="MF48" s="76">
        <f t="shared" si="965"/>
        <v>0</v>
      </c>
      <c r="MG48" s="76">
        <f t="shared" si="966"/>
        <v>0</v>
      </c>
      <c r="MH48" s="356">
        <f t="shared" si="967"/>
        <v>0</v>
      </c>
      <c r="MI48" s="356">
        <f t="shared" si="968"/>
        <v>0</v>
      </c>
      <c r="MJ48" s="628"/>
      <c r="MK48" s="369"/>
      <c r="ML48" s="77"/>
      <c r="MM48" s="77"/>
      <c r="MN48" s="78"/>
      <c r="MO48" s="79"/>
      <c r="MP48" s="78"/>
      <c r="MQ48" s="78"/>
      <c r="MR48" s="185">
        <f t="shared" si="923"/>
        <v>5</v>
      </c>
      <c r="MS48" s="185">
        <f t="shared" si="923"/>
        <v>919004.79999999993</v>
      </c>
      <c r="MT48" s="185">
        <f t="shared" si="923"/>
        <v>57</v>
      </c>
      <c r="MU48" s="185">
        <f t="shared" si="923"/>
        <v>1</v>
      </c>
      <c r="MV48" s="185">
        <f t="shared" si="923"/>
        <v>183800.95999999999</v>
      </c>
      <c r="MW48" s="185">
        <f t="shared" si="923"/>
        <v>15</v>
      </c>
      <c r="MX48" s="84">
        <f t="shared" si="57"/>
        <v>6</v>
      </c>
      <c r="MY48" s="76">
        <f t="shared" si="58"/>
        <v>1102805.76</v>
      </c>
      <c r="MZ48" s="76">
        <f t="shared" si="59"/>
        <v>72</v>
      </c>
      <c r="NA48" s="356">
        <f t="shared" si="60"/>
        <v>5</v>
      </c>
      <c r="NB48" s="356">
        <f t="shared" si="61"/>
        <v>919004.79999999993</v>
      </c>
      <c r="NC48" s="517"/>
      <c r="ND48" s="97"/>
      <c r="NE48" s="97"/>
      <c r="NF48" s="97"/>
      <c r="NG48" s="97"/>
      <c r="NH48" s="97"/>
    </row>
    <row r="49" spans="1:372" ht="38.25" customHeight="1" x14ac:dyDescent="0.2">
      <c r="A49" s="172">
        <v>1</v>
      </c>
      <c r="B49" s="172">
        <v>1</v>
      </c>
      <c r="C49" s="97">
        <v>10</v>
      </c>
      <c r="D49" s="11" t="s">
        <v>278</v>
      </c>
      <c r="E49" s="98" t="s">
        <v>494</v>
      </c>
      <c r="F49" s="98" t="s">
        <v>495</v>
      </c>
      <c r="G49" s="98">
        <v>6</v>
      </c>
      <c r="H49" s="600">
        <v>183800.95999999999</v>
      </c>
      <c r="I49" s="600">
        <v>197586.03200000001</v>
      </c>
      <c r="J49" s="76"/>
      <c r="K49" s="76"/>
      <c r="L49" s="76"/>
      <c r="M49" s="76"/>
      <c r="N49" s="76">
        <f>VLOOKUP($E49,'факт '!$E$8:$DM$204,3,0)</f>
        <v>0</v>
      </c>
      <c r="O49" s="76">
        <f>VLOOKUP($E49,'факт '!$E$8:$DM$204,4,0)</f>
        <v>0</v>
      </c>
      <c r="P49" s="76">
        <f>VLOOKUP($E49,'факт '!$E$8:$DM$204,5,0)</f>
        <v>0</v>
      </c>
      <c r="Q49" s="76">
        <f>VLOOKUP($E49,'факт '!$E$8:$DM$204,6,0)</f>
        <v>0</v>
      </c>
      <c r="R49" s="76">
        <f>VLOOKUP($E49,'факт '!$E$8:$DM$204,7,0)</f>
        <v>0</v>
      </c>
      <c r="S49" s="76">
        <f>VLOOKUP($E49,'факт '!$E$8:$DM$204,8,0)</f>
        <v>0</v>
      </c>
      <c r="T49" s="84">
        <f t="shared" si="191"/>
        <v>0</v>
      </c>
      <c r="U49" s="76">
        <f t="shared" si="192"/>
        <v>0</v>
      </c>
      <c r="V49" s="76">
        <f t="shared" si="193"/>
        <v>0</v>
      </c>
      <c r="W49" s="356">
        <f t="shared" si="194"/>
        <v>0</v>
      </c>
      <c r="X49" s="356">
        <f t="shared" si="195"/>
        <v>0</v>
      </c>
      <c r="Y49" s="628"/>
      <c r="Z49" s="369"/>
      <c r="AA49" s="77"/>
      <c r="AB49" s="77"/>
      <c r="AC49" s="76"/>
      <c r="AD49" s="76"/>
      <c r="AE49" s="76"/>
      <c r="AF49" s="76"/>
      <c r="AG49" s="76">
        <f>VLOOKUP($E49,'факт '!$E$8:$DM$204,15,0)</f>
        <v>0</v>
      </c>
      <c r="AH49" s="76">
        <f>VLOOKUP($E49,'факт '!$E$8:$DM$204,16,0)</f>
        <v>0</v>
      </c>
      <c r="AI49" s="76">
        <f>VLOOKUP($E49,'факт '!$E$8:$DM$204,17,0)</f>
        <v>0</v>
      </c>
      <c r="AJ49" s="76">
        <f>VLOOKUP($E49,'факт '!$E$8:$DM$204,18,0)</f>
        <v>0</v>
      </c>
      <c r="AK49" s="76">
        <f>VLOOKUP($E49,'факт '!$E$8:$DM$204,19,0)</f>
        <v>0</v>
      </c>
      <c r="AL49" s="76">
        <f>VLOOKUP($E49,'факт '!$E$8:$DM$204,20,0)</f>
        <v>0</v>
      </c>
      <c r="AM49" s="84">
        <f t="shared" si="924"/>
        <v>0</v>
      </c>
      <c r="AN49" s="76">
        <f t="shared" si="925"/>
        <v>0</v>
      </c>
      <c r="AO49" s="76">
        <f t="shared" si="926"/>
        <v>0</v>
      </c>
      <c r="AP49" s="356">
        <f t="shared" si="927"/>
        <v>0</v>
      </c>
      <c r="AQ49" s="356">
        <f t="shared" si="928"/>
        <v>0</v>
      </c>
      <c r="AR49" s="628"/>
      <c r="AS49" s="369"/>
      <c r="AT49" s="77"/>
      <c r="AU49" s="77"/>
      <c r="AV49" s="76"/>
      <c r="AW49" s="76"/>
      <c r="AX49" s="76"/>
      <c r="AY49" s="76"/>
      <c r="AZ49" s="76">
        <f>VLOOKUP($E49,'факт '!$E$8:$DM$204,9,0)</f>
        <v>0</v>
      </c>
      <c r="BA49" s="76">
        <f>VLOOKUP($E49,'факт '!$E$8:$DM$204,10,0)</f>
        <v>0</v>
      </c>
      <c r="BB49" s="76">
        <f>VLOOKUP($E49,'факт '!$E$8:$DM$204,11,0)</f>
        <v>0</v>
      </c>
      <c r="BC49" s="76">
        <f>VLOOKUP($E49,'факт '!$E$8:$DM$204,12,0)</f>
        <v>0</v>
      </c>
      <c r="BD49" s="76">
        <f>VLOOKUP($E49,'факт '!$E$8:$DM$204,13,0)</f>
        <v>0</v>
      </c>
      <c r="BE49" s="76">
        <f>VLOOKUP($E49,'факт '!$E$8:$DM$204,14,0)</f>
        <v>0</v>
      </c>
      <c r="BF49" s="84">
        <f t="shared" si="30"/>
        <v>0</v>
      </c>
      <c r="BG49" s="76">
        <f t="shared" si="31"/>
        <v>0</v>
      </c>
      <c r="BH49" s="76">
        <f t="shared" si="32"/>
        <v>0</v>
      </c>
      <c r="BI49" s="356">
        <f t="shared" si="929"/>
        <v>0</v>
      </c>
      <c r="BJ49" s="356">
        <f t="shared" si="930"/>
        <v>0</v>
      </c>
      <c r="BK49" s="628"/>
      <c r="BL49" s="369"/>
      <c r="BM49" s="77"/>
      <c r="BN49" s="77"/>
      <c r="BO49" s="76"/>
      <c r="BP49" s="76"/>
      <c r="BQ49" s="76"/>
      <c r="BR49" s="76"/>
      <c r="BS49" s="76">
        <f>VLOOKUP($E49,'факт '!$E$8:$DM$204,21,0)</f>
        <v>0</v>
      </c>
      <c r="BT49" s="76">
        <f>VLOOKUP($E49,'факт '!$E$8:$DM$204,22,0)</f>
        <v>0</v>
      </c>
      <c r="BU49" s="76">
        <f>VLOOKUP($E49,'факт '!$E$8:$DM$204,23,0)</f>
        <v>0</v>
      </c>
      <c r="BV49" s="76">
        <f>VLOOKUP($E49,'факт '!$E$8:$DM$204,24,0)</f>
        <v>0</v>
      </c>
      <c r="BW49" s="76">
        <f>VLOOKUP($E49,'факт '!$E$8:$DM$204,25,0)</f>
        <v>0</v>
      </c>
      <c r="BX49" s="76">
        <f>VLOOKUP($E49,'факт '!$E$8:$DM$204,26,0)</f>
        <v>0</v>
      </c>
      <c r="BY49" s="84">
        <f t="shared" si="198"/>
        <v>0</v>
      </c>
      <c r="BZ49" s="76">
        <f t="shared" si="199"/>
        <v>0</v>
      </c>
      <c r="CA49" s="76">
        <f t="shared" si="200"/>
        <v>0</v>
      </c>
      <c r="CB49" s="356">
        <f t="shared" si="201"/>
        <v>0</v>
      </c>
      <c r="CC49" s="356">
        <f t="shared" si="202"/>
        <v>0</v>
      </c>
      <c r="CD49" s="628"/>
      <c r="CE49" s="369"/>
      <c r="CF49" s="77"/>
      <c r="CG49" s="77"/>
      <c r="CH49" s="76"/>
      <c r="CI49" s="76"/>
      <c r="CJ49" s="76"/>
      <c r="CK49" s="76"/>
      <c r="CL49" s="76">
        <f>VLOOKUP($E49,'факт '!$E$8:$DM$204,33,0)</f>
        <v>8</v>
      </c>
      <c r="CM49" s="76">
        <f>VLOOKUP($E49,'факт '!$E$8:$DM$204,34,0)</f>
        <v>1470407.6799999999</v>
      </c>
      <c r="CN49" s="76">
        <f>VLOOKUP($E49,'факт '!$E$8:$DM$204,35,0)</f>
        <v>108</v>
      </c>
      <c r="CO49" s="76">
        <f>VLOOKUP($E49,'факт '!$E$8:$DM$204,36,0)</f>
        <v>1</v>
      </c>
      <c r="CP49" s="76">
        <f>VLOOKUP($E49,'факт '!$E$8:$DM$204,37,0)</f>
        <v>183800.95999999999</v>
      </c>
      <c r="CQ49" s="76">
        <f>VLOOKUP($E49,'факт '!$E$8:$DM$204,38,0)</f>
        <v>21</v>
      </c>
      <c r="CR49" s="84">
        <f t="shared" si="35"/>
        <v>9</v>
      </c>
      <c r="CS49" s="76">
        <f t="shared" si="36"/>
        <v>1654208.64</v>
      </c>
      <c r="CT49" s="76">
        <f t="shared" si="37"/>
        <v>129</v>
      </c>
      <c r="CU49" s="356">
        <f t="shared" si="203"/>
        <v>8</v>
      </c>
      <c r="CV49" s="356">
        <f t="shared" si="204"/>
        <v>1470407.6799999999</v>
      </c>
      <c r="CW49" s="626"/>
      <c r="CX49" s="356"/>
      <c r="CY49" s="188">
        <f t="shared" si="870"/>
        <v>183800.95999999999</v>
      </c>
      <c r="CZ49" s="189">
        <f t="shared" si="871"/>
        <v>183800.95999999999</v>
      </c>
      <c r="DA49" s="234"/>
      <c r="DB49" s="196"/>
      <c r="DC49" s="196"/>
      <c r="DD49" s="196"/>
      <c r="DE49" s="196"/>
      <c r="DF49" s="196"/>
      <c r="DG49" s="76"/>
      <c r="DH49" s="196"/>
      <c r="DI49" s="196"/>
      <c r="DJ49" s="76"/>
      <c r="DK49" s="76"/>
      <c r="DL49" s="76"/>
      <c r="DM49" s="76"/>
      <c r="DN49" s="356">
        <f t="shared" si="205"/>
        <v>0</v>
      </c>
      <c r="DO49" s="356">
        <f t="shared" si="206"/>
        <v>0</v>
      </c>
      <c r="DP49" s="369"/>
      <c r="DQ49" s="369"/>
      <c r="DR49" s="199"/>
      <c r="DS49" s="199"/>
      <c r="DT49" s="196"/>
      <c r="DU49" s="196"/>
      <c r="DV49" s="196"/>
      <c r="DW49" s="196"/>
      <c r="DX49" s="196"/>
      <c r="DY49" s="196"/>
      <c r="DZ49" s="196"/>
      <c r="EA49" s="196"/>
      <c r="EB49" s="196"/>
      <c r="EC49" s="196"/>
      <c r="ED49" s="76">
        <f t="shared" si="207"/>
        <v>0</v>
      </c>
      <c r="EE49" s="76">
        <f t="shared" si="208"/>
        <v>0</v>
      </c>
      <c r="EF49" s="76">
        <f t="shared" si="209"/>
        <v>0</v>
      </c>
      <c r="EG49" s="356">
        <f t="shared" si="210"/>
        <v>0</v>
      </c>
      <c r="EH49" s="356">
        <f t="shared" si="211"/>
        <v>0</v>
      </c>
      <c r="EI49" s="369"/>
      <c r="EJ49" s="369"/>
      <c r="EK49" s="199"/>
      <c r="EL49" s="199"/>
      <c r="EM49" s="196"/>
      <c r="EN49" s="196"/>
      <c r="EO49" s="196"/>
      <c r="EP49" s="196"/>
      <c r="EQ49" s="196"/>
      <c r="ER49" s="196"/>
      <c r="ES49" s="196"/>
      <c r="ET49" s="196"/>
      <c r="EU49" s="196"/>
      <c r="EV49" s="196"/>
      <c r="EW49" s="76"/>
      <c r="EX49" s="76"/>
      <c r="EY49" s="76"/>
      <c r="EZ49" s="199"/>
      <c r="FA49" s="199"/>
      <c r="FB49" s="199"/>
      <c r="FC49" s="199"/>
      <c r="FD49" s="199"/>
      <c r="FE49" s="199"/>
      <c r="FF49" s="76"/>
      <c r="FG49" s="76"/>
      <c r="FH49" s="76"/>
      <c r="FI49" s="76"/>
      <c r="FJ49" s="76">
        <f>VLOOKUP($E49,'факт '!$E$8:$DM$204,57,0)</f>
        <v>0</v>
      </c>
      <c r="FK49" s="76">
        <f>VLOOKUP($E49,'факт '!$E$8:$DM$204,58,0)</f>
        <v>0</v>
      </c>
      <c r="FL49" s="76">
        <f>VLOOKUP($E49,'факт '!$E$8:$DM$204,59,0)</f>
        <v>0</v>
      </c>
      <c r="FM49" s="76">
        <f>VLOOKUP($E49,'факт '!$E$8:$DM$204,60,0)</f>
        <v>0</v>
      </c>
      <c r="FN49" s="76">
        <f>VLOOKUP($E49,'факт '!$E$8:$DM$204,61,0)</f>
        <v>0</v>
      </c>
      <c r="FO49" s="76">
        <f>VLOOKUP($E49,'факт '!$E$8:$DM$204,62,0)</f>
        <v>0</v>
      </c>
      <c r="FP49" s="84">
        <f t="shared" si="931"/>
        <v>0</v>
      </c>
      <c r="FQ49" s="76">
        <f t="shared" si="932"/>
        <v>0</v>
      </c>
      <c r="FR49" s="76">
        <f t="shared" si="933"/>
        <v>0</v>
      </c>
      <c r="FS49" s="356">
        <f t="shared" si="934"/>
        <v>0</v>
      </c>
      <c r="FT49" s="356">
        <f t="shared" si="935"/>
        <v>0</v>
      </c>
      <c r="FU49" s="356"/>
      <c r="FV49" s="356"/>
      <c r="FW49" s="77"/>
      <c r="FX49" s="77"/>
      <c r="FY49" s="76"/>
      <c r="FZ49" s="76"/>
      <c r="GA49" s="76"/>
      <c r="GB49" s="76"/>
      <c r="GC49" s="76">
        <f>VLOOKUP($E49,'факт '!$E$8:$DM$204,27,0)</f>
        <v>0</v>
      </c>
      <c r="GD49" s="76">
        <f>VLOOKUP($E49,'факт '!$E$8:$DM$204,28,0)</f>
        <v>0</v>
      </c>
      <c r="GE49" s="76">
        <f>VLOOKUP($E49,'факт '!$E$8:$DM$204,29,0)</f>
        <v>0</v>
      </c>
      <c r="GF49" s="76">
        <f>VLOOKUP($E49,'факт '!$E$8:$DM$204,30,0)</f>
        <v>0</v>
      </c>
      <c r="GG49" s="76">
        <f>VLOOKUP($E49,'факт '!$E$8:$DM$204,31,0)</f>
        <v>0</v>
      </c>
      <c r="GH49" s="76">
        <f>VLOOKUP($E49,'факт '!$E$8:$DM$204,32,0)</f>
        <v>0</v>
      </c>
      <c r="GI49" s="84">
        <f t="shared" si="936"/>
        <v>0</v>
      </c>
      <c r="GJ49" s="76">
        <f t="shared" si="937"/>
        <v>0</v>
      </c>
      <c r="GK49" s="76">
        <f t="shared" si="938"/>
        <v>0</v>
      </c>
      <c r="GL49" s="356">
        <f t="shared" si="939"/>
        <v>0</v>
      </c>
      <c r="GM49" s="356">
        <f t="shared" si="940"/>
        <v>0</v>
      </c>
      <c r="GN49" s="356"/>
      <c r="GO49" s="356"/>
      <c r="GP49" s="77"/>
      <c r="GQ49" s="77"/>
      <c r="GR49" s="76"/>
      <c r="GS49" s="76"/>
      <c r="GT49" s="76"/>
      <c r="GU49" s="76"/>
      <c r="GV49" s="76">
        <f>VLOOKUP($E49,'факт '!$E$8:$DM$204,63,0)</f>
        <v>0</v>
      </c>
      <c r="GW49" s="76">
        <f>VLOOKUP($E49,'факт '!$E$8:$DM$204,64,0)</f>
        <v>0</v>
      </c>
      <c r="GX49" s="76">
        <f>VLOOKUP($E49,'факт '!$E$8:$DM$204,65,0)</f>
        <v>0</v>
      </c>
      <c r="GY49" s="76">
        <f>VLOOKUP($E49,'факт '!$E$8:$DM$204,66,0)</f>
        <v>0</v>
      </c>
      <c r="GZ49" s="76">
        <f>VLOOKUP($E49,'факт '!$E$8:$DM$204,67,0)</f>
        <v>0</v>
      </c>
      <c r="HA49" s="76">
        <f>VLOOKUP($E49,'факт '!$E$8:$DM$204,68,0)</f>
        <v>0</v>
      </c>
      <c r="HB49" s="84">
        <f t="shared" si="941"/>
        <v>0</v>
      </c>
      <c r="HC49" s="76">
        <f t="shared" si="942"/>
        <v>0</v>
      </c>
      <c r="HD49" s="76">
        <f t="shared" si="943"/>
        <v>0</v>
      </c>
      <c r="HE49" s="356">
        <f t="shared" si="227"/>
        <v>0</v>
      </c>
      <c r="HF49" s="356">
        <f t="shared" si="228"/>
        <v>0</v>
      </c>
      <c r="HG49" s="628"/>
      <c r="HH49" s="369"/>
      <c r="HI49" s="77"/>
      <c r="HJ49" s="77"/>
      <c r="HK49" s="76"/>
      <c r="HL49" s="76"/>
      <c r="HM49" s="76"/>
      <c r="HN49" s="76"/>
      <c r="HO49" s="76">
        <f>VLOOKUP($E49,'факт '!$E$8:$DM$204,93,0)</f>
        <v>0</v>
      </c>
      <c r="HP49" s="76">
        <f>VLOOKUP($E49,'факт '!$E$8:$DM$204,94,0)</f>
        <v>0</v>
      </c>
      <c r="HQ49" s="76">
        <f>VLOOKUP($E49,'факт '!$E$8:$DM$204,95,0)</f>
        <v>0</v>
      </c>
      <c r="HR49" s="76">
        <f>VLOOKUP($E49,'факт '!$E$8:$DM$204,96,0)</f>
        <v>0</v>
      </c>
      <c r="HS49" s="76">
        <f>VLOOKUP($E49,'факт '!$E$8:$DM$204,97,0)</f>
        <v>0</v>
      </c>
      <c r="HT49" s="76">
        <f>VLOOKUP($E49,'факт '!$E$8:$DM$204,98,0)</f>
        <v>0</v>
      </c>
      <c r="HU49" s="76">
        <f t="shared" si="229"/>
        <v>0</v>
      </c>
      <c r="HV49" s="76">
        <f t="shared" si="230"/>
        <v>0</v>
      </c>
      <c r="HW49" s="76">
        <f t="shared" si="231"/>
        <v>0</v>
      </c>
      <c r="HX49" s="356">
        <f t="shared" si="232"/>
        <v>0</v>
      </c>
      <c r="HY49" s="356">
        <f t="shared" si="233"/>
        <v>0</v>
      </c>
      <c r="HZ49" s="626"/>
      <c r="IA49" s="356"/>
      <c r="IB49" s="188"/>
      <c r="IC49" s="189"/>
      <c r="ID49" s="76"/>
      <c r="IE49" s="76"/>
      <c r="IF49" s="76"/>
      <c r="IG49" s="76"/>
      <c r="IH49" s="195"/>
      <c r="II49" s="195"/>
      <c r="IJ49" s="195"/>
      <c r="IK49" s="76"/>
      <c r="IL49" s="76"/>
      <c r="IM49" s="76"/>
      <c r="IN49" s="76"/>
      <c r="IO49" s="76"/>
      <c r="IP49" s="76"/>
      <c r="IQ49" s="77"/>
      <c r="IR49" s="77"/>
      <c r="IS49" s="77"/>
      <c r="IT49" s="77"/>
      <c r="IU49" s="77"/>
      <c r="IV49" s="77"/>
      <c r="IW49" s="76"/>
      <c r="IX49" s="76"/>
      <c r="IY49" s="76"/>
      <c r="IZ49" s="76"/>
      <c r="JA49" s="76">
        <f>VLOOKUP($E49,'факт '!$E$8:$DM$204,87,0)</f>
        <v>0</v>
      </c>
      <c r="JB49" s="76">
        <f>VLOOKUP($E49,'факт '!$E$8:$DM$204,88,0)</f>
        <v>0</v>
      </c>
      <c r="JC49" s="76">
        <f>VLOOKUP($E49,'факт '!$E$8:$DM$204,89,0)</f>
        <v>0</v>
      </c>
      <c r="JD49" s="76">
        <f>VLOOKUP($E49,'факт '!$E$8:$DM$204,90,0)</f>
        <v>0</v>
      </c>
      <c r="JE49" s="76">
        <f>VLOOKUP($E49,'факт '!$E$8:$DM$204,91,0)</f>
        <v>0</v>
      </c>
      <c r="JF49" s="76">
        <f>VLOOKUP($E49,'факт '!$E$8:$DM$204,92,0)</f>
        <v>0</v>
      </c>
      <c r="JG49" s="84">
        <f t="shared" si="944"/>
        <v>0</v>
      </c>
      <c r="JH49" s="76">
        <f t="shared" si="945"/>
        <v>0</v>
      </c>
      <c r="JI49" s="76">
        <f t="shared" si="946"/>
        <v>0</v>
      </c>
      <c r="JJ49" s="356">
        <f t="shared" si="947"/>
        <v>0</v>
      </c>
      <c r="JK49" s="356">
        <f t="shared" si="948"/>
        <v>0</v>
      </c>
      <c r="JL49" s="628"/>
      <c r="JM49" s="369"/>
      <c r="JN49" s="77"/>
      <c r="JO49" s="77"/>
      <c r="JP49" s="76"/>
      <c r="JQ49" s="76"/>
      <c r="JR49" s="76"/>
      <c r="JS49" s="76"/>
      <c r="JT49" s="76">
        <f>VLOOKUP($E49,'факт '!$E$8:$DM$204,99,0)</f>
        <v>0</v>
      </c>
      <c r="JU49" s="76">
        <f>VLOOKUP($E49,'факт '!$E$8:$DM$204,100,0)</f>
        <v>0</v>
      </c>
      <c r="JV49" s="76">
        <f>VLOOKUP($E49,'факт '!$E$8:$DM$204,101,0)</f>
        <v>0</v>
      </c>
      <c r="JW49" s="76">
        <f>VLOOKUP($E49,'факт '!$E$8:$DM$204,102,0)</f>
        <v>0</v>
      </c>
      <c r="JX49" s="76">
        <f>VLOOKUP($E49,'факт '!$E$8:$DM$204,103,0)</f>
        <v>0</v>
      </c>
      <c r="JY49" s="76">
        <f>VLOOKUP($E49,'факт '!$E$8:$DM$204,104,0)</f>
        <v>0</v>
      </c>
      <c r="JZ49" s="84">
        <f t="shared" si="949"/>
        <v>0</v>
      </c>
      <c r="KA49" s="76">
        <f t="shared" si="950"/>
        <v>0</v>
      </c>
      <c r="KB49" s="76">
        <f t="shared" si="951"/>
        <v>0</v>
      </c>
      <c r="KC49" s="356">
        <f t="shared" si="952"/>
        <v>0</v>
      </c>
      <c r="KD49" s="356">
        <f t="shared" si="953"/>
        <v>0</v>
      </c>
      <c r="KE49" s="628"/>
      <c r="KF49" s="369"/>
      <c r="KG49" s="77"/>
      <c r="KH49" s="77"/>
      <c r="KI49" s="76"/>
      <c r="KJ49" s="76"/>
      <c r="KK49" s="76"/>
      <c r="KL49" s="76"/>
      <c r="KM49" s="76">
        <f>VLOOKUP($E49,'факт '!$E$8:$DM$204,81,0)</f>
        <v>0</v>
      </c>
      <c r="KN49" s="76">
        <f>VLOOKUP($E49,'факт '!$E$8:$DM$204,82,0)</f>
        <v>0</v>
      </c>
      <c r="KO49" s="76">
        <f>VLOOKUP($E49,'факт '!$E$8:$DM$204,83,0)</f>
        <v>0</v>
      </c>
      <c r="KP49" s="76">
        <f>VLOOKUP($E49,'факт '!$E$8:$DM$204,84,0)</f>
        <v>0</v>
      </c>
      <c r="KQ49" s="76">
        <f>VLOOKUP($E49,'факт '!$E$8:$DM$204,85,0)</f>
        <v>0</v>
      </c>
      <c r="KR49" s="76">
        <f>VLOOKUP($E49,'факт '!$E$8:$DM$204,86,0)</f>
        <v>0</v>
      </c>
      <c r="KS49" s="84">
        <f t="shared" si="954"/>
        <v>0</v>
      </c>
      <c r="KT49" s="76">
        <f t="shared" si="955"/>
        <v>0</v>
      </c>
      <c r="KU49" s="76">
        <f t="shared" si="956"/>
        <v>0</v>
      </c>
      <c r="KV49" s="356">
        <f t="shared" si="957"/>
        <v>0</v>
      </c>
      <c r="KW49" s="356">
        <f t="shared" si="958"/>
        <v>0</v>
      </c>
      <c r="KX49" s="356"/>
      <c r="KY49" s="356"/>
      <c r="KZ49" s="77"/>
      <c r="LA49" s="77"/>
      <c r="LB49" s="77"/>
      <c r="LC49" s="77"/>
      <c r="LD49" s="77"/>
      <c r="LE49" s="77"/>
      <c r="LF49" s="76">
        <f>VLOOKUP($E49,'факт '!$E$8:$DM$204,69,0)</f>
        <v>0</v>
      </c>
      <c r="LG49" s="76">
        <f>VLOOKUP($E49,'факт '!$E$8:$DM$204,70,0)</f>
        <v>0</v>
      </c>
      <c r="LH49" s="76">
        <f>VLOOKUP($E49,'факт '!$E$8:$DM$204,71,0)</f>
        <v>0</v>
      </c>
      <c r="LI49" s="76">
        <f>VLOOKUP($E49,'факт '!$E$8:$DM$204,72,0)</f>
        <v>0</v>
      </c>
      <c r="LJ49" s="76">
        <f>VLOOKUP($E49,'факт '!$E$8:$DM$204,73,0)</f>
        <v>0</v>
      </c>
      <c r="LK49" s="76">
        <f>VLOOKUP($E49,'факт '!$E$8:$DM$204,74,0)</f>
        <v>0</v>
      </c>
      <c r="LL49" s="84">
        <f t="shared" si="959"/>
        <v>0</v>
      </c>
      <c r="LM49" s="76">
        <f t="shared" si="960"/>
        <v>0</v>
      </c>
      <c r="LN49" s="76">
        <f t="shared" si="961"/>
        <v>0</v>
      </c>
      <c r="LO49" s="356">
        <f t="shared" si="962"/>
        <v>0</v>
      </c>
      <c r="LP49" s="356">
        <f t="shared" si="963"/>
        <v>0</v>
      </c>
      <c r="LQ49" s="628"/>
      <c r="LR49" s="369"/>
      <c r="LS49" s="77"/>
      <c r="LT49" s="77"/>
      <c r="LU49" s="77"/>
      <c r="LV49" s="77"/>
      <c r="LW49" s="77"/>
      <c r="LX49" s="77"/>
      <c r="LY49" s="76">
        <f>VLOOKUP($E49,'факт '!$E$8:$DM$204,75,0)</f>
        <v>0</v>
      </c>
      <c r="LZ49" s="76">
        <f>VLOOKUP($E49,'факт '!$E$8:$DM$204,76,0)</f>
        <v>0</v>
      </c>
      <c r="MA49" s="76">
        <f>VLOOKUP($E49,'факт '!$E$8:$DM$204,77,0)</f>
        <v>0</v>
      </c>
      <c r="MB49" s="76">
        <f>VLOOKUP($E49,'факт '!$E$8:$DM$204,78,0)</f>
        <v>0</v>
      </c>
      <c r="MC49" s="76">
        <f>VLOOKUP($E49,'факт '!$E$8:$DM$204,79,0)</f>
        <v>0</v>
      </c>
      <c r="MD49" s="76">
        <f>VLOOKUP($E49,'факт '!$E$8:$DM$204,80,0)</f>
        <v>0</v>
      </c>
      <c r="ME49" s="84">
        <f t="shared" si="964"/>
        <v>0</v>
      </c>
      <c r="MF49" s="76">
        <f t="shared" si="965"/>
        <v>0</v>
      </c>
      <c r="MG49" s="76">
        <f t="shared" si="966"/>
        <v>0</v>
      </c>
      <c r="MH49" s="356">
        <f t="shared" si="967"/>
        <v>0</v>
      </c>
      <c r="MI49" s="356">
        <f t="shared" si="968"/>
        <v>0</v>
      </c>
      <c r="MJ49" s="628"/>
      <c r="MK49" s="369"/>
      <c r="ML49" s="77"/>
      <c r="MM49" s="77"/>
      <c r="MN49" s="78"/>
      <c r="MO49" s="79"/>
      <c r="MP49" s="78"/>
      <c r="MQ49" s="78"/>
      <c r="MR49" s="185">
        <f t="shared" si="923"/>
        <v>8</v>
      </c>
      <c r="MS49" s="185">
        <f t="shared" si="923"/>
        <v>1470407.6799999999</v>
      </c>
      <c r="MT49" s="185">
        <f t="shared" si="923"/>
        <v>108</v>
      </c>
      <c r="MU49" s="185">
        <f t="shared" si="923"/>
        <v>1</v>
      </c>
      <c r="MV49" s="185">
        <f t="shared" si="923"/>
        <v>183800.95999999999</v>
      </c>
      <c r="MW49" s="185">
        <f t="shared" si="923"/>
        <v>21</v>
      </c>
      <c r="MX49" s="84">
        <f t="shared" si="57"/>
        <v>9</v>
      </c>
      <c r="MY49" s="76">
        <f t="shared" si="58"/>
        <v>1654208.64</v>
      </c>
      <c r="MZ49" s="76">
        <f t="shared" si="59"/>
        <v>129</v>
      </c>
      <c r="NA49" s="356">
        <f t="shared" si="60"/>
        <v>8</v>
      </c>
      <c r="NB49" s="356">
        <f t="shared" si="61"/>
        <v>1470407.6799999999</v>
      </c>
      <c r="NC49" s="517"/>
      <c r="ND49" s="97"/>
      <c r="NE49" s="97"/>
      <c r="NF49" s="97"/>
      <c r="NG49" s="97"/>
      <c r="NH49" s="97"/>
    </row>
    <row r="50" spans="1:372" ht="13.5" x14ac:dyDescent="0.2">
      <c r="A50" s="172">
        <v>1</v>
      </c>
      <c r="B50" s="172">
        <v>1</v>
      </c>
      <c r="C50" s="635"/>
      <c r="D50" s="636"/>
      <c r="E50" s="637"/>
      <c r="F50" s="638" t="s">
        <v>212</v>
      </c>
      <c r="G50" s="639">
        <v>7</v>
      </c>
      <c r="H50" s="640">
        <f>VLOOKUP($G50,'ВМП план'!$A$7:$AV$67,11,0)</f>
        <v>499823.88</v>
      </c>
      <c r="I50" s="640">
        <f>VLOOKUP($G50,'ВМП план'!$A$7:$AV$67,12,0)</f>
        <v>509353.59599999996</v>
      </c>
      <c r="J50" s="640">
        <f>VLOOKUP($G50,'ВМП план'!$A$7:$AV$67,17,0)</f>
        <v>0</v>
      </c>
      <c r="K50" s="640">
        <f>VLOOKUP($G50,'ВМП план'!$A$7:$AV$67,18,0)</f>
        <v>0</v>
      </c>
      <c r="L50" s="640">
        <f t="shared" ref="L50" si="982">SUM(J50/12*$B$2)</f>
        <v>0</v>
      </c>
      <c r="M50" s="640">
        <f t="shared" ref="M50" si="983">SUM(K50/12*$B$2)</f>
        <v>0</v>
      </c>
      <c r="N50" s="294"/>
      <c r="O50" s="294"/>
      <c r="P50" s="294"/>
      <c r="Q50" s="294"/>
      <c r="R50" s="294"/>
      <c r="S50" s="294"/>
      <c r="T50" s="76">
        <f t="shared" si="191"/>
        <v>0</v>
      </c>
      <c r="U50" s="76">
        <f t="shared" si="192"/>
        <v>0</v>
      </c>
      <c r="V50" s="76">
        <f t="shared" si="193"/>
        <v>0</v>
      </c>
      <c r="W50" s="369">
        <f t="shared" si="194"/>
        <v>0</v>
      </c>
      <c r="X50" s="369">
        <f t="shared" si="195"/>
        <v>0</v>
      </c>
      <c r="Y50" s="370"/>
      <c r="Z50" s="370"/>
      <c r="AA50" s="295"/>
      <c r="AB50" s="295"/>
      <c r="AC50" s="640">
        <f>VLOOKUP($G50,'ВМП план'!$A$7:$AV$66,15,0)</f>
        <v>0</v>
      </c>
      <c r="AD50" s="640">
        <f>VLOOKUP($G50,'ВМП план'!$A$7:$AV$66,16,0)</f>
        <v>0</v>
      </c>
      <c r="AE50" s="294"/>
      <c r="AF50" s="294"/>
      <c r="AG50" s="294"/>
      <c r="AH50" s="294"/>
      <c r="AI50" s="294"/>
      <c r="AJ50" s="294"/>
      <c r="AK50" s="294"/>
      <c r="AL50" s="294"/>
      <c r="AM50" s="76">
        <f t="shared" si="264"/>
        <v>0</v>
      </c>
      <c r="AN50" s="76">
        <f t="shared" si="265"/>
        <v>0</v>
      </c>
      <c r="AO50" s="76">
        <f t="shared" si="266"/>
        <v>0</v>
      </c>
      <c r="AP50" s="369">
        <f t="shared" si="267"/>
        <v>0</v>
      </c>
      <c r="AQ50" s="369">
        <f t="shared" si="268"/>
        <v>0</v>
      </c>
      <c r="AR50" s="369"/>
      <c r="AS50" s="369"/>
      <c r="AT50" s="295"/>
      <c r="AU50" s="295"/>
      <c r="AV50" s="640">
        <f>VLOOKUP($G50,'ВМП план'!$A$7:$AV$66,19,0)</f>
        <v>0</v>
      </c>
      <c r="AW50" s="640">
        <f>VLOOKUP($G50,'ВМП план'!$A$7:$AV$66,20,0)</f>
        <v>0</v>
      </c>
      <c r="AX50" s="294"/>
      <c r="AY50" s="294"/>
      <c r="AZ50" s="294"/>
      <c r="BA50" s="294"/>
      <c r="BB50" s="294"/>
      <c r="BC50" s="294"/>
      <c r="BD50" s="294"/>
      <c r="BE50" s="294"/>
      <c r="BF50" s="84">
        <f t="shared" si="30"/>
        <v>0</v>
      </c>
      <c r="BG50" s="76">
        <f t="shared" si="31"/>
        <v>0</v>
      </c>
      <c r="BH50" s="76">
        <f t="shared" si="32"/>
        <v>0</v>
      </c>
      <c r="BI50" s="369">
        <f t="shared" si="196"/>
        <v>0</v>
      </c>
      <c r="BJ50" s="369">
        <f t="shared" si="197"/>
        <v>0</v>
      </c>
      <c r="BK50" s="369"/>
      <c r="BL50" s="369"/>
      <c r="BM50" s="295"/>
      <c r="BN50" s="295"/>
      <c r="BO50" s="640">
        <f>VLOOKUP($G50,'ВМП план'!$A$7:$AV$66,21,0)</f>
        <v>0</v>
      </c>
      <c r="BP50" s="640">
        <f>VLOOKUP($G50,'ВМП план'!$A$7:$AV$66,22,0)</f>
        <v>0</v>
      </c>
      <c r="BQ50" s="294"/>
      <c r="BR50" s="294"/>
      <c r="BS50" s="294"/>
      <c r="BT50" s="294"/>
      <c r="BU50" s="294"/>
      <c r="BV50" s="294"/>
      <c r="BW50" s="294"/>
      <c r="BX50" s="294"/>
      <c r="BY50" s="76">
        <f t="shared" si="198"/>
        <v>0</v>
      </c>
      <c r="BZ50" s="76">
        <f t="shared" si="199"/>
        <v>0</v>
      </c>
      <c r="CA50" s="76">
        <f t="shared" si="200"/>
        <v>0</v>
      </c>
      <c r="CB50" s="369">
        <f t="shared" si="201"/>
        <v>0</v>
      </c>
      <c r="CC50" s="369">
        <f t="shared" si="202"/>
        <v>0</v>
      </c>
      <c r="CD50" s="369"/>
      <c r="CE50" s="369"/>
      <c r="CF50" s="295"/>
      <c r="CG50" s="295"/>
      <c r="CH50" s="640">
        <f>VLOOKUP($G50,'ВМП план'!$A$7:$AV$66,13,0)</f>
        <v>0</v>
      </c>
      <c r="CI50" s="640">
        <f>VLOOKUP($G50,'ВМП план'!$A$7:$AV$66,14,0)</f>
        <v>0</v>
      </c>
      <c r="CJ50" s="276">
        <f>SUM(CH50/12*$B$2)</f>
        <v>0</v>
      </c>
      <c r="CK50" s="276">
        <f>SUM(CI50/12*$B$2)</f>
        <v>0</v>
      </c>
      <c r="CL50" s="294"/>
      <c r="CM50" s="294"/>
      <c r="CN50" s="294"/>
      <c r="CO50" s="294"/>
      <c r="CP50" s="294"/>
      <c r="CQ50" s="294"/>
      <c r="CR50" s="84">
        <f t="shared" si="35"/>
        <v>0</v>
      </c>
      <c r="CS50" s="76">
        <f t="shared" si="36"/>
        <v>0</v>
      </c>
      <c r="CT50" s="76">
        <f t="shared" si="37"/>
        <v>0</v>
      </c>
      <c r="CU50" s="369">
        <f t="shared" si="203"/>
        <v>0</v>
      </c>
      <c r="CV50" s="369">
        <f t="shared" si="204"/>
        <v>0</v>
      </c>
      <c r="CW50" s="369"/>
      <c r="CX50" s="369"/>
      <c r="CY50" s="295"/>
      <c r="CZ50" s="295"/>
      <c r="DA50" s="89">
        <f>VLOOKUP($G50,'ВМП план'!$A$7:$AV$66,23,0)</f>
        <v>0</v>
      </c>
      <c r="DB50" s="89">
        <f>VLOOKUP($G50,'ВМП план'!$A$7:$AV$66,24,0)</f>
        <v>0</v>
      </c>
      <c r="DC50" s="294"/>
      <c r="DD50" s="294"/>
      <c r="DE50" s="294"/>
      <c r="DF50" s="294"/>
      <c r="DG50" s="91"/>
      <c r="DH50" s="294"/>
      <c r="DI50" s="294"/>
      <c r="DJ50" s="91"/>
      <c r="DK50" s="91"/>
      <c r="DL50" s="91"/>
      <c r="DM50" s="91"/>
      <c r="DN50" s="356">
        <f t="shared" si="205"/>
        <v>0</v>
      </c>
      <c r="DO50" s="356">
        <f t="shared" si="206"/>
        <v>0</v>
      </c>
      <c r="DP50" s="369"/>
      <c r="DQ50" s="369"/>
      <c r="DR50" s="295"/>
      <c r="DS50" s="295"/>
      <c r="DT50" s="89">
        <f>VLOOKUP($G50,'ВМП план'!$A$7:$AV$66,25,0)</f>
        <v>0</v>
      </c>
      <c r="DU50" s="89">
        <f>VLOOKUP($G50,'ВМП план'!$A$7:$AV$66,26,0)</f>
        <v>0</v>
      </c>
      <c r="DV50" s="294"/>
      <c r="DW50" s="294"/>
      <c r="DX50" s="294"/>
      <c r="DY50" s="294"/>
      <c r="DZ50" s="294"/>
      <c r="EA50" s="294"/>
      <c r="EB50" s="294"/>
      <c r="EC50" s="294"/>
      <c r="ED50" s="76">
        <f t="shared" si="207"/>
        <v>0</v>
      </c>
      <c r="EE50" s="76">
        <f t="shared" si="208"/>
        <v>0</v>
      </c>
      <c r="EF50" s="76">
        <f t="shared" si="209"/>
        <v>0</v>
      </c>
      <c r="EG50" s="356">
        <f t="shared" si="210"/>
        <v>0</v>
      </c>
      <c r="EH50" s="356">
        <f t="shared" si="211"/>
        <v>0</v>
      </c>
      <c r="EI50" s="369"/>
      <c r="EJ50" s="369"/>
      <c r="EK50" s="295"/>
      <c r="EL50" s="295"/>
      <c r="EM50" s="89">
        <f>VLOOKUP($G50,'ВМП план'!$A$7:$AV$66,27,0)</f>
        <v>0</v>
      </c>
      <c r="EN50" s="89">
        <f>VLOOKUP($G50,'ВМП план'!$A$7:$AV$66,28,0)</f>
        <v>0</v>
      </c>
      <c r="EO50" s="294"/>
      <c r="EP50" s="294"/>
      <c r="EQ50" s="294"/>
      <c r="ER50" s="294"/>
      <c r="ES50" s="294"/>
      <c r="ET50" s="294"/>
      <c r="EU50" s="294"/>
      <c r="EV50" s="294"/>
      <c r="EW50" s="91"/>
      <c r="EX50" s="91"/>
      <c r="EY50" s="91"/>
      <c r="EZ50" s="295"/>
      <c r="FA50" s="295"/>
      <c r="FB50" s="295"/>
      <c r="FC50" s="295"/>
      <c r="FD50" s="295"/>
      <c r="FE50" s="295"/>
      <c r="FF50" s="640">
        <f>VLOOKUP($G50,'ВМП план'!$A$7:$AV$66,29,0)</f>
        <v>0</v>
      </c>
      <c r="FG50" s="640">
        <f>VLOOKUP($G50,'ВМП план'!$A$7:$AV$66,30,0)</f>
        <v>0</v>
      </c>
      <c r="FH50" s="294"/>
      <c r="FI50" s="294"/>
      <c r="FJ50" s="294"/>
      <c r="FK50" s="294"/>
      <c r="FL50" s="294"/>
      <c r="FM50" s="294"/>
      <c r="FN50" s="294"/>
      <c r="FO50" s="294"/>
      <c r="FP50" s="76">
        <f t="shared" si="214"/>
        <v>0</v>
      </c>
      <c r="FQ50" s="76">
        <f t="shared" si="215"/>
        <v>0</v>
      </c>
      <c r="FR50" s="76">
        <f t="shared" si="216"/>
        <v>0</v>
      </c>
      <c r="FS50" s="369">
        <f t="shared" si="217"/>
        <v>0</v>
      </c>
      <c r="FT50" s="369">
        <f t="shared" si="218"/>
        <v>0</v>
      </c>
      <c r="FU50" s="369"/>
      <c r="FV50" s="369"/>
      <c r="FW50" s="295"/>
      <c r="FX50" s="295"/>
      <c r="FY50" s="640">
        <f>VLOOKUP($G50,'ВМП план'!$A$7:$AV$66,31,0)</f>
        <v>0</v>
      </c>
      <c r="FZ50" s="640">
        <f>VLOOKUP($G50,'ВМП план'!$A$7:$AV$66,32,0)</f>
        <v>0</v>
      </c>
      <c r="GA50" s="294"/>
      <c r="GB50" s="294"/>
      <c r="GC50" s="294"/>
      <c r="GD50" s="294"/>
      <c r="GE50" s="294"/>
      <c r="GF50" s="294"/>
      <c r="GG50" s="294"/>
      <c r="GH50" s="294"/>
      <c r="GI50" s="76">
        <f t="shared" si="219"/>
        <v>0</v>
      </c>
      <c r="GJ50" s="76">
        <f t="shared" si="220"/>
        <v>0</v>
      </c>
      <c r="GK50" s="76">
        <f t="shared" si="221"/>
        <v>0</v>
      </c>
      <c r="GL50" s="369">
        <f t="shared" si="222"/>
        <v>0</v>
      </c>
      <c r="GM50" s="369">
        <f t="shared" si="223"/>
        <v>0</v>
      </c>
      <c r="GN50" s="369"/>
      <c r="GO50" s="369"/>
      <c r="GP50" s="295"/>
      <c r="GQ50" s="295"/>
      <c r="GR50" s="277">
        <f>VLOOKUP($G50,'ВМП план'!$A$7:$AV$66,33,0)</f>
        <v>0</v>
      </c>
      <c r="GS50" s="277">
        <f>VLOOKUP($G50,'ВМП план'!$A$7:$AV$66,34,0)</f>
        <v>0</v>
      </c>
      <c r="GT50" s="294"/>
      <c r="GU50" s="294"/>
      <c r="GV50" s="294"/>
      <c r="GW50" s="294"/>
      <c r="GX50" s="294"/>
      <c r="GY50" s="294"/>
      <c r="GZ50" s="294"/>
      <c r="HA50" s="294"/>
      <c r="HB50" s="76">
        <f t="shared" si="224"/>
        <v>0</v>
      </c>
      <c r="HC50" s="76">
        <f t="shared" si="225"/>
        <v>0</v>
      </c>
      <c r="HD50" s="76">
        <f t="shared" si="226"/>
        <v>0</v>
      </c>
      <c r="HE50" s="369">
        <f t="shared" si="227"/>
        <v>0</v>
      </c>
      <c r="HF50" s="369">
        <f t="shared" si="228"/>
        <v>0</v>
      </c>
      <c r="HG50" s="369"/>
      <c r="HH50" s="369"/>
      <c r="HI50" s="295"/>
      <c r="HJ50" s="295"/>
      <c r="HK50" s="277">
        <f>VLOOKUP($G50,'ВМП план'!$A$7:$AV$66,35,0)</f>
        <v>0</v>
      </c>
      <c r="HL50" s="277">
        <f>VLOOKUP($G50,'ВМП план'!$A$7:$AV$66,36,0)</f>
        <v>0</v>
      </c>
      <c r="HM50" s="294"/>
      <c r="HN50" s="294"/>
      <c r="HO50" s="294"/>
      <c r="HP50" s="294"/>
      <c r="HQ50" s="294"/>
      <c r="HR50" s="294"/>
      <c r="HS50" s="294"/>
      <c r="HT50" s="294"/>
      <c r="HU50" s="76">
        <f t="shared" si="229"/>
        <v>0</v>
      </c>
      <c r="HV50" s="76">
        <f t="shared" si="230"/>
        <v>0</v>
      </c>
      <c r="HW50" s="76">
        <f t="shared" si="231"/>
        <v>0</v>
      </c>
      <c r="HX50" s="369">
        <f t="shared" si="232"/>
        <v>0</v>
      </c>
      <c r="HY50" s="369">
        <f t="shared" si="233"/>
        <v>0</v>
      </c>
      <c r="HZ50" s="369"/>
      <c r="IA50" s="369"/>
      <c r="IB50" s="295"/>
      <c r="IC50" s="295"/>
      <c r="ID50" s="640">
        <f>VLOOKUP($G50,'ВМП план'!$A$7:$AV$66,47,0)</f>
        <v>0</v>
      </c>
      <c r="IE50" s="640">
        <f>VLOOKUP($G50,'ВМП план'!$A$7:$AV$66,48,0)</f>
        <v>0</v>
      </c>
      <c r="IF50" s="294"/>
      <c r="IG50" s="294"/>
      <c r="IH50" s="294"/>
      <c r="II50" s="294"/>
      <c r="IJ50" s="294"/>
      <c r="IK50" s="294"/>
      <c r="IL50" s="294"/>
      <c r="IM50" s="294"/>
      <c r="IN50" s="294"/>
      <c r="IO50" s="294"/>
      <c r="IP50" s="294"/>
      <c r="IQ50" s="295"/>
      <c r="IR50" s="295"/>
      <c r="IS50" s="295"/>
      <c r="IT50" s="295"/>
      <c r="IU50" s="295"/>
      <c r="IV50" s="295"/>
      <c r="IW50" s="640">
        <f>VLOOKUP($G50,'ВМП план'!$A$7:$AV$66,39,0)</f>
        <v>0</v>
      </c>
      <c r="IX50" s="640">
        <f>VLOOKUP($G50,'ВМП план'!$A$7:$AV$66,40,0)</f>
        <v>0</v>
      </c>
      <c r="IY50" s="294"/>
      <c r="IZ50" s="294"/>
      <c r="JA50" s="294"/>
      <c r="JB50" s="294"/>
      <c r="JC50" s="294"/>
      <c r="JD50" s="294"/>
      <c r="JE50" s="294"/>
      <c r="JF50" s="294"/>
      <c r="JG50" s="76">
        <f t="shared" si="236"/>
        <v>0</v>
      </c>
      <c r="JH50" s="76">
        <f t="shared" si="237"/>
        <v>0</v>
      </c>
      <c r="JI50" s="76">
        <f t="shared" si="238"/>
        <v>0</v>
      </c>
      <c r="JJ50" s="369">
        <f t="shared" si="239"/>
        <v>0</v>
      </c>
      <c r="JK50" s="369">
        <f t="shared" si="240"/>
        <v>0</v>
      </c>
      <c r="JL50" s="369"/>
      <c r="JM50" s="369"/>
      <c r="JN50" s="295">
        <f>I50</f>
        <v>509353.59599999996</v>
      </c>
      <c r="JO50" s="295"/>
      <c r="JP50" s="640">
        <f>VLOOKUP($G50,'ВМП план'!$A$7:$AV$66,41,0)</f>
        <v>0</v>
      </c>
      <c r="JQ50" s="640">
        <f>VLOOKUP($G50,'ВМП план'!$A$7:$AV$66,42,0)</f>
        <v>0</v>
      </c>
      <c r="JR50" s="276">
        <f>SUM(JP50/12*$B$2)</f>
        <v>0</v>
      </c>
      <c r="JS50" s="276">
        <f>SUM(JQ50/12*$B$2)</f>
        <v>0</v>
      </c>
      <c r="JT50" s="294"/>
      <c r="JU50" s="294"/>
      <c r="JV50" s="294"/>
      <c r="JW50" s="294"/>
      <c r="JX50" s="294"/>
      <c r="JY50" s="294"/>
      <c r="JZ50" s="76">
        <f t="shared" si="241"/>
        <v>0</v>
      </c>
      <c r="KA50" s="76">
        <f t="shared" si="242"/>
        <v>0</v>
      </c>
      <c r="KB50" s="76">
        <f t="shared" si="243"/>
        <v>0</v>
      </c>
      <c r="KC50" s="369">
        <f t="shared" si="244"/>
        <v>0</v>
      </c>
      <c r="KD50" s="369">
        <f t="shared" si="245"/>
        <v>0</v>
      </c>
      <c r="KE50" s="369"/>
      <c r="KF50" s="369"/>
      <c r="KG50" s="295"/>
      <c r="KH50" s="295"/>
      <c r="KI50" s="640">
        <f>VLOOKUP($G50,'ВМП план'!$A$7:$AV$66,43,0)</f>
        <v>0</v>
      </c>
      <c r="KJ50" s="640">
        <f>VLOOKUP($G50,'ВМП план'!$A$7:$AV$66,44,0)</f>
        <v>0</v>
      </c>
      <c r="KK50" s="294"/>
      <c r="KL50" s="294"/>
      <c r="KM50" s="294"/>
      <c r="KN50" s="294"/>
      <c r="KO50" s="294"/>
      <c r="KP50" s="294"/>
      <c r="KQ50" s="294"/>
      <c r="KR50" s="294"/>
      <c r="KS50" s="76">
        <f t="shared" si="246"/>
        <v>0</v>
      </c>
      <c r="KT50" s="76">
        <f t="shared" si="247"/>
        <v>0</v>
      </c>
      <c r="KU50" s="76">
        <f t="shared" si="248"/>
        <v>0</v>
      </c>
      <c r="KV50" s="369">
        <f t="shared" si="249"/>
        <v>0</v>
      </c>
      <c r="KW50" s="369">
        <f t="shared" si="250"/>
        <v>0</v>
      </c>
      <c r="KX50" s="369"/>
      <c r="KY50" s="369"/>
      <c r="KZ50" s="295"/>
      <c r="LA50" s="295"/>
      <c r="LB50" s="277">
        <f>VLOOKUP($G50,'ВМП план'!$A$7:$AV$66,37,0)</f>
        <v>0</v>
      </c>
      <c r="LC50" s="277">
        <f>VLOOKUP($G50,'ВМП план'!$A$7:$AV$66,38,0)</f>
        <v>0</v>
      </c>
      <c r="LD50" s="295"/>
      <c r="LE50" s="295"/>
      <c r="LF50" s="295"/>
      <c r="LG50" s="295"/>
      <c r="LH50" s="295"/>
      <c r="LI50" s="295"/>
      <c r="LJ50" s="295"/>
      <c r="LK50" s="295"/>
      <c r="LL50" s="76">
        <f t="shared" si="251"/>
        <v>0</v>
      </c>
      <c r="LM50" s="76">
        <f t="shared" si="252"/>
        <v>0</v>
      </c>
      <c r="LN50" s="76">
        <f t="shared" si="253"/>
        <v>0</v>
      </c>
      <c r="LO50" s="369">
        <f t="shared" si="254"/>
        <v>0</v>
      </c>
      <c r="LP50" s="369">
        <f t="shared" si="255"/>
        <v>0</v>
      </c>
      <c r="LQ50" s="369"/>
      <c r="LR50" s="369"/>
      <c r="LS50" s="295"/>
      <c r="LT50" s="295"/>
      <c r="LU50" s="277">
        <f>VLOOKUP($G50,'ВМП план'!$A$7:$AV$66,45,0)</f>
        <v>0</v>
      </c>
      <c r="LV50" s="277">
        <f>VLOOKUP($G50,'ВМП план'!$A$7:$AV$66,46,0)</f>
        <v>0</v>
      </c>
      <c r="LW50" s="277">
        <f>SUM(LU50/12*$B$2)</f>
        <v>0</v>
      </c>
      <c r="LX50" s="277">
        <f>SUM(LV50/12*$B$2)</f>
        <v>0</v>
      </c>
      <c r="LY50" s="295"/>
      <c r="LZ50" s="295"/>
      <c r="MA50" s="295"/>
      <c r="MB50" s="295"/>
      <c r="MC50" s="295"/>
      <c r="MD50" s="295"/>
      <c r="ME50" s="76">
        <f t="shared" si="256"/>
        <v>0</v>
      </c>
      <c r="MF50" s="76">
        <f t="shared" si="257"/>
        <v>0</v>
      </c>
      <c r="MG50" s="76">
        <f t="shared" si="258"/>
        <v>0</v>
      </c>
      <c r="MH50" s="369">
        <f t="shared" si="259"/>
        <v>0</v>
      </c>
      <c r="MI50" s="369">
        <f t="shared" si="260"/>
        <v>0</v>
      </c>
      <c r="MJ50" s="369"/>
      <c r="MK50" s="369"/>
      <c r="ML50" s="640">
        <f>VLOOKUP($G50,'ВМП план'!$A$7:$AV$67,12,0)</f>
        <v>509353.59599999996</v>
      </c>
      <c r="MM50" s="295"/>
      <c r="MN50" s="641">
        <f>J50+AC50+AV50+BO50+CH50+DA50+DT50+EM50+FF50+FY50+GR50+HK50+ID50+IW50+JP50+KI50+LB50+LU50</f>
        <v>0</v>
      </c>
      <c r="MO50" s="642">
        <f>K50+AD50+AW50+BP50+CI50+DB50+DU50+EN50+FG50+FZ50+GS50+HL50+IE50+IX50+JQ50+KJ50+LC50+LV50</f>
        <v>0</v>
      </c>
      <c r="MP50" s="643">
        <f>L50+AE50+AX50+BQ50+CJ50+DC50+DV50+EO50+FH50+GA50+GT50+HM50+IF50+IY50+JR50+KK50+LD50+LW50</f>
        <v>0</v>
      </c>
      <c r="MQ50" s="642">
        <f>M50+AF50+AY50+BR50+CK50+DD50+DW50+EP50+FI50+GB50+GU50+HN50+IG50+IZ50+JS50+KL50+LE50+LX50</f>
        <v>0</v>
      </c>
      <c r="MR50" s="641">
        <f t="shared" ref="MR50:MW50" si="984">N50+AG50+AZ50+BS50+CL50+DE50+DX50+EQ50+FJ50+GC50+GV50+HO50+IH50+JA50+JT50+KM50+LF50</f>
        <v>0</v>
      </c>
      <c r="MS50" s="641">
        <f t="shared" si="984"/>
        <v>0</v>
      </c>
      <c r="MT50" s="641">
        <f t="shared" si="984"/>
        <v>0</v>
      </c>
      <c r="MU50" s="644">
        <f t="shared" si="984"/>
        <v>0</v>
      </c>
      <c r="MV50" s="644">
        <f t="shared" si="984"/>
        <v>0</v>
      </c>
      <c r="MW50" s="644">
        <f t="shared" si="984"/>
        <v>0</v>
      </c>
      <c r="MX50" s="76">
        <f t="shared" si="57"/>
        <v>0</v>
      </c>
      <c r="MY50" s="76">
        <f t="shared" si="58"/>
        <v>0</v>
      </c>
      <c r="MZ50" s="76">
        <f t="shared" si="59"/>
        <v>0</v>
      </c>
      <c r="NA50" s="369">
        <f t="shared" si="60"/>
        <v>0</v>
      </c>
      <c r="NB50" s="369">
        <f t="shared" si="61"/>
        <v>0</v>
      </c>
      <c r="NC50" s="645"/>
      <c r="ND50" s="645"/>
      <c r="NE50" s="646"/>
      <c r="NF50" s="646"/>
      <c r="NG50" s="646"/>
      <c r="NH50" s="646"/>
    </row>
    <row r="51" spans="1:372" x14ac:dyDescent="0.2">
      <c r="A51" s="172">
        <v>1</v>
      </c>
      <c r="C51" s="520"/>
      <c r="D51" s="611"/>
      <c r="E51" s="401"/>
      <c r="F51" s="94"/>
      <c r="G51" s="224">
        <v>7</v>
      </c>
      <c r="H51" s="227">
        <v>499823.88</v>
      </c>
      <c r="I51" s="227">
        <v>509353.59599999996</v>
      </c>
      <c r="J51" s="196"/>
      <c r="K51" s="196"/>
      <c r="L51" s="196"/>
      <c r="M51" s="196"/>
      <c r="N51" s="76"/>
      <c r="O51" s="76"/>
      <c r="P51" s="76"/>
      <c r="Q51" s="76"/>
      <c r="R51" s="76"/>
      <c r="S51" s="76"/>
      <c r="T51" s="76">
        <f t="shared" si="191"/>
        <v>0</v>
      </c>
      <c r="U51" s="76">
        <f t="shared" si="192"/>
        <v>0</v>
      </c>
      <c r="V51" s="76">
        <f t="shared" si="193"/>
        <v>0</v>
      </c>
      <c r="W51" s="356">
        <f t="shared" si="194"/>
        <v>0</v>
      </c>
      <c r="X51" s="356">
        <f t="shared" si="195"/>
        <v>0</v>
      </c>
      <c r="Y51" s="369"/>
      <c r="Z51" s="369"/>
      <c r="AA51" s="199"/>
      <c r="AB51" s="199"/>
      <c r="AC51" s="196"/>
      <c r="AD51" s="196"/>
      <c r="AE51" s="196"/>
      <c r="AF51" s="196"/>
      <c r="AG51" s="76"/>
      <c r="AH51" s="76"/>
      <c r="AI51" s="84"/>
      <c r="AJ51" s="76"/>
      <c r="AK51" s="76"/>
      <c r="AL51" s="76"/>
      <c r="AM51" s="76">
        <f t="shared" si="264"/>
        <v>0</v>
      </c>
      <c r="AN51" s="76">
        <f t="shared" si="265"/>
        <v>0</v>
      </c>
      <c r="AO51" s="76">
        <f t="shared" si="266"/>
        <v>0</v>
      </c>
      <c r="AP51" s="356">
        <f t="shared" si="267"/>
        <v>0</v>
      </c>
      <c r="AQ51" s="356">
        <f t="shared" si="268"/>
        <v>0</v>
      </c>
      <c r="AR51" s="369"/>
      <c r="AS51" s="369"/>
      <c r="AT51" s="199"/>
      <c r="AU51" s="199"/>
      <c r="AV51" s="196"/>
      <c r="AW51" s="196"/>
      <c r="AX51" s="196"/>
      <c r="AY51" s="196"/>
      <c r="AZ51" s="200"/>
      <c r="BA51" s="200"/>
      <c r="BB51" s="200"/>
      <c r="BC51" s="196"/>
      <c r="BD51" s="196"/>
      <c r="BE51" s="196"/>
      <c r="BF51" s="84">
        <f t="shared" si="30"/>
        <v>0</v>
      </c>
      <c r="BG51" s="76">
        <f t="shared" si="31"/>
        <v>0</v>
      </c>
      <c r="BH51" s="76">
        <f t="shared" si="32"/>
        <v>0</v>
      </c>
      <c r="BI51" s="356">
        <f t="shared" si="196"/>
        <v>0</v>
      </c>
      <c r="BJ51" s="356">
        <f t="shared" si="197"/>
        <v>0</v>
      </c>
      <c r="BK51" s="369"/>
      <c r="BL51" s="369"/>
      <c r="BM51" s="199"/>
      <c r="BN51" s="199"/>
      <c r="BO51" s="196"/>
      <c r="BP51" s="196"/>
      <c r="BQ51" s="196"/>
      <c r="BR51" s="196"/>
      <c r="BS51" s="76"/>
      <c r="BT51" s="76"/>
      <c r="BU51" s="76"/>
      <c r="BV51" s="76"/>
      <c r="BW51" s="76"/>
      <c r="BX51" s="76"/>
      <c r="BY51" s="76"/>
      <c r="BZ51" s="76">
        <f t="shared" ref="BZ51:BZ52" si="985">BT51+BW51</f>
        <v>0</v>
      </c>
      <c r="CA51" s="76">
        <f t="shared" ref="CA51:CA52" si="986">BU51+BX51</f>
        <v>0</v>
      </c>
      <c r="CB51" s="356"/>
      <c r="CC51" s="356"/>
      <c r="CD51" s="369"/>
      <c r="CE51" s="369"/>
      <c r="CF51" s="199"/>
      <c r="CG51" s="199"/>
      <c r="CH51" s="196"/>
      <c r="CI51" s="196"/>
      <c r="CJ51" s="196"/>
      <c r="CK51" s="196"/>
      <c r="CL51" s="76"/>
      <c r="CM51" s="76"/>
      <c r="CN51" s="84"/>
      <c r="CO51" s="76"/>
      <c r="CP51" s="76"/>
      <c r="CQ51" s="76"/>
      <c r="CR51" s="84">
        <f t="shared" si="35"/>
        <v>0</v>
      </c>
      <c r="CS51" s="76">
        <f t="shared" si="36"/>
        <v>0</v>
      </c>
      <c r="CT51" s="76">
        <f t="shared" si="37"/>
        <v>0</v>
      </c>
      <c r="CU51" s="356">
        <f t="shared" ref="CU51:CU52" si="987">CL51-CJ51</f>
        <v>0</v>
      </c>
      <c r="CV51" s="356">
        <f t="shared" ref="CV51:CV52" si="988">CM51-CK51</f>
        <v>0</v>
      </c>
      <c r="CW51" s="356"/>
      <c r="CX51" s="356"/>
      <c r="CY51" s="188"/>
      <c r="CZ51" s="77"/>
      <c r="DA51" s="196"/>
      <c r="DB51" s="196"/>
      <c r="DC51" s="196"/>
      <c r="DD51" s="196"/>
      <c r="DE51" s="196"/>
      <c r="DF51" s="196"/>
      <c r="DG51" s="76"/>
      <c r="DH51" s="196"/>
      <c r="DI51" s="196"/>
      <c r="DJ51" s="76"/>
      <c r="DK51" s="76"/>
      <c r="DL51" s="76"/>
      <c r="DM51" s="76"/>
      <c r="DN51" s="356">
        <f t="shared" si="205"/>
        <v>0</v>
      </c>
      <c r="DO51" s="356">
        <f t="shared" si="206"/>
        <v>0</v>
      </c>
      <c r="DP51" s="369"/>
      <c r="DQ51" s="369"/>
      <c r="DR51" s="199"/>
      <c r="DS51" s="199"/>
      <c r="DT51" s="196"/>
      <c r="DU51" s="196"/>
      <c r="DV51" s="196"/>
      <c r="DW51" s="196"/>
      <c r="DX51" s="196"/>
      <c r="DY51" s="196"/>
      <c r="DZ51" s="196"/>
      <c r="EA51" s="196"/>
      <c r="EB51" s="196"/>
      <c r="EC51" s="196"/>
      <c r="ED51" s="76">
        <f t="shared" si="207"/>
        <v>0</v>
      </c>
      <c r="EE51" s="76">
        <f t="shared" si="208"/>
        <v>0</v>
      </c>
      <c r="EF51" s="76">
        <f t="shared" si="209"/>
        <v>0</v>
      </c>
      <c r="EG51" s="356">
        <f t="shared" si="210"/>
        <v>0</v>
      </c>
      <c r="EH51" s="356">
        <f t="shared" si="211"/>
        <v>0</v>
      </c>
      <c r="EI51" s="369"/>
      <c r="EJ51" s="369"/>
      <c r="EK51" s="199"/>
      <c r="EL51" s="199"/>
      <c r="EM51" s="196"/>
      <c r="EN51" s="196"/>
      <c r="EO51" s="196"/>
      <c r="EP51" s="196"/>
      <c r="EQ51" s="196"/>
      <c r="ER51" s="196"/>
      <c r="ES51" s="196"/>
      <c r="ET51" s="196"/>
      <c r="EU51" s="196"/>
      <c r="EV51" s="196"/>
      <c r="EW51" s="76"/>
      <c r="EX51" s="76"/>
      <c r="EY51" s="76"/>
      <c r="EZ51" s="199"/>
      <c r="FA51" s="199"/>
      <c r="FB51" s="199"/>
      <c r="FC51" s="199"/>
      <c r="FD51" s="199"/>
      <c r="FE51" s="199"/>
      <c r="FF51" s="196"/>
      <c r="FG51" s="196"/>
      <c r="FH51" s="196"/>
      <c r="FI51" s="196"/>
      <c r="FJ51" s="196"/>
      <c r="FK51" s="196"/>
      <c r="FL51" s="196"/>
      <c r="FM51" s="196"/>
      <c r="FN51" s="196"/>
      <c r="FO51" s="196"/>
      <c r="FP51" s="76">
        <f t="shared" si="214"/>
        <v>0</v>
      </c>
      <c r="FQ51" s="76">
        <f t="shared" si="215"/>
        <v>0</v>
      </c>
      <c r="FR51" s="76">
        <f t="shared" si="216"/>
        <v>0</v>
      </c>
      <c r="FS51" s="356">
        <f t="shared" si="217"/>
        <v>0</v>
      </c>
      <c r="FT51" s="356">
        <f t="shared" si="218"/>
        <v>0</v>
      </c>
      <c r="FU51" s="369"/>
      <c r="FV51" s="369"/>
      <c r="FW51" s="199"/>
      <c r="FX51" s="199"/>
      <c r="FY51" s="196"/>
      <c r="FZ51" s="196"/>
      <c r="GA51" s="196"/>
      <c r="GB51" s="196"/>
      <c r="GC51" s="196"/>
      <c r="GD51" s="196"/>
      <c r="GE51" s="196"/>
      <c r="GF51" s="196"/>
      <c r="GG51" s="196"/>
      <c r="GH51" s="196"/>
      <c r="GI51" s="76">
        <f t="shared" si="219"/>
        <v>0</v>
      </c>
      <c r="GJ51" s="76">
        <f t="shared" si="220"/>
        <v>0</v>
      </c>
      <c r="GK51" s="76">
        <f t="shared" si="221"/>
        <v>0</v>
      </c>
      <c r="GL51" s="356">
        <f t="shared" si="222"/>
        <v>0</v>
      </c>
      <c r="GM51" s="356">
        <f t="shared" si="223"/>
        <v>0</v>
      </c>
      <c r="GN51" s="369"/>
      <c r="GO51" s="369"/>
      <c r="GP51" s="199"/>
      <c r="GQ51" s="199"/>
      <c r="GR51" s="196"/>
      <c r="GS51" s="196"/>
      <c r="GT51" s="196"/>
      <c r="GU51" s="196"/>
      <c r="GV51" s="76"/>
      <c r="GW51" s="76"/>
      <c r="GX51" s="76"/>
      <c r="GY51" s="76"/>
      <c r="GZ51" s="76"/>
      <c r="HA51" s="76"/>
      <c r="HB51" s="76">
        <f t="shared" si="224"/>
        <v>0</v>
      </c>
      <c r="HC51" s="76">
        <f t="shared" si="225"/>
        <v>0</v>
      </c>
      <c r="HD51" s="76">
        <f t="shared" si="226"/>
        <v>0</v>
      </c>
      <c r="HE51" s="356">
        <f t="shared" si="227"/>
        <v>0</v>
      </c>
      <c r="HF51" s="356">
        <f t="shared" si="228"/>
        <v>0</v>
      </c>
      <c r="HG51" s="369"/>
      <c r="HH51" s="369"/>
      <c r="HI51" s="199"/>
      <c r="HJ51" s="199"/>
      <c r="HK51" s="196"/>
      <c r="HL51" s="196"/>
      <c r="HM51" s="196"/>
      <c r="HN51" s="196"/>
      <c r="HO51" s="76"/>
      <c r="HP51" s="76"/>
      <c r="HQ51" s="76"/>
      <c r="HR51" s="76"/>
      <c r="HS51" s="76"/>
      <c r="HT51" s="76"/>
      <c r="HU51" s="76">
        <f t="shared" si="229"/>
        <v>0</v>
      </c>
      <c r="HV51" s="76">
        <f t="shared" si="230"/>
        <v>0</v>
      </c>
      <c r="HW51" s="76">
        <f t="shared" si="231"/>
        <v>0</v>
      </c>
      <c r="HX51" s="356">
        <f t="shared" si="232"/>
        <v>0</v>
      </c>
      <c r="HY51" s="356">
        <f t="shared" si="233"/>
        <v>0</v>
      </c>
      <c r="HZ51" s="356"/>
      <c r="IA51" s="356"/>
      <c r="IB51" s="188"/>
      <c r="IC51" s="189"/>
      <c r="ID51" s="196"/>
      <c r="IE51" s="196"/>
      <c r="IF51" s="196"/>
      <c r="IG51" s="196"/>
      <c r="IH51" s="200"/>
      <c r="II51" s="200"/>
      <c r="IJ51" s="200"/>
      <c r="IK51" s="196"/>
      <c r="IL51" s="196"/>
      <c r="IM51" s="196"/>
      <c r="IN51" s="76"/>
      <c r="IO51" s="76"/>
      <c r="IP51" s="76"/>
      <c r="IQ51" s="199"/>
      <c r="IR51" s="199"/>
      <c r="IS51" s="199"/>
      <c r="IT51" s="199"/>
      <c r="IU51" s="199"/>
      <c r="IV51" s="199"/>
      <c r="IW51" s="196"/>
      <c r="IX51" s="196"/>
      <c r="IY51" s="196"/>
      <c r="IZ51" s="196"/>
      <c r="JA51" s="76"/>
      <c r="JB51" s="76"/>
      <c r="JC51" s="76"/>
      <c r="JD51" s="76"/>
      <c r="JE51" s="76"/>
      <c r="JF51" s="76"/>
      <c r="JG51" s="76">
        <f t="shared" si="236"/>
        <v>0</v>
      </c>
      <c r="JH51" s="76">
        <f t="shared" si="237"/>
        <v>0</v>
      </c>
      <c r="JI51" s="76">
        <f t="shared" si="238"/>
        <v>0</v>
      </c>
      <c r="JJ51" s="356">
        <f t="shared" si="239"/>
        <v>0</v>
      </c>
      <c r="JK51" s="356">
        <f t="shared" si="240"/>
        <v>0</v>
      </c>
      <c r="JL51" s="369"/>
      <c r="JM51" s="369"/>
      <c r="JN51" s="199"/>
      <c r="JO51" s="199"/>
      <c r="JP51" s="196"/>
      <c r="JQ51" s="196"/>
      <c r="JR51" s="196"/>
      <c r="JS51" s="196"/>
      <c r="JT51" s="200"/>
      <c r="JU51" s="200"/>
      <c r="JV51" s="200"/>
      <c r="JW51" s="196"/>
      <c r="JX51" s="196"/>
      <c r="JY51" s="196"/>
      <c r="JZ51" s="76">
        <f t="shared" si="241"/>
        <v>0</v>
      </c>
      <c r="KA51" s="76">
        <f t="shared" si="242"/>
        <v>0</v>
      </c>
      <c r="KB51" s="76">
        <f t="shared" si="243"/>
        <v>0</v>
      </c>
      <c r="KC51" s="356">
        <f t="shared" si="244"/>
        <v>0</v>
      </c>
      <c r="KD51" s="356">
        <f t="shared" si="245"/>
        <v>0</v>
      </c>
      <c r="KE51" s="369"/>
      <c r="KF51" s="369"/>
      <c r="KG51" s="199"/>
      <c r="KH51" s="199"/>
      <c r="KI51" s="196"/>
      <c r="KJ51" s="196"/>
      <c r="KK51" s="196"/>
      <c r="KL51" s="196"/>
      <c r="KM51" s="196"/>
      <c r="KN51" s="196"/>
      <c r="KO51" s="196"/>
      <c r="KP51" s="196"/>
      <c r="KQ51" s="196"/>
      <c r="KR51" s="196"/>
      <c r="KS51" s="76">
        <f t="shared" si="246"/>
        <v>0</v>
      </c>
      <c r="KT51" s="76">
        <f t="shared" si="247"/>
        <v>0</v>
      </c>
      <c r="KU51" s="76">
        <f t="shared" si="248"/>
        <v>0</v>
      </c>
      <c r="KV51" s="356">
        <f t="shared" si="249"/>
        <v>0</v>
      </c>
      <c r="KW51" s="356">
        <f t="shared" si="250"/>
        <v>0</v>
      </c>
      <c r="KX51" s="369"/>
      <c r="KY51" s="369"/>
      <c r="KZ51" s="199"/>
      <c r="LA51" s="199"/>
      <c r="LB51" s="199"/>
      <c r="LC51" s="199"/>
      <c r="LD51" s="199"/>
      <c r="LE51" s="199"/>
      <c r="LF51" s="199"/>
      <c r="LG51" s="199"/>
      <c r="LH51" s="199"/>
      <c r="LI51" s="199"/>
      <c r="LJ51" s="199"/>
      <c r="LK51" s="199"/>
      <c r="LL51" s="76">
        <f t="shared" si="251"/>
        <v>0</v>
      </c>
      <c r="LM51" s="76">
        <f t="shared" si="252"/>
        <v>0</v>
      </c>
      <c r="LN51" s="76">
        <f t="shared" si="253"/>
        <v>0</v>
      </c>
      <c r="LO51" s="356">
        <f t="shared" si="254"/>
        <v>0</v>
      </c>
      <c r="LP51" s="356">
        <f t="shared" si="255"/>
        <v>0</v>
      </c>
      <c r="LQ51" s="369"/>
      <c r="LR51" s="369"/>
      <c r="LS51" s="199"/>
      <c r="LT51" s="199"/>
      <c r="LU51" s="199"/>
      <c r="LV51" s="199"/>
      <c r="LW51" s="199"/>
      <c r="LX51" s="199"/>
      <c r="LY51" s="199"/>
      <c r="LZ51" s="199"/>
      <c r="MA51" s="199"/>
      <c r="MB51" s="199"/>
      <c r="MC51" s="199"/>
      <c r="MD51" s="199"/>
      <c r="ME51" s="76">
        <f t="shared" si="256"/>
        <v>0</v>
      </c>
      <c r="MF51" s="76">
        <f t="shared" si="257"/>
        <v>0</v>
      </c>
      <c r="MG51" s="76">
        <f t="shared" si="258"/>
        <v>0</v>
      </c>
      <c r="MH51" s="356">
        <f t="shared" si="259"/>
        <v>0</v>
      </c>
      <c r="MI51" s="356">
        <f t="shared" si="260"/>
        <v>0</v>
      </c>
      <c r="MJ51" s="369"/>
      <c r="MK51" s="369"/>
      <c r="ML51" s="199"/>
      <c r="MM51" s="199"/>
      <c r="MN51" s="201"/>
      <c r="MO51" s="202"/>
      <c r="MP51" s="201"/>
      <c r="MQ51" s="201"/>
      <c r="MR51" s="185">
        <f t="shared" ref="MR51:MW54" si="989">N51+AG51+AZ51+BS51+CL51+DE51+DX51+EQ51+FJ51+GC51+GV51+HO51+IH51+JA51+JT51+KM51+LF51+LY51</f>
        <v>0</v>
      </c>
      <c r="MS51" s="185">
        <f t="shared" si="989"/>
        <v>0</v>
      </c>
      <c r="MT51" s="185">
        <f t="shared" si="989"/>
        <v>0</v>
      </c>
      <c r="MU51" s="185">
        <f t="shared" si="989"/>
        <v>0</v>
      </c>
      <c r="MV51" s="185">
        <f t="shared" si="989"/>
        <v>0</v>
      </c>
      <c r="MW51" s="185">
        <f t="shared" si="989"/>
        <v>0</v>
      </c>
      <c r="MX51" s="76">
        <f t="shared" si="57"/>
        <v>0</v>
      </c>
      <c r="MY51" s="76">
        <f t="shared" si="58"/>
        <v>0</v>
      </c>
      <c r="MZ51" s="76">
        <f t="shared" si="59"/>
        <v>0</v>
      </c>
      <c r="NA51" s="356">
        <f t="shared" si="60"/>
        <v>0</v>
      </c>
      <c r="NB51" s="356">
        <f t="shared" si="61"/>
        <v>0</v>
      </c>
      <c r="NC51" s="521"/>
      <c r="ND51" s="520"/>
      <c r="NE51" s="97"/>
      <c r="NF51" s="97"/>
      <c r="NG51" s="97"/>
      <c r="NH51" s="97"/>
    </row>
    <row r="52" spans="1:372" x14ac:dyDescent="0.2">
      <c r="A52" s="172">
        <v>1</v>
      </c>
      <c r="C52" s="520"/>
      <c r="D52" s="611"/>
      <c r="E52" s="401"/>
      <c r="F52" s="94"/>
      <c r="G52" s="224">
        <v>7</v>
      </c>
      <c r="H52" s="227">
        <v>499823.88</v>
      </c>
      <c r="I52" s="227">
        <v>509353.59599999996</v>
      </c>
      <c r="J52" s="196"/>
      <c r="K52" s="196"/>
      <c r="L52" s="196"/>
      <c r="M52" s="196"/>
      <c r="N52" s="76"/>
      <c r="O52" s="76"/>
      <c r="P52" s="76"/>
      <c r="Q52" s="76"/>
      <c r="R52" s="76"/>
      <c r="S52" s="76"/>
      <c r="T52" s="76">
        <f t="shared" si="191"/>
        <v>0</v>
      </c>
      <c r="U52" s="76">
        <f t="shared" si="192"/>
        <v>0</v>
      </c>
      <c r="V52" s="76">
        <f t="shared" si="193"/>
        <v>0</v>
      </c>
      <c r="W52" s="356">
        <f t="shared" si="194"/>
        <v>0</v>
      </c>
      <c r="X52" s="356">
        <f t="shared" si="195"/>
        <v>0</v>
      </c>
      <c r="Y52" s="369"/>
      <c r="Z52" s="369"/>
      <c r="AA52" s="199"/>
      <c r="AB52" s="199"/>
      <c r="AC52" s="196"/>
      <c r="AD52" s="196"/>
      <c r="AE52" s="196"/>
      <c r="AF52" s="196"/>
      <c r="AG52" s="76"/>
      <c r="AH52" s="76"/>
      <c r="AI52" s="84"/>
      <c r="AJ52" s="76"/>
      <c r="AK52" s="76"/>
      <c r="AL52" s="76"/>
      <c r="AM52" s="76">
        <f t="shared" si="264"/>
        <v>0</v>
      </c>
      <c r="AN52" s="76">
        <f t="shared" si="265"/>
        <v>0</v>
      </c>
      <c r="AO52" s="76">
        <f t="shared" si="266"/>
        <v>0</v>
      </c>
      <c r="AP52" s="356">
        <f t="shared" si="267"/>
        <v>0</v>
      </c>
      <c r="AQ52" s="356">
        <f t="shared" si="268"/>
        <v>0</v>
      </c>
      <c r="AR52" s="369"/>
      <c r="AS52" s="369"/>
      <c r="AT52" s="199"/>
      <c r="AU52" s="199"/>
      <c r="AV52" s="196"/>
      <c r="AW52" s="196"/>
      <c r="AX52" s="196"/>
      <c r="AY52" s="196"/>
      <c r="AZ52" s="200"/>
      <c r="BA52" s="200"/>
      <c r="BB52" s="200"/>
      <c r="BC52" s="196"/>
      <c r="BD52" s="196"/>
      <c r="BE52" s="196"/>
      <c r="BF52" s="84">
        <f t="shared" si="30"/>
        <v>0</v>
      </c>
      <c r="BG52" s="76">
        <f t="shared" si="31"/>
        <v>0</v>
      </c>
      <c r="BH52" s="76">
        <f t="shared" si="32"/>
        <v>0</v>
      </c>
      <c r="BI52" s="356">
        <f t="shared" si="196"/>
        <v>0</v>
      </c>
      <c r="BJ52" s="356">
        <f t="shared" si="197"/>
        <v>0</v>
      </c>
      <c r="BK52" s="369"/>
      <c r="BL52" s="369"/>
      <c r="BM52" s="199"/>
      <c r="BN52" s="199"/>
      <c r="BO52" s="196"/>
      <c r="BP52" s="196"/>
      <c r="BQ52" s="196"/>
      <c r="BR52" s="196"/>
      <c r="BS52" s="76"/>
      <c r="BT52" s="76"/>
      <c r="BU52" s="76"/>
      <c r="BV52" s="76"/>
      <c r="BW52" s="76"/>
      <c r="BX52" s="76"/>
      <c r="BY52" s="76"/>
      <c r="BZ52" s="76">
        <f t="shared" si="985"/>
        <v>0</v>
      </c>
      <c r="CA52" s="76">
        <f t="shared" si="986"/>
        <v>0</v>
      </c>
      <c r="CB52" s="356"/>
      <c r="CC52" s="356"/>
      <c r="CD52" s="369"/>
      <c r="CE52" s="369"/>
      <c r="CF52" s="199"/>
      <c r="CG52" s="199"/>
      <c r="CH52" s="196"/>
      <c r="CI52" s="196"/>
      <c r="CJ52" s="196"/>
      <c r="CK52" s="196"/>
      <c r="CL52" s="76"/>
      <c r="CM52" s="76"/>
      <c r="CN52" s="84"/>
      <c r="CO52" s="76"/>
      <c r="CP52" s="76"/>
      <c r="CQ52" s="76"/>
      <c r="CR52" s="84">
        <f t="shared" si="35"/>
        <v>0</v>
      </c>
      <c r="CS52" s="76">
        <f t="shared" si="36"/>
        <v>0</v>
      </c>
      <c r="CT52" s="76">
        <f t="shared" si="37"/>
        <v>0</v>
      </c>
      <c r="CU52" s="356">
        <f t="shared" si="987"/>
        <v>0</v>
      </c>
      <c r="CV52" s="356">
        <f t="shared" si="988"/>
        <v>0</v>
      </c>
      <c r="CW52" s="356"/>
      <c r="CX52" s="356"/>
      <c r="CY52" s="188"/>
      <c r="CZ52" s="77"/>
      <c r="DA52" s="196"/>
      <c r="DB52" s="196"/>
      <c r="DC52" s="196"/>
      <c r="DD52" s="196"/>
      <c r="DE52" s="196"/>
      <c r="DF52" s="196"/>
      <c r="DG52" s="76"/>
      <c r="DH52" s="196"/>
      <c r="DI52" s="196"/>
      <c r="DJ52" s="76"/>
      <c r="DK52" s="76"/>
      <c r="DL52" s="76"/>
      <c r="DM52" s="76"/>
      <c r="DN52" s="356">
        <f t="shared" si="205"/>
        <v>0</v>
      </c>
      <c r="DO52" s="356">
        <f t="shared" si="206"/>
        <v>0</v>
      </c>
      <c r="DP52" s="369"/>
      <c r="DQ52" s="369"/>
      <c r="DR52" s="199"/>
      <c r="DS52" s="199"/>
      <c r="DT52" s="196"/>
      <c r="DU52" s="196"/>
      <c r="DV52" s="196"/>
      <c r="DW52" s="196"/>
      <c r="DX52" s="196"/>
      <c r="DY52" s="196"/>
      <c r="DZ52" s="196"/>
      <c r="EA52" s="196"/>
      <c r="EB52" s="196"/>
      <c r="EC52" s="196"/>
      <c r="ED52" s="76">
        <f t="shared" si="207"/>
        <v>0</v>
      </c>
      <c r="EE52" s="76">
        <f t="shared" si="208"/>
        <v>0</v>
      </c>
      <c r="EF52" s="76">
        <f t="shared" si="209"/>
        <v>0</v>
      </c>
      <c r="EG52" s="356">
        <f t="shared" si="210"/>
        <v>0</v>
      </c>
      <c r="EH52" s="356">
        <f t="shared" si="211"/>
        <v>0</v>
      </c>
      <c r="EI52" s="369"/>
      <c r="EJ52" s="369"/>
      <c r="EK52" s="199"/>
      <c r="EL52" s="199"/>
      <c r="EM52" s="196"/>
      <c r="EN52" s="196"/>
      <c r="EO52" s="196"/>
      <c r="EP52" s="196"/>
      <c r="EQ52" s="196"/>
      <c r="ER52" s="196"/>
      <c r="ES52" s="196"/>
      <c r="ET52" s="196"/>
      <c r="EU52" s="196"/>
      <c r="EV52" s="196"/>
      <c r="EW52" s="76"/>
      <c r="EX52" s="76"/>
      <c r="EY52" s="76"/>
      <c r="EZ52" s="199"/>
      <c r="FA52" s="199"/>
      <c r="FB52" s="199"/>
      <c r="FC52" s="199"/>
      <c r="FD52" s="199"/>
      <c r="FE52" s="199"/>
      <c r="FF52" s="196"/>
      <c r="FG52" s="196"/>
      <c r="FH52" s="196"/>
      <c r="FI52" s="196"/>
      <c r="FJ52" s="196"/>
      <c r="FK52" s="196"/>
      <c r="FL52" s="196"/>
      <c r="FM52" s="196"/>
      <c r="FN52" s="196"/>
      <c r="FO52" s="196"/>
      <c r="FP52" s="76">
        <f t="shared" si="214"/>
        <v>0</v>
      </c>
      <c r="FQ52" s="76">
        <f t="shared" si="215"/>
        <v>0</v>
      </c>
      <c r="FR52" s="76">
        <f t="shared" si="216"/>
        <v>0</v>
      </c>
      <c r="FS52" s="356">
        <f t="shared" si="217"/>
        <v>0</v>
      </c>
      <c r="FT52" s="356">
        <f t="shared" si="218"/>
        <v>0</v>
      </c>
      <c r="FU52" s="369"/>
      <c r="FV52" s="369"/>
      <c r="FW52" s="199"/>
      <c r="FX52" s="199"/>
      <c r="FY52" s="196"/>
      <c r="FZ52" s="196"/>
      <c r="GA52" s="196"/>
      <c r="GB52" s="196"/>
      <c r="GC52" s="196"/>
      <c r="GD52" s="196"/>
      <c r="GE52" s="196"/>
      <c r="GF52" s="196"/>
      <c r="GG52" s="196"/>
      <c r="GH52" s="196"/>
      <c r="GI52" s="76">
        <f t="shared" si="219"/>
        <v>0</v>
      </c>
      <c r="GJ52" s="76">
        <f t="shared" si="220"/>
        <v>0</v>
      </c>
      <c r="GK52" s="76">
        <f t="shared" si="221"/>
        <v>0</v>
      </c>
      <c r="GL52" s="356">
        <f t="shared" si="222"/>
        <v>0</v>
      </c>
      <c r="GM52" s="356">
        <f t="shared" si="223"/>
        <v>0</v>
      </c>
      <c r="GN52" s="369"/>
      <c r="GO52" s="369"/>
      <c r="GP52" s="199"/>
      <c r="GQ52" s="199"/>
      <c r="GR52" s="196"/>
      <c r="GS52" s="196"/>
      <c r="GT52" s="196"/>
      <c r="GU52" s="196"/>
      <c r="GV52" s="76"/>
      <c r="GW52" s="76"/>
      <c r="GX52" s="76"/>
      <c r="GY52" s="76"/>
      <c r="GZ52" s="76"/>
      <c r="HA52" s="76"/>
      <c r="HB52" s="76">
        <f t="shared" si="224"/>
        <v>0</v>
      </c>
      <c r="HC52" s="76">
        <f t="shared" si="225"/>
        <v>0</v>
      </c>
      <c r="HD52" s="76">
        <f t="shared" si="226"/>
        <v>0</v>
      </c>
      <c r="HE52" s="356">
        <f t="shared" si="227"/>
        <v>0</v>
      </c>
      <c r="HF52" s="356">
        <f t="shared" si="228"/>
        <v>0</v>
      </c>
      <c r="HG52" s="369"/>
      <c r="HH52" s="369"/>
      <c r="HI52" s="199"/>
      <c r="HJ52" s="199"/>
      <c r="HK52" s="196"/>
      <c r="HL52" s="196"/>
      <c r="HM52" s="196"/>
      <c r="HN52" s="196"/>
      <c r="HO52" s="76"/>
      <c r="HP52" s="76"/>
      <c r="HQ52" s="76"/>
      <c r="HR52" s="76"/>
      <c r="HS52" s="76"/>
      <c r="HT52" s="76"/>
      <c r="HU52" s="76">
        <f t="shared" si="229"/>
        <v>0</v>
      </c>
      <c r="HV52" s="76">
        <f t="shared" si="230"/>
        <v>0</v>
      </c>
      <c r="HW52" s="76">
        <f t="shared" si="231"/>
        <v>0</v>
      </c>
      <c r="HX52" s="356">
        <f t="shared" si="232"/>
        <v>0</v>
      </c>
      <c r="HY52" s="356">
        <f t="shared" si="233"/>
        <v>0</v>
      </c>
      <c r="HZ52" s="356"/>
      <c r="IA52" s="356"/>
      <c r="IB52" s="188"/>
      <c r="IC52" s="189"/>
      <c r="ID52" s="196"/>
      <c r="IE52" s="196"/>
      <c r="IF52" s="196"/>
      <c r="IG52" s="196"/>
      <c r="IH52" s="200"/>
      <c r="II52" s="200"/>
      <c r="IJ52" s="200"/>
      <c r="IK52" s="196"/>
      <c r="IL52" s="196"/>
      <c r="IM52" s="196"/>
      <c r="IN52" s="76"/>
      <c r="IO52" s="76"/>
      <c r="IP52" s="76"/>
      <c r="IQ52" s="199"/>
      <c r="IR52" s="199"/>
      <c r="IS52" s="199"/>
      <c r="IT52" s="199"/>
      <c r="IU52" s="199"/>
      <c r="IV52" s="199"/>
      <c r="IW52" s="196"/>
      <c r="IX52" s="196"/>
      <c r="IY52" s="196"/>
      <c r="IZ52" s="196"/>
      <c r="JA52" s="76"/>
      <c r="JB52" s="76"/>
      <c r="JC52" s="76"/>
      <c r="JD52" s="76"/>
      <c r="JE52" s="76"/>
      <c r="JF52" s="76"/>
      <c r="JG52" s="76">
        <f t="shared" si="236"/>
        <v>0</v>
      </c>
      <c r="JH52" s="76">
        <f t="shared" si="237"/>
        <v>0</v>
      </c>
      <c r="JI52" s="76">
        <f t="shared" si="238"/>
        <v>0</v>
      </c>
      <c r="JJ52" s="356">
        <f t="shared" si="239"/>
        <v>0</v>
      </c>
      <c r="JK52" s="356">
        <f t="shared" si="240"/>
        <v>0</v>
      </c>
      <c r="JL52" s="369"/>
      <c r="JM52" s="369"/>
      <c r="JN52" s="199"/>
      <c r="JO52" s="199"/>
      <c r="JP52" s="196"/>
      <c r="JQ52" s="196"/>
      <c r="JR52" s="196"/>
      <c r="JS52" s="196"/>
      <c r="JT52" s="200"/>
      <c r="JU52" s="200"/>
      <c r="JV52" s="200"/>
      <c r="JW52" s="196"/>
      <c r="JX52" s="196"/>
      <c r="JY52" s="196"/>
      <c r="JZ52" s="76">
        <f t="shared" si="241"/>
        <v>0</v>
      </c>
      <c r="KA52" s="76">
        <f t="shared" si="242"/>
        <v>0</v>
      </c>
      <c r="KB52" s="76">
        <f t="shared" si="243"/>
        <v>0</v>
      </c>
      <c r="KC52" s="356">
        <f t="shared" si="244"/>
        <v>0</v>
      </c>
      <c r="KD52" s="356">
        <f t="shared" si="245"/>
        <v>0</v>
      </c>
      <c r="KE52" s="369"/>
      <c r="KF52" s="369"/>
      <c r="KG52" s="199"/>
      <c r="KH52" s="199"/>
      <c r="KI52" s="196"/>
      <c r="KJ52" s="196"/>
      <c r="KK52" s="196"/>
      <c r="KL52" s="196"/>
      <c r="KM52" s="196"/>
      <c r="KN52" s="196"/>
      <c r="KO52" s="196"/>
      <c r="KP52" s="196"/>
      <c r="KQ52" s="196"/>
      <c r="KR52" s="196"/>
      <c r="KS52" s="76">
        <f t="shared" si="246"/>
        <v>0</v>
      </c>
      <c r="KT52" s="76">
        <f t="shared" si="247"/>
        <v>0</v>
      </c>
      <c r="KU52" s="76">
        <f t="shared" si="248"/>
        <v>0</v>
      </c>
      <c r="KV52" s="356">
        <f t="shared" si="249"/>
        <v>0</v>
      </c>
      <c r="KW52" s="356">
        <f t="shared" si="250"/>
        <v>0</v>
      </c>
      <c r="KX52" s="369"/>
      <c r="KY52" s="369"/>
      <c r="KZ52" s="199"/>
      <c r="LA52" s="199"/>
      <c r="LB52" s="199"/>
      <c r="LC52" s="199"/>
      <c r="LD52" s="199"/>
      <c r="LE52" s="199"/>
      <c r="LF52" s="199"/>
      <c r="LG52" s="199"/>
      <c r="LH52" s="199"/>
      <c r="LI52" s="199"/>
      <c r="LJ52" s="199"/>
      <c r="LK52" s="199"/>
      <c r="LL52" s="76">
        <f t="shared" si="251"/>
        <v>0</v>
      </c>
      <c r="LM52" s="76">
        <f t="shared" si="252"/>
        <v>0</v>
      </c>
      <c r="LN52" s="76">
        <f t="shared" si="253"/>
        <v>0</v>
      </c>
      <c r="LO52" s="356">
        <f t="shared" si="254"/>
        <v>0</v>
      </c>
      <c r="LP52" s="356">
        <f t="shared" si="255"/>
        <v>0</v>
      </c>
      <c r="LQ52" s="369"/>
      <c r="LR52" s="369"/>
      <c r="LS52" s="199"/>
      <c r="LT52" s="199"/>
      <c r="LU52" s="199"/>
      <c r="LV52" s="199"/>
      <c r="LW52" s="199"/>
      <c r="LX52" s="199"/>
      <c r="LY52" s="199"/>
      <c r="LZ52" s="199"/>
      <c r="MA52" s="199"/>
      <c r="MB52" s="199"/>
      <c r="MC52" s="199"/>
      <c r="MD52" s="199"/>
      <c r="ME52" s="76">
        <f t="shared" si="256"/>
        <v>0</v>
      </c>
      <c r="MF52" s="76">
        <f t="shared" si="257"/>
        <v>0</v>
      </c>
      <c r="MG52" s="76">
        <f t="shared" si="258"/>
        <v>0</v>
      </c>
      <c r="MH52" s="356">
        <f t="shared" si="259"/>
        <v>0</v>
      </c>
      <c r="MI52" s="356">
        <f t="shared" si="260"/>
        <v>0</v>
      </c>
      <c r="MJ52" s="369"/>
      <c r="MK52" s="369"/>
      <c r="ML52" s="199"/>
      <c r="MM52" s="199"/>
      <c r="MN52" s="201"/>
      <c r="MO52" s="202"/>
      <c r="MP52" s="201"/>
      <c r="MQ52" s="201"/>
      <c r="MR52" s="185">
        <f t="shared" si="989"/>
        <v>0</v>
      </c>
      <c r="MS52" s="185">
        <f t="shared" si="989"/>
        <v>0</v>
      </c>
      <c r="MT52" s="185">
        <f t="shared" si="989"/>
        <v>0</v>
      </c>
      <c r="MU52" s="185">
        <f t="shared" si="989"/>
        <v>0</v>
      </c>
      <c r="MV52" s="185">
        <f t="shared" si="989"/>
        <v>0</v>
      </c>
      <c r="MW52" s="185">
        <f t="shared" si="989"/>
        <v>0</v>
      </c>
      <c r="MX52" s="76">
        <f t="shared" si="57"/>
        <v>0</v>
      </c>
      <c r="MY52" s="76">
        <f t="shared" si="58"/>
        <v>0</v>
      </c>
      <c r="MZ52" s="76">
        <f t="shared" si="59"/>
        <v>0</v>
      </c>
      <c r="NA52" s="356">
        <f t="shared" si="60"/>
        <v>0</v>
      </c>
      <c r="NB52" s="356">
        <f t="shared" si="61"/>
        <v>0</v>
      </c>
      <c r="NC52" s="521"/>
      <c r="ND52" s="520"/>
      <c r="NE52" s="97"/>
      <c r="NF52" s="97"/>
      <c r="NG52" s="97"/>
      <c r="NH52" s="97"/>
    </row>
    <row r="53" spans="1:372" s="5" customFormat="1" ht="13.5" x14ac:dyDescent="0.2">
      <c r="A53" s="172">
        <v>1</v>
      </c>
      <c r="B53" s="172"/>
      <c r="C53" s="205"/>
      <c r="D53" s="611"/>
      <c r="E53" s="224"/>
      <c r="F53" s="225"/>
      <c r="G53" s="224"/>
      <c r="H53" s="227"/>
      <c r="I53" s="227"/>
      <c r="J53" s="196"/>
      <c r="K53" s="196"/>
      <c r="L53" s="196"/>
      <c r="M53" s="196"/>
      <c r="N53" s="76"/>
      <c r="O53" s="76"/>
      <c r="P53" s="76"/>
      <c r="Q53" s="76"/>
      <c r="R53" s="76"/>
      <c r="S53" s="76"/>
      <c r="T53" s="76">
        <f t="shared" si="191"/>
        <v>0</v>
      </c>
      <c r="U53" s="76">
        <f t="shared" si="192"/>
        <v>0</v>
      </c>
      <c r="V53" s="76">
        <f t="shared" si="193"/>
        <v>0</v>
      </c>
      <c r="W53" s="356">
        <f t="shared" si="194"/>
        <v>0</v>
      </c>
      <c r="X53" s="356">
        <f t="shared" si="195"/>
        <v>0</v>
      </c>
      <c r="Y53" s="369"/>
      <c r="Z53" s="369"/>
      <c r="AA53" s="199"/>
      <c r="AB53" s="199"/>
      <c r="AC53" s="196"/>
      <c r="AD53" s="196"/>
      <c r="AE53" s="196"/>
      <c r="AF53" s="196"/>
      <c r="AG53" s="76"/>
      <c r="AH53" s="76"/>
      <c r="AI53" s="84"/>
      <c r="AJ53" s="76"/>
      <c r="AK53" s="76"/>
      <c r="AL53" s="76"/>
      <c r="AM53" s="76">
        <f t="shared" si="264"/>
        <v>0</v>
      </c>
      <c r="AN53" s="76">
        <f t="shared" si="265"/>
        <v>0</v>
      </c>
      <c r="AO53" s="76">
        <f t="shared" si="266"/>
        <v>0</v>
      </c>
      <c r="AP53" s="356">
        <f t="shared" si="267"/>
        <v>0</v>
      </c>
      <c r="AQ53" s="356">
        <f t="shared" si="268"/>
        <v>0</v>
      </c>
      <c r="AR53" s="369"/>
      <c r="AS53" s="369"/>
      <c r="AT53" s="199"/>
      <c r="AU53" s="199"/>
      <c r="AV53" s="196"/>
      <c r="AW53" s="196"/>
      <c r="AX53" s="196"/>
      <c r="AY53" s="196"/>
      <c r="AZ53" s="200"/>
      <c r="BA53" s="200"/>
      <c r="BB53" s="200"/>
      <c r="BC53" s="196"/>
      <c r="BD53" s="196"/>
      <c r="BE53" s="196"/>
      <c r="BF53" s="84">
        <f t="shared" si="30"/>
        <v>0</v>
      </c>
      <c r="BG53" s="76">
        <f t="shared" si="31"/>
        <v>0</v>
      </c>
      <c r="BH53" s="76">
        <f t="shared" si="32"/>
        <v>0</v>
      </c>
      <c r="BI53" s="356">
        <f t="shared" si="196"/>
        <v>0</v>
      </c>
      <c r="BJ53" s="356">
        <f t="shared" si="197"/>
        <v>0</v>
      </c>
      <c r="BK53" s="369"/>
      <c r="BL53" s="369"/>
      <c r="BM53" s="199"/>
      <c r="BN53" s="199"/>
      <c r="BO53" s="196"/>
      <c r="BP53" s="196"/>
      <c r="BQ53" s="196"/>
      <c r="BR53" s="196"/>
      <c r="BS53" s="200"/>
      <c r="BT53" s="200"/>
      <c r="BU53" s="200"/>
      <c r="BV53" s="76"/>
      <c r="BW53" s="76"/>
      <c r="BX53" s="76"/>
      <c r="BY53" s="76">
        <f t="shared" si="198"/>
        <v>0</v>
      </c>
      <c r="BZ53" s="76">
        <f t="shared" si="199"/>
        <v>0</v>
      </c>
      <c r="CA53" s="76">
        <f t="shared" si="200"/>
        <v>0</v>
      </c>
      <c r="CB53" s="356">
        <f t="shared" si="201"/>
        <v>0</v>
      </c>
      <c r="CC53" s="356">
        <f t="shared" si="202"/>
        <v>0</v>
      </c>
      <c r="CD53" s="369"/>
      <c r="CE53" s="369"/>
      <c r="CF53" s="199"/>
      <c r="CG53" s="199"/>
      <c r="CH53" s="196"/>
      <c r="CI53" s="196"/>
      <c r="CJ53" s="196"/>
      <c r="CK53" s="196"/>
      <c r="CL53" s="76"/>
      <c r="CM53" s="76"/>
      <c r="CN53" s="84"/>
      <c r="CO53" s="76"/>
      <c r="CP53" s="76"/>
      <c r="CQ53" s="76"/>
      <c r="CR53" s="84">
        <f t="shared" si="35"/>
        <v>0</v>
      </c>
      <c r="CS53" s="76">
        <f t="shared" si="36"/>
        <v>0</v>
      </c>
      <c r="CT53" s="76">
        <f t="shared" si="37"/>
        <v>0</v>
      </c>
      <c r="CU53" s="356">
        <f t="shared" si="203"/>
        <v>0</v>
      </c>
      <c r="CV53" s="356">
        <f t="shared" si="204"/>
        <v>0</v>
      </c>
      <c r="CW53" s="356"/>
      <c r="CX53" s="356"/>
      <c r="CY53" s="188"/>
      <c r="CZ53" s="77"/>
      <c r="DA53" s="196"/>
      <c r="DB53" s="196"/>
      <c r="DC53" s="196"/>
      <c r="DD53" s="196"/>
      <c r="DE53" s="196"/>
      <c r="DF53" s="196"/>
      <c r="DG53" s="76"/>
      <c r="DH53" s="196"/>
      <c r="DI53" s="196"/>
      <c r="DJ53" s="76"/>
      <c r="DK53" s="76"/>
      <c r="DL53" s="76"/>
      <c r="DM53" s="76"/>
      <c r="DN53" s="356">
        <f t="shared" si="205"/>
        <v>0</v>
      </c>
      <c r="DO53" s="356">
        <f t="shared" si="206"/>
        <v>0</v>
      </c>
      <c r="DP53" s="369"/>
      <c r="DQ53" s="369"/>
      <c r="DR53" s="199"/>
      <c r="DS53" s="199"/>
      <c r="DT53" s="196"/>
      <c r="DU53" s="196"/>
      <c r="DV53" s="196"/>
      <c r="DW53" s="196"/>
      <c r="DX53" s="196"/>
      <c r="DY53" s="196"/>
      <c r="DZ53" s="196"/>
      <c r="EA53" s="196"/>
      <c r="EB53" s="196"/>
      <c r="EC53" s="196"/>
      <c r="ED53" s="76">
        <f t="shared" si="207"/>
        <v>0</v>
      </c>
      <c r="EE53" s="76">
        <f t="shared" si="208"/>
        <v>0</v>
      </c>
      <c r="EF53" s="76">
        <f t="shared" si="209"/>
        <v>0</v>
      </c>
      <c r="EG53" s="356">
        <f t="shared" si="210"/>
        <v>0</v>
      </c>
      <c r="EH53" s="356">
        <f t="shared" si="211"/>
        <v>0</v>
      </c>
      <c r="EI53" s="369"/>
      <c r="EJ53" s="369"/>
      <c r="EK53" s="199"/>
      <c r="EL53" s="199"/>
      <c r="EM53" s="196"/>
      <c r="EN53" s="196"/>
      <c r="EO53" s="196"/>
      <c r="EP53" s="196"/>
      <c r="EQ53" s="196"/>
      <c r="ER53" s="196"/>
      <c r="ES53" s="196"/>
      <c r="ET53" s="196"/>
      <c r="EU53" s="196"/>
      <c r="EV53" s="196"/>
      <c r="EW53" s="76"/>
      <c r="EX53" s="76"/>
      <c r="EY53" s="76"/>
      <c r="EZ53" s="199"/>
      <c r="FA53" s="199"/>
      <c r="FB53" s="199"/>
      <c r="FC53" s="199"/>
      <c r="FD53" s="199"/>
      <c r="FE53" s="199"/>
      <c r="FF53" s="196"/>
      <c r="FG53" s="196"/>
      <c r="FH53" s="196"/>
      <c r="FI53" s="196"/>
      <c r="FJ53" s="196"/>
      <c r="FK53" s="196"/>
      <c r="FL53" s="196"/>
      <c r="FM53" s="196"/>
      <c r="FN53" s="196"/>
      <c r="FO53" s="196"/>
      <c r="FP53" s="76">
        <f t="shared" si="214"/>
        <v>0</v>
      </c>
      <c r="FQ53" s="76">
        <f t="shared" si="215"/>
        <v>0</v>
      </c>
      <c r="FR53" s="76">
        <f t="shared" si="216"/>
        <v>0</v>
      </c>
      <c r="FS53" s="356">
        <f t="shared" si="217"/>
        <v>0</v>
      </c>
      <c r="FT53" s="356">
        <f t="shared" si="218"/>
        <v>0</v>
      </c>
      <c r="FU53" s="369"/>
      <c r="FV53" s="369"/>
      <c r="FW53" s="199"/>
      <c r="FX53" s="199"/>
      <c r="FY53" s="196"/>
      <c r="FZ53" s="196"/>
      <c r="GA53" s="196"/>
      <c r="GB53" s="196"/>
      <c r="GC53" s="196"/>
      <c r="GD53" s="196"/>
      <c r="GE53" s="196"/>
      <c r="GF53" s="196"/>
      <c r="GG53" s="196"/>
      <c r="GH53" s="196"/>
      <c r="GI53" s="76">
        <f t="shared" si="219"/>
        <v>0</v>
      </c>
      <c r="GJ53" s="76">
        <f t="shared" si="220"/>
        <v>0</v>
      </c>
      <c r="GK53" s="76">
        <f t="shared" si="221"/>
        <v>0</v>
      </c>
      <c r="GL53" s="356">
        <f t="shared" si="222"/>
        <v>0</v>
      </c>
      <c r="GM53" s="356">
        <f t="shared" si="223"/>
        <v>0</v>
      </c>
      <c r="GN53" s="369"/>
      <c r="GO53" s="369"/>
      <c r="GP53" s="199"/>
      <c r="GQ53" s="199"/>
      <c r="GR53" s="196"/>
      <c r="GS53" s="196"/>
      <c r="GT53" s="196"/>
      <c r="GU53" s="196"/>
      <c r="GV53" s="196"/>
      <c r="GW53" s="196"/>
      <c r="GX53" s="196"/>
      <c r="GY53" s="196"/>
      <c r="GZ53" s="196"/>
      <c r="HA53" s="196"/>
      <c r="HB53" s="76">
        <f t="shared" si="224"/>
        <v>0</v>
      </c>
      <c r="HC53" s="76">
        <f t="shared" si="225"/>
        <v>0</v>
      </c>
      <c r="HD53" s="76">
        <f t="shared" si="226"/>
        <v>0</v>
      </c>
      <c r="HE53" s="356">
        <f t="shared" si="227"/>
        <v>0</v>
      </c>
      <c r="HF53" s="356">
        <f t="shared" si="228"/>
        <v>0</v>
      </c>
      <c r="HG53" s="369"/>
      <c r="HH53" s="369"/>
      <c r="HI53" s="199"/>
      <c r="HJ53" s="199"/>
      <c r="HK53" s="196"/>
      <c r="HL53" s="196"/>
      <c r="HM53" s="196"/>
      <c r="HN53" s="196"/>
      <c r="HO53" s="76"/>
      <c r="HP53" s="76"/>
      <c r="HQ53" s="76"/>
      <c r="HR53" s="76"/>
      <c r="HS53" s="76"/>
      <c r="HT53" s="76"/>
      <c r="HU53" s="76">
        <f t="shared" si="229"/>
        <v>0</v>
      </c>
      <c r="HV53" s="76">
        <f t="shared" si="230"/>
        <v>0</v>
      </c>
      <c r="HW53" s="76">
        <f t="shared" si="231"/>
        <v>0</v>
      </c>
      <c r="HX53" s="356">
        <f t="shared" si="232"/>
        <v>0</v>
      </c>
      <c r="HY53" s="356">
        <f t="shared" si="233"/>
        <v>0</v>
      </c>
      <c r="HZ53" s="356"/>
      <c r="IA53" s="356"/>
      <c r="IB53" s="188"/>
      <c r="IC53" s="189"/>
      <c r="ID53" s="196"/>
      <c r="IE53" s="196"/>
      <c r="IF53" s="196"/>
      <c r="IG53" s="196"/>
      <c r="IH53" s="200"/>
      <c r="II53" s="200"/>
      <c r="IJ53" s="200"/>
      <c r="IK53" s="196"/>
      <c r="IL53" s="196"/>
      <c r="IM53" s="196"/>
      <c r="IN53" s="76"/>
      <c r="IO53" s="76"/>
      <c r="IP53" s="76"/>
      <c r="IQ53" s="199"/>
      <c r="IR53" s="199"/>
      <c r="IS53" s="199"/>
      <c r="IT53" s="199"/>
      <c r="IU53" s="199"/>
      <c r="IV53" s="199"/>
      <c r="IW53" s="196"/>
      <c r="IX53" s="196"/>
      <c r="IY53" s="196"/>
      <c r="IZ53" s="196"/>
      <c r="JA53" s="200"/>
      <c r="JB53" s="200"/>
      <c r="JC53" s="200"/>
      <c r="JD53" s="196"/>
      <c r="JE53" s="196"/>
      <c r="JF53" s="196"/>
      <c r="JG53" s="76">
        <f t="shared" si="236"/>
        <v>0</v>
      </c>
      <c r="JH53" s="76">
        <f t="shared" si="237"/>
        <v>0</v>
      </c>
      <c r="JI53" s="76">
        <f t="shared" si="238"/>
        <v>0</v>
      </c>
      <c r="JJ53" s="356">
        <f t="shared" si="239"/>
        <v>0</v>
      </c>
      <c r="JK53" s="356">
        <f t="shared" si="240"/>
        <v>0</v>
      </c>
      <c r="JL53" s="369"/>
      <c r="JM53" s="369"/>
      <c r="JN53" s="199"/>
      <c r="JO53" s="199"/>
      <c r="JP53" s="196"/>
      <c r="JQ53" s="196"/>
      <c r="JR53" s="196"/>
      <c r="JS53" s="196"/>
      <c r="JT53" s="200"/>
      <c r="JU53" s="200"/>
      <c r="JV53" s="200"/>
      <c r="JW53" s="196"/>
      <c r="JX53" s="196"/>
      <c r="JY53" s="196"/>
      <c r="JZ53" s="76">
        <f t="shared" si="241"/>
        <v>0</v>
      </c>
      <c r="KA53" s="76">
        <f t="shared" si="242"/>
        <v>0</v>
      </c>
      <c r="KB53" s="76">
        <f t="shared" si="243"/>
        <v>0</v>
      </c>
      <c r="KC53" s="356">
        <f t="shared" si="244"/>
        <v>0</v>
      </c>
      <c r="KD53" s="356">
        <f t="shared" si="245"/>
        <v>0</v>
      </c>
      <c r="KE53" s="369"/>
      <c r="KF53" s="369"/>
      <c r="KG53" s="199"/>
      <c r="KH53" s="199"/>
      <c r="KI53" s="196"/>
      <c r="KJ53" s="196"/>
      <c r="KK53" s="196"/>
      <c r="KL53" s="196"/>
      <c r="KM53" s="196"/>
      <c r="KN53" s="196"/>
      <c r="KO53" s="196"/>
      <c r="KP53" s="196"/>
      <c r="KQ53" s="196"/>
      <c r="KR53" s="196"/>
      <c r="KS53" s="76">
        <f t="shared" si="246"/>
        <v>0</v>
      </c>
      <c r="KT53" s="76">
        <f t="shared" si="247"/>
        <v>0</v>
      </c>
      <c r="KU53" s="76">
        <f t="shared" si="248"/>
        <v>0</v>
      </c>
      <c r="KV53" s="356">
        <f t="shared" si="249"/>
        <v>0</v>
      </c>
      <c r="KW53" s="356">
        <f t="shared" si="250"/>
        <v>0</v>
      </c>
      <c r="KX53" s="369"/>
      <c r="KY53" s="369"/>
      <c r="KZ53" s="199"/>
      <c r="LA53" s="199"/>
      <c r="LB53" s="199"/>
      <c r="LC53" s="199"/>
      <c r="LD53" s="199"/>
      <c r="LE53" s="199"/>
      <c r="LF53" s="199"/>
      <c r="LG53" s="199"/>
      <c r="LH53" s="199"/>
      <c r="LI53" s="199"/>
      <c r="LJ53" s="199"/>
      <c r="LK53" s="199"/>
      <c r="LL53" s="76">
        <f t="shared" si="251"/>
        <v>0</v>
      </c>
      <c r="LM53" s="76">
        <f t="shared" si="252"/>
        <v>0</v>
      </c>
      <c r="LN53" s="76">
        <f t="shared" si="253"/>
        <v>0</v>
      </c>
      <c r="LO53" s="356">
        <f t="shared" si="254"/>
        <v>0</v>
      </c>
      <c r="LP53" s="356">
        <f t="shared" si="255"/>
        <v>0</v>
      </c>
      <c r="LQ53" s="369"/>
      <c r="LR53" s="369"/>
      <c r="LS53" s="199"/>
      <c r="LT53" s="199"/>
      <c r="LU53" s="199"/>
      <c r="LV53" s="199"/>
      <c r="LW53" s="199"/>
      <c r="LX53" s="199"/>
      <c r="LY53" s="199"/>
      <c r="LZ53" s="199"/>
      <c r="MA53" s="199"/>
      <c r="MB53" s="199"/>
      <c r="MC53" s="199"/>
      <c r="MD53" s="199"/>
      <c r="ME53" s="76">
        <f t="shared" si="256"/>
        <v>0</v>
      </c>
      <c r="MF53" s="76">
        <f t="shared" si="257"/>
        <v>0</v>
      </c>
      <c r="MG53" s="76">
        <f t="shared" si="258"/>
        <v>0</v>
      </c>
      <c r="MH53" s="356">
        <f t="shared" si="259"/>
        <v>0</v>
      </c>
      <c r="MI53" s="356">
        <f t="shared" si="260"/>
        <v>0</v>
      </c>
      <c r="MJ53" s="369"/>
      <c r="MK53" s="369"/>
      <c r="ML53" s="199"/>
      <c r="MM53" s="199"/>
      <c r="MN53" s="201"/>
      <c r="MO53" s="202"/>
      <c r="MP53" s="201"/>
      <c r="MQ53" s="201"/>
      <c r="MR53" s="185">
        <f t="shared" si="989"/>
        <v>0</v>
      </c>
      <c r="MS53" s="185">
        <f t="shared" si="989"/>
        <v>0</v>
      </c>
      <c r="MT53" s="185">
        <f t="shared" si="989"/>
        <v>0</v>
      </c>
      <c r="MU53" s="185">
        <f t="shared" si="989"/>
        <v>0</v>
      </c>
      <c r="MV53" s="185">
        <f t="shared" si="989"/>
        <v>0</v>
      </c>
      <c r="MW53" s="185">
        <f t="shared" si="989"/>
        <v>0</v>
      </c>
      <c r="MX53" s="76">
        <f t="shared" si="57"/>
        <v>0</v>
      </c>
      <c r="MY53" s="76">
        <f t="shared" si="58"/>
        <v>0</v>
      </c>
      <c r="MZ53" s="76">
        <f t="shared" si="59"/>
        <v>0</v>
      </c>
      <c r="NA53" s="356">
        <f t="shared" si="60"/>
        <v>0</v>
      </c>
      <c r="NB53" s="356">
        <f t="shared" si="61"/>
        <v>0</v>
      </c>
      <c r="NC53" s="204"/>
      <c r="ND53" s="205"/>
    </row>
    <row r="54" spans="1:372" s="5" customFormat="1" ht="13.5" x14ac:dyDescent="0.2">
      <c r="A54" s="172">
        <v>1</v>
      </c>
      <c r="B54" s="172"/>
      <c r="C54" s="205"/>
      <c r="D54" s="611"/>
      <c r="E54" s="224"/>
      <c r="F54" s="225"/>
      <c r="G54" s="224"/>
      <c r="H54" s="227"/>
      <c r="I54" s="227"/>
      <c r="J54" s="196"/>
      <c r="K54" s="196"/>
      <c r="L54" s="196"/>
      <c r="M54" s="196"/>
      <c r="N54" s="76"/>
      <c r="O54" s="76"/>
      <c r="P54" s="76"/>
      <c r="Q54" s="76"/>
      <c r="R54" s="76"/>
      <c r="S54" s="76"/>
      <c r="T54" s="76">
        <f t="shared" si="191"/>
        <v>0</v>
      </c>
      <c r="U54" s="76">
        <f t="shared" si="192"/>
        <v>0</v>
      </c>
      <c r="V54" s="76">
        <f t="shared" si="193"/>
        <v>0</v>
      </c>
      <c r="W54" s="356">
        <f t="shared" si="194"/>
        <v>0</v>
      </c>
      <c r="X54" s="356">
        <f t="shared" si="195"/>
        <v>0</v>
      </c>
      <c r="Y54" s="369"/>
      <c r="Z54" s="369"/>
      <c r="AA54" s="199"/>
      <c r="AB54" s="199"/>
      <c r="AC54" s="196"/>
      <c r="AD54" s="196"/>
      <c r="AE54" s="196"/>
      <c r="AF54" s="196"/>
      <c r="AG54" s="76"/>
      <c r="AH54" s="76"/>
      <c r="AI54" s="84"/>
      <c r="AJ54" s="76"/>
      <c r="AK54" s="76"/>
      <c r="AL54" s="76"/>
      <c r="AM54" s="76">
        <f t="shared" si="264"/>
        <v>0</v>
      </c>
      <c r="AN54" s="76">
        <f t="shared" si="265"/>
        <v>0</v>
      </c>
      <c r="AO54" s="76">
        <f t="shared" si="266"/>
        <v>0</v>
      </c>
      <c r="AP54" s="356">
        <f t="shared" si="267"/>
        <v>0</v>
      </c>
      <c r="AQ54" s="356">
        <f t="shared" si="268"/>
        <v>0</v>
      </c>
      <c r="AR54" s="369"/>
      <c r="AS54" s="369"/>
      <c r="AT54" s="199"/>
      <c r="AU54" s="199"/>
      <c r="AV54" s="196"/>
      <c r="AW54" s="196"/>
      <c r="AX54" s="196"/>
      <c r="AY54" s="196"/>
      <c r="AZ54" s="200"/>
      <c r="BA54" s="200"/>
      <c r="BB54" s="200"/>
      <c r="BC54" s="196"/>
      <c r="BD54" s="196"/>
      <c r="BE54" s="196"/>
      <c r="BF54" s="84">
        <f t="shared" si="30"/>
        <v>0</v>
      </c>
      <c r="BG54" s="76">
        <f t="shared" si="31"/>
        <v>0</v>
      </c>
      <c r="BH54" s="76">
        <f t="shared" si="32"/>
        <v>0</v>
      </c>
      <c r="BI54" s="356">
        <f t="shared" si="196"/>
        <v>0</v>
      </c>
      <c r="BJ54" s="356">
        <f t="shared" si="197"/>
        <v>0</v>
      </c>
      <c r="BK54" s="369"/>
      <c r="BL54" s="369"/>
      <c r="BM54" s="199"/>
      <c r="BN54" s="199"/>
      <c r="BO54" s="196"/>
      <c r="BP54" s="196"/>
      <c r="BQ54" s="196"/>
      <c r="BR54" s="196"/>
      <c r="BS54" s="200"/>
      <c r="BT54" s="200"/>
      <c r="BU54" s="200"/>
      <c r="BV54" s="76"/>
      <c r="BW54" s="76"/>
      <c r="BX54" s="76"/>
      <c r="BY54" s="76">
        <f t="shared" si="198"/>
        <v>0</v>
      </c>
      <c r="BZ54" s="76">
        <f t="shared" si="199"/>
        <v>0</v>
      </c>
      <c r="CA54" s="76">
        <f t="shared" si="200"/>
        <v>0</v>
      </c>
      <c r="CB54" s="356">
        <f t="shared" si="201"/>
        <v>0</v>
      </c>
      <c r="CC54" s="356">
        <f t="shared" si="202"/>
        <v>0</v>
      </c>
      <c r="CD54" s="369"/>
      <c r="CE54" s="369"/>
      <c r="CF54" s="199"/>
      <c r="CG54" s="199"/>
      <c r="CH54" s="196"/>
      <c r="CI54" s="196"/>
      <c r="CJ54" s="196"/>
      <c r="CK54" s="196"/>
      <c r="CL54" s="76"/>
      <c r="CM54" s="76"/>
      <c r="CN54" s="84"/>
      <c r="CO54" s="76"/>
      <c r="CP54" s="76"/>
      <c r="CQ54" s="76"/>
      <c r="CR54" s="84">
        <f t="shared" si="35"/>
        <v>0</v>
      </c>
      <c r="CS54" s="76">
        <f t="shared" si="36"/>
        <v>0</v>
      </c>
      <c r="CT54" s="76">
        <f t="shared" si="37"/>
        <v>0</v>
      </c>
      <c r="CU54" s="356">
        <f t="shared" si="203"/>
        <v>0</v>
      </c>
      <c r="CV54" s="356">
        <f t="shared" si="204"/>
        <v>0</v>
      </c>
      <c r="CW54" s="356"/>
      <c r="CX54" s="356"/>
      <c r="CY54" s="188"/>
      <c r="CZ54" s="77"/>
      <c r="DA54" s="196"/>
      <c r="DB54" s="196"/>
      <c r="DC54" s="196"/>
      <c r="DD54" s="196"/>
      <c r="DE54" s="196"/>
      <c r="DF54" s="196"/>
      <c r="DG54" s="76"/>
      <c r="DH54" s="196"/>
      <c r="DI54" s="196"/>
      <c r="DJ54" s="76"/>
      <c r="DK54" s="76"/>
      <c r="DL54" s="76"/>
      <c r="DM54" s="76"/>
      <c r="DN54" s="356">
        <f t="shared" si="205"/>
        <v>0</v>
      </c>
      <c r="DO54" s="356">
        <f t="shared" si="206"/>
        <v>0</v>
      </c>
      <c r="DP54" s="369"/>
      <c r="DQ54" s="369"/>
      <c r="DR54" s="199"/>
      <c r="DS54" s="199"/>
      <c r="DT54" s="196"/>
      <c r="DU54" s="196"/>
      <c r="DV54" s="196"/>
      <c r="DW54" s="196"/>
      <c r="DX54" s="196"/>
      <c r="DY54" s="196"/>
      <c r="DZ54" s="196"/>
      <c r="EA54" s="196"/>
      <c r="EB54" s="196"/>
      <c r="EC54" s="196"/>
      <c r="ED54" s="76">
        <f t="shared" si="207"/>
        <v>0</v>
      </c>
      <c r="EE54" s="76">
        <f t="shared" si="208"/>
        <v>0</v>
      </c>
      <c r="EF54" s="76">
        <f t="shared" si="209"/>
        <v>0</v>
      </c>
      <c r="EG54" s="356">
        <f t="shared" si="210"/>
        <v>0</v>
      </c>
      <c r="EH54" s="356">
        <f t="shared" si="211"/>
        <v>0</v>
      </c>
      <c r="EI54" s="369"/>
      <c r="EJ54" s="369"/>
      <c r="EK54" s="199"/>
      <c r="EL54" s="199"/>
      <c r="EM54" s="196"/>
      <c r="EN54" s="196"/>
      <c r="EO54" s="196"/>
      <c r="EP54" s="196"/>
      <c r="EQ54" s="196"/>
      <c r="ER54" s="196"/>
      <c r="ES54" s="196"/>
      <c r="ET54" s="196"/>
      <c r="EU54" s="196"/>
      <c r="EV54" s="196"/>
      <c r="EW54" s="76"/>
      <c r="EX54" s="76"/>
      <c r="EY54" s="76"/>
      <c r="EZ54" s="199"/>
      <c r="FA54" s="199"/>
      <c r="FB54" s="199"/>
      <c r="FC54" s="199"/>
      <c r="FD54" s="199"/>
      <c r="FE54" s="199"/>
      <c r="FF54" s="196"/>
      <c r="FG54" s="196"/>
      <c r="FH54" s="196"/>
      <c r="FI54" s="196"/>
      <c r="FJ54" s="196"/>
      <c r="FK54" s="196"/>
      <c r="FL54" s="196"/>
      <c r="FM54" s="196"/>
      <c r="FN54" s="196"/>
      <c r="FO54" s="196"/>
      <c r="FP54" s="76">
        <f t="shared" si="214"/>
        <v>0</v>
      </c>
      <c r="FQ54" s="76">
        <f t="shared" si="215"/>
        <v>0</v>
      </c>
      <c r="FR54" s="76">
        <f t="shared" si="216"/>
        <v>0</v>
      </c>
      <c r="FS54" s="356">
        <f t="shared" si="217"/>
        <v>0</v>
      </c>
      <c r="FT54" s="356">
        <f t="shared" si="218"/>
        <v>0</v>
      </c>
      <c r="FU54" s="369"/>
      <c r="FV54" s="369"/>
      <c r="FW54" s="199"/>
      <c r="FX54" s="199"/>
      <c r="FY54" s="196"/>
      <c r="FZ54" s="196"/>
      <c r="GA54" s="196"/>
      <c r="GB54" s="196"/>
      <c r="GC54" s="196"/>
      <c r="GD54" s="196"/>
      <c r="GE54" s="196"/>
      <c r="GF54" s="196"/>
      <c r="GG54" s="196"/>
      <c r="GH54" s="196"/>
      <c r="GI54" s="76">
        <f t="shared" si="219"/>
        <v>0</v>
      </c>
      <c r="GJ54" s="76">
        <f t="shared" si="220"/>
        <v>0</v>
      </c>
      <c r="GK54" s="76">
        <f t="shared" si="221"/>
        <v>0</v>
      </c>
      <c r="GL54" s="356">
        <f t="shared" si="222"/>
        <v>0</v>
      </c>
      <c r="GM54" s="356">
        <f t="shared" si="223"/>
        <v>0</v>
      </c>
      <c r="GN54" s="369"/>
      <c r="GO54" s="369"/>
      <c r="GP54" s="199"/>
      <c r="GQ54" s="199"/>
      <c r="GR54" s="196"/>
      <c r="GS54" s="196"/>
      <c r="GT54" s="196"/>
      <c r="GU54" s="196"/>
      <c r="GV54" s="196"/>
      <c r="GW54" s="196"/>
      <c r="GX54" s="196"/>
      <c r="GY54" s="196"/>
      <c r="GZ54" s="196"/>
      <c r="HA54" s="196"/>
      <c r="HB54" s="76">
        <f t="shared" si="224"/>
        <v>0</v>
      </c>
      <c r="HC54" s="76">
        <f t="shared" si="225"/>
        <v>0</v>
      </c>
      <c r="HD54" s="76">
        <f t="shared" si="226"/>
        <v>0</v>
      </c>
      <c r="HE54" s="356">
        <f t="shared" si="227"/>
        <v>0</v>
      </c>
      <c r="HF54" s="356">
        <f t="shared" si="228"/>
        <v>0</v>
      </c>
      <c r="HG54" s="369"/>
      <c r="HH54" s="369"/>
      <c r="HI54" s="199"/>
      <c r="HJ54" s="199"/>
      <c r="HK54" s="196"/>
      <c r="HL54" s="196"/>
      <c r="HM54" s="196"/>
      <c r="HN54" s="196"/>
      <c r="HO54" s="76"/>
      <c r="HP54" s="76"/>
      <c r="HQ54" s="76"/>
      <c r="HR54" s="76"/>
      <c r="HS54" s="76"/>
      <c r="HT54" s="76"/>
      <c r="HU54" s="76">
        <f t="shared" si="229"/>
        <v>0</v>
      </c>
      <c r="HV54" s="76">
        <f t="shared" si="230"/>
        <v>0</v>
      </c>
      <c r="HW54" s="76">
        <f t="shared" si="231"/>
        <v>0</v>
      </c>
      <c r="HX54" s="356">
        <f t="shared" si="232"/>
        <v>0</v>
      </c>
      <c r="HY54" s="356">
        <f t="shared" si="233"/>
        <v>0</v>
      </c>
      <c r="HZ54" s="356"/>
      <c r="IA54" s="356"/>
      <c r="IB54" s="188"/>
      <c r="IC54" s="189"/>
      <c r="ID54" s="196"/>
      <c r="IE54" s="196"/>
      <c r="IF54" s="196"/>
      <c r="IG54" s="196"/>
      <c r="IH54" s="200"/>
      <c r="II54" s="200"/>
      <c r="IJ54" s="200"/>
      <c r="IK54" s="196"/>
      <c r="IL54" s="196"/>
      <c r="IM54" s="196"/>
      <c r="IN54" s="76"/>
      <c r="IO54" s="76"/>
      <c r="IP54" s="76"/>
      <c r="IQ54" s="199"/>
      <c r="IR54" s="199"/>
      <c r="IS54" s="199"/>
      <c r="IT54" s="199"/>
      <c r="IU54" s="199"/>
      <c r="IV54" s="199"/>
      <c r="IW54" s="196"/>
      <c r="IX54" s="196"/>
      <c r="IY54" s="196"/>
      <c r="IZ54" s="196"/>
      <c r="JA54" s="200"/>
      <c r="JB54" s="200"/>
      <c r="JC54" s="200"/>
      <c r="JD54" s="196"/>
      <c r="JE54" s="196"/>
      <c r="JF54" s="196"/>
      <c r="JG54" s="76">
        <f t="shared" si="236"/>
        <v>0</v>
      </c>
      <c r="JH54" s="76">
        <f t="shared" si="237"/>
        <v>0</v>
      </c>
      <c r="JI54" s="76">
        <f t="shared" si="238"/>
        <v>0</v>
      </c>
      <c r="JJ54" s="356">
        <f t="shared" si="239"/>
        <v>0</v>
      </c>
      <c r="JK54" s="356">
        <f t="shared" si="240"/>
        <v>0</v>
      </c>
      <c r="JL54" s="369"/>
      <c r="JM54" s="369"/>
      <c r="JN54" s="199"/>
      <c r="JO54" s="199"/>
      <c r="JP54" s="196"/>
      <c r="JQ54" s="196"/>
      <c r="JR54" s="196"/>
      <c r="JS54" s="196"/>
      <c r="JT54" s="200"/>
      <c r="JU54" s="200"/>
      <c r="JV54" s="200"/>
      <c r="JW54" s="196"/>
      <c r="JX54" s="196"/>
      <c r="JY54" s="196"/>
      <c r="JZ54" s="76">
        <f t="shared" si="241"/>
        <v>0</v>
      </c>
      <c r="KA54" s="76">
        <f t="shared" si="242"/>
        <v>0</v>
      </c>
      <c r="KB54" s="76">
        <f t="shared" si="243"/>
        <v>0</v>
      </c>
      <c r="KC54" s="356">
        <f t="shared" si="244"/>
        <v>0</v>
      </c>
      <c r="KD54" s="356">
        <f t="shared" si="245"/>
        <v>0</v>
      </c>
      <c r="KE54" s="369"/>
      <c r="KF54" s="369"/>
      <c r="KG54" s="199"/>
      <c r="KH54" s="199"/>
      <c r="KI54" s="196"/>
      <c r="KJ54" s="196"/>
      <c r="KK54" s="196"/>
      <c r="KL54" s="196"/>
      <c r="KM54" s="196"/>
      <c r="KN54" s="196"/>
      <c r="KO54" s="196"/>
      <c r="KP54" s="196"/>
      <c r="KQ54" s="196"/>
      <c r="KR54" s="196"/>
      <c r="KS54" s="76">
        <f t="shared" si="246"/>
        <v>0</v>
      </c>
      <c r="KT54" s="76">
        <f t="shared" si="247"/>
        <v>0</v>
      </c>
      <c r="KU54" s="76">
        <f t="shared" si="248"/>
        <v>0</v>
      </c>
      <c r="KV54" s="356">
        <f t="shared" si="249"/>
        <v>0</v>
      </c>
      <c r="KW54" s="356">
        <f t="shared" si="250"/>
        <v>0</v>
      </c>
      <c r="KX54" s="369"/>
      <c r="KY54" s="369"/>
      <c r="KZ54" s="199"/>
      <c r="LA54" s="199"/>
      <c r="LB54" s="199"/>
      <c r="LC54" s="199"/>
      <c r="LD54" s="199"/>
      <c r="LE54" s="199"/>
      <c r="LF54" s="199"/>
      <c r="LG54" s="199"/>
      <c r="LH54" s="199"/>
      <c r="LI54" s="199"/>
      <c r="LJ54" s="199"/>
      <c r="LK54" s="199"/>
      <c r="LL54" s="76">
        <f t="shared" si="251"/>
        <v>0</v>
      </c>
      <c r="LM54" s="76">
        <f t="shared" si="252"/>
        <v>0</v>
      </c>
      <c r="LN54" s="76">
        <f t="shared" si="253"/>
        <v>0</v>
      </c>
      <c r="LO54" s="356">
        <f t="shared" si="254"/>
        <v>0</v>
      </c>
      <c r="LP54" s="356">
        <f t="shared" si="255"/>
        <v>0</v>
      </c>
      <c r="LQ54" s="369"/>
      <c r="LR54" s="369"/>
      <c r="LS54" s="199"/>
      <c r="LT54" s="199"/>
      <c r="LU54" s="199"/>
      <c r="LV54" s="199"/>
      <c r="LW54" s="199"/>
      <c r="LX54" s="199"/>
      <c r="LY54" s="199"/>
      <c r="LZ54" s="199"/>
      <c r="MA54" s="199"/>
      <c r="MB54" s="199"/>
      <c r="MC54" s="199"/>
      <c r="MD54" s="199"/>
      <c r="ME54" s="76">
        <f t="shared" si="256"/>
        <v>0</v>
      </c>
      <c r="MF54" s="76">
        <f t="shared" si="257"/>
        <v>0</v>
      </c>
      <c r="MG54" s="76">
        <f t="shared" si="258"/>
        <v>0</v>
      </c>
      <c r="MH54" s="356">
        <f t="shared" si="259"/>
        <v>0</v>
      </c>
      <c r="MI54" s="356">
        <f t="shared" si="260"/>
        <v>0</v>
      </c>
      <c r="MJ54" s="369"/>
      <c r="MK54" s="369"/>
      <c r="ML54" s="199"/>
      <c r="MM54" s="199"/>
      <c r="MN54" s="201"/>
      <c r="MO54" s="202"/>
      <c r="MP54" s="201"/>
      <c r="MQ54" s="201"/>
      <c r="MR54" s="185">
        <f t="shared" si="989"/>
        <v>0</v>
      </c>
      <c r="MS54" s="185">
        <f t="shared" si="989"/>
        <v>0</v>
      </c>
      <c r="MT54" s="185">
        <f t="shared" si="989"/>
        <v>0</v>
      </c>
      <c r="MU54" s="185">
        <f t="shared" si="989"/>
        <v>0</v>
      </c>
      <c r="MV54" s="185">
        <f t="shared" si="989"/>
        <v>0</v>
      </c>
      <c r="MW54" s="185">
        <f t="shared" si="989"/>
        <v>0</v>
      </c>
      <c r="MX54" s="76">
        <f t="shared" si="57"/>
        <v>0</v>
      </c>
      <c r="MY54" s="76">
        <f t="shared" si="58"/>
        <v>0</v>
      </c>
      <c r="MZ54" s="76">
        <f t="shared" si="59"/>
        <v>0</v>
      </c>
      <c r="NA54" s="356">
        <f t="shared" si="60"/>
        <v>0</v>
      </c>
      <c r="NB54" s="356">
        <f t="shared" si="61"/>
        <v>0</v>
      </c>
      <c r="NC54" s="204"/>
      <c r="ND54" s="205"/>
    </row>
    <row r="55" spans="1:372" x14ac:dyDescent="0.2">
      <c r="A55" s="172">
        <v>1</v>
      </c>
      <c r="B55" s="172">
        <v>1</v>
      </c>
      <c r="C55" s="102"/>
      <c r="D55" s="603"/>
      <c r="E55" s="99"/>
      <c r="F55" s="108" t="s">
        <v>21</v>
      </c>
      <c r="G55" s="108"/>
      <c r="H55" s="211"/>
      <c r="I55" s="211"/>
      <c r="J55" s="88">
        <f>SUM(J56)</f>
        <v>0</v>
      </c>
      <c r="K55" s="88">
        <f>SUM(K56)</f>
        <v>0</v>
      </c>
      <c r="L55" s="89">
        <f t="shared" ref="L55:L56" si="990">SUM(J55/12*$B$2)</f>
        <v>0</v>
      </c>
      <c r="M55" s="89">
        <f t="shared" ref="M55:M56" si="991">SUM(K55/12*$B$2)</f>
        <v>0</v>
      </c>
      <c r="N55" s="88">
        <f t="shared" ref="N55:S55" si="992">SUM(N56)</f>
        <v>0</v>
      </c>
      <c r="O55" s="88">
        <f t="shared" si="992"/>
        <v>0</v>
      </c>
      <c r="P55" s="88"/>
      <c r="Q55" s="88">
        <f t="shared" si="992"/>
        <v>0</v>
      </c>
      <c r="R55" s="88">
        <f t="shared" si="992"/>
        <v>0</v>
      </c>
      <c r="S55" s="88">
        <f t="shared" si="992"/>
        <v>0</v>
      </c>
      <c r="T55" s="76">
        <f t="shared" si="191"/>
        <v>0</v>
      </c>
      <c r="U55" s="76">
        <f t="shared" si="192"/>
        <v>0</v>
      </c>
      <c r="V55" s="76">
        <f t="shared" si="193"/>
        <v>0</v>
      </c>
      <c r="W55" s="356">
        <f t="shared" si="194"/>
        <v>0</v>
      </c>
      <c r="X55" s="356">
        <f t="shared" si="195"/>
        <v>0</v>
      </c>
      <c r="Y55" s="370"/>
      <c r="Z55" s="370"/>
      <c r="AA55" s="291">
        <f t="shared" ref="AA55:AA56" si="993">$H55</f>
        <v>0</v>
      </c>
      <c r="AB55" s="292"/>
      <c r="AC55" s="88">
        <f>SUM(AC56)</f>
        <v>0</v>
      </c>
      <c r="AD55" s="88">
        <f>SUM(AD56)</f>
        <v>0</v>
      </c>
      <c r="AE55" s="88">
        <f t="shared" ref="AE55:AE56" si="994">SUM(AC55/12*$B$2)</f>
        <v>0</v>
      </c>
      <c r="AF55" s="88">
        <f t="shared" ref="AF55:AF56" si="995">SUM(AD55/12*$B$2)</f>
        <v>0</v>
      </c>
      <c r="AG55" s="88">
        <f t="shared" ref="AG55:AL55" si="996">SUM(AG56)</f>
        <v>0</v>
      </c>
      <c r="AH55" s="88">
        <f t="shared" si="996"/>
        <v>0</v>
      </c>
      <c r="AI55" s="146">
        <f t="shared" si="996"/>
        <v>0</v>
      </c>
      <c r="AJ55" s="88">
        <f t="shared" si="996"/>
        <v>0</v>
      </c>
      <c r="AK55" s="88">
        <f t="shared" si="996"/>
        <v>0</v>
      </c>
      <c r="AL55" s="88">
        <f t="shared" si="996"/>
        <v>0</v>
      </c>
      <c r="AM55" s="76">
        <f t="shared" si="264"/>
        <v>0</v>
      </c>
      <c r="AN55" s="76">
        <f t="shared" si="265"/>
        <v>0</v>
      </c>
      <c r="AO55" s="76">
        <f t="shared" si="266"/>
        <v>0</v>
      </c>
      <c r="AP55" s="356">
        <f t="shared" si="267"/>
        <v>0</v>
      </c>
      <c r="AQ55" s="356">
        <f t="shared" si="268"/>
        <v>0</v>
      </c>
      <c r="AR55" s="370"/>
      <c r="AS55" s="370"/>
      <c r="AT55" s="291">
        <f t="shared" ref="AT55:AT56" si="997">$H55</f>
        <v>0</v>
      </c>
      <c r="AU55" s="292"/>
      <c r="AV55" s="88">
        <f>SUM(AV56)</f>
        <v>0</v>
      </c>
      <c r="AW55" s="88">
        <f>SUM(AW56)</f>
        <v>0</v>
      </c>
      <c r="AX55" s="88">
        <f t="shared" ref="AX55:AX56" si="998">SUM(AV55/12*$B$2)</f>
        <v>0</v>
      </c>
      <c r="AY55" s="88">
        <f>SUM(AW55/12*$B$2)</f>
        <v>0</v>
      </c>
      <c r="AZ55" s="88">
        <f t="shared" ref="AZ55" si="999">SUM(AZ56)</f>
        <v>0</v>
      </c>
      <c r="BA55" s="88">
        <f t="shared" ref="BA55:BB55" si="1000">SUM(BA56)</f>
        <v>0</v>
      </c>
      <c r="BB55" s="88">
        <f t="shared" si="1000"/>
        <v>0</v>
      </c>
      <c r="BC55" s="88">
        <f t="shared" ref="BC55" si="1001">SUM(BC56)</f>
        <v>0</v>
      </c>
      <c r="BD55" s="88">
        <f t="shared" ref="BD55" si="1002">SUM(BD56)</f>
        <v>0</v>
      </c>
      <c r="BE55" s="88"/>
      <c r="BF55" s="84">
        <f t="shared" si="30"/>
        <v>0</v>
      </c>
      <c r="BG55" s="76">
        <f t="shared" si="31"/>
        <v>0</v>
      </c>
      <c r="BH55" s="76">
        <f t="shared" si="32"/>
        <v>0</v>
      </c>
      <c r="BI55" s="356">
        <f t="shared" si="196"/>
        <v>0</v>
      </c>
      <c r="BJ55" s="356">
        <f t="shared" si="197"/>
        <v>0</v>
      </c>
      <c r="BK55" s="356"/>
      <c r="BL55" s="356"/>
      <c r="BM55" s="291">
        <f t="shared" ref="BM55:BM56" si="1003">$H55</f>
        <v>0</v>
      </c>
      <c r="BN55" s="292"/>
      <c r="BO55" s="88">
        <f>SUM(BO56)</f>
        <v>0</v>
      </c>
      <c r="BP55" s="88">
        <f>SUM(BP56)</f>
        <v>0</v>
      </c>
      <c r="BQ55" s="88">
        <f t="shared" ref="BQ55:BQ56" si="1004">SUM(BO55/12*$B$2)</f>
        <v>0</v>
      </c>
      <c r="BR55" s="88">
        <f t="shared" ref="BR55:BR56" si="1005">SUM(BP55/12*$B$2)</f>
        <v>0</v>
      </c>
      <c r="BS55" s="88">
        <f t="shared" ref="BS55" si="1006">SUM(BS56)</f>
        <v>0</v>
      </c>
      <c r="BT55" s="88">
        <f t="shared" ref="BT55" si="1007">SUM(BT56)</f>
        <v>0</v>
      </c>
      <c r="BU55" s="88"/>
      <c r="BV55" s="146">
        <f t="shared" ref="BV55" si="1008">SUM(BV56)</f>
        <v>0</v>
      </c>
      <c r="BW55" s="88">
        <f t="shared" ref="BW55:BX55" si="1009">SUM(BW56)</f>
        <v>0</v>
      </c>
      <c r="BX55" s="88">
        <f t="shared" si="1009"/>
        <v>0</v>
      </c>
      <c r="BY55" s="76">
        <f t="shared" si="198"/>
        <v>0</v>
      </c>
      <c r="BZ55" s="76">
        <f t="shared" si="199"/>
        <v>0</v>
      </c>
      <c r="CA55" s="76">
        <f t="shared" si="200"/>
        <v>0</v>
      </c>
      <c r="CB55" s="356">
        <f t="shared" si="201"/>
        <v>0</v>
      </c>
      <c r="CC55" s="356">
        <f t="shared" si="202"/>
        <v>0</v>
      </c>
      <c r="CD55" s="356"/>
      <c r="CE55" s="356"/>
      <c r="CF55" s="291">
        <f t="shared" ref="CF55:CF56" si="1010">$H55</f>
        <v>0</v>
      </c>
      <c r="CG55" s="292"/>
      <c r="CH55" s="88">
        <f>SUM(CH56)</f>
        <v>0</v>
      </c>
      <c r="CI55" s="88">
        <f>SUM(CI56)</f>
        <v>0</v>
      </c>
      <c r="CJ55" s="88">
        <f t="shared" ref="CJ55:CJ56" si="1011">SUM(CH55/12*$B$2)</f>
        <v>0</v>
      </c>
      <c r="CK55" s="88">
        <f t="shared" ref="CK55:CK56" si="1012">SUM(CI55/12*$B$2)</f>
        <v>0</v>
      </c>
      <c r="CL55" s="88">
        <f t="shared" ref="CL55" si="1013">SUM(CL56)</f>
        <v>0</v>
      </c>
      <c r="CM55" s="88">
        <f t="shared" ref="CM55:CN55" si="1014">SUM(CM56)</f>
        <v>0</v>
      </c>
      <c r="CN55" s="146">
        <f t="shared" si="1014"/>
        <v>0</v>
      </c>
      <c r="CO55" s="88">
        <f t="shared" ref="CO55" si="1015">SUM(CO56)</f>
        <v>0</v>
      </c>
      <c r="CP55" s="88">
        <f t="shared" ref="CP55:CQ55" si="1016">SUM(CP56)</f>
        <v>0</v>
      </c>
      <c r="CQ55" s="88">
        <f t="shared" si="1016"/>
        <v>0</v>
      </c>
      <c r="CR55" s="84">
        <f t="shared" si="35"/>
        <v>0</v>
      </c>
      <c r="CS55" s="76">
        <f t="shared" si="36"/>
        <v>0</v>
      </c>
      <c r="CT55" s="76">
        <f t="shared" si="37"/>
        <v>0</v>
      </c>
      <c r="CU55" s="356">
        <f t="shared" si="203"/>
        <v>0</v>
      </c>
      <c r="CV55" s="356">
        <f t="shared" si="204"/>
        <v>0</v>
      </c>
      <c r="CW55" s="356"/>
      <c r="CX55" s="356"/>
      <c r="CY55" s="291">
        <f t="shared" ref="CY55:CY56" si="1017">$H55</f>
        <v>0</v>
      </c>
      <c r="CZ55" s="292"/>
      <c r="DA55" s="88">
        <f>SUM(DA56)</f>
        <v>0</v>
      </c>
      <c r="DB55" s="88">
        <f>SUM(DB56)</f>
        <v>0</v>
      </c>
      <c r="DC55" s="88">
        <f t="shared" ref="DC55:DC56" si="1018">SUM(DA55/12*$B$2)</f>
        <v>0</v>
      </c>
      <c r="DD55" s="88">
        <f t="shared" ref="DD55:DD56" si="1019">SUM(DB55/12*$B$2)</f>
        <v>0</v>
      </c>
      <c r="DE55" s="88">
        <f t="shared" ref="DE55" si="1020">SUM(DE56)</f>
        <v>0</v>
      </c>
      <c r="DF55" s="88">
        <f t="shared" ref="DF55" si="1021">SUM(DF56)</f>
        <v>0</v>
      </c>
      <c r="DG55" s="144"/>
      <c r="DH55" s="88">
        <f t="shared" ref="DH55" si="1022">SUM(DH56)</f>
        <v>0</v>
      </c>
      <c r="DI55" s="88">
        <f t="shared" ref="DI55:DJ55" si="1023">SUM(DI56)</f>
        <v>0</v>
      </c>
      <c r="DJ55" s="146">
        <f t="shared" si="1023"/>
        <v>0</v>
      </c>
      <c r="DK55" s="91">
        <f t="shared" si="281"/>
        <v>0</v>
      </c>
      <c r="DL55" s="91">
        <f t="shared" si="282"/>
        <v>0</v>
      </c>
      <c r="DM55" s="140">
        <f t="shared" si="282"/>
        <v>0</v>
      </c>
      <c r="DN55" s="356">
        <f t="shared" si="205"/>
        <v>0</v>
      </c>
      <c r="DO55" s="356">
        <f t="shared" si="206"/>
        <v>0</v>
      </c>
      <c r="DP55" s="356"/>
      <c r="DQ55" s="356"/>
      <c r="DR55" s="291">
        <f t="shared" ref="DR55:DR56" si="1024">$H55</f>
        <v>0</v>
      </c>
      <c r="DS55" s="292"/>
      <c r="DT55" s="88">
        <f>SUM(DT56)</f>
        <v>0</v>
      </c>
      <c r="DU55" s="88">
        <f>SUM(DU56)</f>
        <v>0</v>
      </c>
      <c r="DV55" s="88">
        <f t="shared" ref="DV55:DV56" si="1025">SUM(DT55/12*$B$2)</f>
        <v>0</v>
      </c>
      <c r="DW55" s="88">
        <f t="shared" ref="DW55:DW56" si="1026">SUM(DU55/12*$B$2)</f>
        <v>0</v>
      </c>
      <c r="DX55" s="88">
        <f t="shared" ref="DX55" si="1027">SUM(DX56)</f>
        <v>0</v>
      </c>
      <c r="DY55" s="88">
        <f t="shared" ref="DY55:DZ55" si="1028">SUM(DY56)</f>
        <v>0</v>
      </c>
      <c r="DZ55" s="88">
        <f t="shared" si="1028"/>
        <v>0</v>
      </c>
      <c r="EA55" s="88">
        <f t="shared" ref="EA55" si="1029">SUM(EA56)</f>
        <v>0</v>
      </c>
      <c r="EB55" s="88">
        <f t="shared" ref="EB55:EC55" si="1030">SUM(EB56)</f>
        <v>0</v>
      </c>
      <c r="EC55" s="88">
        <f t="shared" si="1030"/>
        <v>0</v>
      </c>
      <c r="ED55" s="76">
        <f t="shared" si="207"/>
        <v>0</v>
      </c>
      <c r="EE55" s="76">
        <f t="shared" si="208"/>
        <v>0</v>
      </c>
      <c r="EF55" s="76">
        <f t="shared" si="209"/>
        <v>0</v>
      </c>
      <c r="EG55" s="356">
        <f t="shared" si="210"/>
        <v>0</v>
      </c>
      <c r="EH55" s="356">
        <f t="shared" si="211"/>
        <v>0</v>
      </c>
      <c r="EI55" s="356"/>
      <c r="EJ55" s="356"/>
      <c r="EK55" s="291">
        <f t="shared" ref="EK55:EK56" si="1031">$H55</f>
        <v>0</v>
      </c>
      <c r="EL55" s="292"/>
      <c r="EM55" s="88">
        <f>SUM(EM56)</f>
        <v>0</v>
      </c>
      <c r="EN55" s="88">
        <f>SUM(EN56)</f>
        <v>0</v>
      </c>
      <c r="EO55" s="88">
        <f t="shared" ref="EO55:EO56" si="1032">SUM(EM55/12*$B$2)</f>
        <v>0</v>
      </c>
      <c r="EP55" s="88">
        <f t="shared" ref="EP55:EP56" si="1033">SUM(EN55/12*$B$2)</f>
        <v>0</v>
      </c>
      <c r="EQ55" s="88">
        <f t="shared" ref="EQ55" si="1034">SUM(EQ56)</f>
        <v>0</v>
      </c>
      <c r="ER55" s="88">
        <f t="shared" ref="ER55:ES55" si="1035">SUM(ER56)</f>
        <v>0</v>
      </c>
      <c r="ES55" s="88">
        <f t="shared" si="1035"/>
        <v>0</v>
      </c>
      <c r="ET55" s="88">
        <f t="shared" ref="ET55" si="1036">SUM(ET56)</f>
        <v>0</v>
      </c>
      <c r="EU55" s="88">
        <f t="shared" ref="EU55:EV55" si="1037">SUM(EU56)</f>
        <v>0</v>
      </c>
      <c r="EV55" s="88">
        <f t="shared" si="1037"/>
        <v>0</v>
      </c>
      <c r="EW55" s="149">
        <f t="shared" si="289"/>
        <v>0</v>
      </c>
      <c r="EX55" s="91">
        <f t="shared" si="290"/>
        <v>0</v>
      </c>
      <c r="EY55" s="140">
        <f t="shared" si="290"/>
        <v>0</v>
      </c>
      <c r="EZ55" s="90">
        <f t="shared" si="212"/>
        <v>0</v>
      </c>
      <c r="FA55" s="90">
        <f t="shared" si="213"/>
        <v>0</v>
      </c>
      <c r="FB55" s="90"/>
      <c r="FC55" s="90"/>
      <c r="FD55" s="291">
        <f t="shared" ref="FD55:FD56" si="1038">$H55</f>
        <v>0</v>
      </c>
      <c r="FE55" s="292"/>
      <c r="FF55" s="88">
        <f>SUM(FF56)</f>
        <v>0</v>
      </c>
      <c r="FG55" s="88">
        <f>SUM(FG56)</f>
        <v>0</v>
      </c>
      <c r="FH55" s="88">
        <f t="shared" ref="FH55:FH56" si="1039">SUM(FF55/12*$B$2)</f>
        <v>0</v>
      </c>
      <c r="FI55" s="88">
        <f t="shared" ref="FI55:FI56" si="1040">SUM(FG55/12*$B$2)</f>
        <v>0</v>
      </c>
      <c r="FJ55" s="88">
        <f t="shared" ref="FJ55" si="1041">SUM(FJ56)</f>
        <v>0</v>
      </c>
      <c r="FK55" s="88">
        <f t="shared" ref="FK55:FL55" si="1042">SUM(FK56)</f>
        <v>0</v>
      </c>
      <c r="FL55" s="88">
        <f t="shared" si="1042"/>
        <v>0</v>
      </c>
      <c r="FM55" s="88">
        <f t="shared" ref="FM55" si="1043">SUM(FM56)</f>
        <v>0</v>
      </c>
      <c r="FN55" s="88">
        <f t="shared" ref="FN55:FO55" si="1044">SUM(FN56)</f>
        <v>0</v>
      </c>
      <c r="FO55" s="88">
        <f t="shared" si="1044"/>
        <v>0</v>
      </c>
      <c r="FP55" s="76">
        <f t="shared" si="214"/>
        <v>0</v>
      </c>
      <c r="FQ55" s="76">
        <f t="shared" si="215"/>
        <v>0</v>
      </c>
      <c r="FR55" s="76">
        <f t="shared" si="216"/>
        <v>0</v>
      </c>
      <c r="FS55" s="356">
        <f t="shared" si="217"/>
        <v>0</v>
      </c>
      <c r="FT55" s="356">
        <f t="shared" si="218"/>
        <v>0</v>
      </c>
      <c r="FU55" s="356"/>
      <c r="FV55" s="356"/>
      <c r="FW55" s="291">
        <f t="shared" ref="FW55:FW56" si="1045">$H55</f>
        <v>0</v>
      </c>
      <c r="FX55" s="292"/>
      <c r="FY55" s="88">
        <f>SUM(FY56)</f>
        <v>0</v>
      </c>
      <c r="FZ55" s="88">
        <f>SUM(FZ56)</f>
        <v>0</v>
      </c>
      <c r="GA55" s="88">
        <f t="shared" ref="GA55:GA56" si="1046">SUM(FY55/12*$B$2)</f>
        <v>0</v>
      </c>
      <c r="GB55" s="88">
        <f t="shared" ref="GB55:GB56" si="1047">SUM(FZ55/12*$B$2)</f>
        <v>0</v>
      </c>
      <c r="GC55" s="88">
        <f t="shared" ref="GC55" si="1048">SUM(GC56)</f>
        <v>0</v>
      </c>
      <c r="GD55" s="88">
        <f t="shared" ref="GD55:GE55" si="1049">SUM(GD56)</f>
        <v>0</v>
      </c>
      <c r="GE55" s="88">
        <f t="shared" si="1049"/>
        <v>0</v>
      </c>
      <c r="GF55" s="88">
        <f t="shared" ref="GF55" si="1050">SUM(GF56)</f>
        <v>0</v>
      </c>
      <c r="GG55" s="88">
        <f t="shared" ref="GG55:GH55" si="1051">SUM(GG56)</f>
        <v>0</v>
      </c>
      <c r="GH55" s="88">
        <f t="shared" si="1051"/>
        <v>0</v>
      </c>
      <c r="GI55" s="76">
        <f t="shared" si="219"/>
        <v>0</v>
      </c>
      <c r="GJ55" s="76">
        <f t="shared" si="220"/>
        <v>0</v>
      </c>
      <c r="GK55" s="76">
        <f t="shared" si="221"/>
        <v>0</v>
      </c>
      <c r="GL55" s="356">
        <f t="shared" si="222"/>
        <v>0</v>
      </c>
      <c r="GM55" s="356">
        <f t="shared" si="223"/>
        <v>0</v>
      </c>
      <c r="GN55" s="356"/>
      <c r="GO55" s="356"/>
      <c r="GP55" s="291">
        <f t="shared" ref="GP55:GP56" si="1052">$H55</f>
        <v>0</v>
      </c>
      <c r="GQ55" s="292"/>
      <c r="GR55" s="88">
        <f>SUM(GR56)</f>
        <v>0</v>
      </c>
      <c r="GS55" s="88">
        <f>SUM(GS56)</f>
        <v>0</v>
      </c>
      <c r="GT55" s="88">
        <f t="shared" ref="GT55:GT56" si="1053">SUM(GR55/12*$B$2)</f>
        <v>0</v>
      </c>
      <c r="GU55" s="88">
        <f t="shared" ref="GU55:GU56" si="1054">SUM(GS55/12*$B$2)</f>
        <v>0</v>
      </c>
      <c r="GV55" s="88">
        <f t="shared" ref="GV55" si="1055">SUM(GV56)</f>
        <v>0</v>
      </c>
      <c r="GW55" s="88">
        <f t="shared" ref="GW55:HA55" si="1056">SUM(GW56)</f>
        <v>0</v>
      </c>
      <c r="GX55" s="88">
        <f t="shared" si="1056"/>
        <v>0</v>
      </c>
      <c r="GY55" s="88">
        <f t="shared" si="1056"/>
        <v>0</v>
      </c>
      <c r="GZ55" s="88">
        <f t="shared" si="1056"/>
        <v>0</v>
      </c>
      <c r="HA55" s="88">
        <f t="shared" si="1056"/>
        <v>0</v>
      </c>
      <c r="HB55" s="76">
        <f t="shared" si="224"/>
        <v>0</v>
      </c>
      <c r="HC55" s="76">
        <f t="shared" si="225"/>
        <v>0</v>
      </c>
      <c r="HD55" s="76">
        <f t="shared" si="226"/>
        <v>0</v>
      </c>
      <c r="HE55" s="356">
        <f t="shared" si="227"/>
        <v>0</v>
      </c>
      <c r="HF55" s="356">
        <f t="shared" si="228"/>
        <v>0</v>
      </c>
      <c r="HG55" s="356"/>
      <c r="HH55" s="356"/>
      <c r="HI55" s="291">
        <f t="shared" ref="HI55:HI56" si="1057">$H55</f>
        <v>0</v>
      </c>
      <c r="HJ55" s="292"/>
      <c r="HK55" s="88">
        <f>SUM(HK56)</f>
        <v>0</v>
      </c>
      <c r="HL55" s="88">
        <f>SUM(HL56)</f>
        <v>0</v>
      </c>
      <c r="HM55" s="88">
        <f t="shared" ref="HM55:HM56" si="1058">SUM(HK55/12*$B$2)</f>
        <v>0</v>
      </c>
      <c r="HN55" s="88">
        <f t="shared" ref="HN55:HN56" si="1059">SUM(HL55/12*$B$2)</f>
        <v>0</v>
      </c>
      <c r="HO55" s="88">
        <f t="shared" ref="HO55" si="1060">SUM(HO56)</f>
        <v>0</v>
      </c>
      <c r="HP55" s="88">
        <f t="shared" ref="HP55:HT55" si="1061">SUM(HP56)</f>
        <v>0</v>
      </c>
      <c r="HQ55" s="88">
        <f t="shared" si="1061"/>
        <v>0</v>
      </c>
      <c r="HR55" s="88">
        <f t="shared" si="1061"/>
        <v>0</v>
      </c>
      <c r="HS55" s="88">
        <f t="shared" si="1061"/>
        <v>0</v>
      </c>
      <c r="HT55" s="88">
        <f t="shared" si="1061"/>
        <v>0</v>
      </c>
      <c r="HU55" s="76">
        <f t="shared" si="229"/>
        <v>0</v>
      </c>
      <c r="HV55" s="76">
        <f t="shared" si="230"/>
        <v>0</v>
      </c>
      <c r="HW55" s="76">
        <f t="shared" si="231"/>
        <v>0</v>
      </c>
      <c r="HX55" s="356">
        <f t="shared" si="232"/>
        <v>0</v>
      </c>
      <c r="HY55" s="356">
        <f t="shared" si="233"/>
        <v>0</v>
      </c>
      <c r="HZ55" s="356"/>
      <c r="IA55" s="356"/>
      <c r="IB55" s="291">
        <f t="shared" ref="IB55:IB56" si="1062">$H55</f>
        <v>0</v>
      </c>
      <c r="IC55" s="292"/>
      <c r="ID55" s="88">
        <f>SUM(ID56)</f>
        <v>0</v>
      </c>
      <c r="IE55" s="88">
        <f>SUM(IE56)</f>
        <v>0</v>
      </c>
      <c r="IF55" s="88">
        <f t="shared" ref="IF55:IF56" si="1063">SUM(ID55/12*$B$2)</f>
        <v>0</v>
      </c>
      <c r="IG55" s="88">
        <f t="shared" ref="IG55:IG56" si="1064">SUM(IE55/12*$B$2)</f>
        <v>0</v>
      </c>
      <c r="IH55" s="88">
        <f t="shared" ref="IH55" si="1065">SUM(IH56)</f>
        <v>0</v>
      </c>
      <c r="II55" s="88">
        <f t="shared" ref="II55" si="1066">SUM(II56)</f>
        <v>0</v>
      </c>
      <c r="IJ55" s="88"/>
      <c r="IK55" s="88">
        <f t="shared" ref="IK55" si="1067">SUM(IK56)</f>
        <v>0</v>
      </c>
      <c r="IL55" s="88">
        <f t="shared" ref="IL55" si="1068">SUM(IL56)</f>
        <v>0</v>
      </c>
      <c r="IM55" s="88"/>
      <c r="IN55" s="149">
        <f t="shared" si="302"/>
        <v>0</v>
      </c>
      <c r="IO55" s="91">
        <f t="shared" si="303"/>
        <v>0</v>
      </c>
      <c r="IP55" s="140"/>
      <c r="IQ55" s="90">
        <f t="shared" si="234"/>
        <v>0</v>
      </c>
      <c r="IR55" s="90">
        <f t="shared" si="235"/>
        <v>0</v>
      </c>
      <c r="IS55" s="90"/>
      <c r="IT55" s="90"/>
      <c r="IU55" s="291">
        <f t="shared" ref="IU55:IU56" si="1069">$H55</f>
        <v>0</v>
      </c>
      <c r="IV55" s="292" t="e">
        <f t="shared" ref="IV55:IV56" si="1070">II55/IH55</f>
        <v>#DIV/0!</v>
      </c>
      <c r="IW55" s="88">
        <f>SUM(IW56)</f>
        <v>0</v>
      </c>
      <c r="IX55" s="88">
        <f>SUM(IX56)</f>
        <v>0</v>
      </c>
      <c r="IY55" s="88">
        <f t="shared" ref="IY55:IY56" si="1071">SUM(IW55/12*$B$2)</f>
        <v>0</v>
      </c>
      <c r="IZ55" s="88">
        <f t="shared" ref="IZ55:IZ56" si="1072">SUM(IX55/12*$B$2)</f>
        <v>0</v>
      </c>
      <c r="JA55" s="88">
        <f t="shared" ref="JA55" si="1073">SUM(JA56)</f>
        <v>0</v>
      </c>
      <c r="JB55" s="88">
        <f t="shared" ref="JB55" si="1074">SUM(JB56)</f>
        <v>0</v>
      </c>
      <c r="JC55" s="88"/>
      <c r="JD55" s="88">
        <f t="shared" ref="JD55" si="1075">SUM(JD56)</f>
        <v>0</v>
      </c>
      <c r="JE55" s="88">
        <f t="shared" ref="JE55" si="1076">SUM(JE56)</f>
        <v>0</v>
      </c>
      <c r="JF55" s="88"/>
      <c r="JG55" s="76">
        <f t="shared" si="236"/>
        <v>0</v>
      </c>
      <c r="JH55" s="76">
        <f t="shared" si="237"/>
        <v>0</v>
      </c>
      <c r="JI55" s="76">
        <f t="shared" si="238"/>
        <v>0</v>
      </c>
      <c r="JJ55" s="356">
        <f t="shared" si="239"/>
        <v>0</v>
      </c>
      <c r="JK55" s="356">
        <f t="shared" si="240"/>
        <v>0</v>
      </c>
      <c r="JL55" s="356"/>
      <c r="JM55" s="356"/>
      <c r="JN55" s="291">
        <f t="shared" ref="JN55" si="1077">$H55</f>
        <v>0</v>
      </c>
      <c r="JO55" s="292"/>
      <c r="JP55" s="88">
        <f>SUM(JP56)</f>
        <v>0</v>
      </c>
      <c r="JQ55" s="88">
        <f>SUM(JQ56)</f>
        <v>0</v>
      </c>
      <c r="JR55" s="88">
        <f t="shared" ref="JR55:JR56" si="1078">SUM(JP55/12*$B$2)</f>
        <v>0</v>
      </c>
      <c r="JS55" s="88">
        <f t="shared" ref="JS55:JS56" si="1079">SUM(JQ55/12*$B$2)</f>
        <v>0</v>
      </c>
      <c r="JT55" s="88">
        <f t="shared" ref="JT55" si="1080">SUM(JT56)</f>
        <v>0</v>
      </c>
      <c r="JU55" s="88">
        <f t="shared" ref="JU55" si="1081">SUM(JU56)</f>
        <v>0</v>
      </c>
      <c r="JV55" s="88"/>
      <c r="JW55" s="88">
        <f t="shared" ref="JW55" si="1082">SUM(JW56)</f>
        <v>0</v>
      </c>
      <c r="JX55" s="88">
        <f t="shared" ref="JX55" si="1083">SUM(JX56)</f>
        <v>0</v>
      </c>
      <c r="JY55" s="88"/>
      <c r="JZ55" s="76">
        <f t="shared" si="241"/>
        <v>0</v>
      </c>
      <c r="KA55" s="76">
        <f t="shared" si="242"/>
        <v>0</v>
      </c>
      <c r="KB55" s="76">
        <f t="shared" si="243"/>
        <v>0</v>
      </c>
      <c r="KC55" s="356">
        <f t="shared" si="244"/>
        <v>0</v>
      </c>
      <c r="KD55" s="356">
        <f t="shared" si="245"/>
        <v>0</v>
      </c>
      <c r="KE55" s="356"/>
      <c r="KF55" s="356"/>
      <c r="KG55" s="291">
        <f t="shared" ref="KG55" si="1084">$H55</f>
        <v>0</v>
      </c>
      <c r="KH55" s="292" t="e">
        <f t="shared" ref="KH55:KH56" si="1085">JU55/JT55</f>
        <v>#DIV/0!</v>
      </c>
      <c r="KI55" s="88">
        <f>SUM(KI56)</f>
        <v>0</v>
      </c>
      <c r="KJ55" s="88">
        <f>SUM(KJ56)</f>
        <v>0</v>
      </c>
      <c r="KK55" s="88">
        <f t="shared" ref="KK55:KK56" si="1086">SUM(KI55/12*$B$2)</f>
        <v>0</v>
      </c>
      <c r="KL55" s="88">
        <f t="shared" ref="KL55:KL56" si="1087">SUM(KJ55/12*$B$2)</f>
        <v>0</v>
      </c>
      <c r="KM55" s="88">
        <f t="shared" ref="KM55" si="1088">SUM(KM56)</f>
        <v>0</v>
      </c>
      <c r="KN55" s="88">
        <f t="shared" ref="KN55:KR55" si="1089">SUM(KN56)</f>
        <v>0</v>
      </c>
      <c r="KO55" s="88">
        <f t="shared" si="1089"/>
        <v>0</v>
      </c>
      <c r="KP55" s="88">
        <f t="shared" si="1089"/>
        <v>0</v>
      </c>
      <c r="KQ55" s="88">
        <f t="shared" si="1089"/>
        <v>0</v>
      </c>
      <c r="KR55" s="88">
        <f t="shared" si="1089"/>
        <v>0</v>
      </c>
      <c r="KS55" s="76">
        <f t="shared" si="246"/>
        <v>0</v>
      </c>
      <c r="KT55" s="76">
        <f t="shared" si="247"/>
        <v>0</v>
      </c>
      <c r="KU55" s="76">
        <f t="shared" si="248"/>
        <v>0</v>
      </c>
      <c r="KV55" s="356">
        <f t="shared" si="249"/>
        <v>0</v>
      </c>
      <c r="KW55" s="356">
        <f t="shared" si="250"/>
        <v>0</v>
      </c>
      <c r="KX55" s="356"/>
      <c r="KY55" s="356"/>
      <c r="KZ55" s="291">
        <f t="shared" ref="KZ55" si="1090">$H55</f>
        <v>0</v>
      </c>
      <c r="LA55" s="292" t="e">
        <f t="shared" ref="LA55:LA56" si="1091">KN55/KM55</f>
        <v>#DIV/0!</v>
      </c>
      <c r="LB55" s="191">
        <f>SUM(LB56)</f>
        <v>0</v>
      </c>
      <c r="LC55" s="191">
        <f>SUM(LC56)</f>
        <v>0</v>
      </c>
      <c r="LD55" s="191">
        <f t="shared" ref="LD55" si="1092">SUM(LB55/12*$B$2)</f>
        <v>0</v>
      </c>
      <c r="LE55" s="191">
        <f t="shared" ref="LE55" si="1093">SUM(LC55/12*$B$2)</f>
        <v>0</v>
      </c>
      <c r="LF55" s="191">
        <f t="shared" ref="LF55" si="1094">SUM(LF56)</f>
        <v>0</v>
      </c>
      <c r="LG55" s="191">
        <f t="shared" ref="LG55:LJ55" si="1095">SUM(LG56)</f>
        <v>0</v>
      </c>
      <c r="LH55" s="191"/>
      <c r="LI55" s="88">
        <f t="shared" si="1095"/>
        <v>0</v>
      </c>
      <c r="LJ55" s="88">
        <f t="shared" si="1095"/>
        <v>0</v>
      </c>
      <c r="LK55" s="88"/>
      <c r="LL55" s="76">
        <f t="shared" si="251"/>
        <v>0</v>
      </c>
      <c r="LM55" s="76">
        <f t="shared" si="252"/>
        <v>0</v>
      </c>
      <c r="LN55" s="76">
        <f t="shared" si="253"/>
        <v>0</v>
      </c>
      <c r="LO55" s="356">
        <f t="shared" si="254"/>
        <v>0</v>
      </c>
      <c r="LP55" s="356">
        <f t="shared" si="255"/>
        <v>0</v>
      </c>
      <c r="LQ55" s="356"/>
      <c r="LR55" s="356"/>
      <c r="LS55" s="291">
        <f t="shared" ref="LS55:LS56" si="1096">$H55</f>
        <v>0</v>
      </c>
      <c r="LT55" s="292" t="e">
        <f t="shared" ref="LT55:LT56" si="1097">LG55/LF55</f>
        <v>#DIV/0!</v>
      </c>
      <c r="LU55" s="191">
        <f>SUM(LU56)</f>
        <v>0</v>
      </c>
      <c r="LV55" s="191">
        <f>SUM(LV56)</f>
        <v>0</v>
      </c>
      <c r="LW55" s="191">
        <f t="shared" ref="LW55:LW56" si="1098">SUM(LU55/12*$B$2)</f>
        <v>0</v>
      </c>
      <c r="LX55" s="191">
        <f t="shared" ref="LX55:LX56" si="1099">SUM(LV55/12*$B$2)</f>
        <v>0</v>
      </c>
      <c r="LY55" s="191">
        <f t="shared" ref="LY55" si="1100">SUM(LY56)</f>
        <v>0</v>
      </c>
      <c r="LZ55" s="191">
        <f t="shared" ref="LZ55:MD55" si="1101">SUM(LZ56)</f>
        <v>0</v>
      </c>
      <c r="MA55" s="191">
        <f t="shared" si="1101"/>
        <v>0</v>
      </c>
      <c r="MB55" s="191">
        <f t="shared" si="1101"/>
        <v>0</v>
      </c>
      <c r="MC55" s="191">
        <f t="shared" si="1101"/>
        <v>0</v>
      </c>
      <c r="MD55" s="191">
        <f t="shared" si="1101"/>
        <v>0</v>
      </c>
      <c r="ME55" s="76">
        <f t="shared" si="256"/>
        <v>0</v>
      </c>
      <c r="MF55" s="76">
        <f t="shared" si="257"/>
        <v>0</v>
      </c>
      <c r="MG55" s="76">
        <f t="shared" si="258"/>
        <v>0</v>
      </c>
      <c r="MH55" s="356">
        <f t="shared" si="259"/>
        <v>0</v>
      </c>
      <c r="MI55" s="356">
        <f t="shared" si="260"/>
        <v>0</v>
      </c>
      <c r="MJ55" s="356"/>
      <c r="MK55" s="356"/>
      <c r="ML55" s="291"/>
      <c r="MM55" s="292" t="e">
        <f>LZ55/LY55</f>
        <v>#DIV/0!</v>
      </c>
      <c r="MN55" s="182">
        <f t="shared" ref="MN55:MQ56" si="1102">J55+AC55+AV55+BO55+CH55+DA55+DT55+EM55+FF55+FY55+GR55+HK55+ID55+IW55+JP55+KI55+LB55+LU55</f>
        <v>0</v>
      </c>
      <c r="MO55" s="183">
        <f t="shared" si="1102"/>
        <v>0</v>
      </c>
      <c r="MP55" s="184">
        <f t="shared" si="1102"/>
        <v>0</v>
      </c>
      <c r="MQ55" s="183">
        <f t="shared" si="1102"/>
        <v>0</v>
      </c>
      <c r="MR55" s="182">
        <f t="shared" ref="MR55:MW55" si="1103">N55+AG55+AZ55+BS55+CL55+DE55+DX55+EQ55+FJ55+GC55+GV55+HO55+IH55+JA55+JT55+KM55</f>
        <v>0</v>
      </c>
      <c r="MS55" s="182">
        <f t="shared" si="1103"/>
        <v>0</v>
      </c>
      <c r="MT55" s="182">
        <f t="shared" si="1103"/>
        <v>0</v>
      </c>
      <c r="MU55" s="193">
        <f t="shared" si="1103"/>
        <v>0</v>
      </c>
      <c r="MV55" s="193">
        <f t="shared" si="1103"/>
        <v>0</v>
      </c>
      <c r="MW55" s="193">
        <f t="shared" si="1103"/>
        <v>0</v>
      </c>
      <c r="MX55" s="76">
        <f t="shared" si="57"/>
        <v>0</v>
      </c>
      <c r="MY55" s="76">
        <f t="shared" si="58"/>
        <v>0</v>
      </c>
      <c r="MZ55" s="76">
        <f t="shared" si="59"/>
        <v>0</v>
      </c>
      <c r="NA55" s="356">
        <f t="shared" si="60"/>
        <v>0</v>
      </c>
      <c r="NB55" s="356">
        <f t="shared" si="61"/>
        <v>0</v>
      </c>
      <c r="NC55" s="379"/>
      <c r="ND55" s="379"/>
      <c r="NE55" s="366"/>
      <c r="NF55" s="366"/>
      <c r="NG55" s="366"/>
      <c r="NH55" s="366"/>
    </row>
    <row r="56" spans="1:372" ht="13.5" x14ac:dyDescent="0.2">
      <c r="A56" s="172">
        <v>1</v>
      </c>
      <c r="B56" s="172">
        <v>1</v>
      </c>
      <c r="C56" s="102"/>
      <c r="D56" s="603"/>
      <c r="E56" s="99"/>
      <c r="F56" s="376" t="s">
        <v>22</v>
      </c>
      <c r="G56" s="170">
        <v>8</v>
      </c>
      <c r="H56" s="89">
        <f>VLOOKUP($G56,'ВМП план'!$A$7:$AV$67,11,0)</f>
        <v>342734.39999999997</v>
      </c>
      <c r="I56" s="89">
        <f>VLOOKUP($G56,'ВМП план'!$A$7:$AV$67,12,0)</f>
        <v>382720.07999999996</v>
      </c>
      <c r="J56" s="89">
        <f>VLOOKUP($G56,'ВМП план'!$A$7:$AV$67,17,0)</f>
        <v>0</v>
      </c>
      <c r="K56" s="89">
        <f>VLOOKUP($G56,'ВМП план'!$A$7:$AV$67,18,0)</f>
        <v>0</v>
      </c>
      <c r="L56" s="89">
        <f t="shared" si="990"/>
        <v>0</v>
      </c>
      <c r="M56" s="89">
        <f t="shared" si="991"/>
        <v>0</v>
      </c>
      <c r="N56" s="88">
        <f>SUM(N57:N60)</f>
        <v>0</v>
      </c>
      <c r="O56" s="88">
        <f t="shared" ref="O56:R56" si="1104">SUM(O57:O60)</f>
        <v>0</v>
      </c>
      <c r="P56" s="88"/>
      <c r="Q56" s="88">
        <f t="shared" si="1104"/>
        <v>0</v>
      </c>
      <c r="R56" s="88">
        <f t="shared" si="1104"/>
        <v>0</v>
      </c>
      <c r="S56" s="88">
        <f t="shared" ref="S56" si="1105">SUM(S57:S60)</f>
        <v>0</v>
      </c>
      <c r="T56" s="76">
        <f t="shared" si="191"/>
        <v>0</v>
      </c>
      <c r="U56" s="76">
        <f t="shared" si="192"/>
        <v>0</v>
      </c>
      <c r="V56" s="76">
        <f t="shared" si="193"/>
        <v>0</v>
      </c>
      <c r="W56" s="356">
        <f t="shared" si="194"/>
        <v>0</v>
      </c>
      <c r="X56" s="356">
        <f t="shared" si="195"/>
        <v>0</v>
      </c>
      <c r="Y56" s="370"/>
      <c r="Z56" s="370"/>
      <c r="AA56" s="291">
        <f t="shared" si="993"/>
        <v>342734.39999999997</v>
      </c>
      <c r="AB56" s="292"/>
      <c r="AC56" s="89">
        <f>VLOOKUP($G56,'ВМП план'!$A$7:$AV$66,15,0)</f>
        <v>0</v>
      </c>
      <c r="AD56" s="89">
        <f>VLOOKUP($G56,'ВМП план'!$A$7:$AV$66,16,0)</f>
        <v>0</v>
      </c>
      <c r="AE56" s="88">
        <f t="shared" si="994"/>
        <v>0</v>
      </c>
      <c r="AF56" s="88">
        <f t="shared" si="995"/>
        <v>0</v>
      </c>
      <c r="AG56" s="88">
        <f>SUM(AG57:AG60)</f>
        <v>0</v>
      </c>
      <c r="AH56" s="88">
        <f t="shared" ref="AH56:AL56" si="1106">SUM(AH57:AH60)</f>
        <v>0</v>
      </c>
      <c r="AI56" s="146">
        <f t="shared" si="1106"/>
        <v>0</v>
      </c>
      <c r="AJ56" s="88">
        <f t="shared" si="1106"/>
        <v>0</v>
      </c>
      <c r="AK56" s="88">
        <f t="shared" si="1106"/>
        <v>0</v>
      </c>
      <c r="AL56" s="88">
        <f t="shared" si="1106"/>
        <v>0</v>
      </c>
      <c r="AM56" s="76">
        <f t="shared" si="264"/>
        <v>0</v>
      </c>
      <c r="AN56" s="76">
        <f t="shared" si="265"/>
        <v>0</v>
      </c>
      <c r="AO56" s="76">
        <f t="shared" si="266"/>
        <v>0</v>
      </c>
      <c r="AP56" s="356">
        <f t="shared" si="267"/>
        <v>0</v>
      </c>
      <c r="AQ56" s="356">
        <f t="shared" si="268"/>
        <v>0</v>
      </c>
      <c r="AR56" s="356"/>
      <c r="AS56" s="356"/>
      <c r="AT56" s="291">
        <f t="shared" si="997"/>
        <v>342734.39999999997</v>
      </c>
      <c r="AU56" s="292"/>
      <c r="AV56" s="89">
        <f>VLOOKUP($G56,'ВМП план'!$A$7:$AV$66,19,0)</f>
        <v>0</v>
      </c>
      <c r="AW56" s="89">
        <f>VLOOKUP($G56,'ВМП план'!$A$7:$AV$66,20,0)</f>
        <v>0</v>
      </c>
      <c r="AX56" s="88">
        <f t="shared" si="998"/>
        <v>0</v>
      </c>
      <c r="AY56" s="88">
        <f>SUM(AW56/12*$B$2)</f>
        <v>0</v>
      </c>
      <c r="AZ56" s="88">
        <f>SUM(AZ57:AZ60)</f>
        <v>0</v>
      </c>
      <c r="BA56" s="88">
        <f t="shared" ref="BA56:BB56" si="1107">SUM(BA57:BA60)</f>
        <v>0</v>
      </c>
      <c r="BB56" s="88">
        <f t="shared" si="1107"/>
        <v>0</v>
      </c>
      <c r="BC56" s="88">
        <f t="shared" ref="BC56" si="1108">SUM(BC57:BC60)</f>
        <v>0</v>
      </c>
      <c r="BD56" s="88">
        <f t="shared" ref="BD56" si="1109">SUM(BD57:BD60)</f>
        <v>0</v>
      </c>
      <c r="BE56" s="88"/>
      <c r="BF56" s="84">
        <f t="shared" si="30"/>
        <v>0</v>
      </c>
      <c r="BG56" s="76">
        <f t="shared" si="31"/>
        <v>0</v>
      </c>
      <c r="BH56" s="76">
        <f t="shared" si="32"/>
        <v>0</v>
      </c>
      <c r="BI56" s="356">
        <f t="shared" si="196"/>
        <v>0</v>
      </c>
      <c r="BJ56" s="356">
        <f t="shared" si="197"/>
        <v>0</v>
      </c>
      <c r="BK56" s="356"/>
      <c r="BL56" s="356"/>
      <c r="BM56" s="291">
        <f t="shared" si="1003"/>
        <v>342734.39999999997</v>
      </c>
      <c r="BN56" s="292"/>
      <c r="BO56" s="89">
        <f>VLOOKUP($G56,'ВМП план'!$A$7:$AV$66,21,0)</f>
        <v>0</v>
      </c>
      <c r="BP56" s="89">
        <f>VLOOKUP($G56,'ВМП план'!$A$7:$AV$66,22,0)</f>
        <v>0</v>
      </c>
      <c r="BQ56" s="88">
        <f t="shared" si="1004"/>
        <v>0</v>
      </c>
      <c r="BR56" s="88">
        <f t="shared" si="1005"/>
        <v>0</v>
      </c>
      <c r="BS56" s="88">
        <f>SUM(BS57:BS60)</f>
        <v>0</v>
      </c>
      <c r="BT56" s="88">
        <f t="shared" ref="BT56" si="1110">SUM(BT57:BT60)</f>
        <v>0</v>
      </c>
      <c r="BU56" s="88"/>
      <c r="BV56" s="146">
        <f t="shared" ref="BV56" si="1111">SUM(BV57:BV60)</f>
        <v>0</v>
      </c>
      <c r="BW56" s="88">
        <f t="shared" ref="BW56:BX56" si="1112">SUM(BW57:BW60)</f>
        <v>0</v>
      </c>
      <c r="BX56" s="88">
        <f t="shared" si="1112"/>
        <v>0</v>
      </c>
      <c r="BY56" s="76">
        <f t="shared" si="198"/>
        <v>0</v>
      </c>
      <c r="BZ56" s="76">
        <f t="shared" si="199"/>
        <v>0</v>
      </c>
      <c r="CA56" s="76">
        <f t="shared" si="200"/>
        <v>0</v>
      </c>
      <c r="CB56" s="356">
        <f t="shared" si="201"/>
        <v>0</v>
      </c>
      <c r="CC56" s="356">
        <f t="shared" si="202"/>
        <v>0</v>
      </c>
      <c r="CD56" s="356"/>
      <c r="CE56" s="356"/>
      <c r="CF56" s="291">
        <f t="shared" si="1010"/>
        <v>342734.39999999997</v>
      </c>
      <c r="CG56" s="292"/>
      <c r="CH56" s="89">
        <f>VLOOKUP($G56,'ВМП план'!$A$7:$AV$66,13,0)</f>
        <v>0</v>
      </c>
      <c r="CI56" s="89">
        <f>VLOOKUP($G56,'ВМП план'!$A$7:$AV$66,14,0)</f>
        <v>0</v>
      </c>
      <c r="CJ56" s="88">
        <f t="shared" si="1011"/>
        <v>0</v>
      </c>
      <c r="CK56" s="88">
        <f t="shared" si="1012"/>
        <v>0</v>
      </c>
      <c r="CL56" s="88">
        <f>SUM(CL57:CL60)</f>
        <v>0</v>
      </c>
      <c r="CM56" s="88">
        <f t="shared" ref="CM56:CN56" si="1113">SUM(CM57:CM60)</f>
        <v>0</v>
      </c>
      <c r="CN56" s="146">
        <f t="shared" si="1113"/>
        <v>0</v>
      </c>
      <c r="CO56" s="88">
        <f t="shared" ref="CO56" si="1114">SUM(CO57:CO60)</f>
        <v>0</v>
      </c>
      <c r="CP56" s="88">
        <f t="shared" ref="CP56:CQ56" si="1115">SUM(CP57:CP60)</f>
        <v>0</v>
      </c>
      <c r="CQ56" s="88">
        <f t="shared" si="1115"/>
        <v>0</v>
      </c>
      <c r="CR56" s="84">
        <f t="shared" si="35"/>
        <v>0</v>
      </c>
      <c r="CS56" s="76">
        <f t="shared" si="36"/>
        <v>0</v>
      </c>
      <c r="CT56" s="76">
        <f t="shared" si="37"/>
        <v>0</v>
      </c>
      <c r="CU56" s="356">
        <f t="shared" si="203"/>
        <v>0</v>
      </c>
      <c r="CV56" s="356">
        <f t="shared" si="204"/>
        <v>0</v>
      </c>
      <c r="CW56" s="356"/>
      <c r="CX56" s="356"/>
      <c r="CY56" s="291">
        <f t="shared" si="1017"/>
        <v>342734.39999999997</v>
      </c>
      <c r="CZ56" s="292"/>
      <c r="DA56" s="89">
        <f>VLOOKUP($G56,'ВМП план'!$A$7:$AV$66,23,0)</f>
        <v>0</v>
      </c>
      <c r="DB56" s="89">
        <f>VLOOKUP($G56,'ВМП план'!$A$7:$AV$66,24,0)</f>
        <v>0</v>
      </c>
      <c r="DC56" s="88">
        <f t="shared" si="1018"/>
        <v>0</v>
      </c>
      <c r="DD56" s="88">
        <f t="shared" si="1019"/>
        <v>0</v>
      </c>
      <c r="DE56" s="88">
        <f>SUM(DE57:DE60)</f>
        <v>0</v>
      </c>
      <c r="DF56" s="88">
        <f t="shared" ref="DF56" si="1116">SUM(DF57:DF60)</f>
        <v>0</v>
      </c>
      <c r="DG56" s="144"/>
      <c r="DH56" s="88">
        <f t="shared" ref="DH56" si="1117">SUM(DH57:DH60)</f>
        <v>0</v>
      </c>
      <c r="DI56" s="88">
        <f t="shared" ref="DI56:DJ56" si="1118">SUM(DI57:DI60)</f>
        <v>0</v>
      </c>
      <c r="DJ56" s="146">
        <f t="shared" si="1118"/>
        <v>0</v>
      </c>
      <c r="DK56" s="91">
        <f t="shared" si="281"/>
        <v>0</v>
      </c>
      <c r="DL56" s="91">
        <f t="shared" si="282"/>
        <v>0</v>
      </c>
      <c r="DM56" s="140">
        <f t="shared" si="282"/>
        <v>0</v>
      </c>
      <c r="DN56" s="356">
        <f t="shared" si="205"/>
        <v>0</v>
      </c>
      <c r="DO56" s="356">
        <f t="shared" si="206"/>
        <v>0</v>
      </c>
      <c r="DP56" s="356"/>
      <c r="DQ56" s="356"/>
      <c r="DR56" s="291">
        <f t="shared" si="1024"/>
        <v>342734.39999999997</v>
      </c>
      <c r="DS56" s="292"/>
      <c r="DT56" s="89">
        <f>VLOOKUP($G56,'ВМП план'!$A$7:$AV$66,25,0)</f>
        <v>0</v>
      </c>
      <c r="DU56" s="89">
        <f>VLOOKUP($G56,'ВМП план'!$A$7:$AV$66,26,0)</f>
        <v>0</v>
      </c>
      <c r="DV56" s="88">
        <f t="shared" si="1025"/>
        <v>0</v>
      </c>
      <c r="DW56" s="88">
        <f t="shared" si="1026"/>
        <v>0</v>
      </c>
      <c r="DX56" s="88">
        <f>SUM(DX57:DX60)</f>
        <v>0</v>
      </c>
      <c r="DY56" s="88">
        <f t="shared" ref="DY56:DZ56" si="1119">SUM(DY57:DY60)</f>
        <v>0</v>
      </c>
      <c r="DZ56" s="88">
        <f t="shared" si="1119"/>
        <v>0</v>
      </c>
      <c r="EA56" s="88">
        <f t="shared" ref="EA56" si="1120">SUM(EA57:EA60)</f>
        <v>0</v>
      </c>
      <c r="EB56" s="88">
        <f t="shared" ref="EB56:EC56" si="1121">SUM(EB57:EB60)</f>
        <v>0</v>
      </c>
      <c r="EC56" s="88">
        <f t="shared" si="1121"/>
        <v>0</v>
      </c>
      <c r="ED56" s="76">
        <f t="shared" si="207"/>
        <v>0</v>
      </c>
      <c r="EE56" s="76">
        <f t="shared" si="208"/>
        <v>0</v>
      </c>
      <c r="EF56" s="76">
        <f t="shared" si="209"/>
        <v>0</v>
      </c>
      <c r="EG56" s="356">
        <f t="shared" si="210"/>
        <v>0</v>
      </c>
      <c r="EH56" s="356">
        <f t="shared" si="211"/>
        <v>0</v>
      </c>
      <c r="EI56" s="356"/>
      <c r="EJ56" s="356"/>
      <c r="EK56" s="291">
        <f t="shared" si="1031"/>
        <v>342734.39999999997</v>
      </c>
      <c r="EL56" s="292"/>
      <c r="EM56" s="89">
        <f>VLOOKUP($G56,'ВМП план'!$A$7:$AV$66,27,0)</f>
        <v>0</v>
      </c>
      <c r="EN56" s="89">
        <f>VLOOKUP($G56,'ВМП план'!$A$7:$AV$66,28,0)</f>
        <v>0</v>
      </c>
      <c r="EO56" s="88">
        <f t="shared" si="1032"/>
        <v>0</v>
      </c>
      <c r="EP56" s="88">
        <f t="shared" si="1033"/>
        <v>0</v>
      </c>
      <c r="EQ56" s="88">
        <f>SUM(EQ57:EQ60)</f>
        <v>0</v>
      </c>
      <c r="ER56" s="88">
        <f t="shared" ref="ER56:ES56" si="1122">SUM(ER57:ER60)</f>
        <v>0</v>
      </c>
      <c r="ES56" s="88">
        <f t="shared" si="1122"/>
        <v>0</v>
      </c>
      <c r="ET56" s="88">
        <f t="shared" ref="ET56" si="1123">SUM(ET57:ET60)</f>
        <v>0</v>
      </c>
      <c r="EU56" s="88">
        <f t="shared" ref="EU56:EV56" si="1124">SUM(EU57:EU60)</f>
        <v>0</v>
      </c>
      <c r="EV56" s="88">
        <f t="shared" si="1124"/>
        <v>0</v>
      </c>
      <c r="EW56" s="149">
        <f t="shared" si="289"/>
        <v>0</v>
      </c>
      <c r="EX56" s="91">
        <f t="shared" si="290"/>
        <v>0</v>
      </c>
      <c r="EY56" s="140">
        <f t="shared" si="290"/>
        <v>0</v>
      </c>
      <c r="EZ56" s="90">
        <f t="shared" si="212"/>
        <v>0</v>
      </c>
      <c r="FA56" s="90">
        <f t="shared" si="213"/>
        <v>0</v>
      </c>
      <c r="FB56" s="90"/>
      <c r="FC56" s="90"/>
      <c r="FD56" s="291">
        <f t="shared" si="1038"/>
        <v>342734.39999999997</v>
      </c>
      <c r="FE56" s="292"/>
      <c r="FF56" s="89">
        <f>VLOOKUP($G56,'ВМП план'!$A$7:$AV$66,29,0)</f>
        <v>0</v>
      </c>
      <c r="FG56" s="89">
        <f>VLOOKUP($G56,'ВМП план'!$A$7:$AV$66,30,0)</f>
        <v>0</v>
      </c>
      <c r="FH56" s="88">
        <f t="shared" si="1039"/>
        <v>0</v>
      </c>
      <c r="FI56" s="88">
        <f t="shared" si="1040"/>
        <v>0</v>
      </c>
      <c r="FJ56" s="88">
        <f>SUM(FJ57:FJ60)</f>
        <v>0</v>
      </c>
      <c r="FK56" s="88">
        <f t="shared" ref="FK56:FL56" si="1125">SUM(FK57:FK60)</f>
        <v>0</v>
      </c>
      <c r="FL56" s="88">
        <f t="shared" si="1125"/>
        <v>0</v>
      </c>
      <c r="FM56" s="88">
        <f t="shared" ref="FM56" si="1126">SUM(FM57:FM60)</f>
        <v>0</v>
      </c>
      <c r="FN56" s="88">
        <f t="shared" ref="FN56:FO56" si="1127">SUM(FN57:FN60)</f>
        <v>0</v>
      </c>
      <c r="FO56" s="88">
        <f t="shared" si="1127"/>
        <v>0</v>
      </c>
      <c r="FP56" s="76">
        <f t="shared" si="214"/>
        <v>0</v>
      </c>
      <c r="FQ56" s="76">
        <f t="shared" si="215"/>
        <v>0</v>
      </c>
      <c r="FR56" s="76">
        <f t="shared" si="216"/>
        <v>0</v>
      </c>
      <c r="FS56" s="356">
        <f t="shared" si="217"/>
        <v>0</v>
      </c>
      <c r="FT56" s="356">
        <f t="shared" si="218"/>
        <v>0</v>
      </c>
      <c r="FU56" s="356"/>
      <c r="FV56" s="356"/>
      <c r="FW56" s="291">
        <f t="shared" si="1045"/>
        <v>342734.39999999997</v>
      </c>
      <c r="FX56" s="292"/>
      <c r="FY56" s="89">
        <f>VLOOKUP($G56,'ВМП план'!$A$7:$AV$66,31,0)</f>
        <v>0</v>
      </c>
      <c r="FZ56" s="89">
        <f>VLOOKUP($G56,'ВМП план'!$A$7:$AV$66,32,0)</f>
        <v>0</v>
      </c>
      <c r="GA56" s="88">
        <f t="shared" si="1046"/>
        <v>0</v>
      </c>
      <c r="GB56" s="88">
        <f t="shared" si="1047"/>
        <v>0</v>
      </c>
      <c r="GC56" s="88">
        <f>SUM(GC57:GC60)</f>
        <v>0</v>
      </c>
      <c r="GD56" s="88">
        <f t="shared" ref="GD56:GE56" si="1128">SUM(GD57:GD60)</f>
        <v>0</v>
      </c>
      <c r="GE56" s="88">
        <f t="shared" si="1128"/>
        <v>0</v>
      </c>
      <c r="GF56" s="88">
        <f t="shared" ref="GF56" si="1129">SUM(GF57:GF60)</f>
        <v>0</v>
      </c>
      <c r="GG56" s="88">
        <f t="shared" ref="GG56" si="1130">SUM(GG57:GG60)</f>
        <v>0</v>
      </c>
      <c r="GH56" s="88">
        <f t="shared" ref="GH56" si="1131">SUM(GH57:GH60)</f>
        <v>0</v>
      </c>
      <c r="GI56" s="76">
        <f t="shared" si="219"/>
        <v>0</v>
      </c>
      <c r="GJ56" s="76">
        <f t="shared" si="220"/>
        <v>0</v>
      </c>
      <c r="GK56" s="76">
        <f t="shared" si="221"/>
        <v>0</v>
      </c>
      <c r="GL56" s="356">
        <f t="shared" si="222"/>
        <v>0</v>
      </c>
      <c r="GM56" s="356">
        <f t="shared" si="223"/>
        <v>0</v>
      </c>
      <c r="GN56" s="356"/>
      <c r="GO56" s="356"/>
      <c r="GP56" s="291">
        <f t="shared" si="1052"/>
        <v>342734.39999999997</v>
      </c>
      <c r="GQ56" s="292"/>
      <c r="GR56" s="191">
        <f>VLOOKUP($G56,'ВМП план'!$A$7:$AV$66,33,0)</f>
        <v>0</v>
      </c>
      <c r="GS56" s="191">
        <f>VLOOKUP($G56,'ВМП план'!$A$7:$AV$66,34,0)</f>
        <v>0</v>
      </c>
      <c r="GT56" s="88">
        <f t="shared" si="1053"/>
        <v>0</v>
      </c>
      <c r="GU56" s="88">
        <f t="shared" si="1054"/>
        <v>0</v>
      </c>
      <c r="GV56" s="88">
        <f>SUM(GV57:GV60)</f>
        <v>0</v>
      </c>
      <c r="GW56" s="88">
        <f t="shared" ref="GW56" si="1132">SUM(GW57:GW60)</f>
        <v>0</v>
      </c>
      <c r="GX56" s="88">
        <f t="shared" ref="GX56:HA56" si="1133">SUM(GX57:GX60)</f>
        <v>0</v>
      </c>
      <c r="GY56" s="88">
        <f t="shared" si="1133"/>
        <v>0</v>
      </c>
      <c r="GZ56" s="88">
        <f t="shared" si="1133"/>
        <v>0</v>
      </c>
      <c r="HA56" s="88">
        <f t="shared" si="1133"/>
        <v>0</v>
      </c>
      <c r="HB56" s="76">
        <f t="shared" si="224"/>
        <v>0</v>
      </c>
      <c r="HC56" s="76">
        <f t="shared" si="225"/>
        <v>0</v>
      </c>
      <c r="HD56" s="76">
        <f t="shared" si="226"/>
        <v>0</v>
      </c>
      <c r="HE56" s="356">
        <f t="shared" si="227"/>
        <v>0</v>
      </c>
      <c r="HF56" s="356">
        <f t="shared" si="228"/>
        <v>0</v>
      </c>
      <c r="HG56" s="356"/>
      <c r="HH56" s="356"/>
      <c r="HI56" s="291">
        <f t="shared" si="1057"/>
        <v>342734.39999999997</v>
      </c>
      <c r="HJ56" s="292"/>
      <c r="HK56" s="191">
        <f>VLOOKUP($G56,'ВМП план'!$A$7:$AV$66,35,0)</f>
        <v>0</v>
      </c>
      <c r="HL56" s="191">
        <f>VLOOKUP($G56,'ВМП план'!$A$7:$AV$66,36,0)</f>
        <v>0</v>
      </c>
      <c r="HM56" s="88">
        <f t="shared" si="1058"/>
        <v>0</v>
      </c>
      <c r="HN56" s="88">
        <f t="shared" si="1059"/>
        <v>0</v>
      </c>
      <c r="HO56" s="88">
        <f>SUM(HO57:HO60)</f>
        <v>0</v>
      </c>
      <c r="HP56" s="88">
        <f t="shared" ref="HP56" si="1134">SUM(HP57:HP60)</f>
        <v>0</v>
      </c>
      <c r="HQ56" s="88">
        <f t="shared" ref="HQ56:HT56" si="1135">SUM(HQ57:HQ60)</f>
        <v>0</v>
      </c>
      <c r="HR56" s="88">
        <f t="shared" si="1135"/>
        <v>0</v>
      </c>
      <c r="HS56" s="88">
        <f t="shared" si="1135"/>
        <v>0</v>
      </c>
      <c r="HT56" s="88">
        <f t="shared" si="1135"/>
        <v>0</v>
      </c>
      <c r="HU56" s="76">
        <f t="shared" si="229"/>
        <v>0</v>
      </c>
      <c r="HV56" s="76">
        <f t="shared" si="230"/>
        <v>0</v>
      </c>
      <c r="HW56" s="76">
        <f t="shared" si="231"/>
        <v>0</v>
      </c>
      <c r="HX56" s="356">
        <f t="shared" si="232"/>
        <v>0</v>
      </c>
      <c r="HY56" s="356">
        <f t="shared" si="233"/>
        <v>0</v>
      </c>
      <c r="HZ56" s="356"/>
      <c r="IA56" s="356"/>
      <c r="IB56" s="291">
        <f t="shared" si="1062"/>
        <v>342734.39999999997</v>
      </c>
      <c r="IC56" s="292"/>
      <c r="ID56" s="89">
        <f>VLOOKUP($G56,'ВМП план'!$A$7:$AV$66,47,0)</f>
        <v>0</v>
      </c>
      <c r="IE56" s="89">
        <f>VLOOKUP($G56,'ВМП план'!$A$7:$AV$66,48,0)</f>
        <v>0</v>
      </c>
      <c r="IF56" s="88">
        <f t="shared" si="1063"/>
        <v>0</v>
      </c>
      <c r="IG56" s="88">
        <f t="shared" si="1064"/>
        <v>0</v>
      </c>
      <c r="IH56" s="88">
        <f>SUM(IH57:IH60)</f>
        <v>0</v>
      </c>
      <c r="II56" s="88">
        <f t="shared" ref="II56" si="1136">SUM(II57:II60)</f>
        <v>0</v>
      </c>
      <c r="IJ56" s="88"/>
      <c r="IK56" s="88">
        <f t="shared" ref="IK56" si="1137">SUM(IK57:IK60)</f>
        <v>0</v>
      </c>
      <c r="IL56" s="88">
        <f t="shared" ref="IL56" si="1138">SUM(IL57:IL60)</f>
        <v>0</v>
      </c>
      <c r="IM56" s="88"/>
      <c r="IN56" s="149">
        <f t="shared" si="302"/>
        <v>0</v>
      </c>
      <c r="IO56" s="91">
        <f t="shared" si="303"/>
        <v>0</v>
      </c>
      <c r="IP56" s="140"/>
      <c r="IQ56" s="90">
        <f t="shared" si="234"/>
        <v>0</v>
      </c>
      <c r="IR56" s="90">
        <f t="shared" si="235"/>
        <v>0</v>
      </c>
      <c r="IS56" s="90"/>
      <c r="IT56" s="90"/>
      <c r="IU56" s="291">
        <f t="shared" si="1069"/>
        <v>342734.39999999997</v>
      </c>
      <c r="IV56" s="292" t="e">
        <f t="shared" si="1070"/>
        <v>#DIV/0!</v>
      </c>
      <c r="IW56" s="89">
        <f>VLOOKUP($G56,'ВМП план'!$A$7:$AV$66,39,0)</f>
        <v>0</v>
      </c>
      <c r="IX56" s="89">
        <f>VLOOKUP($G56,'ВМП план'!$A$7:$AV$66,40,0)</f>
        <v>0</v>
      </c>
      <c r="IY56" s="88">
        <f t="shared" si="1071"/>
        <v>0</v>
      </c>
      <c r="IZ56" s="88">
        <f t="shared" si="1072"/>
        <v>0</v>
      </c>
      <c r="JA56" s="88">
        <f>SUM(JA57:JA60)</f>
        <v>0</v>
      </c>
      <c r="JB56" s="88">
        <f t="shared" ref="JB56" si="1139">SUM(JB57:JB60)</f>
        <v>0</v>
      </c>
      <c r="JC56" s="88"/>
      <c r="JD56" s="88">
        <f t="shared" ref="JD56" si="1140">SUM(JD57:JD60)</f>
        <v>0</v>
      </c>
      <c r="JE56" s="88">
        <f t="shared" ref="JE56" si="1141">SUM(JE57:JE60)</f>
        <v>0</v>
      </c>
      <c r="JF56" s="88"/>
      <c r="JG56" s="76">
        <f t="shared" si="236"/>
        <v>0</v>
      </c>
      <c r="JH56" s="76">
        <f t="shared" si="237"/>
        <v>0</v>
      </c>
      <c r="JI56" s="76">
        <f t="shared" si="238"/>
        <v>0</v>
      </c>
      <c r="JJ56" s="356">
        <f t="shared" si="239"/>
        <v>0</v>
      </c>
      <c r="JK56" s="356">
        <f t="shared" si="240"/>
        <v>0</v>
      </c>
      <c r="JL56" s="356"/>
      <c r="JM56" s="356"/>
      <c r="JN56" s="291">
        <f>I56</f>
        <v>382720.07999999996</v>
      </c>
      <c r="JO56" s="292"/>
      <c r="JP56" s="89">
        <f>VLOOKUP($G56,'ВМП план'!$A$7:$AV$66,41,0)</f>
        <v>0</v>
      </c>
      <c r="JQ56" s="89">
        <f>VLOOKUP($G56,'ВМП план'!$A$7:$AV$66,42,0)</f>
        <v>0</v>
      </c>
      <c r="JR56" s="88">
        <f t="shared" si="1078"/>
        <v>0</v>
      </c>
      <c r="JS56" s="88">
        <f t="shared" si="1079"/>
        <v>0</v>
      </c>
      <c r="JT56" s="88">
        <f>SUM(JT57:JT60)</f>
        <v>0</v>
      </c>
      <c r="JU56" s="88">
        <f t="shared" ref="JU56" si="1142">SUM(JU57:JU60)</f>
        <v>0</v>
      </c>
      <c r="JV56" s="88"/>
      <c r="JW56" s="88">
        <f t="shared" ref="JW56" si="1143">SUM(JW57:JW60)</f>
        <v>0</v>
      </c>
      <c r="JX56" s="88">
        <f t="shared" ref="JX56" si="1144">SUM(JX57:JX60)</f>
        <v>0</v>
      </c>
      <c r="JY56" s="88"/>
      <c r="JZ56" s="76">
        <f t="shared" si="241"/>
        <v>0</v>
      </c>
      <c r="KA56" s="76">
        <f t="shared" si="242"/>
        <v>0</v>
      </c>
      <c r="KB56" s="76">
        <f t="shared" si="243"/>
        <v>0</v>
      </c>
      <c r="KC56" s="356">
        <f t="shared" si="244"/>
        <v>0</v>
      </c>
      <c r="KD56" s="356">
        <f t="shared" si="245"/>
        <v>0</v>
      </c>
      <c r="KE56" s="356"/>
      <c r="KF56" s="356"/>
      <c r="KG56" s="291">
        <f>I56</f>
        <v>382720.07999999996</v>
      </c>
      <c r="KH56" s="292" t="e">
        <f t="shared" si="1085"/>
        <v>#DIV/0!</v>
      </c>
      <c r="KI56" s="89">
        <f>VLOOKUP($G56,'ВМП план'!$A$7:$AV$66,43,0)</f>
        <v>0</v>
      </c>
      <c r="KJ56" s="89">
        <f>VLOOKUP($G56,'ВМП план'!$A$7:$AV$66,44,0)</f>
        <v>0</v>
      </c>
      <c r="KK56" s="88">
        <f t="shared" si="1086"/>
        <v>0</v>
      </c>
      <c r="KL56" s="88">
        <f t="shared" si="1087"/>
        <v>0</v>
      </c>
      <c r="KM56" s="88">
        <f>SUM(KM57:KM60)</f>
        <v>0</v>
      </c>
      <c r="KN56" s="88">
        <f t="shared" ref="KN56:KR56" si="1145">SUM(KN57:KN60)</f>
        <v>0</v>
      </c>
      <c r="KO56" s="88">
        <f t="shared" si="1145"/>
        <v>0</v>
      </c>
      <c r="KP56" s="88">
        <f t="shared" si="1145"/>
        <v>0</v>
      </c>
      <c r="KQ56" s="88">
        <f t="shared" si="1145"/>
        <v>0</v>
      </c>
      <c r="KR56" s="88">
        <f t="shared" si="1145"/>
        <v>0</v>
      </c>
      <c r="KS56" s="76">
        <f t="shared" si="246"/>
        <v>0</v>
      </c>
      <c r="KT56" s="76">
        <f t="shared" si="247"/>
        <v>0</v>
      </c>
      <c r="KU56" s="76">
        <f t="shared" si="248"/>
        <v>0</v>
      </c>
      <c r="KV56" s="356">
        <f t="shared" si="249"/>
        <v>0</v>
      </c>
      <c r="KW56" s="356">
        <f t="shared" si="250"/>
        <v>0</v>
      </c>
      <c r="KX56" s="356"/>
      <c r="KY56" s="356"/>
      <c r="KZ56" s="291">
        <f>I56</f>
        <v>382720.07999999996</v>
      </c>
      <c r="LA56" s="292" t="e">
        <f t="shared" si="1091"/>
        <v>#DIV/0!</v>
      </c>
      <c r="LB56" s="191">
        <f>VLOOKUP($G56,'ВМП план'!$A$7:$AV$66,37,0)</f>
        <v>0</v>
      </c>
      <c r="LC56" s="191">
        <f>VLOOKUP($G56,'ВМП план'!$A$7:$AV$66,38,0)</f>
        <v>0</v>
      </c>
      <c r="LD56" s="191">
        <f>SUM(LB56/12*$B$2)</f>
        <v>0</v>
      </c>
      <c r="LE56" s="191">
        <f>SUM(LC56/12*$B$2)</f>
        <v>0</v>
      </c>
      <c r="LF56" s="182"/>
      <c r="LG56" s="182"/>
      <c r="LH56" s="182"/>
      <c r="LI56" s="90"/>
      <c r="LJ56" s="90"/>
      <c r="LK56" s="90"/>
      <c r="LL56" s="76">
        <f t="shared" si="251"/>
        <v>0</v>
      </c>
      <c r="LM56" s="76">
        <f t="shared" si="252"/>
        <v>0</v>
      </c>
      <c r="LN56" s="76">
        <f t="shared" si="253"/>
        <v>0</v>
      </c>
      <c r="LO56" s="356">
        <f t="shared" si="254"/>
        <v>0</v>
      </c>
      <c r="LP56" s="356">
        <f t="shared" si="255"/>
        <v>0</v>
      </c>
      <c r="LQ56" s="356"/>
      <c r="LR56" s="356"/>
      <c r="LS56" s="291">
        <f t="shared" si="1096"/>
        <v>342734.39999999997</v>
      </c>
      <c r="LT56" s="292" t="e">
        <f t="shared" si="1097"/>
        <v>#DIV/0!</v>
      </c>
      <c r="LU56" s="191">
        <f>VLOOKUP($G56,'ВМП план'!$A$7:$AV$66,45,0)</f>
        <v>0</v>
      </c>
      <c r="LV56" s="191">
        <f>VLOOKUP($G56,'ВМП план'!$A$7:$AV$66,46,0)</f>
        <v>0</v>
      </c>
      <c r="LW56" s="191">
        <f t="shared" si="1098"/>
        <v>0</v>
      </c>
      <c r="LX56" s="191">
        <f t="shared" si="1099"/>
        <v>0</v>
      </c>
      <c r="LY56" s="182"/>
      <c r="LZ56" s="182"/>
      <c r="MA56" s="182"/>
      <c r="MB56" s="182"/>
      <c r="MC56" s="182"/>
      <c r="MD56" s="182"/>
      <c r="ME56" s="76">
        <f t="shared" si="256"/>
        <v>0</v>
      </c>
      <c r="MF56" s="76">
        <f t="shared" si="257"/>
        <v>0</v>
      </c>
      <c r="MG56" s="76">
        <f t="shared" si="258"/>
        <v>0</v>
      </c>
      <c r="MH56" s="356">
        <f t="shared" si="259"/>
        <v>0</v>
      </c>
      <c r="MI56" s="356">
        <f t="shared" si="260"/>
        <v>0</v>
      </c>
      <c r="MJ56" s="356"/>
      <c r="MK56" s="356"/>
      <c r="ML56" s="89">
        <f>VLOOKUP($G56,'ВМП план'!$A$7:$AV$67,12,0)</f>
        <v>382720.07999999996</v>
      </c>
      <c r="MM56" s="292" t="e">
        <f>LZ56/LY56</f>
        <v>#DIV/0!</v>
      </c>
      <c r="MN56" s="182">
        <f t="shared" si="1102"/>
        <v>0</v>
      </c>
      <c r="MO56" s="183">
        <f t="shared" si="1102"/>
        <v>0</v>
      </c>
      <c r="MP56" s="184">
        <f t="shared" si="1102"/>
        <v>0</v>
      </c>
      <c r="MQ56" s="183">
        <f t="shared" si="1102"/>
        <v>0</v>
      </c>
      <c r="MR56" s="182">
        <f t="shared" ref="MR56:MW56" si="1146">N56+AG56+AZ56+BS56+CL56+DE56+DX56+EQ56+FJ56+GC56+GV56+HO56+IH56+JA56+JT56+KM56+LF56</f>
        <v>0</v>
      </c>
      <c r="MS56" s="182">
        <f t="shared" si="1146"/>
        <v>0</v>
      </c>
      <c r="MT56" s="182">
        <f t="shared" si="1146"/>
        <v>0</v>
      </c>
      <c r="MU56" s="193">
        <f t="shared" si="1146"/>
        <v>0</v>
      </c>
      <c r="MV56" s="193">
        <f t="shared" si="1146"/>
        <v>0</v>
      </c>
      <c r="MW56" s="193">
        <f t="shared" si="1146"/>
        <v>0</v>
      </c>
      <c r="MX56" s="76">
        <f t="shared" si="57"/>
        <v>0</v>
      </c>
      <c r="MY56" s="76">
        <f t="shared" si="58"/>
        <v>0</v>
      </c>
      <c r="MZ56" s="76">
        <f t="shared" si="59"/>
        <v>0</v>
      </c>
      <c r="NA56" s="356">
        <f t="shared" si="60"/>
        <v>0</v>
      </c>
      <c r="NB56" s="356">
        <f t="shared" si="61"/>
        <v>0</v>
      </c>
      <c r="NC56" s="379"/>
      <c r="ND56" s="379"/>
      <c r="NE56" s="366"/>
      <c r="NF56" s="366"/>
      <c r="NG56" s="366"/>
      <c r="NH56" s="366"/>
    </row>
    <row r="57" spans="1:372" s="5" customFormat="1" ht="13.5" x14ac:dyDescent="0.2">
      <c r="A57" s="172">
        <v>1</v>
      </c>
      <c r="B57" s="172"/>
      <c r="C57" s="205"/>
      <c r="D57" s="611"/>
      <c r="E57" s="224"/>
      <c r="F57" s="225"/>
      <c r="G57" s="206"/>
      <c r="H57" s="207"/>
      <c r="I57" s="233"/>
      <c r="J57" s="219"/>
      <c r="K57" s="219"/>
      <c r="L57" s="219"/>
      <c r="M57" s="219"/>
      <c r="N57" s="76"/>
      <c r="O57" s="76"/>
      <c r="P57" s="76"/>
      <c r="Q57" s="76"/>
      <c r="R57" s="76"/>
      <c r="S57" s="76"/>
      <c r="T57" s="76">
        <f t="shared" si="191"/>
        <v>0</v>
      </c>
      <c r="U57" s="76">
        <f t="shared" si="192"/>
        <v>0</v>
      </c>
      <c r="V57" s="76">
        <f t="shared" si="193"/>
        <v>0</v>
      </c>
      <c r="W57" s="356">
        <f t="shared" si="194"/>
        <v>0</v>
      </c>
      <c r="X57" s="356">
        <f t="shared" si="195"/>
        <v>0</v>
      </c>
      <c r="Y57" s="369"/>
      <c r="Z57" s="369"/>
      <c r="AA57" s="199"/>
      <c r="AB57" s="199"/>
      <c r="AC57" s="219"/>
      <c r="AD57" s="219"/>
      <c r="AE57" s="219"/>
      <c r="AF57" s="219"/>
      <c r="AG57" s="76"/>
      <c r="AH57" s="76"/>
      <c r="AI57" s="84"/>
      <c r="AJ57" s="76"/>
      <c r="AK57" s="76"/>
      <c r="AL57" s="76"/>
      <c r="AM57" s="76">
        <f t="shared" si="264"/>
        <v>0</v>
      </c>
      <c r="AN57" s="76">
        <f t="shared" si="265"/>
        <v>0</v>
      </c>
      <c r="AO57" s="76">
        <f t="shared" si="266"/>
        <v>0</v>
      </c>
      <c r="AP57" s="356">
        <f t="shared" si="267"/>
        <v>0</v>
      </c>
      <c r="AQ57" s="356">
        <f t="shared" si="268"/>
        <v>0</v>
      </c>
      <c r="AR57" s="369"/>
      <c r="AS57" s="369"/>
      <c r="AT57" s="199"/>
      <c r="AU57" s="199"/>
      <c r="AV57" s="219"/>
      <c r="AW57" s="219"/>
      <c r="AX57" s="219"/>
      <c r="AY57" s="219"/>
      <c r="AZ57" s="220"/>
      <c r="BA57" s="220"/>
      <c r="BB57" s="220"/>
      <c r="BC57" s="219"/>
      <c r="BD57" s="219"/>
      <c r="BE57" s="219"/>
      <c r="BF57" s="84">
        <f t="shared" si="30"/>
        <v>0</v>
      </c>
      <c r="BG57" s="76">
        <f t="shared" si="31"/>
        <v>0</v>
      </c>
      <c r="BH57" s="76">
        <f t="shared" si="32"/>
        <v>0</v>
      </c>
      <c r="BI57" s="356">
        <f t="shared" si="196"/>
        <v>0</v>
      </c>
      <c r="BJ57" s="356">
        <f t="shared" si="197"/>
        <v>0</v>
      </c>
      <c r="BK57" s="369"/>
      <c r="BL57" s="369"/>
      <c r="BM57" s="199"/>
      <c r="BN57" s="199"/>
      <c r="BO57" s="219"/>
      <c r="BP57" s="219"/>
      <c r="BQ57" s="219"/>
      <c r="BR57" s="219"/>
      <c r="BS57" s="220"/>
      <c r="BT57" s="220"/>
      <c r="BU57" s="220"/>
      <c r="BV57" s="212"/>
      <c r="BW57" s="212"/>
      <c r="BX57" s="212"/>
      <c r="BY57" s="76">
        <f t="shared" si="198"/>
        <v>0</v>
      </c>
      <c r="BZ57" s="76">
        <f t="shared" si="199"/>
        <v>0</v>
      </c>
      <c r="CA57" s="76">
        <f t="shared" si="200"/>
        <v>0</v>
      </c>
      <c r="CB57" s="356">
        <f t="shared" si="201"/>
        <v>0</v>
      </c>
      <c r="CC57" s="356">
        <f t="shared" si="202"/>
        <v>0</v>
      </c>
      <c r="CD57" s="369"/>
      <c r="CE57" s="369"/>
      <c r="CF57" s="199"/>
      <c r="CG57" s="199"/>
      <c r="CH57" s="219"/>
      <c r="CI57" s="219"/>
      <c r="CJ57" s="219"/>
      <c r="CK57" s="219"/>
      <c r="CL57" s="76"/>
      <c r="CM57" s="76"/>
      <c r="CN57" s="84"/>
      <c r="CO57" s="76"/>
      <c r="CP57" s="76"/>
      <c r="CQ57" s="76"/>
      <c r="CR57" s="84">
        <f t="shared" si="35"/>
        <v>0</v>
      </c>
      <c r="CS57" s="76">
        <f t="shared" si="36"/>
        <v>0</v>
      </c>
      <c r="CT57" s="76">
        <f t="shared" si="37"/>
        <v>0</v>
      </c>
      <c r="CU57" s="356">
        <f t="shared" si="203"/>
        <v>0</v>
      </c>
      <c r="CV57" s="356">
        <f t="shared" si="204"/>
        <v>0</v>
      </c>
      <c r="CW57" s="356"/>
      <c r="CX57" s="356"/>
      <c r="CY57" s="188"/>
      <c r="CZ57" s="77"/>
      <c r="DA57" s="219"/>
      <c r="DB57" s="219"/>
      <c r="DC57" s="219"/>
      <c r="DD57" s="219"/>
      <c r="DE57" s="219"/>
      <c r="DF57" s="219"/>
      <c r="DG57" s="212"/>
      <c r="DH57" s="219"/>
      <c r="DI57" s="219"/>
      <c r="DJ57" s="212"/>
      <c r="DK57" s="76">
        <f t="shared" si="281"/>
        <v>0</v>
      </c>
      <c r="DL57" s="76">
        <f t="shared" si="282"/>
        <v>0</v>
      </c>
      <c r="DM57" s="76"/>
      <c r="DN57" s="356">
        <f t="shared" si="205"/>
        <v>0</v>
      </c>
      <c r="DO57" s="356">
        <f t="shared" si="206"/>
        <v>0</v>
      </c>
      <c r="DP57" s="369"/>
      <c r="DQ57" s="369"/>
      <c r="DR57" s="199"/>
      <c r="DS57" s="199"/>
      <c r="DT57" s="219"/>
      <c r="DU57" s="219"/>
      <c r="DV57" s="219"/>
      <c r="DW57" s="219"/>
      <c r="DX57" s="219"/>
      <c r="DY57" s="219"/>
      <c r="DZ57" s="219"/>
      <c r="EA57" s="219"/>
      <c r="EB57" s="219"/>
      <c r="EC57" s="219"/>
      <c r="ED57" s="76">
        <f t="shared" si="207"/>
        <v>0</v>
      </c>
      <c r="EE57" s="76">
        <f t="shared" si="208"/>
        <v>0</v>
      </c>
      <c r="EF57" s="76">
        <f t="shared" si="209"/>
        <v>0</v>
      </c>
      <c r="EG57" s="356">
        <f t="shared" si="210"/>
        <v>0</v>
      </c>
      <c r="EH57" s="356">
        <f t="shared" si="211"/>
        <v>0</v>
      </c>
      <c r="EI57" s="369"/>
      <c r="EJ57" s="369"/>
      <c r="EK57" s="199"/>
      <c r="EL57" s="199"/>
      <c r="EM57" s="219"/>
      <c r="EN57" s="219"/>
      <c r="EO57" s="219"/>
      <c r="EP57" s="219"/>
      <c r="EQ57" s="219"/>
      <c r="ER57" s="219"/>
      <c r="ES57" s="219"/>
      <c r="ET57" s="219"/>
      <c r="EU57" s="219"/>
      <c r="EV57" s="219"/>
      <c r="EW57" s="76">
        <f t="shared" si="289"/>
        <v>0</v>
      </c>
      <c r="EX57" s="76">
        <f t="shared" si="290"/>
        <v>0</v>
      </c>
      <c r="EY57" s="76"/>
      <c r="EZ57" s="199">
        <f t="shared" si="212"/>
        <v>0</v>
      </c>
      <c r="FA57" s="199">
        <f t="shared" si="213"/>
        <v>0</v>
      </c>
      <c r="FB57" s="199"/>
      <c r="FC57" s="199"/>
      <c r="FD57" s="199"/>
      <c r="FE57" s="199"/>
      <c r="FF57" s="219"/>
      <c r="FG57" s="219"/>
      <c r="FH57" s="219"/>
      <c r="FI57" s="219"/>
      <c r="FJ57" s="219"/>
      <c r="FK57" s="219"/>
      <c r="FL57" s="219"/>
      <c r="FM57" s="219"/>
      <c r="FN57" s="219"/>
      <c r="FO57" s="219"/>
      <c r="FP57" s="76">
        <f t="shared" si="214"/>
        <v>0</v>
      </c>
      <c r="FQ57" s="76">
        <f t="shared" si="215"/>
        <v>0</v>
      </c>
      <c r="FR57" s="76">
        <f t="shared" si="216"/>
        <v>0</v>
      </c>
      <c r="FS57" s="356">
        <f t="shared" si="217"/>
        <v>0</v>
      </c>
      <c r="FT57" s="356">
        <f t="shared" si="218"/>
        <v>0</v>
      </c>
      <c r="FU57" s="369"/>
      <c r="FV57" s="369"/>
      <c r="FW57" s="199"/>
      <c r="FX57" s="199"/>
      <c r="FY57" s="219"/>
      <c r="FZ57" s="219"/>
      <c r="GA57" s="219"/>
      <c r="GB57" s="219"/>
      <c r="GC57" s="219"/>
      <c r="GD57" s="219"/>
      <c r="GE57" s="219"/>
      <c r="GF57" s="219"/>
      <c r="GG57" s="219"/>
      <c r="GH57" s="219"/>
      <c r="GI57" s="76">
        <f t="shared" si="219"/>
        <v>0</v>
      </c>
      <c r="GJ57" s="76">
        <f t="shared" si="220"/>
        <v>0</v>
      </c>
      <c r="GK57" s="76">
        <f t="shared" si="221"/>
        <v>0</v>
      </c>
      <c r="GL57" s="356">
        <f t="shared" si="222"/>
        <v>0</v>
      </c>
      <c r="GM57" s="356">
        <f t="shared" si="223"/>
        <v>0</v>
      </c>
      <c r="GN57" s="369"/>
      <c r="GO57" s="369"/>
      <c r="GP57" s="199"/>
      <c r="GQ57" s="199"/>
      <c r="GR57" s="219"/>
      <c r="GS57" s="219"/>
      <c r="GT57" s="219"/>
      <c r="GU57" s="219"/>
      <c r="GV57" s="219"/>
      <c r="GW57" s="219"/>
      <c r="GX57" s="219"/>
      <c r="GY57" s="219"/>
      <c r="GZ57" s="219"/>
      <c r="HA57" s="219"/>
      <c r="HB57" s="76">
        <f t="shared" si="224"/>
        <v>0</v>
      </c>
      <c r="HC57" s="76">
        <f t="shared" si="225"/>
        <v>0</v>
      </c>
      <c r="HD57" s="76">
        <f t="shared" si="226"/>
        <v>0</v>
      </c>
      <c r="HE57" s="356">
        <f t="shared" si="227"/>
        <v>0</v>
      </c>
      <c r="HF57" s="356">
        <f t="shared" si="228"/>
        <v>0</v>
      </c>
      <c r="HG57" s="369"/>
      <c r="HH57" s="369"/>
      <c r="HI57" s="199"/>
      <c r="HJ57" s="199"/>
      <c r="HK57" s="219"/>
      <c r="HL57" s="219"/>
      <c r="HM57" s="219"/>
      <c r="HN57" s="219"/>
      <c r="HO57" s="76"/>
      <c r="HP57" s="76"/>
      <c r="HQ57" s="76"/>
      <c r="HR57" s="76"/>
      <c r="HS57" s="76"/>
      <c r="HT57" s="76"/>
      <c r="HU57" s="76">
        <f t="shared" si="229"/>
        <v>0</v>
      </c>
      <c r="HV57" s="76">
        <f t="shared" si="230"/>
        <v>0</v>
      </c>
      <c r="HW57" s="76">
        <f t="shared" si="231"/>
        <v>0</v>
      </c>
      <c r="HX57" s="356">
        <f t="shared" si="232"/>
        <v>0</v>
      </c>
      <c r="HY57" s="356">
        <f t="shared" si="233"/>
        <v>0</v>
      </c>
      <c r="HZ57" s="356"/>
      <c r="IA57" s="356"/>
      <c r="IB57" s="188"/>
      <c r="IC57" s="189"/>
      <c r="ID57" s="219"/>
      <c r="IE57" s="219"/>
      <c r="IF57" s="219"/>
      <c r="IG57" s="219"/>
      <c r="IH57" s="220"/>
      <c r="II57" s="220"/>
      <c r="IJ57" s="220"/>
      <c r="IK57" s="219"/>
      <c r="IL57" s="219"/>
      <c r="IM57" s="219"/>
      <c r="IN57" s="76">
        <f t="shared" si="302"/>
        <v>0</v>
      </c>
      <c r="IO57" s="76">
        <f t="shared" si="303"/>
        <v>0</v>
      </c>
      <c r="IP57" s="76"/>
      <c r="IQ57" s="199">
        <f t="shared" si="234"/>
        <v>0</v>
      </c>
      <c r="IR57" s="199">
        <f t="shared" si="235"/>
        <v>0</v>
      </c>
      <c r="IS57" s="199"/>
      <c r="IT57" s="199"/>
      <c r="IU57" s="199"/>
      <c r="IV57" s="199"/>
      <c r="IW57" s="219"/>
      <c r="IX57" s="219"/>
      <c r="IY57" s="219"/>
      <c r="IZ57" s="219"/>
      <c r="JA57" s="220"/>
      <c r="JB57" s="220"/>
      <c r="JC57" s="220"/>
      <c r="JD57" s="219"/>
      <c r="JE57" s="219"/>
      <c r="JF57" s="219"/>
      <c r="JG57" s="76">
        <f t="shared" si="236"/>
        <v>0</v>
      </c>
      <c r="JH57" s="76">
        <f t="shared" si="237"/>
        <v>0</v>
      </c>
      <c r="JI57" s="76">
        <f t="shared" si="238"/>
        <v>0</v>
      </c>
      <c r="JJ57" s="356">
        <f t="shared" si="239"/>
        <v>0</v>
      </c>
      <c r="JK57" s="356">
        <f t="shared" si="240"/>
        <v>0</v>
      </c>
      <c r="JL57" s="369"/>
      <c r="JM57" s="369"/>
      <c r="JN57" s="199"/>
      <c r="JO57" s="199"/>
      <c r="JP57" s="219"/>
      <c r="JQ57" s="219"/>
      <c r="JR57" s="219"/>
      <c r="JS57" s="219"/>
      <c r="JT57" s="220"/>
      <c r="JU57" s="220"/>
      <c r="JV57" s="220"/>
      <c r="JW57" s="219"/>
      <c r="JX57" s="219"/>
      <c r="JY57" s="219"/>
      <c r="JZ57" s="76">
        <f t="shared" si="241"/>
        <v>0</v>
      </c>
      <c r="KA57" s="76">
        <f t="shared" si="242"/>
        <v>0</v>
      </c>
      <c r="KB57" s="76">
        <f t="shared" si="243"/>
        <v>0</v>
      </c>
      <c r="KC57" s="356">
        <f t="shared" si="244"/>
        <v>0</v>
      </c>
      <c r="KD57" s="356">
        <f t="shared" si="245"/>
        <v>0</v>
      </c>
      <c r="KE57" s="369"/>
      <c r="KF57" s="369"/>
      <c r="KG57" s="199"/>
      <c r="KH57" s="199"/>
      <c r="KI57" s="219"/>
      <c r="KJ57" s="219"/>
      <c r="KK57" s="219"/>
      <c r="KL57" s="219"/>
      <c r="KM57" s="219"/>
      <c r="KN57" s="219"/>
      <c r="KO57" s="219"/>
      <c r="KP57" s="219"/>
      <c r="KQ57" s="219"/>
      <c r="KR57" s="219"/>
      <c r="KS57" s="76">
        <f t="shared" si="246"/>
        <v>0</v>
      </c>
      <c r="KT57" s="76">
        <f t="shared" si="247"/>
        <v>0</v>
      </c>
      <c r="KU57" s="76">
        <f t="shared" si="248"/>
        <v>0</v>
      </c>
      <c r="KV57" s="356">
        <f t="shared" si="249"/>
        <v>0</v>
      </c>
      <c r="KW57" s="356">
        <f t="shared" si="250"/>
        <v>0</v>
      </c>
      <c r="KX57" s="369"/>
      <c r="KY57" s="369"/>
      <c r="KZ57" s="199"/>
      <c r="LA57" s="199"/>
      <c r="LB57" s="199"/>
      <c r="LC57" s="199"/>
      <c r="LD57" s="199"/>
      <c r="LE57" s="199"/>
      <c r="LF57" s="199"/>
      <c r="LG57" s="199"/>
      <c r="LH57" s="199"/>
      <c r="LI57" s="199"/>
      <c r="LJ57" s="199"/>
      <c r="LK57" s="199"/>
      <c r="LL57" s="76">
        <f t="shared" si="251"/>
        <v>0</v>
      </c>
      <c r="LM57" s="76">
        <f t="shared" si="252"/>
        <v>0</v>
      </c>
      <c r="LN57" s="76">
        <f t="shared" si="253"/>
        <v>0</v>
      </c>
      <c r="LO57" s="356">
        <f t="shared" si="254"/>
        <v>0</v>
      </c>
      <c r="LP57" s="356">
        <f t="shared" si="255"/>
        <v>0</v>
      </c>
      <c r="LQ57" s="369"/>
      <c r="LR57" s="369"/>
      <c r="LS57" s="199"/>
      <c r="LT57" s="199"/>
      <c r="LU57" s="199"/>
      <c r="LV57" s="199"/>
      <c r="LW57" s="199"/>
      <c r="LX57" s="199"/>
      <c r="LY57" s="199"/>
      <c r="LZ57" s="199"/>
      <c r="MA57" s="199"/>
      <c r="MB57" s="199"/>
      <c r="MC57" s="199"/>
      <c r="MD57" s="199"/>
      <c r="ME57" s="76">
        <f t="shared" si="256"/>
        <v>0</v>
      </c>
      <c r="MF57" s="76">
        <f t="shared" si="257"/>
        <v>0</v>
      </c>
      <c r="MG57" s="76">
        <f t="shared" si="258"/>
        <v>0</v>
      </c>
      <c r="MH57" s="356">
        <f t="shared" si="259"/>
        <v>0</v>
      </c>
      <c r="MI57" s="356">
        <f t="shared" si="260"/>
        <v>0</v>
      </c>
      <c r="MJ57" s="369"/>
      <c r="MK57" s="369"/>
      <c r="ML57" s="199"/>
      <c r="MM57" s="199"/>
      <c r="MN57" s="203"/>
      <c r="MO57" s="221"/>
      <c r="MP57" s="203"/>
      <c r="MQ57" s="203"/>
      <c r="MR57" s="185">
        <f t="shared" ref="MR57:MW60" si="1147">N57+AG57+AZ57+BS57+CL57+DE57+DX57+EQ57+FJ57+GC57+GV57+HO57+IH57+JA57+JT57+KM57+LF57+LY57</f>
        <v>0</v>
      </c>
      <c r="MS57" s="185">
        <f t="shared" si="1147"/>
        <v>0</v>
      </c>
      <c r="MT57" s="185">
        <f t="shared" si="1147"/>
        <v>0</v>
      </c>
      <c r="MU57" s="185">
        <f t="shared" si="1147"/>
        <v>0</v>
      </c>
      <c r="MV57" s="185">
        <f t="shared" si="1147"/>
        <v>0</v>
      </c>
      <c r="MW57" s="185">
        <f t="shared" si="1147"/>
        <v>0</v>
      </c>
      <c r="MX57" s="76">
        <f t="shared" si="57"/>
        <v>0</v>
      </c>
      <c r="MY57" s="76">
        <f t="shared" si="58"/>
        <v>0</v>
      </c>
      <c r="MZ57" s="76">
        <f t="shared" si="59"/>
        <v>0</v>
      </c>
      <c r="NA57" s="356">
        <f t="shared" si="60"/>
        <v>0</v>
      </c>
      <c r="NB57" s="356">
        <f t="shared" si="61"/>
        <v>0</v>
      </c>
      <c r="NC57" s="222"/>
      <c r="ND57" s="222"/>
    </row>
    <row r="58" spans="1:372" s="5" customFormat="1" ht="13.5" x14ac:dyDescent="0.2">
      <c r="A58" s="172">
        <v>1</v>
      </c>
      <c r="B58" s="172"/>
      <c r="C58" s="81"/>
      <c r="D58" s="11"/>
      <c r="E58" s="101"/>
      <c r="F58" s="228"/>
      <c r="G58" s="206"/>
      <c r="H58" s="207"/>
      <c r="I58" s="207"/>
      <c r="J58" s="212"/>
      <c r="K58" s="212"/>
      <c r="L58" s="212"/>
      <c r="M58" s="212"/>
      <c r="N58" s="76"/>
      <c r="O58" s="76"/>
      <c r="P58" s="76"/>
      <c r="Q58" s="76"/>
      <c r="R58" s="76"/>
      <c r="S58" s="76"/>
      <c r="T58" s="76">
        <f t="shared" si="191"/>
        <v>0</v>
      </c>
      <c r="U58" s="76">
        <f t="shared" si="192"/>
        <v>0</v>
      </c>
      <c r="V58" s="76">
        <f t="shared" si="193"/>
        <v>0</v>
      </c>
      <c r="W58" s="356">
        <f t="shared" si="194"/>
        <v>0</v>
      </c>
      <c r="X58" s="356">
        <f t="shared" si="195"/>
        <v>0</v>
      </c>
      <c r="Y58" s="356"/>
      <c r="Z58" s="356"/>
      <c r="AA58" s="77"/>
      <c r="AB58" s="77"/>
      <c r="AC58" s="212"/>
      <c r="AD58" s="212"/>
      <c r="AE58" s="212"/>
      <c r="AF58" s="212"/>
      <c r="AG58" s="76"/>
      <c r="AH58" s="76"/>
      <c r="AI58" s="84"/>
      <c r="AJ58" s="76"/>
      <c r="AK58" s="76"/>
      <c r="AL58" s="76"/>
      <c r="AM58" s="76">
        <f t="shared" si="264"/>
        <v>0</v>
      </c>
      <c r="AN58" s="76">
        <f t="shared" si="265"/>
        <v>0</v>
      </c>
      <c r="AO58" s="76">
        <f t="shared" si="266"/>
        <v>0</v>
      </c>
      <c r="AP58" s="356">
        <f t="shared" si="267"/>
        <v>0</v>
      </c>
      <c r="AQ58" s="356">
        <f t="shared" si="268"/>
        <v>0</v>
      </c>
      <c r="AR58" s="356"/>
      <c r="AS58" s="356"/>
      <c r="AT58" s="77"/>
      <c r="AU58" s="77"/>
      <c r="AV58" s="212"/>
      <c r="AW58" s="212"/>
      <c r="AX58" s="212"/>
      <c r="AY58" s="212"/>
      <c r="AZ58" s="231"/>
      <c r="BA58" s="231"/>
      <c r="BB58" s="231"/>
      <c r="BC58" s="212"/>
      <c r="BD58" s="212"/>
      <c r="BE58" s="212"/>
      <c r="BF58" s="84">
        <f t="shared" si="30"/>
        <v>0</v>
      </c>
      <c r="BG58" s="76">
        <f t="shared" si="31"/>
        <v>0</v>
      </c>
      <c r="BH58" s="76">
        <f t="shared" si="32"/>
        <v>0</v>
      </c>
      <c r="BI58" s="356">
        <f t="shared" si="196"/>
        <v>0</v>
      </c>
      <c r="BJ58" s="356">
        <f t="shared" si="197"/>
        <v>0</v>
      </c>
      <c r="BK58" s="356"/>
      <c r="BL58" s="356"/>
      <c r="BM58" s="77"/>
      <c r="BN58" s="77"/>
      <c r="BO58" s="212"/>
      <c r="BP58" s="212"/>
      <c r="BQ58" s="212"/>
      <c r="BR58" s="212"/>
      <c r="BS58" s="231"/>
      <c r="BT58" s="231"/>
      <c r="BU58" s="231"/>
      <c r="BV58" s="212"/>
      <c r="BW58" s="212"/>
      <c r="BX58" s="212"/>
      <c r="BY58" s="76">
        <f t="shared" si="198"/>
        <v>0</v>
      </c>
      <c r="BZ58" s="76">
        <f t="shared" si="199"/>
        <v>0</v>
      </c>
      <c r="CA58" s="76">
        <f t="shared" si="200"/>
        <v>0</v>
      </c>
      <c r="CB58" s="356">
        <f t="shared" si="201"/>
        <v>0</v>
      </c>
      <c r="CC58" s="356">
        <f t="shared" si="202"/>
        <v>0</v>
      </c>
      <c r="CD58" s="356"/>
      <c r="CE58" s="356"/>
      <c r="CF58" s="77"/>
      <c r="CG58" s="77"/>
      <c r="CH58" s="212"/>
      <c r="CI58" s="212"/>
      <c r="CJ58" s="212"/>
      <c r="CK58" s="212"/>
      <c r="CL58" s="76"/>
      <c r="CM58" s="76"/>
      <c r="CN58" s="84"/>
      <c r="CO58" s="76"/>
      <c r="CP58" s="76"/>
      <c r="CQ58" s="76"/>
      <c r="CR58" s="84">
        <f t="shared" si="35"/>
        <v>0</v>
      </c>
      <c r="CS58" s="76">
        <f t="shared" si="36"/>
        <v>0</v>
      </c>
      <c r="CT58" s="76">
        <f t="shared" si="37"/>
        <v>0</v>
      </c>
      <c r="CU58" s="356">
        <f t="shared" si="203"/>
        <v>0</v>
      </c>
      <c r="CV58" s="356">
        <f t="shared" si="204"/>
        <v>0</v>
      </c>
      <c r="CW58" s="356"/>
      <c r="CX58" s="356"/>
      <c r="CY58" s="188"/>
      <c r="CZ58" s="77"/>
      <c r="DA58" s="212"/>
      <c r="DB58" s="212"/>
      <c r="DC58" s="212"/>
      <c r="DD58" s="212"/>
      <c r="DE58" s="212"/>
      <c r="DF58" s="212"/>
      <c r="DG58" s="212"/>
      <c r="DH58" s="212"/>
      <c r="DI58" s="212"/>
      <c r="DJ58" s="212"/>
      <c r="DK58" s="76">
        <f t="shared" si="281"/>
        <v>0</v>
      </c>
      <c r="DL58" s="76">
        <f t="shared" si="282"/>
        <v>0</v>
      </c>
      <c r="DM58" s="76"/>
      <c r="DN58" s="356">
        <f t="shared" si="205"/>
        <v>0</v>
      </c>
      <c r="DO58" s="356">
        <f t="shared" si="206"/>
        <v>0</v>
      </c>
      <c r="DP58" s="356"/>
      <c r="DQ58" s="356"/>
      <c r="DR58" s="77"/>
      <c r="DS58" s="77"/>
      <c r="DT58" s="212"/>
      <c r="DU58" s="212"/>
      <c r="DV58" s="212"/>
      <c r="DW58" s="212"/>
      <c r="DX58" s="212"/>
      <c r="DY58" s="212"/>
      <c r="DZ58" s="212"/>
      <c r="EA58" s="212"/>
      <c r="EB58" s="212"/>
      <c r="EC58" s="212"/>
      <c r="ED58" s="76">
        <f t="shared" si="207"/>
        <v>0</v>
      </c>
      <c r="EE58" s="76">
        <f t="shared" si="208"/>
        <v>0</v>
      </c>
      <c r="EF58" s="76">
        <f t="shared" si="209"/>
        <v>0</v>
      </c>
      <c r="EG58" s="356">
        <f t="shared" si="210"/>
        <v>0</v>
      </c>
      <c r="EH58" s="356">
        <f t="shared" si="211"/>
        <v>0</v>
      </c>
      <c r="EI58" s="356"/>
      <c r="EJ58" s="356"/>
      <c r="EK58" s="77"/>
      <c r="EL58" s="77"/>
      <c r="EM58" s="212"/>
      <c r="EN58" s="212"/>
      <c r="EO58" s="212"/>
      <c r="EP58" s="212"/>
      <c r="EQ58" s="212"/>
      <c r="ER58" s="212"/>
      <c r="ES58" s="212"/>
      <c r="ET58" s="212"/>
      <c r="EU58" s="212"/>
      <c r="EV58" s="212"/>
      <c r="EW58" s="76">
        <f t="shared" si="289"/>
        <v>0</v>
      </c>
      <c r="EX58" s="76">
        <f t="shared" si="290"/>
        <v>0</v>
      </c>
      <c r="EY58" s="76"/>
      <c r="EZ58" s="77">
        <f t="shared" si="212"/>
        <v>0</v>
      </c>
      <c r="FA58" s="77">
        <f t="shared" si="213"/>
        <v>0</v>
      </c>
      <c r="FB58" s="77"/>
      <c r="FC58" s="77"/>
      <c r="FD58" s="77"/>
      <c r="FE58" s="77"/>
      <c r="FF58" s="212"/>
      <c r="FG58" s="212"/>
      <c r="FH58" s="212"/>
      <c r="FI58" s="212"/>
      <c r="FJ58" s="212"/>
      <c r="FK58" s="212"/>
      <c r="FL58" s="212"/>
      <c r="FM58" s="212"/>
      <c r="FN58" s="212"/>
      <c r="FO58" s="212"/>
      <c r="FP58" s="76">
        <f t="shared" si="214"/>
        <v>0</v>
      </c>
      <c r="FQ58" s="76">
        <f t="shared" si="215"/>
        <v>0</v>
      </c>
      <c r="FR58" s="76">
        <f t="shared" si="216"/>
        <v>0</v>
      </c>
      <c r="FS58" s="356">
        <f t="shared" si="217"/>
        <v>0</v>
      </c>
      <c r="FT58" s="356">
        <f t="shared" si="218"/>
        <v>0</v>
      </c>
      <c r="FU58" s="356"/>
      <c r="FV58" s="356"/>
      <c r="FW58" s="77"/>
      <c r="FX58" s="77"/>
      <c r="FY58" s="212"/>
      <c r="FZ58" s="212"/>
      <c r="GA58" s="212"/>
      <c r="GB58" s="212"/>
      <c r="GC58" s="212"/>
      <c r="GD58" s="212"/>
      <c r="GE58" s="212"/>
      <c r="GF58" s="212"/>
      <c r="GG58" s="212"/>
      <c r="GH58" s="212"/>
      <c r="GI58" s="76">
        <f t="shared" si="219"/>
        <v>0</v>
      </c>
      <c r="GJ58" s="76">
        <f t="shared" si="220"/>
        <v>0</v>
      </c>
      <c r="GK58" s="76">
        <f t="shared" si="221"/>
        <v>0</v>
      </c>
      <c r="GL58" s="356">
        <f t="shared" si="222"/>
        <v>0</v>
      </c>
      <c r="GM58" s="356">
        <f t="shared" si="223"/>
        <v>0</v>
      </c>
      <c r="GN58" s="356"/>
      <c r="GO58" s="356"/>
      <c r="GP58" s="77"/>
      <c r="GQ58" s="77"/>
      <c r="GR58" s="212"/>
      <c r="GS58" s="212"/>
      <c r="GT58" s="212"/>
      <c r="GU58" s="212"/>
      <c r="GV58" s="212"/>
      <c r="GW58" s="212"/>
      <c r="GX58" s="212"/>
      <c r="GY58" s="212"/>
      <c r="GZ58" s="212"/>
      <c r="HA58" s="212"/>
      <c r="HB58" s="76">
        <f t="shared" si="224"/>
        <v>0</v>
      </c>
      <c r="HC58" s="76">
        <f t="shared" si="225"/>
        <v>0</v>
      </c>
      <c r="HD58" s="76">
        <f t="shared" si="226"/>
        <v>0</v>
      </c>
      <c r="HE58" s="356">
        <f t="shared" si="227"/>
        <v>0</v>
      </c>
      <c r="HF58" s="356">
        <f t="shared" si="228"/>
        <v>0</v>
      </c>
      <c r="HG58" s="356"/>
      <c r="HH58" s="356"/>
      <c r="HI58" s="77"/>
      <c r="HJ58" s="77"/>
      <c r="HK58" s="212"/>
      <c r="HL58" s="212"/>
      <c r="HM58" s="212"/>
      <c r="HN58" s="212"/>
      <c r="HO58" s="76"/>
      <c r="HP58" s="76"/>
      <c r="HQ58" s="76"/>
      <c r="HR58" s="76"/>
      <c r="HS58" s="76"/>
      <c r="HT58" s="76"/>
      <c r="HU58" s="76">
        <f t="shared" si="229"/>
        <v>0</v>
      </c>
      <c r="HV58" s="76">
        <f t="shared" si="230"/>
        <v>0</v>
      </c>
      <c r="HW58" s="76">
        <f t="shared" si="231"/>
        <v>0</v>
      </c>
      <c r="HX58" s="356">
        <f t="shared" si="232"/>
        <v>0</v>
      </c>
      <c r="HY58" s="356">
        <f t="shared" si="233"/>
        <v>0</v>
      </c>
      <c r="HZ58" s="356"/>
      <c r="IA58" s="356"/>
      <c r="IB58" s="188"/>
      <c r="IC58" s="189"/>
      <c r="ID58" s="212"/>
      <c r="IE58" s="212"/>
      <c r="IF58" s="212"/>
      <c r="IG58" s="212"/>
      <c r="IH58" s="231"/>
      <c r="II58" s="231"/>
      <c r="IJ58" s="231"/>
      <c r="IK58" s="212"/>
      <c r="IL58" s="212"/>
      <c r="IM58" s="212"/>
      <c r="IN58" s="76">
        <f t="shared" si="302"/>
        <v>0</v>
      </c>
      <c r="IO58" s="76">
        <f t="shared" si="303"/>
        <v>0</v>
      </c>
      <c r="IP58" s="76"/>
      <c r="IQ58" s="77">
        <f t="shared" si="234"/>
        <v>0</v>
      </c>
      <c r="IR58" s="77">
        <f t="shared" si="235"/>
        <v>0</v>
      </c>
      <c r="IS58" s="77"/>
      <c r="IT58" s="77"/>
      <c r="IU58" s="77"/>
      <c r="IV58" s="77"/>
      <c r="IW58" s="212"/>
      <c r="IX58" s="212"/>
      <c r="IY58" s="212"/>
      <c r="IZ58" s="212"/>
      <c r="JA58" s="231"/>
      <c r="JB58" s="231"/>
      <c r="JC58" s="231"/>
      <c r="JD58" s="212"/>
      <c r="JE58" s="212"/>
      <c r="JF58" s="212"/>
      <c r="JG58" s="76">
        <f t="shared" si="236"/>
        <v>0</v>
      </c>
      <c r="JH58" s="76">
        <f t="shared" si="237"/>
        <v>0</v>
      </c>
      <c r="JI58" s="76">
        <f t="shared" si="238"/>
        <v>0</v>
      </c>
      <c r="JJ58" s="356">
        <f t="shared" si="239"/>
        <v>0</v>
      </c>
      <c r="JK58" s="356">
        <f t="shared" si="240"/>
        <v>0</v>
      </c>
      <c r="JL58" s="356"/>
      <c r="JM58" s="356"/>
      <c r="JN58" s="77"/>
      <c r="JO58" s="77"/>
      <c r="JP58" s="212"/>
      <c r="JQ58" s="212"/>
      <c r="JR58" s="212"/>
      <c r="JS58" s="212"/>
      <c r="JT58" s="231"/>
      <c r="JU58" s="231"/>
      <c r="JV58" s="231"/>
      <c r="JW58" s="212"/>
      <c r="JX58" s="212"/>
      <c r="JY58" s="212"/>
      <c r="JZ58" s="76">
        <f t="shared" si="241"/>
        <v>0</v>
      </c>
      <c r="KA58" s="76">
        <f t="shared" si="242"/>
        <v>0</v>
      </c>
      <c r="KB58" s="76">
        <f t="shared" si="243"/>
        <v>0</v>
      </c>
      <c r="KC58" s="356">
        <f t="shared" si="244"/>
        <v>0</v>
      </c>
      <c r="KD58" s="356">
        <f t="shared" si="245"/>
        <v>0</v>
      </c>
      <c r="KE58" s="356"/>
      <c r="KF58" s="356"/>
      <c r="KG58" s="77"/>
      <c r="KH58" s="77"/>
      <c r="KI58" s="212"/>
      <c r="KJ58" s="212"/>
      <c r="KK58" s="212"/>
      <c r="KL58" s="212"/>
      <c r="KM58" s="212"/>
      <c r="KN58" s="212"/>
      <c r="KO58" s="212"/>
      <c r="KP58" s="212"/>
      <c r="KQ58" s="212"/>
      <c r="KR58" s="212"/>
      <c r="KS58" s="76">
        <f t="shared" si="246"/>
        <v>0</v>
      </c>
      <c r="KT58" s="76">
        <f t="shared" si="247"/>
        <v>0</v>
      </c>
      <c r="KU58" s="76">
        <f t="shared" si="248"/>
        <v>0</v>
      </c>
      <c r="KV58" s="356">
        <f t="shared" si="249"/>
        <v>0</v>
      </c>
      <c r="KW58" s="356">
        <f t="shared" si="250"/>
        <v>0</v>
      </c>
      <c r="KX58" s="356"/>
      <c r="KY58" s="356"/>
      <c r="KZ58" s="77"/>
      <c r="LA58" s="77"/>
      <c r="LB58" s="77"/>
      <c r="LC58" s="77"/>
      <c r="LD58" s="77"/>
      <c r="LE58" s="77"/>
      <c r="LF58" s="77"/>
      <c r="LG58" s="77"/>
      <c r="LH58" s="77"/>
      <c r="LI58" s="77"/>
      <c r="LJ58" s="77"/>
      <c r="LK58" s="77"/>
      <c r="LL58" s="76">
        <f t="shared" si="251"/>
        <v>0</v>
      </c>
      <c r="LM58" s="76">
        <f t="shared" si="252"/>
        <v>0</v>
      </c>
      <c r="LN58" s="76">
        <f t="shared" si="253"/>
        <v>0</v>
      </c>
      <c r="LO58" s="356">
        <f t="shared" si="254"/>
        <v>0</v>
      </c>
      <c r="LP58" s="356">
        <f t="shared" si="255"/>
        <v>0</v>
      </c>
      <c r="LQ58" s="356"/>
      <c r="LR58" s="356"/>
      <c r="LS58" s="77"/>
      <c r="LT58" s="77"/>
      <c r="LU58" s="77"/>
      <c r="LV58" s="77"/>
      <c r="LW58" s="77"/>
      <c r="LX58" s="77"/>
      <c r="LY58" s="77"/>
      <c r="LZ58" s="77"/>
      <c r="MA58" s="77"/>
      <c r="MB58" s="77"/>
      <c r="MC58" s="77"/>
      <c r="MD58" s="77"/>
      <c r="ME58" s="76">
        <f t="shared" si="256"/>
        <v>0</v>
      </c>
      <c r="MF58" s="76">
        <f t="shared" si="257"/>
        <v>0</v>
      </c>
      <c r="MG58" s="76">
        <f t="shared" si="258"/>
        <v>0</v>
      </c>
      <c r="MH58" s="356">
        <f t="shared" si="259"/>
        <v>0</v>
      </c>
      <c r="MI58" s="356">
        <f t="shared" si="260"/>
        <v>0</v>
      </c>
      <c r="MJ58" s="356"/>
      <c r="MK58" s="356"/>
      <c r="ML58" s="77"/>
      <c r="MM58" s="77"/>
      <c r="MN58" s="185"/>
      <c r="MO58" s="213"/>
      <c r="MP58" s="185"/>
      <c r="MQ58" s="185"/>
      <c r="MR58" s="185">
        <f t="shared" si="1147"/>
        <v>0</v>
      </c>
      <c r="MS58" s="185">
        <f t="shared" si="1147"/>
        <v>0</v>
      </c>
      <c r="MT58" s="185">
        <f t="shared" si="1147"/>
        <v>0</v>
      </c>
      <c r="MU58" s="185">
        <f t="shared" si="1147"/>
        <v>0</v>
      </c>
      <c r="MV58" s="185">
        <f t="shared" si="1147"/>
        <v>0</v>
      </c>
      <c r="MW58" s="185">
        <f t="shared" si="1147"/>
        <v>0</v>
      </c>
      <c r="MX58" s="76">
        <f t="shared" si="57"/>
        <v>0</v>
      </c>
      <c r="MY58" s="76">
        <f t="shared" si="58"/>
        <v>0</v>
      </c>
      <c r="MZ58" s="76">
        <f t="shared" si="59"/>
        <v>0</v>
      </c>
      <c r="NA58" s="356">
        <f t="shared" si="60"/>
        <v>0</v>
      </c>
      <c r="NB58" s="356">
        <f t="shared" si="61"/>
        <v>0</v>
      </c>
      <c r="NC58" s="186"/>
      <c r="ND58" s="186"/>
    </row>
    <row r="59" spans="1:372" s="5" customFormat="1" ht="13.5" x14ac:dyDescent="0.2">
      <c r="A59" s="172">
        <v>1</v>
      </c>
      <c r="B59" s="172"/>
      <c r="C59" s="81"/>
      <c r="D59" s="11"/>
      <c r="E59" s="101"/>
      <c r="F59" s="228"/>
      <c r="G59" s="206"/>
      <c r="H59" s="207"/>
      <c r="I59" s="207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>
        <f t="shared" si="191"/>
        <v>0</v>
      </c>
      <c r="U59" s="76">
        <f t="shared" si="192"/>
        <v>0</v>
      </c>
      <c r="V59" s="76">
        <f t="shared" si="193"/>
        <v>0</v>
      </c>
      <c r="W59" s="356">
        <f t="shared" si="194"/>
        <v>0</v>
      </c>
      <c r="X59" s="356">
        <f t="shared" si="195"/>
        <v>0</v>
      </c>
      <c r="Y59" s="356"/>
      <c r="Z59" s="356"/>
      <c r="AA59" s="77"/>
      <c r="AB59" s="77"/>
      <c r="AC59" s="76"/>
      <c r="AD59" s="76"/>
      <c r="AE59" s="76"/>
      <c r="AF59" s="76"/>
      <c r="AG59" s="76"/>
      <c r="AH59" s="76"/>
      <c r="AI59" s="84"/>
      <c r="AJ59" s="76"/>
      <c r="AK59" s="76"/>
      <c r="AL59" s="76"/>
      <c r="AM59" s="76">
        <f t="shared" si="264"/>
        <v>0</v>
      </c>
      <c r="AN59" s="76">
        <f t="shared" si="265"/>
        <v>0</v>
      </c>
      <c r="AO59" s="76">
        <f t="shared" si="266"/>
        <v>0</v>
      </c>
      <c r="AP59" s="356">
        <f t="shared" si="267"/>
        <v>0</v>
      </c>
      <c r="AQ59" s="356">
        <f t="shared" si="268"/>
        <v>0</v>
      </c>
      <c r="AR59" s="356"/>
      <c r="AS59" s="356"/>
      <c r="AT59" s="77"/>
      <c r="AU59" s="77"/>
      <c r="AV59" s="76"/>
      <c r="AW59" s="76"/>
      <c r="AX59" s="76"/>
      <c r="AY59" s="76"/>
      <c r="AZ59" s="195"/>
      <c r="BA59" s="195"/>
      <c r="BB59" s="195"/>
      <c r="BC59" s="76"/>
      <c r="BD59" s="76"/>
      <c r="BE59" s="76"/>
      <c r="BF59" s="84">
        <f t="shared" si="30"/>
        <v>0</v>
      </c>
      <c r="BG59" s="76">
        <f t="shared" si="31"/>
        <v>0</v>
      </c>
      <c r="BH59" s="76">
        <f t="shared" si="32"/>
        <v>0</v>
      </c>
      <c r="BI59" s="356">
        <f t="shared" si="196"/>
        <v>0</v>
      </c>
      <c r="BJ59" s="356">
        <f t="shared" si="197"/>
        <v>0</v>
      </c>
      <c r="BK59" s="356"/>
      <c r="BL59" s="356"/>
      <c r="BM59" s="77"/>
      <c r="BN59" s="77"/>
      <c r="BO59" s="76"/>
      <c r="BP59" s="76"/>
      <c r="BQ59" s="76"/>
      <c r="BR59" s="76"/>
      <c r="BS59" s="195"/>
      <c r="BT59" s="195"/>
      <c r="BU59" s="195"/>
      <c r="BV59" s="76"/>
      <c r="BW59" s="76"/>
      <c r="BX59" s="76"/>
      <c r="BY59" s="76">
        <f t="shared" si="198"/>
        <v>0</v>
      </c>
      <c r="BZ59" s="76">
        <f t="shared" si="199"/>
        <v>0</v>
      </c>
      <c r="CA59" s="76">
        <f t="shared" si="200"/>
        <v>0</v>
      </c>
      <c r="CB59" s="356">
        <f t="shared" si="201"/>
        <v>0</v>
      </c>
      <c r="CC59" s="356">
        <f t="shared" si="202"/>
        <v>0</v>
      </c>
      <c r="CD59" s="356"/>
      <c r="CE59" s="356"/>
      <c r="CF59" s="77"/>
      <c r="CG59" s="77"/>
      <c r="CH59" s="76"/>
      <c r="CI59" s="76"/>
      <c r="CJ59" s="76"/>
      <c r="CK59" s="76"/>
      <c r="CL59" s="76"/>
      <c r="CM59" s="76"/>
      <c r="CN59" s="84"/>
      <c r="CO59" s="76"/>
      <c r="CP59" s="76"/>
      <c r="CQ59" s="76"/>
      <c r="CR59" s="84">
        <f t="shared" si="35"/>
        <v>0</v>
      </c>
      <c r="CS59" s="76">
        <f t="shared" si="36"/>
        <v>0</v>
      </c>
      <c r="CT59" s="76">
        <f t="shared" si="37"/>
        <v>0</v>
      </c>
      <c r="CU59" s="356">
        <f t="shared" si="203"/>
        <v>0</v>
      </c>
      <c r="CV59" s="356">
        <f t="shared" si="204"/>
        <v>0</v>
      </c>
      <c r="CW59" s="356"/>
      <c r="CX59" s="356"/>
      <c r="CY59" s="188"/>
      <c r="CZ59" s="77"/>
      <c r="DA59" s="76"/>
      <c r="DB59" s="76"/>
      <c r="DC59" s="76"/>
      <c r="DD59" s="76"/>
      <c r="DE59" s="76"/>
      <c r="DF59" s="76"/>
      <c r="DG59" s="76"/>
      <c r="DH59" s="76"/>
      <c r="DI59" s="76"/>
      <c r="DJ59" s="76"/>
      <c r="DK59" s="76">
        <f t="shared" si="281"/>
        <v>0</v>
      </c>
      <c r="DL59" s="76">
        <f t="shared" si="282"/>
        <v>0</v>
      </c>
      <c r="DM59" s="76"/>
      <c r="DN59" s="356">
        <f t="shared" si="205"/>
        <v>0</v>
      </c>
      <c r="DO59" s="356">
        <f t="shared" si="206"/>
        <v>0</v>
      </c>
      <c r="DP59" s="356"/>
      <c r="DQ59" s="356"/>
      <c r="DR59" s="77"/>
      <c r="DS59" s="77"/>
      <c r="DT59" s="76"/>
      <c r="DU59" s="76"/>
      <c r="DV59" s="76"/>
      <c r="DW59" s="76"/>
      <c r="DX59" s="76"/>
      <c r="DY59" s="76"/>
      <c r="DZ59" s="76"/>
      <c r="EA59" s="76"/>
      <c r="EB59" s="76"/>
      <c r="EC59" s="76"/>
      <c r="ED59" s="76">
        <f t="shared" si="207"/>
        <v>0</v>
      </c>
      <c r="EE59" s="76">
        <f t="shared" si="208"/>
        <v>0</v>
      </c>
      <c r="EF59" s="76">
        <f t="shared" si="209"/>
        <v>0</v>
      </c>
      <c r="EG59" s="356">
        <f t="shared" si="210"/>
        <v>0</v>
      </c>
      <c r="EH59" s="356">
        <f t="shared" si="211"/>
        <v>0</v>
      </c>
      <c r="EI59" s="356"/>
      <c r="EJ59" s="356"/>
      <c r="EK59" s="77"/>
      <c r="EL59" s="77"/>
      <c r="EM59" s="76"/>
      <c r="EN59" s="76"/>
      <c r="EO59" s="76"/>
      <c r="EP59" s="76"/>
      <c r="EQ59" s="76"/>
      <c r="ER59" s="76"/>
      <c r="ES59" s="76"/>
      <c r="ET59" s="76"/>
      <c r="EU59" s="76"/>
      <c r="EV59" s="76"/>
      <c r="EW59" s="76">
        <f t="shared" si="289"/>
        <v>0</v>
      </c>
      <c r="EX59" s="76">
        <f t="shared" si="290"/>
        <v>0</v>
      </c>
      <c r="EY59" s="76"/>
      <c r="EZ59" s="77">
        <f t="shared" si="212"/>
        <v>0</v>
      </c>
      <c r="FA59" s="77">
        <f t="shared" si="213"/>
        <v>0</v>
      </c>
      <c r="FB59" s="77"/>
      <c r="FC59" s="77"/>
      <c r="FD59" s="77"/>
      <c r="FE59" s="77"/>
      <c r="FF59" s="76"/>
      <c r="FG59" s="76"/>
      <c r="FH59" s="76"/>
      <c r="FI59" s="76"/>
      <c r="FJ59" s="76"/>
      <c r="FK59" s="76"/>
      <c r="FL59" s="76"/>
      <c r="FM59" s="76"/>
      <c r="FN59" s="76"/>
      <c r="FO59" s="76"/>
      <c r="FP59" s="76">
        <f t="shared" si="214"/>
        <v>0</v>
      </c>
      <c r="FQ59" s="76">
        <f t="shared" si="215"/>
        <v>0</v>
      </c>
      <c r="FR59" s="76">
        <f t="shared" si="216"/>
        <v>0</v>
      </c>
      <c r="FS59" s="356">
        <f t="shared" si="217"/>
        <v>0</v>
      </c>
      <c r="FT59" s="356">
        <f t="shared" si="218"/>
        <v>0</v>
      </c>
      <c r="FU59" s="356"/>
      <c r="FV59" s="356"/>
      <c r="FW59" s="77"/>
      <c r="FX59" s="77"/>
      <c r="FY59" s="76"/>
      <c r="FZ59" s="76"/>
      <c r="GA59" s="76"/>
      <c r="GB59" s="76"/>
      <c r="GC59" s="76"/>
      <c r="GD59" s="76"/>
      <c r="GE59" s="76"/>
      <c r="GF59" s="76"/>
      <c r="GG59" s="76"/>
      <c r="GH59" s="76"/>
      <c r="GI59" s="76">
        <f t="shared" si="219"/>
        <v>0</v>
      </c>
      <c r="GJ59" s="76">
        <f t="shared" si="220"/>
        <v>0</v>
      </c>
      <c r="GK59" s="76">
        <f t="shared" si="221"/>
        <v>0</v>
      </c>
      <c r="GL59" s="356">
        <f t="shared" si="222"/>
        <v>0</v>
      </c>
      <c r="GM59" s="356">
        <f t="shared" si="223"/>
        <v>0</v>
      </c>
      <c r="GN59" s="356"/>
      <c r="GO59" s="356"/>
      <c r="GP59" s="77"/>
      <c r="GQ59" s="77"/>
      <c r="GR59" s="76"/>
      <c r="GS59" s="76"/>
      <c r="GT59" s="76"/>
      <c r="GU59" s="76"/>
      <c r="GV59" s="76"/>
      <c r="GW59" s="76"/>
      <c r="GX59" s="76"/>
      <c r="GY59" s="76"/>
      <c r="GZ59" s="76"/>
      <c r="HA59" s="76"/>
      <c r="HB59" s="76">
        <f t="shared" si="224"/>
        <v>0</v>
      </c>
      <c r="HC59" s="76">
        <f t="shared" si="225"/>
        <v>0</v>
      </c>
      <c r="HD59" s="76">
        <f t="shared" si="226"/>
        <v>0</v>
      </c>
      <c r="HE59" s="356">
        <f t="shared" si="227"/>
        <v>0</v>
      </c>
      <c r="HF59" s="356">
        <f t="shared" si="228"/>
        <v>0</v>
      </c>
      <c r="HG59" s="356"/>
      <c r="HH59" s="356"/>
      <c r="HI59" s="77"/>
      <c r="HJ59" s="77"/>
      <c r="HK59" s="76"/>
      <c r="HL59" s="76"/>
      <c r="HM59" s="76"/>
      <c r="HN59" s="76"/>
      <c r="HO59" s="76"/>
      <c r="HP59" s="76"/>
      <c r="HQ59" s="76"/>
      <c r="HR59" s="76"/>
      <c r="HS59" s="76"/>
      <c r="HT59" s="76"/>
      <c r="HU59" s="76">
        <f t="shared" si="229"/>
        <v>0</v>
      </c>
      <c r="HV59" s="76">
        <f t="shared" si="230"/>
        <v>0</v>
      </c>
      <c r="HW59" s="76">
        <f t="shared" si="231"/>
        <v>0</v>
      </c>
      <c r="HX59" s="356">
        <f t="shared" si="232"/>
        <v>0</v>
      </c>
      <c r="HY59" s="356">
        <f t="shared" si="233"/>
        <v>0</v>
      </c>
      <c r="HZ59" s="356"/>
      <c r="IA59" s="356"/>
      <c r="IB59" s="188"/>
      <c r="IC59" s="189"/>
      <c r="ID59" s="76"/>
      <c r="IE59" s="76"/>
      <c r="IF59" s="76"/>
      <c r="IG59" s="76"/>
      <c r="IH59" s="195"/>
      <c r="II59" s="195"/>
      <c r="IJ59" s="195"/>
      <c r="IK59" s="76"/>
      <c r="IL59" s="76"/>
      <c r="IM59" s="76"/>
      <c r="IN59" s="76">
        <f t="shared" si="302"/>
        <v>0</v>
      </c>
      <c r="IO59" s="76">
        <f t="shared" si="303"/>
        <v>0</v>
      </c>
      <c r="IP59" s="76"/>
      <c r="IQ59" s="77">
        <f t="shared" si="234"/>
        <v>0</v>
      </c>
      <c r="IR59" s="77">
        <f t="shared" si="235"/>
        <v>0</v>
      </c>
      <c r="IS59" s="77"/>
      <c r="IT59" s="77"/>
      <c r="IU59" s="77"/>
      <c r="IV59" s="77"/>
      <c r="IW59" s="76"/>
      <c r="IX59" s="76"/>
      <c r="IY59" s="76"/>
      <c r="IZ59" s="76"/>
      <c r="JA59" s="195"/>
      <c r="JB59" s="195"/>
      <c r="JC59" s="195"/>
      <c r="JD59" s="76"/>
      <c r="JE59" s="76"/>
      <c r="JF59" s="76"/>
      <c r="JG59" s="76">
        <f t="shared" si="236"/>
        <v>0</v>
      </c>
      <c r="JH59" s="76">
        <f t="shared" si="237"/>
        <v>0</v>
      </c>
      <c r="JI59" s="76">
        <f t="shared" si="238"/>
        <v>0</v>
      </c>
      <c r="JJ59" s="356">
        <f t="shared" si="239"/>
        <v>0</v>
      </c>
      <c r="JK59" s="356">
        <f t="shared" si="240"/>
        <v>0</v>
      </c>
      <c r="JL59" s="356"/>
      <c r="JM59" s="356"/>
      <c r="JN59" s="77"/>
      <c r="JO59" s="77"/>
      <c r="JP59" s="76"/>
      <c r="JQ59" s="76"/>
      <c r="JR59" s="76"/>
      <c r="JS59" s="76"/>
      <c r="JT59" s="195"/>
      <c r="JU59" s="195"/>
      <c r="JV59" s="195"/>
      <c r="JW59" s="76"/>
      <c r="JX59" s="76"/>
      <c r="JY59" s="76"/>
      <c r="JZ59" s="76">
        <f t="shared" si="241"/>
        <v>0</v>
      </c>
      <c r="KA59" s="76">
        <f t="shared" si="242"/>
        <v>0</v>
      </c>
      <c r="KB59" s="76">
        <f t="shared" si="243"/>
        <v>0</v>
      </c>
      <c r="KC59" s="356">
        <f t="shared" si="244"/>
        <v>0</v>
      </c>
      <c r="KD59" s="356">
        <f t="shared" si="245"/>
        <v>0</v>
      </c>
      <c r="KE59" s="356"/>
      <c r="KF59" s="356"/>
      <c r="KG59" s="77"/>
      <c r="KH59" s="77"/>
      <c r="KI59" s="76"/>
      <c r="KJ59" s="76"/>
      <c r="KK59" s="76"/>
      <c r="KL59" s="76"/>
      <c r="KM59" s="76"/>
      <c r="KN59" s="76"/>
      <c r="KO59" s="76"/>
      <c r="KP59" s="76"/>
      <c r="KQ59" s="76"/>
      <c r="KR59" s="76"/>
      <c r="KS59" s="76">
        <f t="shared" si="246"/>
        <v>0</v>
      </c>
      <c r="KT59" s="76">
        <f t="shared" si="247"/>
        <v>0</v>
      </c>
      <c r="KU59" s="76">
        <f t="shared" si="248"/>
        <v>0</v>
      </c>
      <c r="KV59" s="356">
        <f t="shared" si="249"/>
        <v>0</v>
      </c>
      <c r="KW59" s="356">
        <f t="shared" si="250"/>
        <v>0</v>
      </c>
      <c r="KX59" s="356"/>
      <c r="KY59" s="356"/>
      <c r="KZ59" s="77"/>
      <c r="LA59" s="77"/>
      <c r="LB59" s="77"/>
      <c r="LC59" s="77"/>
      <c r="LD59" s="77"/>
      <c r="LE59" s="77"/>
      <c r="LF59" s="77"/>
      <c r="LG59" s="77"/>
      <c r="LH59" s="77"/>
      <c r="LI59" s="77"/>
      <c r="LJ59" s="77"/>
      <c r="LK59" s="77"/>
      <c r="LL59" s="76">
        <f t="shared" si="251"/>
        <v>0</v>
      </c>
      <c r="LM59" s="76">
        <f t="shared" si="252"/>
        <v>0</v>
      </c>
      <c r="LN59" s="76">
        <f t="shared" si="253"/>
        <v>0</v>
      </c>
      <c r="LO59" s="356">
        <f t="shared" si="254"/>
        <v>0</v>
      </c>
      <c r="LP59" s="356">
        <f t="shared" si="255"/>
        <v>0</v>
      </c>
      <c r="LQ59" s="356"/>
      <c r="LR59" s="356"/>
      <c r="LS59" s="77"/>
      <c r="LT59" s="77"/>
      <c r="LU59" s="77"/>
      <c r="LV59" s="77"/>
      <c r="LW59" s="77"/>
      <c r="LX59" s="77"/>
      <c r="LY59" s="77"/>
      <c r="LZ59" s="77"/>
      <c r="MA59" s="77"/>
      <c r="MB59" s="77"/>
      <c r="MC59" s="77"/>
      <c r="MD59" s="77"/>
      <c r="ME59" s="76">
        <f t="shared" si="256"/>
        <v>0</v>
      </c>
      <c r="MF59" s="76">
        <f t="shared" si="257"/>
        <v>0</v>
      </c>
      <c r="MG59" s="76">
        <f t="shared" si="258"/>
        <v>0</v>
      </c>
      <c r="MH59" s="356">
        <f t="shared" si="259"/>
        <v>0</v>
      </c>
      <c r="MI59" s="356">
        <f t="shared" si="260"/>
        <v>0</v>
      </c>
      <c r="MJ59" s="356"/>
      <c r="MK59" s="356"/>
      <c r="ML59" s="77"/>
      <c r="MM59" s="77"/>
      <c r="MN59" s="78"/>
      <c r="MO59" s="79"/>
      <c r="MP59" s="78"/>
      <c r="MQ59" s="78"/>
      <c r="MR59" s="185">
        <f t="shared" si="1147"/>
        <v>0</v>
      </c>
      <c r="MS59" s="185">
        <f t="shared" si="1147"/>
        <v>0</v>
      </c>
      <c r="MT59" s="185">
        <f t="shared" si="1147"/>
        <v>0</v>
      </c>
      <c r="MU59" s="185">
        <f t="shared" si="1147"/>
        <v>0</v>
      </c>
      <c r="MV59" s="185">
        <f t="shared" si="1147"/>
        <v>0</v>
      </c>
      <c r="MW59" s="185">
        <f t="shared" si="1147"/>
        <v>0</v>
      </c>
      <c r="MX59" s="76">
        <f t="shared" si="57"/>
        <v>0</v>
      </c>
      <c r="MY59" s="76">
        <f t="shared" si="58"/>
        <v>0</v>
      </c>
      <c r="MZ59" s="76">
        <f t="shared" si="59"/>
        <v>0</v>
      </c>
      <c r="NA59" s="356">
        <f t="shared" si="60"/>
        <v>0</v>
      </c>
      <c r="NB59" s="356">
        <f t="shared" si="61"/>
        <v>0</v>
      </c>
      <c r="NC59" s="80"/>
      <c r="ND59" s="81"/>
    </row>
    <row r="60" spans="1:372" s="5" customFormat="1" ht="13.5" x14ac:dyDescent="0.2">
      <c r="A60" s="172">
        <v>1</v>
      </c>
      <c r="B60" s="172"/>
      <c r="C60" s="81"/>
      <c r="D60" s="11"/>
      <c r="E60" s="101"/>
      <c r="F60" s="228"/>
      <c r="G60" s="101"/>
      <c r="H60" s="126"/>
      <c r="I60" s="12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>
        <f t="shared" si="191"/>
        <v>0</v>
      </c>
      <c r="U60" s="76">
        <f t="shared" si="192"/>
        <v>0</v>
      </c>
      <c r="V60" s="76">
        <f t="shared" si="193"/>
        <v>0</v>
      </c>
      <c r="W60" s="356">
        <f t="shared" si="194"/>
        <v>0</v>
      </c>
      <c r="X60" s="356">
        <f t="shared" si="195"/>
        <v>0</v>
      </c>
      <c r="Y60" s="356"/>
      <c r="Z60" s="356"/>
      <c r="AA60" s="77"/>
      <c r="AB60" s="77"/>
      <c r="AC60" s="76"/>
      <c r="AD60" s="76"/>
      <c r="AE60" s="76"/>
      <c r="AF60" s="76"/>
      <c r="AG60" s="76"/>
      <c r="AH60" s="76"/>
      <c r="AI60" s="84"/>
      <c r="AJ60" s="76"/>
      <c r="AK60" s="76"/>
      <c r="AL60" s="76"/>
      <c r="AM60" s="76">
        <f t="shared" si="264"/>
        <v>0</v>
      </c>
      <c r="AN60" s="76">
        <f t="shared" si="265"/>
        <v>0</v>
      </c>
      <c r="AO60" s="76">
        <f t="shared" si="266"/>
        <v>0</v>
      </c>
      <c r="AP60" s="356">
        <f t="shared" si="267"/>
        <v>0</v>
      </c>
      <c r="AQ60" s="356">
        <f t="shared" si="268"/>
        <v>0</v>
      </c>
      <c r="AR60" s="356"/>
      <c r="AS60" s="356"/>
      <c r="AT60" s="77"/>
      <c r="AU60" s="77"/>
      <c r="AV60" s="76"/>
      <c r="AW60" s="76"/>
      <c r="AX60" s="76"/>
      <c r="AY60" s="76"/>
      <c r="AZ60" s="195"/>
      <c r="BA60" s="195"/>
      <c r="BB60" s="195"/>
      <c r="BC60" s="76"/>
      <c r="BD60" s="76"/>
      <c r="BE60" s="76"/>
      <c r="BF60" s="84">
        <f t="shared" si="30"/>
        <v>0</v>
      </c>
      <c r="BG60" s="76">
        <f t="shared" si="31"/>
        <v>0</v>
      </c>
      <c r="BH60" s="76">
        <f t="shared" si="32"/>
        <v>0</v>
      </c>
      <c r="BI60" s="356">
        <f t="shared" si="196"/>
        <v>0</v>
      </c>
      <c r="BJ60" s="356">
        <f t="shared" si="197"/>
        <v>0</v>
      </c>
      <c r="BK60" s="356"/>
      <c r="BL60" s="356"/>
      <c r="BM60" s="77"/>
      <c r="BN60" s="77"/>
      <c r="BO60" s="76"/>
      <c r="BP60" s="76"/>
      <c r="BQ60" s="76"/>
      <c r="BR60" s="76"/>
      <c r="BS60" s="195"/>
      <c r="BT60" s="195"/>
      <c r="BU60" s="195"/>
      <c r="BV60" s="76"/>
      <c r="BW60" s="76"/>
      <c r="BX60" s="76"/>
      <c r="BY60" s="76">
        <f t="shared" si="198"/>
        <v>0</v>
      </c>
      <c r="BZ60" s="76">
        <f t="shared" si="199"/>
        <v>0</v>
      </c>
      <c r="CA60" s="76">
        <f t="shared" si="200"/>
        <v>0</v>
      </c>
      <c r="CB60" s="356">
        <f t="shared" si="201"/>
        <v>0</v>
      </c>
      <c r="CC60" s="356">
        <f t="shared" si="202"/>
        <v>0</v>
      </c>
      <c r="CD60" s="356"/>
      <c r="CE60" s="356"/>
      <c r="CF60" s="77"/>
      <c r="CG60" s="77"/>
      <c r="CH60" s="76"/>
      <c r="CI60" s="76"/>
      <c r="CJ60" s="76"/>
      <c r="CK60" s="76"/>
      <c r="CL60" s="76"/>
      <c r="CM60" s="76"/>
      <c r="CN60" s="84"/>
      <c r="CO60" s="76"/>
      <c r="CP60" s="76"/>
      <c r="CQ60" s="76"/>
      <c r="CR60" s="84">
        <f t="shared" si="35"/>
        <v>0</v>
      </c>
      <c r="CS60" s="76">
        <f t="shared" si="36"/>
        <v>0</v>
      </c>
      <c r="CT60" s="76">
        <f t="shared" si="37"/>
        <v>0</v>
      </c>
      <c r="CU60" s="356">
        <f t="shared" si="203"/>
        <v>0</v>
      </c>
      <c r="CV60" s="356">
        <f t="shared" si="204"/>
        <v>0</v>
      </c>
      <c r="CW60" s="356"/>
      <c r="CX60" s="356"/>
      <c r="CY60" s="188"/>
      <c r="CZ60" s="77"/>
      <c r="DA60" s="76"/>
      <c r="DB60" s="76"/>
      <c r="DC60" s="76"/>
      <c r="DD60" s="76"/>
      <c r="DE60" s="76"/>
      <c r="DF60" s="76"/>
      <c r="DG60" s="76"/>
      <c r="DH60" s="76"/>
      <c r="DI60" s="76"/>
      <c r="DJ60" s="76"/>
      <c r="DK60" s="76">
        <f t="shared" si="281"/>
        <v>0</v>
      </c>
      <c r="DL60" s="76">
        <f t="shared" si="282"/>
        <v>0</v>
      </c>
      <c r="DM60" s="76"/>
      <c r="DN60" s="356">
        <f t="shared" si="205"/>
        <v>0</v>
      </c>
      <c r="DO60" s="356">
        <f t="shared" si="206"/>
        <v>0</v>
      </c>
      <c r="DP60" s="356"/>
      <c r="DQ60" s="356"/>
      <c r="DR60" s="77"/>
      <c r="DS60" s="77"/>
      <c r="DT60" s="76"/>
      <c r="DU60" s="76"/>
      <c r="DV60" s="76"/>
      <c r="DW60" s="76"/>
      <c r="DX60" s="76"/>
      <c r="DY60" s="76"/>
      <c r="DZ60" s="76"/>
      <c r="EA60" s="76"/>
      <c r="EB60" s="76"/>
      <c r="EC60" s="76"/>
      <c r="ED60" s="76">
        <f t="shared" si="207"/>
        <v>0</v>
      </c>
      <c r="EE60" s="76">
        <f t="shared" si="208"/>
        <v>0</v>
      </c>
      <c r="EF60" s="76">
        <f t="shared" si="209"/>
        <v>0</v>
      </c>
      <c r="EG60" s="356">
        <f t="shared" si="210"/>
        <v>0</v>
      </c>
      <c r="EH60" s="356">
        <f t="shared" si="211"/>
        <v>0</v>
      </c>
      <c r="EI60" s="356"/>
      <c r="EJ60" s="356"/>
      <c r="EK60" s="77"/>
      <c r="EL60" s="77"/>
      <c r="EM60" s="76"/>
      <c r="EN60" s="76"/>
      <c r="EO60" s="76"/>
      <c r="EP60" s="76"/>
      <c r="EQ60" s="76"/>
      <c r="ER60" s="76"/>
      <c r="ES60" s="76"/>
      <c r="ET60" s="76"/>
      <c r="EU60" s="76"/>
      <c r="EV60" s="76"/>
      <c r="EW60" s="76">
        <f t="shared" si="289"/>
        <v>0</v>
      </c>
      <c r="EX60" s="76">
        <f t="shared" si="290"/>
        <v>0</v>
      </c>
      <c r="EY60" s="76"/>
      <c r="EZ60" s="77">
        <f t="shared" si="212"/>
        <v>0</v>
      </c>
      <c r="FA60" s="77">
        <f t="shared" si="213"/>
        <v>0</v>
      </c>
      <c r="FB60" s="77"/>
      <c r="FC60" s="77"/>
      <c r="FD60" s="77"/>
      <c r="FE60" s="77"/>
      <c r="FF60" s="76"/>
      <c r="FG60" s="76"/>
      <c r="FH60" s="76"/>
      <c r="FI60" s="76"/>
      <c r="FJ60" s="76"/>
      <c r="FK60" s="76"/>
      <c r="FL60" s="76"/>
      <c r="FM60" s="76"/>
      <c r="FN60" s="76"/>
      <c r="FO60" s="76"/>
      <c r="FP60" s="76">
        <f t="shared" si="214"/>
        <v>0</v>
      </c>
      <c r="FQ60" s="76">
        <f t="shared" si="215"/>
        <v>0</v>
      </c>
      <c r="FR60" s="76">
        <f t="shared" si="216"/>
        <v>0</v>
      </c>
      <c r="FS60" s="356">
        <f t="shared" si="217"/>
        <v>0</v>
      </c>
      <c r="FT60" s="356">
        <f t="shared" si="218"/>
        <v>0</v>
      </c>
      <c r="FU60" s="356"/>
      <c r="FV60" s="356"/>
      <c r="FW60" s="77"/>
      <c r="FX60" s="77"/>
      <c r="FY60" s="76"/>
      <c r="FZ60" s="76"/>
      <c r="GA60" s="76"/>
      <c r="GB60" s="76"/>
      <c r="GC60" s="76"/>
      <c r="GD60" s="76"/>
      <c r="GE60" s="76"/>
      <c r="GF60" s="76"/>
      <c r="GG60" s="76"/>
      <c r="GH60" s="76"/>
      <c r="GI60" s="76">
        <f t="shared" si="219"/>
        <v>0</v>
      </c>
      <c r="GJ60" s="76">
        <f t="shared" si="220"/>
        <v>0</v>
      </c>
      <c r="GK60" s="76">
        <f t="shared" si="221"/>
        <v>0</v>
      </c>
      <c r="GL60" s="356">
        <f t="shared" si="222"/>
        <v>0</v>
      </c>
      <c r="GM60" s="356">
        <f t="shared" si="223"/>
        <v>0</v>
      </c>
      <c r="GN60" s="356"/>
      <c r="GO60" s="356"/>
      <c r="GP60" s="77"/>
      <c r="GQ60" s="77"/>
      <c r="GR60" s="76"/>
      <c r="GS60" s="76"/>
      <c r="GT60" s="76"/>
      <c r="GU60" s="76"/>
      <c r="GV60" s="76"/>
      <c r="GW60" s="76"/>
      <c r="GX60" s="76"/>
      <c r="GY60" s="76"/>
      <c r="GZ60" s="76"/>
      <c r="HA60" s="76"/>
      <c r="HB60" s="76">
        <f t="shared" si="224"/>
        <v>0</v>
      </c>
      <c r="HC60" s="76">
        <f t="shared" si="225"/>
        <v>0</v>
      </c>
      <c r="HD60" s="76">
        <f t="shared" si="226"/>
        <v>0</v>
      </c>
      <c r="HE60" s="356">
        <f t="shared" si="227"/>
        <v>0</v>
      </c>
      <c r="HF60" s="356">
        <f t="shared" si="228"/>
        <v>0</v>
      </c>
      <c r="HG60" s="356"/>
      <c r="HH60" s="356"/>
      <c r="HI60" s="77"/>
      <c r="HJ60" s="77"/>
      <c r="HK60" s="76"/>
      <c r="HL60" s="76"/>
      <c r="HM60" s="76"/>
      <c r="HN60" s="76"/>
      <c r="HO60" s="76"/>
      <c r="HP60" s="76"/>
      <c r="HQ60" s="76"/>
      <c r="HR60" s="76"/>
      <c r="HS60" s="76"/>
      <c r="HT60" s="76"/>
      <c r="HU60" s="76">
        <f t="shared" si="229"/>
        <v>0</v>
      </c>
      <c r="HV60" s="76">
        <f t="shared" si="230"/>
        <v>0</v>
      </c>
      <c r="HW60" s="76">
        <f t="shared" si="231"/>
        <v>0</v>
      </c>
      <c r="HX60" s="356">
        <f t="shared" si="232"/>
        <v>0</v>
      </c>
      <c r="HY60" s="356">
        <f t="shared" si="233"/>
        <v>0</v>
      </c>
      <c r="HZ60" s="356"/>
      <c r="IA60" s="356"/>
      <c r="IB60" s="188"/>
      <c r="IC60" s="189"/>
      <c r="ID60" s="76"/>
      <c r="IE60" s="76"/>
      <c r="IF60" s="76"/>
      <c r="IG60" s="76"/>
      <c r="IH60" s="195"/>
      <c r="II60" s="195"/>
      <c r="IJ60" s="195"/>
      <c r="IK60" s="76"/>
      <c r="IL60" s="76"/>
      <c r="IM60" s="76"/>
      <c r="IN60" s="76">
        <f t="shared" si="302"/>
        <v>0</v>
      </c>
      <c r="IO60" s="76">
        <f t="shared" si="303"/>
        <v>0</v>
      </c>
      <c r="IP60" s="76"/>
      <c r="IQ60" s="77">
        <f t="shared" si="234"/>
        <v>0</v>
      </c>
      <c r="IR60" s="77">
        <f t="shared" si="235"/>
        <v>0</v>
      </c>
      <c r="IS60" s="77"/>
      <c r="IT60" s="77"/>
      <c r="IU60" s="77"/>
      <c r="IV60" s="77"/>
      <c r="IW60" s="76"/>
      <c r="IX60" s="76"/>
      <c r="IY60" s="76"/>
      <c r="IZ60" s="76"/>
      <c r="JA60" s="195"/>
      <c r="JB60" s="195"/>
      <c r="JC60" s="195"/>
      <c r="JD60" s="76"/>
      <c r="JE60" s="76"/>
      <c r="JF60" s="76"/>
      <c r="JG60" s="76">
        <f t="shared" si="236"/>
        <v>0</v>
      </c>
      <c r="JH60" s="76">
        <f t="shared" si="237"/>
        <v>0</v>
      </c>
      <c r="JI60" s="76">
        <f t="shared" si="238"/>
        <v>0</v>
      </c>
      <c r="JJ60" s="356">
        <f t="shared" si="239"/>
        <v>0</v>
      </c>
      <c r="JK60" s="356">
        <f t="shared" si="240"/>
        <v>0</v>
      </c>
      <c r="JL60" s="356"/>
      <c r="JM60" s="356"/>
      <c r="JN60" s="77"/>
      <c r="JO60" s="77"/>
      <c r="JP60" s="76"/>
      <c r="JQ60" s="76"/>
      <c r="JR60" s="76"/>
      <c r="JS60" s="76"/>
      <c r="JT60" s="195"/>
      <c r="JU60" s="195"/>
      <c r="JV60" s="195"/>
      <c r="JW60" s="76"/>
      <c r="JX60" s="76"/>
      <c r="JY60" s="76"/>
      <c r="JZ60" s="76">
        <f t="shared" si="241"/>
        <v>0</v>
      </c>
      <c r="KA60" s="76">
        <f t="shared" si="242"/>
        <v>0</v>
      </c>
      <c r="KB60" s="76">
        <f t="shared" si="243"/>
        <v>0</v>
      </c>
      <c r="KC60" s="356">
        <f t="shared" si="244"/>
        <v>0</v>
      </c>
      <c r="KD60" s="356">
        <f t="shared" si="245"/>
        <v>0</v>
      </c>
      <c r="KE60" s="356"/>
      <c r="KF60" s="356"/>
      <c r="KG60" s="77"/>
      <c r="KH60" s="77"/>
      <c r="KI60" s="76"/>
      <c r="KJ60" s="76"/>
      <c r="KK60" s="76"/>
      <c r="KL60" s="76"/>
      <c r="KM60" s="76"/>
      <c r="KN60" s="76"/>
      <c r="KO60" s="76"/>
      <c r="KP60" s="76"/>
      <c r="KQ60" s="76"/>
      <c r="KR60" s="76"/>
      <c r="KS60" s="76">
        <f t="shared" si="246"/>
        <v>0</v>
      </c>
      <c r="KT60" s="76">
        <f t="shared" si="247"/>
        <v>0</v>
      </c>
      <c r="KU60" s="76">
        <f t="shared" si="248"/>
        <v>0</v>
      </c>
      <c r="KV60" s="356">
        <f t="shared" si="249"/>
        <v>0</v>
      </c>
      <c r="KW60" s="356">
        <f t="shared" si="250"/>
        <v>0</v>
      </c>
      <c r="KX60" s="356"/>
      <c r="KY60" s="356"/>
      <c r="KZ60" s="77"/>
      <c r="LA60" s="77"/>
      <c r="LB60" s="77"/>
      <c r="LC60" s="77"/>
      <c r="LD60" s="77"/>
      <c r="LE60" s="77"/>
      <c r="LF60" s="77"/>
      <c r="LG60" s="77"/>
      <c r="LH60" s="77"/>
      <c r="LI60" s="77"/>
      <c r="LJ60" s="77"/>
      <c r="LK60" s="77"/>
      <c r="LL60" s="76">
        <f t="shared" si="251"/>
        <v>0</v>
      </c>
      <c r="LM60" s="76">
        <f t="shared" si="252"/>
        <v>0</v>
      </c>
      <c r="LN60" s="76">
        <f t="shared" si="253"/>
        <v>0</v>
      </c>
      <c r="LO60" s="356">
        <f t="shared" si="254"/>
        <v>0</v>
      </c>
      <c r="LP60" s="356">
        <f t="shared" si="255"/>
        <v>0</v>
      </c>
      <c r="LQ60" s="356"/>
      <c r="LR60" s="356"/>
      <c r="LS60" s="77"/>
      <c r="LT60" s="77"/>
      <c r="LU60" s="77"/>
      <c r="LV60" s="77"/>
      <c r="LW60" s="77"/>
      <c r="LX60" s="77"/>
      <c r="LY60" s="77"/>
      <c r="LZ60" s="77"/>
      <c r="MA60" s="77"/>
      <c r="MB60" s="77"/>
      <c r="MC60" s="77"/>
      <c r="MD60" s="77"/>
      <c r="ME60" s="76">
        <f t="shared" si="256"/>
        <v>0</v>
      </c>
      <c r="MF60" s="76">
        <f t="shared" si="257"/>
        <v>0</v>
      </c>
      <c r="MG60" s="76">
        <f t="shared" si="258"/>
        <v>0</v>
      </c>
      <c r="MH60" s="356">
        <f t="shared" si="259"/>
        <v>0</v>
      </c>
      <c r="MI60" s="356">
        <f t="shared" si="260"/>
        <v>0</v>
      </c>
      <c r="MJ60" s="356"/>
      <c r="MK60" s="356"/>
      <c r="ML60" s="77"/>
      <c r="MM60" s="77"/>
      <c r="MN60" s="78"/>
      <c r="MO60" s="79"/>
      <c r="MP60" s="78"/>
      <c r="MQ60" s="78"/>
      <c r="MR60" s="185">
        <f t="shared" si="1147"/>
        <v>0</v>
      </c>
      <c r="MS60" s="185">
        <f t="shared" si="1147"/>
        <v>0</v>
      </c>
      <c r="MT60" s="185">
        <f t="shared" si="1147"/>
        <v>0</v>
      </c>
      <c r="MU60" s="185">
        <f t="shared" si="1147"/>
        <v>0</v>
      </c>
      <c r="MV60" s="185">
        <f t="shared" si="1147"/>
        <v>0</v>
      </c>
      <c r="MW60" s="185">
        <f t="shared" si="1147"/>
        <v>0</v>
      </c>
      <c r="MX60" s="76">
        <f t="shared" si="57"/>
        <v>0</v>
      </c>
      <c r="MY60" s="76">
        <f t="shared" si="58"/>
        <v>0</v>
      </c>
      <c r="MZ60" s="76">
        <f t="shared" si="59"/>
        <v>0</v>
      </c>
      <c r="NA60" s="356">
        <f t="shared" si="60"/>
        <v>0</v>
      </c>
      <c r="NB60" s="356">
        <f t="shared" si="61"/>
        <v>0</v>
      </c>
      <c r="NC60" s="80"/>
      <c r="ND60" s="81"/>
    </row>
    <row r="61" spans="1:372" x14ac:dyDescent="0.2">
      <c r="A61" s="172">
        <v>1</v>
      </c>
      <c r="B61" s="172">
        <v>1</v>
      </c>
      <c r="C61" s="102"/>
      <c r="D61" s="603"/>
      <c r="E61" s="99"/>
      <c r="F61" s="108" t="s">
        <v>23</v>
      </c>
      <c r="G61" s="108"/>
      <c r="H61" s="159"/>
      <c r="I61" s="159"/>
      <c r="J61" s="88">
        <f>SUM(J62)</f>
        <v>0</v>
      </c>
      <c r="K61" s="88">
        <f>SUM(K62)</f>
        <v>0</v>
      </c>
      <c r="L61" s="89">
        <f t="shared" ref="L61:L62" si="1148">SUM(J61/12*$B$2)</f>
        <v>0</v>
      </c>
      <c r="M61" s="89">
        <f t="shared" ref="M61:M62" si="1149">SUM(K61/12*$B$2)</f>
        <v>0</v>
      </c>
      <c r="N61" s="88">
        <f t="shared" ref="N61:S61" si="1150">SUM(N62)</f>
        <v>0</v>
      </c>
      <c r="O61" s="88">
        <f t="shared" si="1150"/>
        <v>0</v>
      </c>
      <c r="P61" s="88"/>
      <c r="Q61" s="88">
        <f t="shared" si="1150"/>
        <v>0</v>
      </c>
      <c r="R61" s="88">
        <f t="shared" si="1150"/>
        <v>0</v>
      </c>
      <c r="S61" s="88">
        <f t="shared" si="1150"/>
        <v>0</v>
      </c>
      <c r="T61" s="84">
        <f t="shared" si="191"/>
        <v>0</v>
      </c>
      <c r="U61" s="76">
        <f t="shared" si="192"/>
        <v>0</v>
      </c>
      <c r="V61" s="76">
        <f t="shared" si="193"/>
        <v>0</v>
      </c>
      <c r="W61" s="356">
        <f t="shared" si="194"/>
        <v>0</v>
      </c>
      <c r="X61" s="356">
        <f t="shared" si="195"/>
        <v>0</v>
      </c>
      <c r="Y61" s="625"/>
      <c r="Z61" s="370"/>
      <c r="AA61" s="291">
        <f t="shared" ref="AA61:AA62" si="1151">$H61</f>
        <v>0</v>
      </c>
      <c r="AB61" s="292"/>
      <c r="AC61" s="88">
        <f>SUM(AC62)</f>
        <v>0</v>
      </c>
      <c r="AD61" s="88">
        <f>SUM(AD62)</f>
        <v>0</v>
      </c>
      <c r="AE61" s="88">
        <f t="shared" ref="AE61:AE62" si="1152">SUM(AC61/12*$B$2)</f>
        <v>0</v>
      </c>
      <c r="AF61" s="88">
        <f t="shared" ref="AF61:AF62" si="1153">SUM(AD61/12*$B$2)</f>
        <v>0</v>
      </c>
      <c r="AG61" s="88">
        <f t="shared" ref="AG61:AL61" si="1154">SUM(AG62)</f>
        <v>0</v>
      </c>
      <c r="AH61" s="88">
        <f t="shared" si="1154"/>
        <v>0</v>
      </c>
      <c r="AI61" s="88">
        <f t="shared" si="1154"/>
        <v>0</v>
      </c>
      <c r="AJ61" s="88">
        <f t="shared" si="1154"/>
        <v>0</v>
      </c>
      <c r="AK61" s="88">
        <f t="shared" si="1154"/>
        <v>0</v>
      </c>
      <c r="AL61" s="88">
        <f t="shared" si="1154"/>
        <v>0</v>
      </c>
      <c r="AM61" s="84">
        <f t="shared" si="264"/>
        <v>0</v>
      </c>
      <c r="AN61" s="76">
        <f t="shared" si="265"/>
        <v>0</v>
      </c>
      <c r="AO61" s="76">
        <f t="shared" si="266"/>
        <v>0</v>
      </c>
      <c r="AP61" s="356">
        <f t="shared" si="267"/>
        <v>0</v>
      </c>
      <c r="AQ61" s="356">
        <f t="shared" si="268"/>
        <v>0</v>
      </c>
      <c r="AR61" s="625"/>
      <c r="AS61" s="370"/>
      <c r="AT61" s="291">
        <f t="shared" ref="AT61:AT62" si="1155">$H61</f>
        <v>0</v>
      </c>
      <c r="AU61" s="292"/>
      <c r="AV61" s="88">
        <f>SUM(AV62)</f>
        <v>0</v>
      </c>
      <c r="AW61" s="88">
        <f>SUM(AW62)</f>
        <v>0</v>
      </c>
      <c r="AX61" s="88">
        <f t="shared" ref="AX61:AX62" si="1156">SUM(AV61/12*$B$2)</f>
        <v>0</v>
      </c>
      <c r="AY61" s="88">
        <f>SUM(AW61/12*$B$2)</f>
        <v>0</v>
      </c>
      <c r="AZ61" s="88">
        <f t="shared" ref="AZ61" si="1157">SUM(AZ62)</f>
        <v>0</v>
      </c>
      <c r="BA61" s="88">
        <f t="shared" ref="BA61:BB61" si="1158">SUM(BA62)</f>
        <v>0</v>
      </c>
      <c r="BB61" s="88">
        <f t="shared" si="1158"/>
        <v>0</v>
      </c>
      <c r="BC61" s="88">
        <f t="shared" ref="BC61" si="1159">SUM(BC62)</f>
        <v>0</v>
      </c>
      <c r="BD61" s="88">
        <f t="shared" ref="BD61" si="1160">SUM(BD62)</f>
        <v>0</v>
      </c>
      <c r="BE61" s="88"/>
      <c r="BF61" s="84">
        <f t="shared" si="30"/>
        <v>0</v>
      </c>
      <c r="BG61" s="76">
        <f t="shared" si="31"/>
        <v>0</v>
      </c>
      <c r="BH61" s="76">
        <f t="shared" si="32"/>
        <v>0</v>
      </c>
      <c r="BI61" s="356">
        <f t="shared" si="196"/>
        <v>0</v>
      </c>
      <c r="BJ61" s="356">
        <f t="shared" si="197"/>
        <v>0</v>
      </c>
      <c r="BK61" s="626"/>
      <c r="BL61" s="356"/>
      <c r="BM61" s="291">
        <f t="shared" ref="BM61:BM62" si="1161">$H61</f>
        <v>0</v>
      </c>
      <c r="BN61" s="292"/>
      <c r="BO61" s="88">
        <f>SUM(BO62)</f>
        <v>0</v>
      </c>
      <c r="BP61" s="88">
        <f>SUM(BP62)</f>
        <v>0</v>
      </c>
      <c r="BQ61" s="88">
        <f t="shared" ref="BQ61:BQ62" si="1162">SUM(BO61/12*$B$2)</f>
        <v>0</v>
      </c>
      <c r="BR61" s="88">
        <f t="shared" ref="BR61:BR62" si="1163">SUM(BP61/12*$B$2)</f>
        <v>0</v>
      </c>
      <c r="BS61" s="88">
        <f t="shared" ref="BS61" si="1164">SUM(BS62)</f>
        <v>0</v>
      </c>
      <c r="BT61" s="88">
        <f t="shared" ref="BT61" si="1165">SUM(BT62)</f>
        <v>0</v>
      </c>
      <c r="BU61" s="88"/>
      <c r="BV61" s="88">
        <f t="shared" ref="BV61" si="1166">SUM(BV62)</f>
        <v>0</v>
      </c>
      <c r="BW61" s="88">
        <f t="shared" ref="BW61:BX61" si="1167">SUM(BW62)</f>
        <v>0</v>
      </c>
      <c r="BX61" s="88">
        <f t="shared" si="1167"/>
        <v>0</v>
      </c>
      <c r="BY61" s="84">
        <f t="shared" si="198"/>
        <v>0</v>
      </c>
      <c r="BZ61" s="76">
        <f t="shared" si="199"/>
        <v>0</v>
      </c>
      <c r="CA61" s="76">
        <f t="shared" si="200"/>
        <v>0</v>
      </c>
      <c r="CB61" s="356">
        <f t="shared" si="201"/>
        <v>0</v>
      </c>
      <c r="CC61" s="356">
        <f t="shared" si="202"/>
        <v>0</v>
      </c>
      <c r="CD61" s="626"/>
      <c r="CE61" s="356"/>
      <c r="CF61" s="291">
        <f t="shared" ref="CF61:CF62" si="1168">$H61</f>
        <v>0</v>
      </c>
      <c r="CG61" s="292"/>
      <c r="CH61" s="88">
        <f>SUM(CH62)</f>
        <v>0</v>
      </c>
      <c r="CI61" s="88">
        <f>SUM(CI62)</f>
        <v>0</v>
      </c>
      <c r="CJ61" s="88">
        <f t="shared" ref="CJ61:CJ62" si="1169">SUM(CH61/12*$B$2)</f>
        <v>0</v>
      </c>
      <c r="CK61" s="88">
        <f t="shared" ref="CK61:CK62" si="1170">SUM(CI61/12*$B$2)</f>
        <v>0</v>
      </c>
      <c r="CL61" s="88">
        <f t="shared" ref="CL61" si="1171">SUM(CL62)</f>
        <v>0</v>
      </c>
      <c r="CM61" s="88">
        <f t="shared" ref="CM61:CN61" si="1172">SUM(CM62)</f>
        <v>0</v>
      </c>
      <c r="CN61" s="88">
        <f t="shared" si="1172"/>
        <v>0</v>
      </c>
      <c r="CO61" s="88">
        <f t="shared" ref="CO61" si="1173">SUM(CO62)</f>
        <v>0</v>
      </c>
      <c r="CP61" s="88">
        <f t="shared" ref="CP61:CQ61" si="1174">SUM(CP62)</f>
        <v>0</v>
      </c>
      <c r="CQ61" s="88">
        <f t="shared" si="1174"/>
        <v>0</v>
      </c>
      <c r="CR61" s="84">
        <f t="shared" si="35"/>
        <v>0</v>
      </c>
      <c r="CS61" s="76">
        <f t="shared" si="36"/>
        <v>0</v>
      </c>
      <c r="CT61" s="76">
        <f t="shared" si="37"/>
        <v>0</v>
      </c>
      <c r="CU61" s="356">
        <f t="shared" si="203"/>
        <v>0</v>
      </c>
      <c r="CV61" s="356">
        <f t="shared" si="204"/>
        <v>0</v>
      </c>
      <c r="CW61" s="626"/>
      <c r="CX61" s="356"/>
      <c r="CY61" s="291">
        <f t="shared" ref="CY61:CY64" si="1175">$H61</f>
        <v>0</v>
      </c>
      <c r="CZ61" s="292"/>
      <c r="DA61" s="146">
        <f>SUM(DA62)</f>
        <v>0</v>
      </c>
      <c r="DB61" s="88">
        <f>SUM(DB62)</f>
        <v>0</v>
      </c>
      <c r="DC61" s="88">
        <f t="shared" ref="DC61:DC62" si="1176">SUM(DA61/12*$B$2)</f>
        <v>0</v>
      </c>
      <c r="DD61" s="88">
        <f t="shared" ref="DD61:DD62" si="1177">SUM(DB61/12*$B$2)</f>
        <v>0</v>
      </c>
      <c r="DE61" s="88">
        <f t="shared" ref="DE61" si="1178">SUM(DE62)</f>
        <v>0</v>
      </c>
      <c r="DF61" s="88">
        <f t="shared" ref="DF61" si="1179">SUM(DF62)</f>
        <v>0</v>
      </c>
      <c r="DG61" s="144"/>
      <c r="DH61" s="88">
        <f t="shared" ref="DH61" si="1180">SUM(DH62)</f>
        <v>0</v>
      </c>
      <c r="DI61" s="88">
        <f t="shared" ref="DI61:DJ61" si="1181">SUM(DI62)</f>
        <v>0</v>
      </c>
      <c r="DJ61" s="146">
        <f t="shared" si="1181"/>
        <v>0</v>
      </c>
      <c r="DK61" s="91">
        <f t="shared" si="281"/>
        <v>0</v>
      </c>
      <c r="DL61" s="91">
        <f t="shared" si="282"/>
        <v>0</v>
      </c>
      <c r="DM61" s="140">
        <f t="shared" si="282"/>
        <v>0</v>
      </c>
      <c r="DN61" s="356">
        <f t="shared" si="205"/>
        <v>0</v>
      </c>
      <c r="DO61" s="356">
        <f t="shared" si="206"/>
        <v>0</v>
      </c>
      <c r="DP61" s="356"/>
      <c r="DQ61" s="356"/>
      <c r="DR61" s="291">
        <f t="shared" ref="DR61:DR62" si="1182">$H61</f>
        <v>0</v>
      </c>
      <c r="DS61" s="292"/>
      <c r="DT61" s="88">
        <f>SUM(DT62)</f>
        <v>0</v>
      </c>
      <c r="DU61" s="88">
        <f>SUM(DU62)</f>
        <v>0</v>
      </c>
      <c r="DV61" s="88">
        <f t="shared" ref="DV61:DV62" si="1183">SUM(DT61/12*$B$2)</f>
        <v>0</v>
      </c>
      <c r="DW61" s="88">
        <f t="shared" ref="DW61:DW62" si="1184">SUM(DU61/12*$B$2)</f>
        <v>0</v>
      </c>
      <c r="DX61" s="88">
        <f t="shared" ref="DX61" si="1185">SUM(DX62)</f>
        <v>0</v>
      </c>
      <c r="DY61" s="88">
        <f t="shared" ref="DY61:DZ61" si="1186">SUM(DY62)</f>
        <v>0</v>
      </c>
      <c r="DZ61" s="88">
        <f t="shared" si="1186"/>
        <v>0</v>
      </c>
      <c r="EA61" s="88">
        <f t="shared" ref="EA61" si="1187">SUM(EA62)</f>
        <v>0</v>
      </c>
      <c r="EB61" s="88">
        <f t="shared" ref="EB61:EC61" si="1188">SUM(EB62)</f>
        <v>0</v>
      </c>
      <c r="EC61" s="88">
        <f t="shared" si="1188"/>
        <v>0</v>
      </c>
      <c r="ED61" s="76">
        <f t="shared" si="207"/>
        <v>0</v>
      </c>
      <c r="EE61" s="76">
        <f t="shared" si="208"/>
        <v>0</v>
      </c>
      <c r="EF61" s="76">
        <f t="shared" si="209"/>
        <v>0</v>
      </c>
      <c r="EG61" s="356">
        <f t="shared" si="210"/>
        <v>0</v>
      </c>
      <c r="EH61" s="356">
        <f t="shared" si="211"/>
        <v>0</v>
      </c>
      <c r="EI61" s="356"/>
      <c r="EJ61" s="356"/>
      <c r="EK61" s="291">
        <f t="shared" ref="EK61:EK62" si="1189">$H61</f>
        <v>0</v>
      </c>
      <c r="EL61" s="292"/>
      <c r="EM61" s="88">
        <f>SUM(EM62)</f>
        <v>0</v>
      </c>
      <c r="EN61" s="88">
        <f>SUM(EN62)</f>
        <v>0</v>
      </c>
      <c r="EO61" s="88">
        <f t="shared" ref="EO61:EO62" si="1190">SUM(EM61/12*$B$2)</f>
        <v>0</v>
      </c>
      <c r="EP61" s="88">
        <f t="shared" ref="EP61:EP62" si="1191">SUM(EN61/12*$B$2)</f>
        <v>0</v>
      </c>
      <c r="EQ61" s="88">
        <f t="shared" ref="EQ61" si="1192">SUM(EQ62)</f>
        <v>0</v>
      </c>
      <c r="ER61" s="88">
        <f t="shared" ref="ER61:ES61" si="1193">SUM(ER62)</f>
        <v>0</v>
      </c>
      <c r="ES61" s="88">
        <f t="shared" si="1193"/>
        <v>0</v>
      </c>
      <c r="ET61" s="88">
        <f t="shared" ref="ET61" si="1194">SUM(ET62)</f>
        <v>0</v>
      </c>
      <c r="EU61" s="88">
        <f t="shared" ref="EU61:EV61" si="1195">SUM(EU62)</f>
        <v>0</v>
      </c>
      <c r="EV61" s="88">
        <f t="shared" si="1195"/>
        <v>0</v>
      </c>
      <c r="EW61" s="149">
        <f t="shared" si="289"/>
        <v>0</v>
      </c>
      <c r="EX61" s="91">
        <f t="shared" si="290"/>
        <v>0</v>
      </c>
      <c r="EY61" s="140">
        <f t="shared" si="290"/>
        <v>0</v>
      </c>
      <c r="EZ61" s="90">
        <f t="shared" si="212"/>
        <v>0</v>
      </c>
      <c r="FA61" s="90">
        <f t="shared" si="213"/>
        <v>0</v>
      </c>
      <c r="FB61" s="90"/>
      <c r="FC61" s="90"/>
      <c r="FD61" s="291">
        <f t="shared" ref="FD61:FD62" si="1196">$H61</f>
        <v>0</v>
      </c>
      <c r="FE61" s="292"/>
      <c r="FF61" s="88">
        <f>SUM(FF62)</f>
        <v>0</v>
      </c>
      <c r="FG61" s="88">
        <f>SUM(FG62)</f>
        <v>0</v>
      </c>
      <c r="FH61" s="88">
        <f t="shared" ref="FH61:FH62" si="1197">SUM(FF61/12*$B$2)</f>
        <v>0</v>
      </c>
      <c r="FI61" s="88">
        <f t="shared" ref="FI61:FI62" si="1198">SUM(FG61/12*$B$2)</f>
        <v>0</v>
      </c>
      <c r="FJ61" s="88">
        <f t="shared" ref="FJ61" si="1199">SUM(FJ62)</f>
        <v>0</v>
      </c>
      <c r="FK61" s="88">
        <f t="shared" ref="FK61:FL61" si="1200">SUM(FK62)</f>
        <v>0</v>
      </c>
      <c r="FL61" s="88">
        <f t="shared" si="1200"/>
        <v>0</v>
      </c>
      <c r="FM61" s="88">
        <f t="shared" ref="FM61" si="1201">SUM(FM62)</f>
        <v>0</v>
      </c>
      <c r="FN61" s="88">
        <f t="shared" ref="FN61:FO61" si="1202">SUM(FN62)</f>
        <v>0</v>
      </c>
      <c r="FO61" s="88">
        <f t="shared" si="1202"/>
        <v>0</v>
      </c>
      <c r="FP61" s="84">
        <f t="shared" si="214"/>
        <v>0</v>
      </c>
      <c r="FQ61" s="76">
        <f t="shared" si="215"/>
        <v>0</v>
      </c>
      <c r="FR61" s="76">
        <f t="shared" si="216"/>
        <v>0</v>
      </c>
      <c r="FS61" s="356">
        <f t="shared" si="217"/>
        <v>0</v>
      </c>
      <c r="FT61" s="356">
        <f t="shared" si="218"/>
        <v>0</v>
      </c>
      <c r="FU61" s="356"/>
      <c r="FV61" s="356"/>
      <c r="FW61" s="291">
        <f t="shared" ref="FW61:FW62" si="1203">$H61</f>
        <v>0</v>
      </c>
      <c r="FX61" s="292"/>
      <c r="FY61" s="89">
        <f>SUM(FY62)</f>
        <v>76</v>
      </c>
      <c r="FZ61" s="89">
        <f>SUM(FZ62)</f>
        <v>9548347.5519999992</v>
      </c>
      <c r="GA61" s="89">
        <f t="shared" ref="GA61:GA62" si="1204">SUM(FY61/12*$B$2)</f>
        <v>44.333333333333329</v>
      </c>
      <c r="GB61" s="89">
        <f t="shared" ref="GB61:GB62" si="1205">SUM(FZ61/12*$B$2)</f>
        <v>5569869.4053333327</v>
      </c>
      <c r="GC61" s="89">
        <f t="shared" ref="GC61" si="1206">SUM(GC62)</f>
        <v>45</v>
      </c>
      <c r="GD61" s="89">
        <f t="shared" ref="GD61:GE61" si="1207">SUM(GD62)</f>
        <v>5653626.7499999981</v>
      </c>
      <c r="GE61" s="89">
        <f t="shared" si="1207"/>
        <v>418</v>
      </c>
      <c r="GF61" s="88">
        <f t="shared" ref="GF61" si="1208">SUM(GF62)</f>
        <v>0</v>
      </c>
      <c r="GG61" s="88">
        <f t="shared" ref="GG61:GH61" si="1209">SUM(GG62)</f>
        <v>0</v>
      </c>
      <c r="GH61" s="88">
        <f t="shared" si="1209"/>
        <v>0</v>
      </c>
      <c r="GI61" s="84">
        <f t="shared" si="219"/>
        <v>45</v>
      </c>
      <c r="GJ61" s="76">
        <f t="shared" si="220"/>
        <v>5653626.7499999981</v>
      </c>
      <c r="GK61" s="76">
        <f t="shared" si="221"/>
        <v>418</v>
      </c>
      <c r="GL61" s="356">
        <f t="shared" si="222"/>
        <v>0.6666666666666714</v>
      </c>
      <c r="GM61" s="356">
        <f t="shared" si="223"/>
        <v>83757.34466666542</v>
      </c>
      <c r="GN61" s="370">
        <f>GC61/GA61</f>
        <v>1.0150375939849625</v>
      </c>
      <c r="GO61" s="370">
        <f>GD61/GB61</f>
        <v>1.0150375778265941</v>
      </c>
      <c r="GP61" s="291">
        <f t="shared" ref="GP61:GP62" si="1210">$H61</f>
        <v>0</v>
      </c>
      <c r="GQ61" s="292"/>
      <c r="GR61" s="88">
        <f>SUM(GR62)</f>
        <v>0</v>
      </c>
      <c r="GS61" s="88">
        <f>SUM(GS62)</f>
        <v>0</v>
      </c>
      <c r="GT61" s="88">
        <f t="shared" ref="GT61:GT62" si="1211">SUM(GR61/12*$B$2)</f>
        <v>0</v>
      </c>
      <c r="GU61" s="88">
        <f t="shared" ref="GU61:GU62" si="1212">SUM(GS61/12*$B$2)</f>
        <v>0</v>
      </c>
      <c r="GV61" s="88">
        <f t="shared" ref="GV61" si="1213">SUM(GV62)</f>
        <v>0</v>
      </c>
      <c r="GW61" s="88">
        <f t="shared" ref="GW61:HA61" si="1214">SUM(GW62)</f>
        <v>0</v>
      </c>
      <c r="GX61" s="88">
        <f t="shared" si="1214"/>
        <v>0</v>
      </c>
      <c r="GY61" s="88">
        <f t="shared" si="1214"/>
        <v>0</v>
      </c>
      <c r="GZ61" s="88">
        <f t="shared" si="1214"/>
        <v>0</v>
      </c>
      <c r="HA61" s="88">
        <f t="shared" si="1214"/>
        <v>0</v>
      </c>
      <c r="HB61" s="84">
        <f t="shared" si="224"/>
        <v>0</v>
      </c>
      <c r="HC61" s="76">
        <f t="shared" si="225"/>
        <v>0</v>
      </c>
      <c r="HD61" s="76">
        <f t="shared" si="226"/>
        <v>0</v>
      </c>
      <c r="HE61" s="356">
        <f t="shared" si="227"/>
        <v>0</v>
      </c>
      <c r="HF61" s="356">
        <f t="shared" si="228"/>
        <v>0</v>
      </c>
      <c r="HG61" s="626"/>
      <c r="HH61" s="356"/>
      <c r="HI61" s="291">
        <f t="shared" ref="HI61:HI62" si="1215">$H61</f>
        <v>0</v>
      </c>
      <c r="HJ61" s="292"/>
      <c r="HK61" s="88">
        <f>SUM(HK62)</f>
        <v>0</v>
      </c>
      <c r="HL61" s="88">
        <f>SUM(HL62)</f>
        <v>0</v>
      </c>
      <c r="HM61" s="88">
        <f t="shared" ref="HM61:HM62" si="1216">SUM(HK61/12*$B$2)</f>
        <v>0</v>
      </c>
      <c r="HN61" s="88">
        <f t="shared" ref="HN61:HN62" si="1217">SUM(HL61/12*$B$2)</f>
        <v>0</v>
      </c>
      <c r="HO61" s="88">
        <f t="shared" ref="HO61" si="1218">SUM(HO62)</f>
        <v>0</v>
      </c>
      <c r="HP61" s="88">
        <f t="shared" ref="HP61:HT61" si="1219">SUM(HP62)</f>
        <v>0</v>
      </c>
      <c r="HQ61" s="88">
        <f t="shared" si="1219"/>
        <v>0</v>
      </c>
      <c r="HR61" s="88">
        <f t="shared" si="1219"/>
        <v>0</v>
      </c>
      <c r="HS61" s="88">
        <f t="shared" si="1219"/>
        <v>0</v>
      </c>
      <c r="HT61" s="88">
        <f t="shared" si="1219"/>
        <v>0</v>
      </c>
      <c r="HU61" s="84">
        <f t="shared" si="229"/>
        <v>0</v>
      </c>
      <c r="HV61" s="76">
        <f t="shared" si="230"/>
        <v>0</v>
      </c>
      <c r="HW61" s="76">
        <f t="shared" si="231"/>
        <v>0</v>
      </c>
      <c r="HX61" s="356">
        <f t="shared" si="232"/>
        <v>0</v>
      </c>
      <c r="HY61" s="356">
        <f t="shared" si="233"/>
        <v>0</v>
      </c>
      <c r="HZ61" s="626"/>
      <c r="IA61" s="356"/>
      <c r="IB61" s="291">
        <f t="shared" ref="IB61:IB62" si="1220">$H61</f>
        <v>0</v>
      </c>
      <c r="IC61" s="292"/>
      <c r="ID61" s="88">
        <f>SUM(ID62)</f>
        <v>0</v>
      </c>
      <c r="IE61" s="88">
        <f>SUM(IE62)</f>
        <v>0</v>
      </c>
      <c r="IF61" s="88">
        <f t="shared" ref="IF61:IF62" si="1221">SUM(ID61/12*$B$2)</f>
        <v>0</v>
      </c>
      <c r="IG61" s="88">
        <f t="shared" ref="IG61:IG62" si="1222">SUM(IE61/12*$B$2)</f>
        <v>0</v>
      </c>
      <c r="IH61" s="88">
        <f t="shared" ref="IH61" si="1223">SUM(IH62)</f>
        <v>0</v>
      </c>
      <c r="II61" s="88">
        <f t="shared" ref="II61" si="1224">SUM(II62)</f>
        <v>0</v>
      </c>
      <c r="IJ61" s="88"/>
      <c r="IK61" s="88">
        <f t="shared" ref="IK61" si="1225">SUM(IK62)</f>
        <v>0</v>
      </c>
      <c r="IL61" s="88">
        <f t="shared" ref="IL61" si="1226">SUM(IL62)</f>
        <v>0</v>
      </c>
      <c r="IM61" s="88"/>
      <c r="IN61" s="91">
        <f t="shared" si="302"/>
        <v>0</v>
      </c>
      <c r="IO61" s="91">
        <f t="shared" si="303"/>
        <v>0</v>
      </c>
      <c r="IP61" s="91"/>
      <c r="IQ61" s="90">
        <f t="shared" si="234"/>
        <v>0</v>
      </c>
      <c r="IR61" s="90">
        <f t="shared" si="235"/>
        <v>0</v>
      </c>
      <c r="IS61" s="90"/>
      <c r="IT61" s="90"/>
      <c r="IU61" s="291">
        <f t="shared" ref="IU61:IU62" si="1227">$H61</f>
        <v>0</v>
      </c>
      <c r="IV61" s="292" t="e">
        <f t="shared" ref="IV61:IV62" si="1228">II61/IH61</f>
        <v>#DIV/0!</v>
      </c>
      <c r="IW61" s="88">
        <f>SUM(IW62)</f>
        <v>0</v>
      </c>
      <c r="IX61" s="88">
        <f>SUM(IX62)</f>
        <v>0</v>
      </c>
      <c r="IY61" s="88">
        <f t="shared" ref="IY61:IY62" si="1229">SUM(IW61/12*$B$2)</f>
        <v>0</v>
      </c>
      <c r="IZ61" s="88">
        <f t="shared" ref="IZ61:IZ62" si="1230">SUM(IX61/12*$B$2)</f>
        <v>0</v>
      </c>
      <c r="JA61" s="88">
        <f t="shared" ref="JA61" si="1231">SUM(JA62)</f>
        <v>0</v>
      </c>
      <c r="JB61" s="88">
        <f t="shared" ref="JB61" si="1232">SUM(JB62)</f>
        <v>0</v>
      </c>
      <c r="JC61" s="88"/>
      <c r="JD61" s="88">
        <f t="shared" ref="JD61" si="1233">SUM(JD62)</f>
        <v>0</v>
      </c>
      <c r="JE61" s="88">
        <f t="shared" ref="JE61" si="1234">SUM(JE62)</f>
        <v>0</v>
      </c>
      <c r="JF61" s="88"/>
      <c r="JG61" s="84">
        <f t="shared" si="236"/>
        <v>0</v>
      </c>
      <c r="JH61" s="76">
        <f t="shared" si="237"/>
        <v>0</v>
      </c>
      <c r="JI61" s="76">
        <f t="shared" si="238"/>
        <v>0</v>
      </c>
      <c r="JJ61" s="356">
        <f t="shared" si="239"/>
        <v>0</v>
      </c>
      <c r="JK61" s="356">
        <f t="shared" si="240"/>
        <v>0</v>
      </c>
      <c r="JL61" s="626"/>
      <c r="JM61" s="356"/>
      <c r="JN61" s="291">
        <f t="shared" ref="JN61" si="1235">$H61</f>
        <v>0</v>
      </c>
      <c r="JO61" s="292"/>
      <c r="JP61" s="88">
        <f>SUM(JP62)</f>
        <v>0</v>
      </c>
      <c r="JQ61" s="88">
        <f>SUM(JQ62)</f>
        <v>0</v>
      </c>
      <c r="JR61" s="88">
        <f t="shared" ref="JR61:JR62" si="1236">SUM(JP61/12*$B$2)</f>
        <v>0</v>
      </c>
      <c r="JS61" s="88">
        <f t="shared" ref="JS61:JS62" si="1237">SUM(JQ61/12*$B$2)</f>
        <v>0</v>
      </c>
      <c r="JT61" s="88">
        <f t="shared" ref="JT61" si="1238">SUM(JT62)</f>
        <v>0</v>
      </c>
      <c r="JU61" s="88">
        <f t="shared" ref="JU61" si="1239">SUM(JU62)</f>
        <v>0</v>
      </c>
      <c r="JV61" s="88"/>
      <c r="JW61" s="88">
        <f t="shared" ref="JW61" si="1240">SUM(JW62)</f>
        <v>0</v>
      </c>
      <c r="JX61" s="88">
        <f t="shared" ref="JX61" si="1241">SUM(JX62)</f>
        <v>0</v>
      </c>
      <c r="JY61" s="88"/>
      <c r="JZ61" s="84">
        <f t="shared" si="241"/>
        <v>0</v>
      </c>
      <c r="KA61" s="76">
        <f t="shared" si="242"/>
        <v>0</v>
      </c>
      <c r="KB61" s="76">
        <f t="shared" si="243"/>
        <v>0</v>
      </c>
      <c r="KC61" s="356">
        <f t="shared" si="244"/>
        <v>0</v>
      </c>
      <c r="KD61" s="356">
        <f t="shared" si="245"/>
        <v>0</v>
      </c>
      <c r="KE61" s="626"/>
      <c r="KF61" s="356"/>
      <c r="KG61" s="291">
        <f t="shared" ref="KG61" si="1242">$H61</f>
        <v>0</v>
      </c>
      <c r="KH61" s="292" t="e">
        <f t="shared" ref="KH61:KH62" si="1243">JU61/JT61</f>
        <v>#DIV/0!</v>
      </c>
      <c r="KI61" s="88">
        <f>SUM(KI62)</f>
        <v>0</v>
      </c>
      <c r="KJ61" s="88">
        <f>SUM(KJ62)</f>
        <v>0</v>
      </c>
      <c r="KK61" s="88">
        <f t="shared" ref="KK61:KK62" si="1244">SUM(KI61/12*$B$2)</f>
        <v>0</v>
      </c>
      <c r="KL61" s="88">
        <f t="shared" ref="KL61:KL62" si="1245">SUM(KJ61/12*$B$2)</f>
        <v>0</v>
      </c>
      <c r="KM61" s="88">
        <f t="shared" ref="KM61" si="1246">SUM(KM62)</f>
        <v>0</v>
      </c>
      <c r="KN61" s="88">
        <f t="shared" ref="KN61:KR61" si="1247">SUM(KN62)</f>
        <v>0</v>
      </c>
      <c r="KO61" s="88">
        <f t="shared" si="1247"/>
        <v>0</v>
      </c>
      <c r="KP61" s="88">
        <f t="shared" si="1247"/>
        <v>0</v>
      </c>
      <c r="KQ61" s="88">
        <f t="shared" si="1247"/>
        <v>0</v>
      </c>
      <c r="KR61" s="88">
        <f t="shared" si="1247"/>
        <v>0</v>
      </c>
      <c r="KS61" s="84">
        <f t="shared" si="246"/>
        <v>0</v>
      </c>
      <c r="KT61" s="76">
        <f t="shared" si="247"/>
        <v>0</v>
      </c>
      <c r="KU61" s="76">
        <f t="shared" si="248"/>
        <v>0</v>
      </c>
      <c r="KV61" s="356">
        <f t="shared" si="249"/>
        <v>0</v>
      </c>
      <c r="KW61" s="356">
        <f t="shared" si="250"/>
        <v>0</v>
      </c>
      <c r="KX61" s="356"/>
      <c r="KY61" s="356"/>
      <c r="KZ61" s="291">
        <f t="shared" ref="KZ61" si="1248">$H61</f>
        <v>0</v>
      </c>
      <c r="LA61" s="292" t="e">
        <f t="shared" ref="LA61:LA62" si="1249">KN61/KM61</f>
        <v>#DIV/0!</v>
      </c>
      <c r="LB61" s="191">
        <f>SUM(LB62)</f>
        <v>0</v>
      </c>
      <c r="LC61" s="191">
        <f>SUM(LC62)</f>
        <v>0</v>
      </c>
      <c r="LD61" s="191">
        <f t="shared" ref="LD61" si="1250">SUM(LB61/12*$B$2)</f>
        <v>0</v>
      </c>
      <c r="LE61" s="191">
        <f t="shared" ref="LE61" si="1251">SUM(LC61/12*$B$2)</f>
        <v>0</v>
      </c>
      <c r="LF61" s="191">
        <f t="shared" ref="LF61" si="1252">SUM(LF62)</f>
        <v>0</v>
      </c>
      <c r="LG61" s="191">
        <f t="shared" ref="LG61:LJ61" si="1253">SUM(LG62)</f>
        <v>0</v>
      </c>
      <c r="LH61" s="191"/>
      <c r="LI61" s="88">
        <f t="shared" si="1253"/>
        <v>0</v>
      </c>
      <c r="LJ61" s="88">
        <f t="shared" si="1253"/>
        <v>0</v>
      </c>
      <c r="LK61" s="88"/>
      <c r="LL61" s="84">
        <f t="shared" si="251"/>
        <v>0</v>
      </c>
      <c r="LM61" s="76">
        <f t="shared" si="252"/>
        <v>0</v>
      </c>
      <c r="LN61" s="76">
        <f t="shared" si="253"/>
        <v>0</v>
      </c>
      <c r="LO61" s="356">
        <f t="shared" si="254"/>
        <v>0</v>
      </c>
      <c r="LP61" s="356">
        <f t="shared" si="255"/>
        <v>0</v>
      </c>
      <c r="LQ61" s="626"/>
      <c r="LR61" s="356"/>
      <c r="LS61" s="291">
        <f t="shared" ref="LS61:LS62" si="1254">$H61</f>
        <v>0</v>
      </c>
      <c r="LT61" s="292" t="e">
        <f t="shared" ref="LT61:LT62" si="1255">LG61/LF61</f>
        <v>#DIV/0!</v>
      </c>
      <c r="LU61" s="191">
        <f>SUM(LU62)</f>
        <v>0</v>
      </c>
      <c r="LV61" s="191">
        <f>SUM(LV62)</f>
        <v>0</v>
      </c>
      <c r="LW61" s="191">
        <f t="shared" ref="LW61:LW62" si="1256">SUM(LU61/12*$B$2)</f>
        <v>0</v>
      </c>
      <c r="LX61" s="191">
        <f t="shared" ref="LX61:LX62" si="1257">SUM(LV61/12*$B$2)</f>
        <v>0</v>
      </c>
      <c r="LY61" s="191">
        <f t="shared" ref="LY61" si="1258">SUM(LY62)</f>
        <v>0</v>
      </c>
      <c r="LZ61" s="191">
        <f t="shared" ref="LZ61:MD61" si="1259">SUM(LZ62)</f>
        <v>0</v>
      </c>
      <c r="MA61" s="191">
        <f t="shared" si="1259"/>
        <v>0</v>
      </c>
      <c r="MB61" s="191">
        <f t="shared" si="1259"/>
        <v>0</v>
      </c>
      <c r="MC61" s="191">
        <f t="shared" si="1259"/>
        <v>0</v>
      </c>
      <c r="MD61" s="191">
        <f t="shared" si="1259"/>
        <v>0</v>
      </c>
      <c r="ME61" s="84">
        <f t="shared" si="256"/>
        <v>0</v>
      </c>
      <c r="MF61" s="76">
        <f t="shared" si="257"/>
        <v>0</v>
      </c>
      <c r="MG61" s="76">
        <f t="shared" si="258"/>
        <v>0</v>
      </c>
      <c r="MH61" s="356">
        <f t="shared" si="259"/>
        <v>0</v>
      </c>
      <c r="MI61" s="356">
        <f t="shared" si="260"/>
        <v>0</v>
      </c>
      <c r="MJ61" s="626"/>
      <c r="MK61" s="356"/>
      <c r="ML61" s="291"/>
      <c r="MM61" s="292" t="e">
        <f>LZ61/LY61</f>
        <v>#DIV/0!</v>
      </c>
      <c r="MN61" s="182">
        <f t="shared" ref="MN61:MQ62" si="1260">J61+AC61+AV61+BO61+CH61+DA61+DT61+EM61+FF61+FY61+GR61+HK61+ID61+IW61+JP61+KI61+LB61+LU61</f>
        <v>76</v>
      </c>
      <c r="MO61" s="183">
        <f t="shared" si="1260"/>
        <v>9548347.5519999992</v>
      </c>
      <c r="MP61" s="184">
        <f t="shared" si="1260"/>
        <v>44.333333333333329</v>
      </c>
      <c r="MQ61" s="183">
        <f t="shared" si="1260"/>
        <v>5569869.4053333327</v>
      </c>
      <c r="MR61" s="182">
        <f t="shared" ref="MR61:MW61" si="1261">N61+AG61+AZ61+BS61+CL61+DE61+DX61+EQ61+FJ61+GC61+GV61+HO61+IH61+JA61+JT61+KM61</f>
        <v>45</v>
      </c>
      <c r="MS61" s="182">
        <f t="shared" si="1261"/>
        <v>5653626.7499999981</v>
      </c>
      <c r="MT61" s="182">
        <f t="shared" si="1261"/>
        <v>418</v>
      </c>
      <c r="MU61" s="193">
        <f t="shared" si="1261"/>
        <v>0</v>
      </c>
      <c r="MV61" s="193">
        <f t="shared" si="1261"/>
        <v>0</v>
      </c>
      <c r="MW61" s="193">
        <f t="shared" si="1261"/>
        <v>0</v>
      </c>
      <c r="MX61" s="84">
        <f t="shared" si="57"/>
        <v>45</v>
      </c>
      <c r="MY61" s="76">
        <f t="shared" si="58"/>
        <v>5653626.7499999981</v>
      </c>
      <c r="MZ61" s="76">
        <f t="shared" si="59"/>
        <v>418</v>
      </c>
      <c r="NA61" s="356">
        <f t="shared" si="60"/>
        <v>0.6666666666666714</v>
      </c>
      <c r="NB61" s="356">
        <f t="shared" si="61"/>
        <v>83757.34466666542</v>
      </c>
      <c r="NC61" s="380">
        <f t="shared" ref="NC61:NC62" si="1262">MR61/MP61</f>
        <v>1.0150375939849625</v>
      </c>
      <c r="ND61" s="380">
        <f t="shared" ref="ND61:ND62" si="1263">MS61/MQ61</f>
        <v>1.0150375778265941</v>
      </c>
      <c r="NE61" s="366"/>
      <c r="NF61" s="366"/>
      <c r="NG61" s="366"/>
      <c r="NH61" s="366"/>
    </row>
    <row r="62" spans="1:372" ht="13.5" x14ac:dyDescent="0.2">
      <c r="A62" s="172">
        <v>1</v>
      </c>
      <c r="B62" s="172">
        <v>1</v>
      </c>
      <c r="C62" s="102"/>
      <c r="D62" s="603"/>
      <c r="E62" s="99"/>
      <c r="F62" s="376" t="s">
        <v>24</v>
      </c>
      <c r="G62" s="170">
        <v>9</v>
      </c>
      <c r="H62" s="89">
        <f>VLOOKUP($G62,'ВМП план'!$A$7:$AV$67,11,0)</f>
        <v>125636.15199999999</v>
      </c>
      <c r="I62" s="89">
        <f>VLOOKUP($G62,'ВМП план'!$A$7:$AV$67,12,0)</f>
        <v>135891.25839999999</v>
      </c>
      <c r="J62" s="89">
        <f>VLOOKUP($G62,'ВМП план'!$A$7:$AV$67,17,0)</f>
        <v>0</v>
      </c>
      <c r="K62" s="89">
        <f>VLOOKUP($G62,'ВМП план'!$A$7:$AV$67,18,0)</f>
        <v>0</v>
      </c>
      <c r="L62" s="89">
        <f t="shared" si="1148"/>
        <v>0</v>
      </c>
      <c r="M62" s="89">
        <f t="shared" si="1149"/>
        <v>0</v>
      </c>
      <c r="N62" s="88">
        <f>SUM(N63:N66)</f>
        <v>0</v>
      </c>
      <c r="O62" s="88">
        <f>SUM(O63:O66)</f>
        <v>0</v>
      </c>
      <c r="P62" s="88"/>
      <c r="Q62" s="88">
        <f>SUM(Q63:Q66)</f>
        <v>0</v>
      </c>
      <c r="R62" s="88">
        <f>SUM(R63:R66)</f>
        <v>0</v>
      </c>
      <c r="S62" s="88">
        <f>SUM(S63:S66)</f>
        <v>0</v>
      </c>
      <c r="T62" s="84">
        <f t="shared" si="191"/>
        <v>0</v>
      </c>
      <c r="U62" s="76">
        <f t="shared" si="192"/>
        <v>0</v>
      </c>
      <c r="V62" s="76">
        <f t="shared" si="193"/>
        <v>0</v>
      </c>
      <c r="W62" s="356">
        <f t="shared" si="194"/>
        <v>0</v>
      </c>
      <c r="X62" s="356">
        <f t="shared" si="195"/>
        <v>0</v>
      </c>
      <c r="Y62" s="625"/>
      <c r="Z62" s="370"/>
      <c r="AA62" s="291">
        <f t="shared" si="1151"/>
        <v>125636.15199999999</v>
      </c>
      <c r="AB62" s="292"/>
      <c r="AC62" s="89">
        <f>VLOOKUP($G62,'ВМП план'!$A$7:$AV$66,15,0)</f>
        <v>0</v>
      </c>
      <c r="AD62" s="89">
        <f>VLOOKUP($G62,'ВМП план'!$A$7:$AV$66,16,0)</f>
        <v>0</v>
      </c>
      <c r="AE62" s="88">
        <f t="shared" si="1152"/>
        <v>0</v>
      </c>
      <c r="AF62" s="88">
        <f t="shared" si="1153"/>
        <v>0</v>
      </c>
      <c r="AG62" s="88">
        <f t="shared" ref="AG62:AL62" si="1264">SUM(AG63:AG66)</f>
        <v>0</v>
      </c>
      <c r="AH62" s="88">
        <f t="shared" si="1264"/>
        <v>0</v>
      </c>
      <c r="AI62" s="88">
        <f t="shared" si="1264"/>
        <v>0</v>
      </c>
      <c r="AJ62" s="88">
        <f t="shared" si="1264"/>
        <v>0</v>
      </c>
      <c r="AK62" s="88">
        <f t="shared" si="1264"/>
        <v>0</v>
      </c>
      <c r="AL62" s="88">
        <f t="shared" si="1264"/>
        <v>0</v>
      </c>
      <c r="AM62" s="84">
        <f t="shared" si="264"/>
        <v>0</v>
      </c>
      <c r="AN62" s="76">
        <f t="shared" si="265"/>
        <v>0</v>
      </c>
      <c r="AO62" s="76">
        <f t="shared" si="266"/>
        <v>0</v>
      </c>
      <c r="AP62" s="356">
        <f t="shared" si="267"/>
        <v>0</v>
      </c>
      <c r="AQ62" s="356">
        <f t="shared" si="268"/>
        <v>0</v>
      </c>
      <c r="AR62" s="626"/>
      <c r="AS62" s="356"/>
      <c r="AT62" s="291">
        <f t="shared" si="1155"/>
        <v>125636.15199999999</v>
      </c>
      <c r="AU62" s="292"/>
      <c r="AV62" s="89">
        <f>VLOOKUP($G62,'ВМП план'!$A$7:$AV$66,19,0)</f>
        <v>0</v>
      </c>
      <c r="AW62" s="89">
        <f>VLOOKUP($G62,'ВМП план'!$A$7:$AV$66,20,0)</f>
        <v>0</v>
      </c>
      <c r="AX62" s="88">
        <f t="shared" si="1156"/>
        <v>0</v>
      </c>
      <c r="AY62" s="88">
        <f>SUM(AW62/12*$B$2)</f>
        <v>0</v>
      </c>
      <c r="AZ62" s="88">
        <f>SUM(AZ63:AZ66)</f>
        <v>0</v>
      </c>
      <c r="BA62" s="88">
        <f>SUM(BA63:BA66)</f>
        <v>0</v>
      </c>
      <c r="BB62" s="88">
        <f>SUM(BB63:BB66)</f>
        <v>0</v>
      </c>
      <c r="BC62" s="88">
        <f>SUM(BC63:BC66)</f>
        <v>0</v>
      </c>
      <c r="BD62" s="88">
        <f>SUM(BD63:BD66)</f>
        <v>0</v>
      </c>
      <c r="BE62" s="88"/>
      <c r="BF62" s="84">
        <f t="shared" si="30"/>
        <v>0</v>
      </c>
      <c r="BG62" s="76">
        <f t="shared" si="31"/>
        <v>0</v>
      </c>
      <c r="BH62" s="76">
        <f t="shared" si="32"/>
        <v>0</v>
      </c>
      <c r="BI62" s="356">
        <f t="shared" si="196"/>
        <v>0</v>
      </c>
      <c r="BJ62" s="356">
        <f t="shared" si="197"/>
        <v>0</v>
      </c>
      <c r="BK62" s="626"/>
      <c r="BL62" s="356"/>
      <c r="BM62" s="291">
        <f t="shared" si="1161"/>
        <v>125636.15199999999</v>
      </c>
      <c r="BN62" s="292"/>
      <c r="BO62" s="89">
        <f>VLOOKUP($G62,'ВМП план'!$A$7:$AV$66,21,0)</f>
        <v>0</v>
      </c>
      <c r="BP62" s="89">
        <f>VLOOKUP($G62,'ВМП план'!$A$7:$AV$66,22,0)</f>
        <v>0</v>
      </c>
      <c r="BQ62" s="88">
        <f t="shared" si="1162"/>
        <v>0</v>
      </c>
      <c r="BR62" s="88">
        <f t="shared" si="1163"/>
        <v>0</v>
      </c>
      <c r="BS62" s="88">
        <f>SUM(BS63:BS66)</f>
        <v>0</v>
      </c>
      <c r="BT62" s="88">
        <f>SUM(BT63:BT66)</f>
        <v>0</v>
      </c>
      <c r="BU62" s="88"/>
      <c r="BV62" s="88">
        <f>SUM(BV63:BV66)</f>
        <v>0</v>
      </c>
      <c r="BW62" s="88">
        <f>SUM(BW63:BW66)</f>
        <v>0</v>
      </c>
      <c r="BX62" s="88">
        <f>SUM(BX63:BX66)</f>
        <v>0</v>
      </c>
      <c r="BY62" s="84">
        <f t="shared" si="198"/>
        <v>0</v>
      </c>
      <c r="BZ62" s="76">
        <f t="shared" si="199"/>
        <v>0</v>
      </c>
      <c r="CA62" s="76">
        <f t="shared" si="200"/>
        <v>0</v>
      </c>
      <c r="CB62" s="356">
        <f t="shared" si="201"/>
        <v>0</v>
      </c>
      <c r="CC62" s="356">
        <f t="shared" si="202"/>
        <v>0</v>
      </c>
      <c r="CD62" s="626"/>
      <c r="CE62" s="356"/>
      <c r="CF62" s="291">
        <f t="shared" si="1168"/>
        <v>125636.15199999999</v>
      </c>
      <c r="CG62" s="292"/>
      <c r="CH62" s="89">
        <f>VLOOKUP($G62,'ВМП план'!$A$7:$AV$66,13,0)</f>
        <v>0</v>
      </c>
      <c r="CI62" s="89">
        <f>VLOOKUP($G62,'ВМП план'!$A$7:$AV$66,14,0)</f>
        <v>0</v>
      </c>
      <c r="CJ62" s="88">
        <f t="shared" si="1169"/>
        <v>0</v>
      </c>
      <c r="CK62" s="88">
        <f t="shared" si="1170"/>
        <v>0</v>
      </c>
      <c r="CL62" s="88">
        <f t="shared" ref="CL62:CQ62" si="1265">SUM(CL63:CL66)</f>
        <v>0</v>
      </c>
      <c r="CM62" s="88">
        <f t="shared" si="1265"/>
        <v>0</v>
      </c>
      <c r="CN62" s="88">
        <f t="shared" si="1265"/>
        <v>0</v>
      </c>
      <c r="CO62" s="88">
        <f t="shared" si="1265"/>
        <v>0</v>
      </c>
      <c r="CP62" s="88">
        <f t="shared" si="1265"/>
        <v>0</v>
      </c>
      <c r="CQ62" s="88">
        <f t="shared" si="1265"/>
        <v>0</v>
      </c>
      <c r="CR62" s="84">
        <f t="shared" si="35"/>
        <v>0</v>
      </c>
      <c r="CS62" s="76">
        <f t="shared" si="36"/>
        <v>0</v>
      </c>
      <c r="CT62" s="76">
        <f t="shared" si="37"/>
        <v>0</v>
      </c>
      <c r="CU62" s="356">
        <f t="shared" si="203"/>
        <v>0</v>
      </c>
      <c r="CV62" s="356">
        <f t="shared" si="204"/>
        <v>0</v>
      </c>
      <c r="CW62" s="626"/>
      <c r="CX62" s="356"/>
      <c r="CY62" s="291">
        <f t="shared" si="1175"/>
        <v>125636.15199999999</v>
      </c>
      <c r="CZ62" s="292"/>
      <c r="DA62" s="147">
        <f>VLOOKUP($G62,'ВМП план'!$A$7:$AV$66,23,0)</f>
        <v>0</v>
      </c>
      <c r="DB62" s="89">
        <f>VLOOKUP($G62,'ВМП план'!$A$7:$AV$66,24,0)</f>
        <v>0</v>
      </c>
      <c r="DC62" s="88">
        <f t="shared" si="1176"/>
        <v>0</v>
      </c>
      <c r="DD62" s="88">
        <f t="shared" si="1177"/>
        <v>0</v>
      </c>
      <c r="DE62" s="88">
        <f>SUM(DE63:DE66)</f>
        <v>0</v>
      </c>
      <c r="DF62" s="88">
        <f>SUM(DF63:DF66)</f>
        <v>0</v>
      </c>
      <c r="DG62" s="144"/>
      <c r="DH62" s="88">
        <f>SUM(DH63:DH66)</f>
        <v>0</v>
      </c>
      <c r="DI62" s="88">
        <f>SUM(DI63:DI66)</f>
        <v>0</v>
      </c>
      <c r="DJ62" s="146">
        <f>SUM(DJ63:DJ66)</f>
        <v>0</v>
      </c>
      <c r="DK62" s="91">
        <f t="shared" si="281"/>
        <v>0</v>
      </c>
      <c r="DL62" s="91">
        <f t="shared" si="282"/>
        <v>0</v>
      </c>
      <c r="DM62" s="140">
        <f t="shared" si="282"/>
        <v>0</v>
      </c>
      <c r="DN62" s="356">
        <f t="shared" si="205"/>
        <v>0</v>
      </c>
      <c r="DO62" s="356">
        <f t="shared" si="206"/>
        <v>0</v>
      </c>
      <c r="DP62" s="356"/>
      <c r="DQ62" s="356"/>
      <c r="DR62" s="291">
        <f t="shared" si="1182"/>
        <v>125636.15199999999</v>
      </c>
      <c r="DS62" s="292"/>
      <c r="DT62" s="89">
        <f>VLOOKUP($G62,'ВМП план'!$A$7:$AV$66,25,0)</f>
        <v>0</v>
      </c>
      <c r="DU62" s="89">
        <f>VLOOKUP($G62,'ВМП план'!$A$7:$AV$66,26,0)</f>
        <v>0</v>
      </c>
      <c r="DV62" s="88">
        <f t="shared" si="1183"/>
        <v>0</v>
      </c>
      <c r="DW62" s="88">
        <f t="shared" si="1184"/>
        <v>0</v>
      </c>
      <c r="DX62" s="88">
        <f t="shared" ref="DX62:EC62" si="1266">SUM(DX63:DX66)</f>
        <v>0</v>
      </c>
      <c r="DY62" s="88">
        <f t="shared" si="1266"/>
        <v>0</v>
      </c>
      <c r="DZ62" s="88">
        <f t="shared" si="1266"/>
        <v>0</v>
      </c>
      <c r="EA62" s="88">
        <f t="shared" si="1266"/>
        <v>0</v>
      </c>
      <c r="EB62" s="88">
        <f t="shared" si="1266"/>
        <v>0</v>
      </c>
      <c r="EC62" s="88">
        <f t="shared" si="1266"/>
        <v>0</v>
      </c>
      <c r="ED62" s="76">
        <f t="shared" si="207"/>
        <v>0</v>
      </c>
      <c r="EE62" s="76">
        <f t="shared" si="208"/>
        <v>0</v>
      </c>
      <c r="EF62" s="76">
        <f t="shared" si="209"/>
        <v>0</v>
      </c>
      <c r="EG62" s="356">
        <f t="shared" si="210"/>
        <v>0</v>
      </c>
      <c r="EH62" s="356">
        <f t="shared" si="211"/>
        <v>0</v>
      </c>
      <c r="EI62" s="356"/>
      <c r="EJ62" s="356"/>
      <c r="EK62" s="291">
        <f t="shared" si="1189"/>
        <v>125636.15199999999</v>
      </c>
      <c r="EL62" s="292"/>
      <c r="EM62" s="89">
        <f>VLOOKUP($G62,'ВМП план'!$A$7:$AV$66,27,0)</f>
        <v>0</v>
      </c>
      <c r="EN62" s="89">
        <f>VLOOKUP($G62,'ВМП план'!$A$7:$AV$66,28,0)</f>
        <v>0</v>
      </c>
      <c r="EO62" s="88">
        <f t="shared" si="1190"/>
        <v>0</v>
      </c>
      <c r="EP62" s="88">
        <f t="shared" si="1191"/>
        <v>0</v>
      </c>
      <c r="EQ62" s="88">
        <f t="shared" ref="EQ62:EV62" si="1267">SUM(EQ63:EQ66)</f>
        <v>0</v>
      </c>
      <c r="ER62" s="88">
        <f t="shared" si="1267"/>
        <v>0</v>
      </c>
      <c r="ES62" s="88">
        <f t="shared" si="1267"/>
        <v>0</v>
      </c>
      <c r="ET62" s="88">
        <f t="shared" si="1267"/>
        <v>0</v>
      </c>
      <c r="EU62" s="88">
        <f t="shared" si="1267"/>
        <v>0</v>
      </c>
      <c r="EV62" s="88">
        <f t="shared" si="1267"/>
        <v>0</v>
      </c>
      <c r="EW62" s="149">
        <f t="shared" si="289"/>
        <v>0</v>
      </c>
      <c r="EX62" s="91">
        <f t="shared" si="290"/>
        <v>0</v>
      </c>
      <c r="EY62" s="140">
        <f t="shared" si="290"/>
        <v>0</v>
      </c>
      <c r="EZ62" s="90">
        <f t="shared" si="212"/>
        <v>0</v>
      </c>
      <c r="FA62" s="90">
        <f t="shared" si="213"/>
        <v>0</v>
      </c>
      <c r="FB62" s="90"/>
      <c r="FC62" s="90"/>
      <c r="FD62" s="291">
        <f t="shared" si="1196"/>
        <v>125636.15199999999</v>
      </c>
      <c r="FE62" s="292"/>
      <c r="FF62" s="89">
        <f>VLOOKUP($G62,'ВМП план'!$A$7:$AV$66,29,0)</f>
        <v>0</v>
      </c>
      <c r="FG62" s="89">
        <f>VLOOKUP($G62,'ВМП план'!$A$7:$AV$66,30,0)</f>
        <v>0</v>
      </c>
      <c r="FH62" s="88">
        <f t="shared" si="1197"/>
        <v>0</v>
      </c>
      <c r="FI62" s="88">
        <f t="shared" si="1198"/>
        <v>0</v>
      </c>
      <c r="FJ62" s="88">
        <f t="shared" ref="FJ62:FO62" si="1268">SUM(FJ63:FJ66)</f>
        <v>0</v>
      </c>
      <c r="FK62" s="88">
        <f t="shared" si="1268"/>
        <v>0</v>
      </c>
      <c r="FL62" s="88">
        <f t="shared" si="1268"/>
        <v>0</v>
      </c>
      <c r="FM62" s="88">
        <f t="shared" si="1268"/>
        <v>0</v>
      </c>
      <c r="FN62" s="88">
        <f t="shared" si="1268"/>
        <v>0</v>
      </c>
      <c r="FO62" s="88">
        <f t="shared" si="1268"/>
        <v>0</v>
      </c>
      <c r="FP62" s="84">
        <f t="shared" si="214"/>
        <v>0</v>
      </c>
      <c r="FQ62" s="76">
        <f t="shared" si="215"/>
        <v>0</v>
      </c>
      <c r="FR62" s="76">
        <f t="shared" si="216"/>
        <v>0</v>
      </c>
      <c r="FS62" s="356">
        <f t="shared" si="217"/>
        <v>0</v>
      </c>
      <c r="FT62" s="356">
        <f t="shared" si="218"/>
        <v>0</v>
      </c>
      <c r="FU62" s="356"/>
      <c r="FV62" s="356"/>
      <c r="FW62" s="291">
        <f t="shared" si="1203"/>
        <v>125636.15199999999</v>
      </c>
      <c r="FX62" s="292"/>
      <c r="FY62" s="89">
        <f>VLOOKUP($G62,'ВМП план'!$A$7:$AV$66,31,0)</f>
        <v>76</v>
      </c>
      <c r="FZ62" s="89">
        <f>VLOOKUP($G62,'ВМП план'!$A$7:$AV$66,32,0)</f>
        <v>9548347.5519999992</v>
      </c>
      <c r="GA62" s="89">
        <f t="shared" si="1204"/>
        <v>44.333333333333329</v>
      </c>
      <c r="GB62" s="89">
        <f t="shared" si="1205"/>
        <v>5569869.4053333327</v>
      </c>
      <c r="GC62" s="89">
        <f t="shared" ref="GC62:GH62" si="1269">SUM(GC63:GC66)</f>
        <v>45</v>
      </c>
      <c r="GD62" s="89">
        <f t="shared" si="1269"/>
        <v>5653626.7499999981</v>
      </c>
      <c r="GE62" s="89">
        <f t="shared" si="1269"/>
        <v>418</v>
      </c>
      <c r="GF62" s="88">
        <f t="shared" si="1269"/>
        <v>0</v>
      </c>
      <c r="GG62" s="88">
        <f t="shared" si="1269"/>
        <v>0</v>
      </c>
      <c r="GH62" s="88">
        <f t="shared" si="1269"/>
        <v>0</v>
      </c>
      <c r="GI62" s="84">
        <f t="shared" si="219"/>
        <v>45</v>
      </c>
      <c r="GJ62" s="76">
        <f t="shared" si="220"/>
        <v>5653626.7499999981</v>
      </c>
      <c r="GK62" s="76">
        <f t="shared" si="221"/>
        <v>418</v>
      </c>
      <c r="GL62" s="356">
        <f t="shared" si="222"/>
        <v>0.6666666666666714</v>
      </c>
      <c r="GM62" s="356">
        <f t="shared" si="223"/>
        <v>83757.34466666542</v>
      </c>
      <c r="GN62" s="370">
        <f>GC62/GA62</f>
        <v>1.0150375939849625</v>
      </c>
      <c r="GO62" s="370">
        <f>GD62/GB62</f>
        <v>1.0150375778265941</v>
      </c>
      <c r="GP62" s="291">
        <f t="shared" si="1210"/>
        <v>125636.15199999999</v>
      </c>
      <c r="GQ62" s="292">
        <f t="shared" ref="GQ62" si="1270">GD62/GC62</f>
        <v>125636.14999999997</v>
      </c>
      <c r="GR62" s="191">
        <f>VLOOKUP($G62,'ВМП план'!$A$7:$AV$66,33,0)</f>
        <v>0</v>
      </c>
      <c r="GS62" s="191">
        <f>VLOOKUP($G62,'ВМП план'!$A$7:$AV$66,34,0)</f>
        <v>0</v>
      </c>
      <c r="GT62" s="88">
        <f t="shared" si="1211"/>
        <v>0</v>
      </c>
      <c r="GU62" s="88">
        <f t="shared" si="1212"/>
        <v>0</v>
      </c>
      <c r="GV62" s="88">
        <f t="shared" ref="GV62:HA62" si="1271">SUM(GV63:GV66)</f>
        <v>0</v>
      </c>
      <c r="GW62" s="88">
        <f t="shared" si="1271"/>
        <v>0</v>
      </c>
      <c r="GX62" s="88">
        <f t="shared" si="1271"/>
        <v>0</v>
      </c>
      <c r="GY62" s="88">
        <f t="shared" si="1271"/>
        <v>0</v>
      </c>
      <c r="GZ62" s="88">
        <f t="shared" si="1271"/>
        <v>0</v>
      </c>
      <c r="HA62" s="88">
        <f t="shared" si="1271"/>
        <v>0</v>
      </c>
      <c r="HB62" s="84">
        <f t="shared" si="224"/>
        <v>0</v>
      </c>
      <c r="HC62" s="76">
        <f t="shared" si="225"/>
        <v>0</v>
      </c>
      <c r="HD62" s="76">
        <f t="shared" si="226"/>
        <v>0</v>
      </c>
      <c r="HE62" s="356">
        <f t="shared" si="227"/>
        <v>0</v>
      </c>
      <c r="HF62" s="356">
        <f t="shared" si="228"/>
        <v>0</v>
      </c>
      <c r="HG62" s="626"/>
      <c r="HH62" s="356"/>
      <c r="HI62" s="291">
        <f t="shared" si="1215"/>
        <v>125636.15199999999</v>
      </c>
      <c r="HJ62" s="292"/>
      <c r="HK62" s="191">
        <f>VLOOKUP($G62,'ВМП план'!$A$7:$AV$66,35,0)</f>
        <v>0</v>
      </c>
      <c r="HL62" s="191">
        <f>VLOOKUP($G62,'ВМП план'!$A$7:$AV$66,36,0)</f>
        <v>0</v>
      </c>
      <c r="HM62" s="88">
        <f t="shared" si="1216"/>
        <v>0</v>
      </c>
      <c r="HN62" s="88">
        <f t="shared" si="1217"/>
        <v>0</v>
      </c>
      <c r="HO62" s="88">
        <f t="shared" ref="HO62:HT62" si="1272">SUM(HO63:HO66)</f>
        <v>0</v>
      </c>
      <c r="HP62" s="88">
        <f t="shared" si="1272"/>
        <v>0</v>
      </c>
      <c r="HQ62" s="88">
        <f t="shared" si="1272"/>
        <v>0</v>
      </c>
      <c r="HR62" s="88">
        <f t="shared" si="1272"/>
        <v>0</v>
      </c>
      <c r="HS62" s="88">
        <f t="shared" si="1272"/>
        <v>0</v>
      </c>
      <c r="HT62" s="88">
        <f t="shared" si="1272"/>
        <v>0</v>
      </c>
      <c r="HU62" s="84">
        <f t="shared" si="229"/>
        <v>0</v>
      </c>
      <c r="HV62" s="76">
        <f t="shared" si="230"/>
        <v>0</v>
      </c>
      <c r="HW62" s="76">
        <f t="shared" si="231"/>
        <v>0</v>
      </c>
      <c r="HX62" s="356">
        <f t="shared" si="232"/>
        <v>0</v>
      </c>
      <c r="HY62" s="356">
        <f t="shared" si="233"/>
        <v>0</v>
      </c>
      <c r="HZ62" s="626"/>
      <c r="IA62" s="356"/>
      <c r="IB62" s="291">
        <f t="shared" si="1220"/>
        <v>125636.15199999999</v>
      </c>
      <c r="IC62" s="292"/>
      <c r="ID62" s="89">
        <f>VLOOKUP($G62,'ВМП план'!$A$7:$AV$66,47,0)</f>
        <v>0</v>
      </c>
      <c r="IE62" s="89">
        <f>VLOOKUP($G62,'ВМП план'!$A$7:$AV$66,48,0)</f>
        <v>0</v>
      </c>
      <c r="IF62" s="88">
        <f t="shared" si="1221"/>
        <v>0</v>
      </c>
      <c r="IG62" s="88">
        <f t="shared" si="1222"/>
        <v>0</v>
      </c>
      <c r="IH62" s="88">
        <f>SUM(IH63:IH66)</f>
        <v>0</v>
      </c>
      <c r="II62" s="88">
        <f>SUM(II63:II66)</f>
        <v>0</v>
      </c>
      <c r="IJ62" s="88"/>
      <c r="IK62" s="88">
        <f>SUM(IK63:IK66)</f>
        <v>0</v>
      </c>
      <c r="IL62" s="88">
        <f>SUM(IL63:IL66)</f>
        <v>0</v>
      </c>
      <c r="IM62" s="88"/>
      <c r="IN62" s="91">
        <f t="shared" si="302"/>
        <v>0</v>
      </c>
      <c r="IO62" s="91">
        <f t="shared" si="303"/>
        <v>0</v>
      </c>
      <c r="IP62" s="91"/>
      <c r="IQ62" s="90">
        <f t="shared" si="234"/>
        <v>0</v>
      </c>
      <c r="IR62" s="90">
        <f t="shared" si="235"/>
        <v>0</v>
      </c>
      <c r="IS62" s="90"/>
      <c r="IT62" s="90"/>
      <c r="IU62" s="291">
        <f t="shared" si="1227"/>
        <v>125636.15199999999</v>
      </c>
      <c r="IV62" s="292" t="e">
        <f t="shared" si="1228"/>
        <v>#DIV/0!</v>
      </c>
      <c r="IW62" s="89">
        <f>VLOOKUP($G62,'ВМП план'!$A$7:$AV$66,39,0)</f>
        <v>0</v>
      </c>
      <c r="IX62" s="89">
        <f>VLOOKUP($G62,'ВМП план'!$A$7:$AV$66,40,0)</f>
        <v>0</v>
      </c>
      <c r="IY62" s="88">
        <f t="shared" si="1229"/>
        <v>0</v>
      </c>
      <c r="IZ62" s="88">
        <f t="shared" si="1230"/>
        <v>0</v>
      </c>
      <c r="JA62" s="88">
        <f>SUM(JA63:JA66)</f>
        <v>0</v>
      </c>
      <c r="JB62" s="88">
        <f>SUM(JB63:JB66)</f>
        <v>0</v>
      </c>
      <c r="JC62" s="88"/>
      <c r="JD62" s="88">
        <f>SUM(JD63:JD66)</f>
        <v>0</v>
      </c>
      <c r="JE62" s="88">
        <f>SUM(JE63:JE66)</f>
        <v>0</v>
      </c>
      <c r="JF62" s="88"/>
      <c r="JG62" s="84">
        <f t="shared" si="236"/>
        <v>0</v>
      </c>
      <c r="JH62" s="76">
        <f t="shared" si="237"/>
        <v>0</v>
      </c>
      <c r="JI62" s="76">
        <f t="shared" si="238"/>
        <v>0</v>
      </c>
      <c r="JJ62" s="356">
        <f t="shared" si="239"/>
        <v>0</v>
      </c>
      <c r="JK62" s="356">
        <f t="shared" si="240"/>
        <v>0</v>
      </c>
      <c r="JL62" s="626"/>
      <c r="JM62" s="356"/>
      <c r="JN62" s="291">
        <f>I62</f>
        <v>135891.25839999999</v>
      </c>
      <c r="JO62" s="292"/>
      <c r="JP62" s="89">
        <f>VLOOKUP($G62,'ВМП план'!$A$7:$AV$66,41,0)</f>
        <v>0</v>
      </c>
      <c r="JQ62" s="89">
        <f>VLOOKUP($G62,'ВМП план'!$A$7:$AV$66,42,0)</f>
        <v>0</v>
      </c>
      <c r="JR62" s="88">
        <f t="shared" si="1236"/>
        <v>0</v>
      </c>
      <c r="JS62" s="88">
        <f t="shared" si="1237"/>
        <v>0</v>
      </c>
      <c r="JT62" s="88">
        <f>SUM(JT63:JT66)</f>
        <v>0</v>
      </c>
      <c r="JU62" s="88">
        <f>SUM(JU63:JU66)</f>
        <v>0</v>
      </c>
      <c r="JV62" s="88"/>
      <c r="JW62" s="88">
        <f>SUM(JW63:JW66)</f>
        <v>0</v>
      </c>
      <c r="JX62" s="88">
        <f>SUM(JX63:JX66)</f>
        <v>0</v>
      </c>
      <c r="JY62" s="88"/>
      <c r="JZ62" s="84">
        <f t="shared" si="241"/>
        <v>0</v>
      </c>
      <c r="KA62" s="76">
        <f t="shared" si="242"/>
        <v>0</v>
      </c>
      <c r="KB62" s="76">
        <f t="shared" si="243"/>
        <v>0</v>
      </c>
      <c r="KC62" s="356">
        <f t="shared" si="244"/>
        <v>0</v>
      </c>
      <c r="KD62" s="356">
        <f t="shared" si="245"/>
        <v>0</v>
      </c>
      <c r="KE62" s="626"/>
      <c r="KF62" s="356"/>
      <c r="KG62" s="291">
        <f>I62</f>
        <v>135891.25839999999</v>
      </c>
      <c r="KH62" s="292" t="e">
        <f t="shared" si="1243"/>
        <v>#DIV/0!</v>
      </c>
      <c r="KI62" s="89">
        <f>VLOOKUP($G62,'ВМП план'!$A$7:$AV$66,43,0)</f>
        <v>0</v>
      </c>
      <c r="KJ62" s="89">
        <f>VLOOKUP($G62,'ВМП план'!$A$7:$AV$66,44,0)</f>
        <v>0</v>
      </c>
      <c r="KK62" s="88">
        <f t="shared" si="1244"/>
        <v>0</v>
      </c>
      <c r="KL62" s="88">
        <f t="shared" si="1245"/>
        <v>0</v>
      </c>
      <c r="KM62" s="88">
        <f t="shared" ref="KM62:KR62" si="1273">SUM(KM63:KM66)</f>
        <v>0</v>
      </c>
      <c r="KN62" s="88">
        <f t="shared" si="1273"/>
        <v>0</v>
      </c>
      <c r="KO62" s="88">
        <f t="shared" si="1273"/>
        <v>0</v>
      </c>
      <c r="KP62" s="88">
        <f t="shared" si="1273"/>
        <v>0</v>
      </c>
      <c r="KQ62" s="88">
        <f t="shared" si="1273"/>
        <v>0</v>
      </c>
      <c r="KR62" s="88">
        <f t="shared" si="1273"/>
        <v>0</v>
      </c>
      <c r="KS62" s="84">
        <f t="shared" si="246"/>
        <v>0</v>
      </c>
      <c r="KT62" s="76">
        <f t="shared" si="247"/>
        <v>0</v>
      </c>
      <c r="KU62" s="76">
        <f t="shared" si="248"/>
        <v>0</v>
      </c>
      <c r="KV62" s="356">
        <f t="shared" si="249"/>
        <v>0</v>
      </c>
      <c r="KW62" s="356">
        <f t="shared" si="250"/>
        <v>0</v>
      </c>
      <c r="KX62" s="356"/>
      <c r="KY62" s="356"/>
      <c r="KZ62" s="291">
        <f>I62</f>
        <v>135891.25839999999</v>
      </c>
      <c r="LA62" s="292" t="e">
        <f t="shared" si="1249"/>
        <v>#DIV/0!</v>
      </c>
      <c r="LB62" s="191">
        <f>VLOOKUP($G62,'ВМП план'!$A$7:$AV$66,37,0)</f>
        <v>0</v>
      </c>
      <c r="LC62" s="191">
        <f>VLOOKUP($G62,'ВМП план'!$A$7:$AV$66,38,0)</f>
        <v>0</v>
      </c>
      <c r="LD62" s="191">
        <f>SUM(LB62/12*$B$2)</f>
        <v>0</v>
      </c>
      <c r="LE62" s="191">
        <f>SUM(LC62/12*$B$2)</f>
        <v>0</v>
      </c>
      <c r="LF62" s="182"/>
      <c r="LG62" s="182"/>
      <c r="LH62" s="182"/>
      <c r="LI62" s="90"/>
      <c r="LJ62" s="90"/>
      <c r="LK62" s="90"/>
      <c r="LL62" s="84">
        <f t="shared" si="251"/>
        <v>0</v>
      </c>
      <c r="LM62" s="76">
        <f t="shared" si="252"/>
        <v>0</v>
      </c>
      <c r="LN62" s="76">
        <f t="shared" si="253"/>
        <v>0</v>
      </c>
      <c r="LO62" s="356">
        <f t="shared" si="254"/>
        <v>0</v>
      </c>
      <c r="LP62" s="356">
        <f t="shared" si="255"/>
        <v>0</v>
      </c>
      <c r="LQ62" s="626"/>
      <c r="LR62" s="356"/>
      <c r="LS62" s="291">
        <f t="shared" si="1254"/>
        <v>125636.15199999999</v>
      </c>
      <c r="LT62" s="292" t="e">
        <f t="shared" si="1255"/>
        <v>#DIV/0!</v>
      </c>
      <c r="LU62" s="191">
        <f>VLOOKUP($G62,'ВМП план'!$A$7:$AV$66,45,0)</f>
        <v>0</v>
      </c>
      <c r="LV62" s="191">
        <f>VLOOKUP($G62,'ВМП план'!$A$7:$AV$66,46,0)</f>
        <v>0</v>
      </c>
      <c r="LW62" s="191">
        <f t="shared" si="1256"/>
        <v>0</v>
      </c>
      <c r="LX62" s="191">
        <f t="shared" si="1257"/>
        <v>0</v>
      </c>
      <c r="LY62" s="182"/>
      <c r="LZ62" s="182"/>
      <c r="MA62" s="182"/>
      <c r="MB62" s="182"/>
      <c r="MC62" s="182"/>
      <c r="MD62" s="182"/>
      <c r="ME62" s="84">
        <f t="shared" si="256"/>
        <v>0</v>
      </c>
      <c r="MF62" s="76">
        <f t="shared" si="257"/>
        <v>0</v>
      </c>
      <c r="MG62" s="76">
        <f t="shared" si="258"/>
        <v>0</v>
      </c>
      <c r="MH62" s="356">
        <f t="shared" si="259"/>
        <v>0</v>
      </c>
      <c r="MI62" s="356">
        <f t="shared" si="260"/>
        <v>0</v>
      </c>
      <c r="MJ62" s="626"/>
      <c r="MK62" s="356"/>
      <c r="ML62" s="89">
        <f>VLOOKUP($G62,'ВМП план'!$A$7:$AV$67,12,0)</f>
        <v>135891.25839999999</v>
      </c>
      <c r="MM62" s="292" t="e">
        <f>LZ62/LY62</f>
        <v>#DIV/0!</v>
      </c>
      <c r="MN62" s="182">
        <f t="shared" si="1260"/>
        <v>76</v>
      </c>
      <c r="MO62" s="183">
        <f t="shared" si="1260"/>
        <v>9548347.5519999992</v>
      </c>
      <c r="MP62" s="184">
        <f t="shared" si="1260"/>
        <v>44.333333333333329</v>
      </c>
      <c r="MQ62" s="183">
        <f t="shared" si="1260"/>
        <v>5569869.4053333327</v>
      </c>
      <c r="MR62" s="182">
        <f>SUM(MR63:MR66)</f>
        <v>45</v>
      </c>
      <c r="MS62" s="182">
        <f>SUM(MS63:MS66)</f>
        <v>5653626.7499999981</v>
      </c>
      <c r="MT62" s="182">
        <f>SUM(MT63:MT66)</f>
        <v>418</v>
      </c>
      <c r="MU62" s="193">
        <f>Q62+AJ62+BC62+BV62+CO62+DH62+EA62+ET62+FM62+GF62+GY62+HR62+IK62+JD62+JW62+KP62+LI62</f>
        <v>0</v>
      </c>
      <c r="MV62" s="193">
        <f>R62+AK62+BD62+BW62+CP62+DI62+EB62+EU62+FN62+GG62+GZ62+HS62+IL62+JE62+JX62+KQ62+LJ62</f>
        <v>0</v>
      </c>
      <c r="MW62" s="193">
        <f>S62+AL62+BE62+BX62+CQ62+DJ62+EC62+EV62+FO62+GH62+HA62+HT62+IM62+JF62+JY62+KR62+LK62</f>
        <v>0</v>
      </c>
      <c r="MX62" s="84">
        <f t="shared" si="57"/>
        <v>45</v>
      </c>
      <c r="MY62" s="76">
        <f t="shared" si="58"/>
        <v>5653626.7499999981</v>
      </c>
      <c r="MZ62" s="76">
        <f t="shared" si="59"/>
        <v>418</v>
      </c>
      <c r="NA62" s="356">
        <f t="shared" si="60"/>
        <v>0.6666666666666714</v>
      </c>
      <c r="NB62" s="356">
        <f t="shared" si="61"/>
        <v>83757.34466666542</v>
      </c>
      <c r="NC62" s="379">
        <f t="shared" si="1262"/>
        <v>1.0150375939849625</v>
      </c>
      <c r="ND62" s="379">
        <f t="shared" si="1263"/>
        <v>1.0150375778265941</v>
      </c>
      <c r="NE62" s="366"/>
      <c r="NF62" s="366"/>
      <c r="NG62" s="366"/>
      <c r="NH62" s="366"/>
    </row>
    <row r="63" spans="1:372" ht="60" x14ac:dyDescent="0.2">
      <c r="A63" s="172">
        <v>1</v>
      </c>
      <c r="B63" s="172">
        <v>1</v>
      </c>
      <c r="C63" s="97">
        <v>470</v>
      </c>
      <c r="D63" s="11" t="s">
        <v>423</v>
      </c>
      <c r="E63" s="401" t="s">
        <v>424</v>
      </c>
      <c r="F63" s="95" t="s">
        <v>425</v>
      </c>
      <c r="G63" s="98">
        <v>9</v>
      </c>
      <c r="H63" s="160">
        <v>125636.15199999999</v>
      </c>
      <c r="I63" s="160">
        <v>135891.25839999999</v>
      </c>
      <c r="J63" s="76"/>
      <c r="K63" s="76"/>
      <c r="L63" s="76"/>
      <c r="M63" s="76"/>
      <c r="N63" s="76">
        <f>VLOOKUP($E63,'факт '!$E$8:$DM$204,3,0)</f>
        <v>0</v>
      </c>
      <c r="O63" s="76">
        <f>VLOOKUP($E63,'факт '!$E$8:$DM$204,4,0)</f>
        <v>0</v>
      </c>
      <c r="P63" s="76">
        <f>VLOOKUP($E63,'факт '!$E$8:$DM$204,5,0)</f>
        <v>0</v>
      </c>
      <c r="Q63" s="76">
        <f>VLOOKUP($E63,'факт '!$E$8:$DM$204,6,0)</f>
        <v>0</v>
      </c>
      <c r="R63" s="76">
        <f>VLOOKUP($E63,'факт '!$E$8:$DM$204,7,0)</f>
        <v>0</v>
      </c>
      <c r="S63" s="76">
        <f>VLOOKUP($E63,'факт '!$E$8:$DM$204,8,0)</f>
        <v>0</v>
      </c>
      <c r="T63" s="84">
        <f t="shared" ref="T63:T64" si="1274">N63+Q63</f>
        <v>0</v>
      </c>
      <c r="U63" s="76">
        <f t="shared" ref="U63:U64" si="1275">O63+R63</f>
        <v>0</v>
      </c>
      <c r="V63" s="76">
        <f t="shared" ref="V63:V64" si="1276">P63+S63</f>
        <v>0</v>
      </c>
      <c r="W63" s="356">
        <f t="shared" si="194"/>
        <v>0</v>
      </c>
      <c r="X63" s="356">
        <f t="shared" si="195"/>
        <v>0</v>
      </c>
      <c r="Y63" s="626"/>
      <c r="Z63" s="356"/>
      <c r="AA63" s="77"/>
      <c r="AB63" s="77"/>
      <c r="AC63" s="76"/>
      <c r="AD63" s="76"/>
      <c r="AE63" s="76"/>
      <c r="AF63" s="76"/>
      <c r="AG63" s="76">
        <f>VLOOKUP($E63,'факт '!$E$8:$DM$204,15,0)</f>
        <v>0</v>
      </c>
      <c r="AH63" s="76">
        <f>VLOOKUP($E63,'факт '!$E$8:$DM$204,16,0)</f>
        <v>0</v>
      </c>
      <c r="AI63" s="76">
        <f>VLOOKUP($E63,'факт '!$E$8:$DM$204,17,0)</f>
        <v>0</v>
      </c>
      <c r="AJ63" s="76">
        <f>VLOOKUP($E63,'факт '!$E$8:$DM$204,18,0)</f>
        <v>0</v>
      </c>
      <c r="AK63" s="76">
        <f>VLOOKUP($E63,'факт '!$E$8:$DM$204,19,0)</f>
        <v>0</v>
      </c>
      <c r="AL63" s="76">
        <f>VLOOKUP($E63,'факт '!$E$8:$DM$204,20,0)</f>
        <v>0</v>
      </c>
      <c r="AM63" s="84">
        <f t="shared" ref="AM63:AM64" si="1277">AG63+AJ63</f>
        <v>0</v>
      </c>
      <c r="AN63" s="76">
        <f t="shared" ref="AN63:AN64" si="1278">AH63+AK63</f>
        <v>0</v>
      </c>
      <c r="AO63" s="76">
        <f t="shared" ref="AO63:AO64" si="1279">AI63+AL63</f>
        <v>0</v>
      </c>
      <c r="AP63" s="356">
        <f t="shared" ref="AP63:AP64" si="1280">AG63-AE63</f>
        <v>0</v>
      </c>
      <c r="AQ63" s="356">
        <f t="shared" ref="AQ63:AQ64" si="1281">AH63-AF63</f>
        <v>0</v>
      </c>
      <c r="AR63" s="626"/>
      <c r="AS63" s="356"/>
      <c r="AT63" s="77"/>
      <c r="AU63" s="77"/>
      <c r="AV63" s="76"/>
      <c r="AW63" s="76"/>
      <c r="AX63" s="76"/>
      <c r="AY63" s="76"/>
      <c r="AZ63" s="76"/>
      <c r="BA63" s="76"/>
      <c r="BB63" s="76"/>
      <c r="BC63" s="76"/>
      <c r="BD63" s="76"/>
      <c r="BE63" s="76"/>
      <c r="BF63" s="84">
        <f t="shared" si="30"/>
        <v>0</v>
      </c>
      <c r="BG63" s="76">
        <f t="shared" si="31"/>
        <v>0</v>
      </c>
      <c r="BH63" s="76">
        <f t="shared" si="32"/>
        <v>0</v>
      </c>
      <c r="BI63" s="356">
        <f t="shared" si="196"/>
        <v>0</v>
      </c>
      <c r="BJ63" s="356">
        <f t="shared" si="197"/>
        <v>0</v>
      </c>
      <c r="BK63" s="626"/>
      <c r="BL63" s="356"/>
      <c r="BM63" s="77"/>
      <c r="BN63" s="77"/>
      <c r="BO63" s="76"/>
      <c r="BP63" s="76"/>
      <c r="BQ63" s="76"/>
      <c r="BR63" s="76"/>
      <c r="BS63" s="76">
        <f>VLOOKUP($E63,'факт '!$E$8:$DM$204,21,0)</f>
        <v>0</v>
      </c>
      <c r="BT63" s="76">
        <f>VLOOKUP($E63,'факт '!$E$8:$DM$204,22,0)</f>
        <v>0</v>
      </c>
      <c r="BU63" s="76">
        <f>VLOOKUP($E63,'факт '!$E$8:$DM$204,23,0)</f>
        <v>0</v>
      </c>
      <c r="BV63" s="76">
        <f>VLOOKUP($E63,'факт '!$E$8:$DM$204,24,0)</f>
        <v>0</v>
      </c>
      <c r="BW63" s="76">
        <f>VLOOKUP($E63,'факт '!$E$8:$DM$204,25,0)</f>
        <v>0</v>
      </c>
      <c r="BX63" s="76">
        <f>VLOOKUP($E63,'факт '!$E$8:$DM$204,26,0)</f>
        <v>0</v>
      </c>
      <c r="BY63" s="84">
        <f t="shared" ref="BY63:BY64" si="1282">BS63+BV63</f>
        <v>0</v>
      </c>
      <c r="BZ63" s="76">
        <f t="shared" ref="BZ63:BZ64" si="1283">BT63+BW63</f>
        <v>0</v>
      </c>
      <c r="CA63" s="76">
        <f t="shared" ref="CA63:CA64" si="1284">BU63+BX63</f>
        <v>0</v>
      </c>
      <c r="CB63" s="356">
        <f t="shared" si="201"/>
        <v>0</v>
      </c>
      <c r="CC63" s="356">
        <f t="shared" si="202"/>
        <v>0</v>
      </c>
      <c r="CD63" s="626"/>
      <c r="CE63" s="356"/>
      <c r="CF63" s="77"/>
      <c r="CG63" s="77"/>
      <c r="CH63" s="76"/>
      <c r="CI63" s="76"/>
      <c r="CJ63" s="76"/>
      <c r="CK63" s="76"/>
      <c r="CL63" s="76">
        <f>VLOOKUP($E63,'факт '!$E$8:$DM$204,33,0)</f>
        <v>0</v>
      </c>
      <c r="CM63" s="76">
        <f>VLOOKUP($E63,'факт '!$E$8:$DM$204,34,0)</f>
        <v>0</v>
      </c>
      <c r="CN63" s="76">
        <f>VLOOKUP($E63,'факт '!$E$8:$DM$204,35,0)</f>
        <v>0</v>
      </c>
      <c r="CO63" s="76">
        <f>VLOOKUP($E63,'факт '!$E$8:$DM$204,36,0)</f>
        <v>0</v>
      </c>
      <c r="CP63" s="76">
        <f>VLOOKUP($E63,'факт '!$E$8:$DM$204,37,0)</f>
        <v>0</v>
      </c>
      <c r="CQ63" s="76">
        <f>VLOOKUP($E63,'факт '!$E$8:$DM$204,38,0)</f>
        <v>0</v>
      </c>
      <c r="CR63" s="84">
        <f t="shared" si="35"/>
        <v>0</v>
      </c>
      <c r="CS63" s="76">
        <f t="shared" si="36"/>
        <v>0</v>
      </c>
      <c r="CT63" s="76">
        <f t="shared" si="37"/>
        <v>0</v>
      </c>
      <c r="CU63" s="356">
        <f t="shared" si="203"/>
        <v>0</v>
      </c>
      <c r="CV63" s="356">
        <f t="shared" si="204"/>
        <v>0</v>
      </c>
      <c r="CW63" s="626"/>
      <c r="CX63" s="356"/>
      <c r="CY63" s="188">
        <f t="shared" si="1175"/>
        <v>125636.15199999999</v>
      </c>
      <c r="CZ63" s="189" t="e">
        <f t="shared" ref="CZ63:CZ64" si="1285">CM63/CL63</f>
        <v>#DIV/0!</v>
      </c>
      <c r="DA63" s="84"/>
      <c r="DB63" s="76"/>
      <c r="DC63" s="76"/>
      <c r="DD63" s="76"/>
      <c r="DE63" s="76"/>
      <c r="DF63" s="76"/>
      <c r="DG63" s="76"/>
      <c r="DH63" s="76"/>
      <c r="DI63" s="76"/>
      <c r="DJ63" s="76"/>
      <c r="DK63" s="76"/>
      <c r="DL63" s="76"/>
      <c r="DM63" s="76"/>
      <c r="DN63" s="356">
        <f t="shared" si="205"/>
        <v>0</v>
      </c>
      <c r="DO63" s="356">
        <f t="shared" si="206"/>
        <v>0</v>
      </c>
      <c r="DP63" s="356"/>
      <c r="DQ63" s="356"/>
      <c r="DR63" s="77"/>
      <c r="DS63" s="77"/>
      <c r="DT63" s="76"/>
      <c r="DU63" s="76"/>
      <c r="DV63" s="76"/>
      <c r="DW63" s="76"/>
      <c r="DX63" s="76"/>
      <c r="DY63" s="76"/>
      <c r="DZ63" s="76"/>
      <c r="EA63" s="76"/>
      <c r="EB63" s="76"/>
      <c r="EC63" s="76"/>
      <c r="ED63" s="76">
        <f t="shared" si="207"/>
        <v>0</v>
      </c>
      <c r="EE63" s="76">
        <f t="shared" si="208"/>
        <v>0</v>
      </c>
      <c r="EF63" s="76">
        <f t="shared" si="209"/>
        <v>0</v>
      </c>
      <c r="EG63" s="356">
        <f t="shared" si="210"/>
        <v>0</v>
      </c>
      <c r="EH63" s="356">
        <f t="shared" si="211"/>
        <v>0</v>
      </c>
      <c r="EI63" s="356"/>
      <c r="EJ63" s="356"/>
      <c r="EK63" s="77"/>
      <c r="EL63" s="77"/>
      <c r="EM63" s="76"/>
      <c r="EN63" s="76"/>
      <c r="EO63" s="76"/>
      <c r="EP63" s="76"/>
      <c r="EQ63" s="76"/>
      <c r="ER63" s="76"/>
      <c r="ES63" s="76"/>
      <c r="ET63" s="76"/>
      <c r="EU63" s="76"/>
      <c r="EV63" s="76"/>
      <c r="EW63" s="76"/>
      <c r="EX63" s="76"/>
      <c r="EY63" s="76"/>
      <c r="EZ63" s="77"/>
      <c r="FA63" s="77"/>
      <c r="FB63" s="77"/>
      <c r="FC63" s="77"/>
      <c r="FD63" s="77"/>
      <c r="FE63" s="77"/>
      <c r="FF63" s="76"/>
      <c r="FG63" s="76"/>
      <c r="FH63" s="76"/>
      <c r="FI63" s="76"/>
      <c r="FJ63" s="76"/>
      <c r="FK63" s="76"/>
      <c r="FL63" s="76"/>
      <c r="FM63" s="76"/>
      <c r="FN63" s="76"/>
      <c r="FO63" s="76"/>
      <c r="FP63" s="84">
        <f t="shared" si="214"/>
        <v>0</v>
      </c>
      <c r="FQ63" s="76">
        <f t="shared" si="215"/>
        <v>0</v>
      </c>
      <c r="FR63" s="76">
        <f t="shared" si="216"/>
        <v>0</v>
      </c>
      <c r="FS63" s="356">
        <f t="shared" si="217"/>
        <v>0</v>
      </c>
      <c r="FT63" s="356">
        <f t="shared" si="218"/>
        <v>0</v>
      </c>
      <c r="FU63" s="356"/>
      <c r="FV63" s="356"/>
      <c r="FW63" s="77"/>
      <c r="FX63" s="77"/>
      <c r="FY63" s="76"/>
      <c r="FZ63" s="76"/>
      <c r="GA63" s="76"/>
      <c r="GB63" s="76"/>
      <c r="GC63" s="76">
        <f>VLOOKUP($E63,'факт '!$E$8:$DM$204,27,0)</f>
        <v>31</v>
      </c>
      <c r="GD63" s="76">
        <f>VLOOKUP($E63,'факт '!$E$8:$DM$204,28,0)</f>
        <v>3894720.649999998</v>
      </c>
      <c r="GE63" s="76">
        <f>VLOOKUP($E63,'факт '!$E$8:$DM$204,29,0)</f>
        <v>161</v>
      </c>
      <c r="GF63" s="76">
        <f>VLOOKUP($E63,'факт '!$E$8:$DM$204,30,0)</f>
        <v>0</v>
      </c>
      <c r="GG63" s="76">
        <f>VLOOKUP($E63,'факт '!$E$8:$DM$204,31,0)</f>
        <v>0</v>
      </c>
      <c r="GH63" s="76">
        <f>VLOOKUP($E63,'факт '!$E$8:$DM$204,32,0)</f>
        <v>0</v>
      </c>
      <c r="GI63" s="84">
        <f t="shared" ref="GI63" si="1286">GC63+GF63</f>
        <v>31</v>
      </c>
      <c r="GJ63" s="76">
        <f t="shared" ref="GJ63" si="1287">GD63+GG63</f>
        <v>3894720.649999998</v>
      </c>
      <c r="GK63" s="76">
        <f t="shared" ref="GK63" si="1288">GE63+GH63</f>
        <v>161</v>
      </c>
      <c r="GL63" s="356">
        <f t="shared" ref="GL63" si="1289">GC63-GA63</f>
        <v>31</v>
      </c>
      <c r="GM63" s="356">
        <f t="shared" ref="GM63" si="1290">GD63-GB63</f>
        <v>3894720.649999998</v>
      </c>
      <c r="GN63" s="356"/>
      <c r="GO63" s="356"/>
      <c r="GP63" s="235">
        <f>H63</f>
        <v>125636.15199999999</v>
      </c>
      <c r="GQ63" s="189">
        <f>GD63/GC63</f>
        <v>125636.14999999994</v>
      </c>
      <c r="GR63" s="76"/>
      <c r="GS63" s="76"/>
      <c r="GT63" s="76"/>
      <c r="GU63" s="76"/>
      <c r="GV63" s="76">
        <f>VLOOKUP($E63,'факт '!$E$8:$DM$204,63,0)</f>
        <v>0</v>
      </c>
      <c r="GW63" s="76">
        <f>VLOOKUP($E63,'факт '!$E$8:$DM$204,64,0)</f>
        <v>0</v>
      </c>
      <c r="GX63" s="76">
        <f>VLOOKUP($E63,'факт '!$E$8:$DM$204,65,0)</f>
        <v>0</v>
      </c>
      <c r="GY63" s="76">
        <f>VLOOKUP($E63,'факт '!$E$8:$DM$204,66,0)</f>
        <v>0</v>
      </c>
      <c r="GZ63" s="76">
        <f>VLOOKUP($E63,'факт '!$E$8:$DM$204,67,0)</f>
        <v>0</v>
      </c>
      <c r="HA63" s="76">
        <f>VLOOKUP($E63,'факт '!$E$8:$DM$204,68,0)</f>
        <v>0</v>
      </c>
      <c r="HB63" s="84">
        <f t="shared" si="224"/>
        <v>0</v>
      </c>
      <c r="HC63" s="76">
        <f t="shared" si="225"/>
        <v>0</v>
      </c>
      <c r="HD63" s="76">
        <f t="shared" si="226"/>
        <v>0</v>
      </c>
      <c r="HE63" s="356">
        <f t="shared" si="227"/>
        <v>0</v>
      </c>
      <c r="HF63" s="356">
        <f t="shared" si="228"/>
        <v>0</v>
      </c>
      <c r="HG63" s="626"/>
      <c r="HH63" s="356"/>
      <c r="HI63" s="77"/>
      <c r="HJ63" s="77"/>
      <c r="HK63" s="76"/>
      <c r="HL63" s="76"/>
      <c r="HM63" s="76"/>
      <c r="HN63" s="76"/>
      <c r="HO63" s="76">
        <f>VLOOKUP($E63,'факт '!$E$8:$DM$204,93,0)</f>
        <v>0</v>
      </c>
      <c r="HP63" s="76">
        <f>VLOOKUP($E63,'факт '!$E$8:$DM$204,94,0)</f>
        <v>0</v>
      </c>
      <c r="HQ63" s="76">
        <f>VLOOKUP($E63,'факт '!$E$8:$DM$204,95,0)</f>
        <v>0</v>
      </c>
      <c r="HR63" s="76">
        <f>VLOOKUP($E63,'факт '!$E$8:$DM$204,96,0)</f>
        <v>0</v>
      </c>
      <c r="HS63" s="76">
        <f>VLOOKUP($E63,'факт '!$E$8:$DM$204,97,0)</f>
        <v>0</v>
      </c>
      <c r="HT63" s="76">
        <f>VLOOKUP($E63,'факт '!$E$8:$DM$204,98,0)</f>
        <v>0</v>
      </c>
      <c r="HU63" s="76">
        <f t="shared" si="229"/>
        <v>0</v>
      </c>
      <c r="HV63" s="76">
        <f t="shared" si="230"/>
        <v>0</v>
      </c>
      <c r="HW63" s="76">
        <f t="shared" si="231"/>
        <v>0</v>
      </c>
      <c r="HX63" s="356">
        <f t="shared" si="232"/>
        <v>0</v>
      </c>
      <c r="HY63" s="356">
        <f t="shared" si="233"/>
        <v>0</v>
      </c>
      <c r="HZ63" s="626"/>
      <c r="IA63" s="356"/>
      <c r="IB63" s="188"/>
      <c r="IC63" s="189"/>
      <c r="ID63" s="76"/>
      <c r="IE63" s="76"/>
      <c r="IF63" s="76"/>
      <c r="IG63" s="76"/>
      <c r="IH63" s="195"/>
      <c r="II63" s="195"/>
      <c r="IJ63" s="195"/>
      <c r="IK63" s="76"/>
      <c r="IL63" s="76"/>
      <c r="IM63" s="76"/>
      <c r="IN63" s="76"/>
      <c r="IO63" s="76"/>
      <c r="IP63" s="76"/>
      <c r="IQ63" s="77"/>
      <c r="IR63" s="77"/>
      <c r="IS63" s="77"/>
      <c r="IT63" s="77"/>
      <c r="IU63" s="77"/>
      <c r="IV63" s="77"/>
      <c r="IW63" s="76"/>
      <c r="IX63" s="76"/>
      <c r="IY63" s="76"/>
      <c r="IZ63" s="76"/>
      <c r="JA63" s="76">
        <f>VLOOKUP($E63,'факт '!$E$8:$DM$204,87,0)</f>
        <v>0</v>
      </c>
      <c r="JB63" s="76">
        <f>VLOOKUP($E63,'факт '!$E$8:$DM$204,88,0)</f>
        <v>0</v>
      </c>
      <c r="JC63" s="76">
        <f>VLOOKUP($E63,'факт '!$E$8:$DM$204,89,0)</f>
        <v>0</v>
      </c>
      <c r="JD63" s="76">
        <f>VLOOKUP($E63,'факт '!$E$8:$DM$204,90,0)</f>
        <v>0</v>
      </c>
      <c r="JE63" s="76">
        <f>VLOOKUP($E63,'факт '!$E$8:$DM$204,91,0)</f>
        <v>0</v>
      </c>
      <c r="JF63" s="76">
        <f>VLOOKUP($E63,'факт '!$E$8:$DM$204,92,0)</f>
        <v>0</v>
      </c>
      <c r="JG63" s="84">
        <f t="shared" si="236"/>
        <v>0</v>
      </c>
      <c r="JH63" s="76">
        <f t="shared" si="237"/>
        <v>0</v>
      </c>
      <c r="JI63" s="76">
        <f t="shared" si="238"/>
        <v>0</v>
      </c>
      <c r="JJ63" s="356">
        <f t="shared" si="239"/>
        <v>0</v>
      </c>
      <c r="JK63" s="356">
        <f t="shared" si="240"/>
        <v>0</v>
      </c>
      <c r="JL63" s="626"/>
      <c r="JM63" s="356"/>
      <c r="JN63" s="77"/>
      <c r="JO63" s="77"/>
      <c r="JP63" s="76"/>
      <c r="JQ63" s="76"/>
      <c r="JR63" s="76"/>
      <c r="JS63" s="76"/>
      <c r="JT63" s="76"/>
      <c r="JU63" s="76"/>
      <c r="JV63" s="76"/>
      <c r="JW63" s="76"/>
      <c r="JX63" s="76"/>
      <c r="JY63" s="76"/>
      <c r="JZ63" s="84">
        <f t="shared" si="241"/>
        <v>0</v>
      </c>
      <c r="KA63" s="76">
        <f t="shared" si="242"/>
        <v>0</v>
      </c>
      <c r="KB63" s="76">
        <f t="shared" si="243"/>
        <v>0</v>
      </c>
      <c r="KC63" s="356">
        <f t="shared" si="244"/>
        <v>0</v>
      </c>
      <c r="KD63" s="356">
        <f t="shared" si="245"/>
        <v>0</v>
      </c>
      <c r="KE63" s="626"/>
      <c r="KF63" s="356"/>
      <c r="KG63" s="77"/>
      <c r="KH63" s="77"/>
      <c r="KI63" s="76"/>
      <c r="KJ63" s="76"/>
      <c r="KK63" s="76"/>
      <c r="KL63" s="76"/>
      <c r="KM63" s="76"/>
      <c r="KN63" s="76"/>
      <c r="KO63" s="76"/>
      <c r="KP63" s="76"/>
      <c r="KQ63" s="76"/>
      <c r="KR63" s="76"/>
      <c r="KS63" s="84">
        <f t="shared" si="246"/>
        <v>0</v>
      </c>
      <c r="KT63" s="76">
        <f t="shared" si="247"/>
        <v>0</v>
      </c>
      <c r="KU63" s="76">
        <f t="shared" si="248"/>
        <v>0</v>
      </c>
      <c r="KV63" s="356">
        <f t="shared" si="249"/>
        <v>0</v>
      </c>
      <c r="KW63" s="356">
        <f t="shared" si="250"/>
        <v>0</v>
      </c>
      <c r="KX63" s="356"/>
      <c r="KY63" s="356"/>
      <c r="KZ63" s="77"/>
      <c r="LA63" s="77"/>
      <c r="LB63" s="77"/>
      <c r="LC63" s="77"/>
      <c r="LD63" s="77"/>
      <c r="LE63" s="77"/>
      <c r="LF63" s="76"/>
      <c r="LG63" s="76"/>
      <c r="LH63" s="76"/>
      <c r="LI63" s="77"/>
      <c r="LJ63" s="77"/>
      <c r="LK63" s="77"/>
      <c r="LL63" s="84">
        <f t="shared" si="251"/>
        <v>0</v>
      </c>
      <c r="LM63" s="76">
        <f t="shared" si="252"/>
        <v>0</v>
      </c>
      <c r="LN63" s="76">
        <f t="shared" si="253"/>
        <v>0</v>
      </c>
      <c r="LO63" s="356">
        <f t="shared" si="254"/>
        <v>0</v>
      </c>
      <c r="LP63" s="356">
        <f t="shared" si="255"/>
        <v>0</v>
      </c>
      <c r="LQ63" s="626"/>
      <c r="LR63" s="356"/>
      <c r="LS63" s="77"/>
      <c r="LT63" s="77"/>
      <c r="LU63" s="77"/>
      <c r="LV63" s="77"/>
      <c r="LW63" s="77"/>
      <c r="LX63" s="77"/>
      <c r="LY63" s="76"/>
      <c r="LZ63" s="76"/>
      <c r="MA63" s="76"/>
      <c r="MB63" s="77"/>
      <c r="MC63" s="77"/>
      <c r="MD63" s="77"/>
      <c r="ME63" s="84">
        <f t="shared" si="256"/>
        <v>0</v>
      </c>
      <c r="MF63" s="76">
        <f t="shared" si="257"/>
        <v>0</v>
      </c>
      <c r="MG63" s="76">
        <f t="shared" si="258"/>
        <v>0</v>
      </c>
      <c r="MH63" s="356">
        <f t="shared" si="259"/>
        <v>0</v>
      </c>
      <c r="MI63" s="356">
        <f t="shared" si="260"/>
        <v>0</v>
      </c>
      <c r="MJ63" s="626"/>
      <c r="MK63" s="356"/>
      <c r="ML63" s="77"/>
      <c r="MM63" s="77"/>
      <c r="MN63" s="78"/>
      <c r="MO63" s="79"/>
      <c r="MP63" s="78"/>
      <c r="MQ63" s="78"/>
      <c r="MR63" s="185">
        <f t="shared" ref="MR63:MW66" si="1291">N63+AG63+AZ63+BS63+CL63+DE63+DX63+EQ63+FJ63+GC63+GV63+HO63+IH63+JA63+JT63+KM63+LF63+LY63</f>
        <v>31</v>
      </c>
      <c r="MS63" s="185">
        <f t="shared" si="1291"/>
        <v>3894720.649999998</v>
      </c>
      <c r="MT63" s="185">
        <f t="shared" si="1291"/>
        <v>161</v>
      </c>
      <c r="MU63" s="185">
        <f t="shared" si="1291"/>
        <v>0</v>
      </c>
      <c r="MV63" s="185">
        <f t="shared" si="1291"/>
        <v>0</v>
      </c>
      <c r="MW63" s="185">
        <f t="shared" si="1291"/>
        <v>0</v>
      </c>
      <c r="MX63" s="84">
        <f t="shared" si="57"/>
        <v>31</v>
      </c>
      <c r="MY63" s="76">
        <f t="shared" si="58"/>
        <v>3894720.649999998</v>
      </c>
      <c r="MZ63" s="76">
        <f t="shared" si="59"/>
        <v>161</v>
      </c>
      <c r="NA63" s="356">
        <f t="shared" si="60"/>
        <v>31</v>
      </c>
      <c r="NB63" s="356">
        <f t="shared" si="61"/>
        <v>3894720.649999998</v>
      </c>
      <c r="NC63" s="517"/>
      <c r="ND63" s="97"/>
      <c r="NE63" s="97"/>
      <c r="NF63" s="97"/>
      <c r="NG63" s="97"/>
      <c r="NH63" s="97"/>
    </row>
    <row r="64" spans="1:372" ht="66.75" customHeight="1" x14ac:dyDescent="0.2">
      <c r="A64" s="172">
        <v>1</v>
      </c>
      <c r="B64" s="172">
        <v>1</v>
      </c>
      <c r="C64" s="97">
        <v>13</v>
      </c>
      <c r="D64" s="11" t="s">
        <v>426</v>
      </c>
      <c r="E64" s="401" t="s">
        <v>427</v>
      </c>
      <c r="F64" s="95" t="s">
        <v>428</v>
      </c>
      <c r="G64" s="98">
        <v>9</v>
      </c>
      <c r="H64" s="160">
        <v>125636.15199999999</v>
      </c>
      <c r="I64" s="160">
        <v>135891.25839999999</v>
      </c>
      <c r="J64" s="76"/>
      <c r="K64" s="76"/>
      <c r="L64" s="76"/>
      <c r="M64" s="76"/>
      <c r="N64" s="76">
        <f>VLOOKUP($E64,'факт '!$E$8:$DM$204,3,0)</f>
        <v>0</v>
      </c>
      <c r="O64" s="76">
        <f>VLOOKUP($E64,'факт '!$E$8:$DM$204,4,0)</f>
        <v>0</v>
      </c>
      <c r="P64" s="76">
        <f>VLOOKUP($E64,'факт '!$E$8:$DM$204,5,0)</f>
        <v>0</v>
      </c>
      <c r="Q64" s="76">
        <f>VLOOKUP($E64,'факт '!$E$8:$DM$204,6,0)</f>
        <v>0</v>
      </c>
      <c r="R64" s="76">
        <f>VLOOKUP($E64,'факт '!$E$8:$DM$204,7,0)</f>
        <v>0</v>
      </c>
      <c r="S64" s="76">
        <f>VLOOKUP($E64,'факт '!$E$8:$DM$204,8,0)</f>
        <v>0</v>
      </c>
      <c r="T64" s="84">
        <f t="shared" si="1274"/>
        <v>0</v>
      </c>
      <c r="U64" s="76">
        <f t="shared" si="1275"/>
        <v>0</v>
      </c>
      <c r="V64" s="76">
        <f t="shared" si="1276"/>
        <v>0</v>
      </c>
      <c r="W64" s="356">
        <f t="shared" si="194"/>
        <v>0</v>
      </c>
      <c r="X64" s="356">
        <f t="shared" si="195"/>
        <v>0</v>
      </c>
      <c r="Y64" s="626"/>
      <c r="Z64" s="356"/>
      <c r="AA64" s="77"/>
      <c r="AB64" s="77"/>
      <c r="AC64" s="76"/>
      <c r="AD64" s="76"/>
      <c r="AE64" s="76"/>
      <c r="AF64" s="76"/>
      <c r="AG64" s="76">
        <f>VLOOKUP($E64,'факт '!$E$8:$DM$204,15,0)</f>
        <v>0</v>
      </c>
      <c r="AH64" s="76">
        <f>VLOOKUP($E64,'факт '!$E$8:$DM$204,16,0)</f>
        <v>0</v>
      </c>
      <c r="AI64" s="76">
        <f>VLOOKUP($E64,'факт '!$E$8:$DM$204,17,0)</f>
        <v>0</v>
      </c>
      <c r="AJ64" s="76">
        <f>VLOOKUP($E64,'факт '!$E$8:$DM$204,18,0)</f>
        <v>0</v>
      </c>
      <c r="AK64" s="76">
        <f>VLOOKUP($E64,'факт '!$E$8:$DM$204,19,0)</f>
        <v>0</v>
      </c>
      <c r="AL64" s="76">
        <f>VLOOKUP($E64,'факт '!$E$8:$DM$204,20,0)</f>
        <v>0</v>
      </c>
      <c r="AM64" s="84">
        <f t="shared" si="1277"/>
        <v>0</v>
      </c>
      <c r="AN64" s="76">
        <f t="shared" si="1278"/>
        <v>0</v>
      </c>
      <c r="AO64" s="76">
        <f t="shared" si="1279"/>
        <v>0</v>
      </c>
      <c r="AP64" s="356">
        <f t="shared" si="1280"/>
        <v>0</v>
      </c>
      <c r="AQ64" s="356">
        <f t="shared" si="1281"/>
        <v>0</v>
      </c>
      <c r="AR64" s="626"/>
      <c r="AS64" s="356"/>
      <c r="AT64" s="77"/>
      <c r="AU64" s="77"/>
      <c r="AV64" s="76"/>
      <c r="AW64" s="76"/>
      <c r="AX64" s="76"/>
      <c r="AY64" s="76"/>
      <c r="AZ64" s="76"/>
      <c r="BA64" s="76"/>
      <c r="BB64" s="76"/>
      <c r="BC64" s="76"/>
      <c r="BD64" s="76"/>
      <c r="BE64" s="76"/>
      <c r="BF64" s="84">
        <f t="shared" si="30"/>
        <v>0</v>
      </c>
      <c r="BG64" s="76">
        <f t="shared" si="31"/>
        <v>0</v>
      </c>
      <c r="BH64" s="76">
        <f t="shared" si="32"/>
        <v>0</v>
      </c>
      <c r="BI64" s="356">
        <f t="shared" ref="BI64:BI123" si="1292">AZ64-AX64</f>
        <v>0</v>
      </c>
      <c r="BJ64" s="356">
        <f t="shared" ref="BJ64:BJ123" si="1293">BA64-AY64</f>
        <v>0</v>
      </c>
      <c r="BK64" s="626"/>
      <c r="BL64" s="356"/>
      <c r="BM64" s="77"/>
      <c r="BN64" s="77"/>
      <c r="BO64" s="76"/>
      <c r="BP64" s="76"/>
      <c r="BQ64" s="76"/>
      <c r="BR64" s="76"/>
      <c r="BS64" s="76">
        <f>VLOOKUP($E64,'факт '!$E$8:$DM$204,21,0)</f>
        <v>0</v>
      </c>
      <c r="BT64" s="76">
        <f>VLOOKUP($E64,'факт '!$E$8:$DM$204,22,0)</f>
        <v>0</v>
      </c>
      <c r="BU64" s="76">
        <f>VLOOKUP($E64,'факт '!$E$8:$DM$204,23,0)</f>
        <v>0</v>
      </c>
      <c r="BV64" s="76">
        <f>VLOOKUP($E64,'факт '!$E$8:$DM$204,24,0)</f>
        <v>0</v>
      </c>
      <c r="BW64" s="76">
        <f>VLOOKUP($E64,'факт '!$E$8:$DM$204,25,0)</f>
        <v>0</v>
      </c>
      <c r="BX64" s="76">
        <f>VLOOKUP($E64,'факт '!$E$8:$DM$204,26,0)</f>
        <v>0</v>
      </c>
      <c r="BY64" s="84">
        <f t="shared" si="1282"/>
        <v>0</v>
      </c>
      <c r="BZ64" s="76">
        <f t="shared" si="1283"/>
        <v>0</v>
      </c>
      <c r="CA64" s="76">
        <f t="shared" si="1284"/>
        <v>0</v>
      </c>
      <c r="CB64" s="356">
        <f t="shared" si="201"/>
        <v>0</v>
      </c>
      <c r="CC64" s="356">
        <f t="shared" si="202"/>
        <v>0</v>
      </c>
      <c r="CD64" s="626"/>
      <c r="CE64" s="356"/>
      <c r="CF64" s="77"/>
      <c r="CG64" s="77"/>
      <c r="CH64" s="76"/>
      <c r="CI64" s="76"/>
      <c r="CJ64" s="76"/>
      <c r="CK64" s="76"/>
      <c r="CL64" s="76">
        <f>VLOOKUP($E64,'факт '!$E$8:$DM$204,33,0)</f>
        <v>0</v>
      </c>
      <c r="CM64" s="76">
        <f>VLOOKUP($E64,'факт '!$E$8:$DM$204,34,0)</f>
        <v>0</v>
      </c>
      <c r="CN64" s="76">
        <f>VLOOKUP($E64,'факт '!$E$8:$DM$204,35,0)</f>
        <v>0</v>
      </c>
      <c r="CO64" s="76">
        <f>VLOOKUP($E64,'факт '!$E$8:$DM$204,36,0)</f>
        <v>0</v>
      </c>
      <c r="CP64" s="76">
        <f>VLOOKUP($E64,'факт '!$E$8:$DM$204,37,0)</f>
        <v>0</v>
      </c>
      <c r="CQ64" s="76">
        <f>VLOOKUP($E64,'факт '!$E$8:$DM$204,38,0)</f>
        <v>0</v>
      </c>
      <c r="CR64" s="84">
        <f t="shared" si="35"/>
        <v>0</v>
      </c>
      <c r="CS64" s="76">
        <f t="shared" si="36"/>
        <v>0</v>
      </c>
      <c r="CT64" s="76">
        <f t="shared" si="37"/>
        <v>0</v>
      </c>
      <c r="CU64" s="356">
        <f t="shared" si="203"/>
        <v>0</v>
      </c>
      <c r="CV64" s="356">
        <f t="shared" si="204"/>
        <v>0</v>
      </c>
      <c r="CW64" s="626"/>
      <c r="CX64" s="356"/>
      <c r="CY64" s="188">
        <f t="shared" si="1175"/>
        <v>125636.15199999999</v>
      </c>
      <c r="CZ64" s="189" t="e">
        <f t="shared" si="1285"/>
        <v>#DIV/0!</v>
      </c>
      <c r="DA64" s="84"/>
      <c r="DB64" s="76"/>
      <c r="DC64" s="76"/>
      <c r="DD64" s="76"/>
      <c r="DE64" s="76"/>
      <c r="DF64" s="76"/>
      <c r="DG64" s="76"/>
      <c r="DH64" s="76"/>
      <c r="DI64" s="76"/>
      <c r="DJ64" s="76"/>
      <c r="DK64" s="76"/>
      <c r="DL64" s="76"/>
      <c r="DM64" s="76"/>
      <c r="DN64" s="356">
        <f t="shared" ref="DN64:DN123" si="1294">DE64-DC64</f>
        <v>0</v>
      </c>
      <c r="DO64" s="356">
        <f t="shared" ref="DO64:DO123" si="1295">DF64-DD64</f>
        <v>0</v>
      </c>
      <c r="DP64" s="356"/>
      <c r="DQ64" s="356"/>
      <c r="DR64" s="77"/>
      <c r="DS64" s="77"/>
      <c r="DT64" s="76"/>
      <c r="DU64" s="76"/>
      <c r="DV64" s="76"/>
      <c r="DW64" s="76"/>
      <c r="DX64" s="76"/>
      <c r="DY64" s="76"/>
      <c r="DZ64" s="76"/>
      <c r="EA64" s="76"/>
      <c r="EB64" s="76"/>
      <c r="EC64" s="76"/>
      <c r="ED64" s="76">
        <f t="shared" ref="ED64:ED123" si="1296">DX64+EA64</f>
        <v>0</v>
      </c>
      <c r="EE64" s="76">
        <f t="shared" ref="EE64:EE123" si="1297">DY64+EB64</f>
        <v>0</v>
      </c>
      <c r="EF64" s="76">
        <f t="shared" ref="EF64:EF123" si="1298">DZ64+EC64</f>
        <v>0</v>
      </c>
      <c r="EG64" s="356">
        <f t="shared" ref="EG64:EG123" si="1299">DX64-DV64</f>
        <v>0</v>
      </c>
      <c r="EH64" s="356">
        <f t="shared" ref="EH64:EH123" si="1300">DY64-DW64</f>
        <v>0</v>
      </c>
      <c r="EI64" s="356"/>
      <c r="EJ64" s="356"/>
      <c r="EK64" s="77"/>
      <c r="EL64" s="77"/>
      <c r="EM64" s="76"/>
      <c r="EN64" s="76"/>
      <c r="EO64" s="76"/>
      <c r="EP64" s="76"/>
      <c r="EQ64" s="76"/>
      <c r="ER64" s="76"/>
      <c r="ES64" s="76"/>
      <c r="ET64" s="76"/>
      <c r="EU64" s="76"/>
      <c r="EV64" s="76"/>
      <c r="EW64" s="76"/>
      <c r="EX64" s="76"/>
      <c r="EY64" s="76"/>
      <c r="EZ64" s="77">
        <f t="shared" si="212"/>
        <v>0</v>
      </c>
      <c r="FA64" s="77">
        <f t="shared" si="213"/>
        <v>0</v>
      </c>
      <c r="FB64" s="77"/>
      <c r="FC64" s="77"/>
      <c r="FD64" s="77"/>
      <c r="FE64" s="77"/>
      <c r="FF64" s="76"/>
      <c r="FG64" s="76"/>
      <c r="FH64" s="76"/>
      <c r="FI64" s="76"/>
      <c r="FJ64" s="76"/>
      <c r="FK64" s="76"/>
      <c r="FL64" s="76"/>
      <c r="FM64" s="76"/>
      <c r="FN64" s="76"/>
      <c r="FO64" s="76"/>
      <c r="FP64" s="84">
        <f t="shared" ref="FP64:FP123" si="1301">FJ64+FM64</f>
        <v>0</v>
      </c>
      <c r="FQ64" s="76">
        <f t="shared" ref="FQ64:FQ123" si="1302">FK64+FN64</f>
        <v>0</v>
      </c>
      <c r="FR64" s="76">
        <f t="shared" ref="FR64:FR123" si="1303">FL64+FO64</f>
        <v>0</v>
      </c>
      <c r="FS64" s="356">
        <f t="shared" ref="FS64:FS123" si="1304">FJ64-FH64</f>
        <v>0</v>
      </c>
      <c r="FT64" s="356">
        <f t="shared" ref="FT64:FT123" si="1305">FK64-FI64</f>
        <v>0</v>
      </c>
      <c r="FU64" s="356"/>
      <c r="FV64" s="356"/>
      <c r="FW64" s="77"/>
      <c r="FX64" s="77"/>
      <c r="FY64" s="76"/>
      <c r="FZ64" s="76"/>
      <c r="GA64" s="76"/>
      <c r="GB64" s="76"/>
      <c r="GC64" s="76">
        <f>VLOOKUP($E64,'факт '!$E$8:$DM$204,27,0)</f>
        <v>14</v>
      </c>
      <c r="GD64" s="76">
        <f>VLOOKUP($E64,'факт '!$E$8:$DM$204,28,0)</f>
        <v>1758906.0999999996</v>
      </c>
      <c r="GE64" s="76">
        <f>VLOOKUP($E64,'факт '!$E$8:$DM$204,29,0)</f>
        <v>257</v>
      </c>
      <c r="GF64" s="76">
        <f>VLOOKUP($E64,'факт '!$E$8:$DM$204,30,0)</f>
        <v>0</v>
      </c>
      <c r="GG64" s="76">
        <f>VLOOKUP($E64,'факт '!$E$8:$DM$204,31,0)</f>
        <v>0</v>
      </c>
      <c r="GH64" s="76">
        <f>VLOOKUP($E64,'факт '!$E$8:$DM$204,32,0)</f>
        <v>0</v>
      </c>
      <c r="GI64" s="84">
        <f t="shared" ref="GI64" si="1306">GC64+GF64</f>
        <v>14</v>
      </c>
      <c r="GJ64" s="76">
        <f t="shared" ref="GJ64" si="1307">GD64+GG64</f>
        <v>1758906.0999999996</v>
      </c>
      <c r="GK64" s="76">
        <f t="shared" ref="GK64" si="1308">GE64+GH64</f>
        <v>257</v>
      </c>
      <c r="GL64" s="356">
        <f t="shared" ref="GL64" si="1309">GC64-GA64</f>
        <v>14</v>
      </c>
      <c r="GM64" s="356">
        <f t="shared" ref="GM64" si="1310">GD64-GB64</f>
        <v>1758906.0999999996</v>
      </c>
      <c r="GN64" s="356"/>
      <c r="GO64" s="356"/>
      <c r="GP64" s="235">
        <f>H64</f>
        <v>125636.15199999999</v>
      </c>
      <c r="GQ64" s="189">
        <f>GD64/GC64</f>
        <v>125636.14999999998</v>
      </c>
      <c r="GR64" s="76"/>
      <c r="GS64" s="76"/>
      <c r="GT64" s="76"/>
      <c r="GU64" s="76"/>
      <c r="GV64" s="76">
        <f>VLOOKUP($E64,'факт '!$E$8:$DM$204,63,0)</f>
        <v>0</v>
      </c>
      <c r="GW64" s="76">
        <f>VLOOKUP($E64,'факт '!$E$8:$DM$204,64,0)</f>
        <v>0</v>
      </c>
      <c r="GX64" s="76">
        <f>VLOOKUP($E64,'факт '!$E$8:$DM$204,65,0)</f>
        <v>0</v>
      </c>
      <c r="GY64" s="76">
        <f>VLOOKUP($E64,'факт '!$E$8:$DM$204,66,0)</f>
        <v>0</v>
      </c>
      <c r="GZ64" s="76">
        <f>VLOOKUP($E64,'факт '!$E$8:$DM$204,67,0)</f>
        <v>0</v>
      </c>
      <c r="HA64" s="76">
        <f>VLOOKUP($E64,'факт '!$E$8:$DM$204,68,0)</f>
        <v>0</v>
      </c>
      <c r="HB64" s="84">
        <f t="shared" si="224"/>
        <v>0</v>
      </c>
      <c r="HC64" s="76">
        <f t="shared" si="225"/>
        <v>0</v>
      </c>
      <c r="HD64" s="76">
        <f t="shared" si="226"/>
        <v>0</v>
      </c>
      <c r="HE64" s="356">
        <f t="shared" si="227"/>
        <v>0</v>
      </c>
      <c r="HF64" s="356">
        <f t="shared" si="228"/>
        <v>0</v>
      </c>
      <c r="HG64" s="626"/>
      <c r="HH64" s="356"/>
      <c r="HI64" s="77"/>
      <c r="HJ64" s="77"/>
      <c r="HK64" s="76"/>
      <c r="HL64" s="76"/>
      <c r="HM64" s="76"/>
      <c r="HN64" s="76"/>
      <c r="HO64" s="76">
        <f>VLOOKUP($E64,'факт '!$E$8:$DM$204,93,0)</f>
        <v>0</v>
      </c>
      <c r="HP64" s="76">
        <f>VLOOKUP($E64,'факт '!$E$8:$DM$204,94,0)</f>
        <v>0</v>
      </c>
      <c r="HQ64" s="76">
        <f>VLOOKUP($E64,'факт '!$E$8:$DM$204,95,0)</f>
        <v>0</v>
      </c>
      <c r="HR64" s="76">
        <f>VLOOKUP($E64,'факт '!$E$8:$DM$204,96,0)</f>
        <v>0</v>
      </c>
      <c r="HS64" s="76">
        <f>VLOOKUP($E64,'факт '!$E$8:$DM$204,97,0)</f>
        <v>0</v>
      </c>
      <c r="HT64" s="76">
        <f>VLOOKUP($E64,'факт '!$E$8:$DM$204,98,0)</f>
        <v>0</v>
      </c>
      <c r="HU64" s="76">
        <f t="shared" si="229"/>
        <v>0</v>
      </c>
      <c r="HV64" s="76">
        <f t="shared" si="230"/>
        <v>0</v>
      </c>
      <c r="HW64" s="76">
        <f t="shared" si="231"/>
        <v>0</v>
      </c>
      <c r="HX64" s="356">
        <f t="shared" si="232"/>
        <v>0</v>
      </c>
      <c r="HY64" s="356">
        <f t="shared" si="233"/>
        <v>0</v>
      </c>
      <c r="HZ64" s="626"/>
      <c r="IA64" s="356"/>
      <c r="IB64" s="188"/>
      <c r="IC64" s="189"/>
      <c r="ID64" s="76"/>
      <c r="IE64" s="76"/>
      <c r="IF64" s="76"/>
      <c r="IG64" s="76"/>
      <c r="IH64" s="195"/>
      <c r="II64" s="195"/>
      <c r="IJ64" s="195"/>
      <c r="IK64" s="76"/>
      <c r="IL64" s="76"/>
      <c r="IM64" s="76"/>
      <c r="IN64" s="76"/>
      <c r="IO64" s="76"/>
      <c r="IP64" s="76"/>
      <c r="IQ64" s="77">
        <f t="shared" si="234"/>
        <v>0</v>
      </c>
      <c r="IR64" s="77">
        <f t="shared" si="235"/>
        <v>0</v>
      </c>
      <c r="IS64" s="77"/>
      <c r="IT64" s="77"/>
      <c r="IU64" s="77"/>
      <c r="IV64" s="77"/>
      <c r="IW64" s="76"/>
      <c r="IX64" s="76"/>
      <c r="IY64" s="76"/>
      <c r="IZ64" s="76"/>
      <c r="JA64" s="76">
        <f>VLOOKUP($E64,'факт '!$E$8:$DM$204,87,0)</f>
        <v>0</v>
      </c>
      <c r="JB64" s="76">
        <f>VLOOKUP($E64,'факт '!$E$8:$DM$204,88,0)</f>
        <v>0</v>
      </c>
      <c r="JC64" s="76">
        <f>VLOOKUP($E64,'факт '!$E$8:$DM$204,89,0)</f>
        <v>0</v>
      </c>
      <c r="JD64" s="76">
        <f>VLOOKUP($E64,'факт '!$E$8:$DM$204,90,0)</f>
        <v>0</v>
      </c>
      <c r="JE64" s="76">
        <f>VLOOKUP($E64,'факт '!$E$8:$DM$204,91,0)</f>
        <v>0</v>
      </c>
      <c r="JF64" s="76">
        <f>VLOOKUP($E64,'факт '!$E$8:$DM$204,92,0)</f>
        <v>0</v>
      </c>
      <c r="JG64" s="84">
        <f t="shared" si="236"/>
        <v>0</v>
      </c>
      <c r="JH64" s="76">
        <f t="shared" si="237"/>
        <v>0</v>
      </c>
      <c r="JI64" s="76">
        <f t="shared" ref="JI64:JI123" si="1311">JC64+JF64</f>
        <v>0</v>
      </c>
      <c r="JJ64" s="356">
        <f t="shared" ref="JJ64:JJ123" si="1312">JA64-IY64</f>
        <v>0</v>
      </c>
      <c r="JK64" s="356">
        <f t="shared" ref="JK64:JK123" si="1313">JB64-IZ64</f>
        <v>0</v>
      </c>
      <c r="JL64" s="626"/>
      <c r="JM64" s="356"/>
      <c r="JN64" s="77"/>
      <c r="JO64" s="77"/>
      <c r="JP64" s="76"/>
      <c r="JQ64" s="76"/>
      <c r="JR64" s="76"/>
      <c r="JS64" s="76"/>
      <c r="JT64" s="195"/>
      <c r="JU64" s="195"/>
      <c r="JV64" s="195"/>
      <c r="JW64" s="76"/>
      <c r="JX64" s="76"/>
      <c r="JY64" s="76"/>
      <c r="JZ64" s="84">
        <f t="shared" ref="JZ64:JZ123" si="1314">JT64+JW64</f>
        <v>0</v>
      </c>
      <c r="KA64" s="76">
        <f t="shared" ref="KA64:KA123" si="1315">JU64+JX64</f>
        <v>0</v>
      </c>
      <c r="KB64" s="76">
        <f t="shared" ref="KB64:KB123" si="1316">JV64+JY64</f>
        <v>0</v>
      </c>
      <c r="KC64" s="356">
        <f t="shared" ref="KC64:KC123" si="1317">JT64-JR64</f>
        <v>0</v>
      </c>
      <c r="KD64" s="356">
        <f t="shared" ref="KD64:KD123" si="1318">JU64-JS64</f>
        <v>0</v>
      </c>
      <c r="KE64" s="626"/>
      <c r="KF64" s="356"/>
      <c r="KG64" s="77"/>
      <c r="KH64" s="77"/>
      <c r="KI64" s="76"/>
      <c r="KJ64" s="76"/>
      <c r="KK64" s="76"/>
      <c r="KL64" s="76"/>
      <c r="KM64" s="76"/>
      <c r="KN64" s="76"/>
      <c r="KO64" s="76"/>
      <c r="KP64" s="76"/>
      <c r="KQ64" s="76"/>
      <c r="KR64" s="76"/>
      <c r="KS64" s="84">
        <f t="shared" ref="KS64:KS123" si="1319">KM64+KP64</f>
        <v>0</v>
      </c>
      <c r="KT64" s="76">
        <f t="shared" ref="KT64:KT123" si="1320">KN64+KQ64</f>
        <v>0</v>
      </c>
      <c r="KU64" s="76">
        <f t="shared" ref="KU64:KU123" si="1321">KO64+KR64</f>
        <v>0</v>
      </c>
      <c r="KV64" s="356">
        <f t="shared" ref="KV64:KV123" si="1322">KM64-KK64</f>
        <v>0</v>
      </c>
      <c r="KW64" s="356">
        <f t="shared" ref="KW64:KW123" si="1323">KN64-KL64</f>
        <v>0</v>
      </c>
      <c r="KX64" s="356"/>
      <c r="KY64" s="356"/>
      <c r="KZ64" s="77"/>
      <c r="LA64" s="77"/>
      <c r="LB64" s="77"/>
      <c r="LC64" s="77"/>
      <c r="LD64" s="77"/>
      <c r="LE64" s="77"/>
      <c r="LF64" s="77"/>
      <c r="LG64" s="77"/>
      <c r="LH64" s="77"/>
      <c r="LI64" s="77"/>
      <c r="LJ64" s="77"/>
      <c r="LK64" s="77"/>
      <c r="LL64" s="84">
        <f t="shared" ref="LL64:LL123" si="1324">LF64+LI64</f>
        <v>0</v>
      </c>
      <c r="LM64" s="76">
        <f t="shared" ref="LM64:LM123" si="1325">LG64+LJ64</f>
        <v>0</v>
      </c>
      <c r="LN64" s="76">
        <f t="shared" ref="LN64:LN123" si="1326">LH64+LK64</f>
        <v>0</v>
      </c>
      <c r="LO64" s="356">
        <f t="shared" ref="LO64:LO123" si="1327">LF64-LD64</f>
        <v>0</v>
      </c>
      <c r="LP64" s="356">
        <f t="shared" ref="LP64:LP123" si="1328">LG64-LE64</f>
        <v>0</v>
      </c>
      <c r="LQ64" s="626"/>
      <c r="LR64" s="356"/>
      <c r="LS64" s="77"/>
      <c r="LT64" s="77"/>
      <c r="LU64" s="77"/>
      <c r="LV64" s="77"/>
      <c r="LW64" s="77"/>
      <c r="LX64" s="77"/>
      <c r="LY64" s="77"/>
      <c r="LZ64" s="77"/>
      <c r="MA64" s="77"/>
      <c r="MB64" s="77"/>
      <c r="MC64" s="77"/>
      <c r="MD64" s="77"/>
      <c r="ME64" s="84">
        <f t="shared" ref="ME64:ME123" si="1329">LY64+MB64</f>
        <v>0</v>
      </c>
      <c r="MF64" s="76">
        <f t="shared" ref="MF64:MF123" si="1330">LZ64+MC64</f>
        <v>0</v>
      </c>
      <c r="MG64" s="76">
        <f t="shared" ref="MG64:MG123" si="1331">MA64+MD64</f>
        <v>0</v>
      </c>
      <c r="MH64" s="356">
        <f t="shared" ref="MH64:MH123" si="1332">LY64-LW64</f>
        <v>0</v>
      </c>
      <c r="MI64" s="356">
        <f t="shared" ref="MI64:MI123" si="1333">LZ64-LX64</f>
        <v>0</v>
      </c>
      <c r="MJ64" s="626"/>
      <c r="MK64" s="356"/>
      <c r="ML64" s="77"/>
      <c r="MM64" s="77"/>
      <c r="MN64" s="78"/>
      <c r="MO64" s="79"/>
      <c r="MP64" s="78"/>
      <c r="MQ64" s="78"/>
      <c r="MR64" s="185">
        <f t="shared" si="1291"/>
        <v>14</v>
      </c>
      <c r="MS64" s="185">
        <f t="shared" si="1291"/>
        <v>1758906.0999999996</v>
      </c>
      <c r="MT64" s="185">
        <f t="shared" si="1291"/>
        <v>257</v>
      </c>
      <c r="MU64" s="185">
        <f t="shared" si="1291"/>
        <v>0</v>
      </c>
      <c r="MV64" s="185">
        <f t="shared" si="1291"/>
        <v>0</v>
      </c>
      <c r="MW64" s="185">
        <f t="shared" si="1291"/>
        <v>0</v>
      </c>
      <c r="MX64" s="84">
        <f t="shared" ref="MX64:MX123" si="1334">MR64+MU64</f>
        <v>14</v>
      </c>
      <c r="MY64" s="76">
        <f t="shared" ref="MY64:MY123" si="1335">MS64+MV64</f>
        <v>1758906.0999999996</v>
      </c>
      <c r="MZ64" s="76">
        <f t="shared" ref="MZ64:MZ123" si="1336">MT64+MW64</f>
        <v>257</v>
      </c>
      <c r="NA64" s="356">
        <f t="shared" ref="NA64:NA123" si="1337">MR64-MP64</f>
        <v>14</v>
      </c>
      <c r="NB64" s="356">
        <f t="shared" ref="NB64:NB123" si="1338">MS64-MQ64</f>
        <v>1758906.0999999996</v>
      </c>
      <c r="NC64" s="517"/>
      <c r="ND64" s="97"/>
      <c r="NE64" s="97"/>
      <c r="NF64" s="97"/>
      <c r="NG64" s="97"/>
      <c r="NH64" s="97"/>
    </row>
    <row r="65" spans="1:372" s="5" customFormat="1" ht="13.5" x14ac:dyDescent="0.2">
      <c r="A65" s="172">
        <v>1</v>
      </c>
      <c r="B65" s="172"/>
      <c r="C65" s="205"/>
      <c r="D65" s="611"/>
      <c r="E65" s="224"/>
      <c r="F65" s="225"/>
      <c r="G65" s="217"/>
      <c r="H65" s="233"/>
      <c r="I65" s="233"/>
      <c r="J65" s="196"/>
      <c r="K65" s="196"/>
      <c r="L65" s="196"/>
      <c r="M65" s="196"/>
      <c r="N65" s="196"/>
      <c r="O65" s="196"/>
      <c r="P65" s="196"/>
      <c r="Q65" s="196"/>
      <c r="R65" s="196"/>
      <c r="S65" s="196"/>
      <c r="T65" s="76">
        <f t="shared" ref="T65:T122" si="1339">N65+Q65</f>
        <v>0</v>
      </c>
      <c r="U65" s="76">
        <f t="shared" ref="U65:U122" si="1340">O65+R65</f>
        <v>0</v>
      </c>
      <c r="V65" s="76">
        <f t="shared" ref="V65:V122" si="1341">P65+S65</f>
        <v>0</v>
      </c>
      <c r="W65" s="369">
        <f t="shared" ref="W65:W123" si="1342">N65-L65</f>
        <v>0</v>
      </c>
      <c r="X65" s="369">
        <f t="shared" ref="X65:X123" si="1343">O65-M65</f>
        <v>0</v>
      </c>
      <c r="Y65" s="356"/>
      <c r="Z65" s="356"/>
      <c r="AA65" s="199"/>
      <c r="AB65" s="199"/>
      <c r="AC65" s="196"/>
      <c r="AD65" s="196"/>
      <c r="AE65" s="196"/>
      <c r="AF65" s="196"/>
      <c r="AG65" s="196"/>
      <c r="AH65" s="196"/>
      <c r="AI65" s="234"/>
      <c r="AJ65" s="196"/>
      <c r="AK65" s="196"/>
      <c r="AL65" s="196"/>
      <c r="AM65" s="76">
        <f t="shared" ref="AM65:AM123" si="1344">AG65+AJ65</f>
        <v>0</v>
      </c>
      <c r="AN65" s="76">
        <f t="shared" ref="AN65:AN123" si="1345">AH65+AK65</f>
        <v>0</v>
      </c>
      <c r="AO65" s="76">
        <f t="shared" ref="AO65:AO123" si="1346">AI65+AL65</f>
        <v>0</v>
      </c>
      <c r="AP65" s="369">
        <f t="shared" ref="AP65:AP123" si="1347">AG65-AE65</f>
        <v>0</v>
      </c>
      <c r="AQ65" s="369">
        <f t="shared" ref="AQ65:AQ123" si="1348">AH65-AF65</f>
        <v>0</v>
      </c>
      <c r="AR65" s="356"/>
      <c r="AS65" s="356"/>
      <c r="AT65" s="199"/>
      <c r="AU65" s="199"/>
      <c r="AV65" s="196"/>
      <c r="AW65" s="196"/>
      <c r="AX65" s="196"/>
      <c r="AY65" s="196"/>
      <c r="AZ65" s="200"/>
      <c r="BA65" s="200"/>
      <c r="BB65" s="200"/>
      <c r="BC65" s="196"/>
      <c r="BD65" s="196"/>
      <c r="BE65" s="196"/>
      <c r="BF65" s="84">
        <f t="shared" si="30"/>
        <v>0</v>
      </c>
      <c r="BG65" s="76">
        <f t="shared" si="31"/>
        <v>0</v>
      </c>
      <c r="BH65" s="76">
        <f t="shared" si="32"/>
        <v>0</v>
      </c>
      <c r="BI65" s="369">
        <f t="shared" si="1292"/>
        <v>0</v>
      </c>
      <c r="BJ65" s="369">
        <f t="shared" si="1293"/>
        <v>0</v>
      </c>
      <c r="BK65" s="356"/>
      <c r="BL65" s="356"/>
      <c r="BM65" s="199"/>
      <c r="BN65" s="199"/>
      <c r="BO65" s="196"/>
      <c r="BP65" s="196"/>
      <c r="BQ65" s="196"/>
      <c r="BR65" s="196"/>
      <c r="BS65" s="200"/>
      <c r="BT65" s="200"/>
      <c r="BU65" s="200"/>
      <c r="BV65" s="196"/>
      <c r="BW65" s="196"/>
      <c r="BX65" s="196"/>
      <c r="BY65" s="76">
        <f t="shared" ref="BY65:BY123" si="1349">BS65+BV65</f>
        <v>0</v>
      </c>
      <c r="BZ65" s="76">
        <f t="shared" ref="BZ65:BZ123" si="1350">BT65+BW65</f>
        <v>0</v>
      </c>
      <c r="CA65" s="76">
        <f t="shared" ref="CA65:CA123" si="1351">BU65+BX65</f>
        <v>0</v>
      </c>
      <c r="CB65" s="369">
        <f t="shared" ref="CB65:CB123" si="1352">BS65-BQ65</f>
        <v>0</v>
      </c>
      <c r="CC65" s="369">
        <f t="shared" ref="CC65:CC123" si="1353">BT65-BR65</f>
        <v>0</v>
      </c>
      <c r="CD65" s="356"/>
      <c r="CE65" s="356"/>
      <c r="CF65" s="199"/>
      <c r="CG65" s="199"/>
      <c r="CH65" s="196"/>
      <c r="CI65" s="196"/>
      <c r="CJ65" s="196"/>
      <c r="CK65" s="196"/>
      <c r="CL65" s="196"/>
      <c r="CM65" s="196"/>
      <c r="CN65" s="234"/>
      <c r="CO65" s="196"/>
      <c r="CP65" s="196"/>
      <c r="CQ65" s="196"/>
      <c r="CR65" s="84">
        <f t="shared" si="35"/>
        <v>0</v>
      </c>
      <c r="CS65" s="76">
        <f t="shared" si="36"/>
        <v>0</v>
      </c>
      <c r="CT65" s="76">
        <f t="shared" si="37"/>
        <v>0</v>
      </c>
      <c r="CU65" s="369">
        <f t="shared" ref="CU65:CU123" si="1354">CL65-CJ65</f>
        <v>0</v>
      </c>
      <c r="CV65" s="369">
        <f t="shared" ref="CV65:CV123" si="1355">CM65-CK65</f>
        <v>0</v>
      </c>
      <c r="CW65" s="356"/>
      <c r="CX65" s="356"/>
      <c r="CY65" s="197"/>
      <c r="CZ65" s="199"/>
      <c r="DA65" s="76"/>
      <c r="DB65" s="76"/>
      <c r="DC65" s="76"/>
      <c r="DD65" s="76"/>
      <c r="DE65" s="76"/>
      <c r="DF65" s="76"/>
      <c r="DG65" s="76"/>
      <c r="DH65" s="76"/>
      <c r="DI65" s="76"/>
      <c r="DJ65" s="76"/>
      <c r="DK65" s="76"/>
      <c r="DL65" s="76"/>
      <c r="DM65" s="76"/>
      <c r="DN65" s="356">
        <f t="shared" si="1294"/>
        <v>0</v>
      </c>
      <c r="DO65" s="356">
        <f t="shared" si="1295"/>
        <v>0</v>
      </c>
      <c r="DP65" s="356"/>
      <c r="DQ65" s="356"/>
      <c r="DR65" s="77"/>
      <c r="DS65" s="77"/>
      <c r="DT65" s="76"/>
      <c r="DU65" s="76"/>
      <c r="DV65" s="76"/>
      <c r="DW65" s="76"/>
      <c r="DX65" s="76"/>
      <c r="DY65" s="76"/>
      <c r="DZ65" s="76"/>
      <c r="EA65" s="76"/>
      <c r="EB65" s="76"/>
      <c r="EC65" s="76"/>
      <c r="ED65" s="76">
        <f t="shared" si="1296"/>
        <v>0</v>
      </c>
      <c r="EE65" s="76">
        <f t="shared" si="1297"/>
        <v>0</v>
      </c>
      <c r="EF65" s="76">
        <f t="shared" si="1298"/>
        <v>0</v>
      </c>
      <c r="EG65" s="356">
        <f t="shared" si="1299"/>
        <v>0</v>
      </c>
      <c r="EH65" s="356">
        <f t="shared" si="1300"/>
        <v>0</v>
      </c>
      <c r="EI65" s="356"/>
      <c r="EJ65" s="356"/>
      <c r="EK65" s="77"/>
      <c r="EL65" s="77"/>
      <c r="EM65" s="76"/>
      <c r="EN65" s="76"/>
      <c r="EO65" s="76"/>
      <c r="EP65" s="76"/>
      <c r="EQ65" s="76"/>
      <c r="ER65" s="76"/>
      <c r="ES65" s="76"/>
      <c r="ET65" s="76"/>
      <c r="EU65" s="76"/>
      <c r="EV65" s="76"/>
      <c r="EW65" s="76"/>
      <c r="EX65" s="76"/>
      <c r="EY65" s="76"/>
      <c r="EZ65" s="77">
        <f t="shared" si="212"/>
        <v>0</v>
      </c>
      <c r="FA65" s="77">
        <f t="shared" si="213"/>
        <v>0</v>
      </c>
      <c r="FB65" s="77"/>
      <c r="FC65" s="77"/>
      <c r="FD65" s="77"/>
      <c r="FE65" s="77"/>
      <c r="FF65" s="196"/>
      <c r="FG65" s="196"/>
      <c r="FH65" s="196"/>
      <c r="FI65" s="196"/>
      <c r="FJ65" s="196"/>
      <c r="FK65" s="196"/>
      <c r="FL65" s="196"/>
      <c r="FM65" s="196"/>
      <c r="FN65" s="196"/>
      <c r="FO65" s="196"/>
      <c r="FP65" s="76">
        <f t="shared" si="1301"/>
        <v>0</v>
      </c>
      <c r="FQ65" s="76">
        <f t="shared" si="1302"/>
        <v>0</v>
      </c>
      <c r="FR65" s="76">
        <f t="shared" si="1303"/>
        <v>0</v>
      </c>
      <c r="FS65" s="369">
        <f t="shared" si="1304"/>
        <v>0</v>
      </c>
      <c r="FT65" s="369">
        <f t="shared" si="1305"/>
        <v>0</v>
      </c>
      <c r="FU65" s="369"/>
      <c r="FV65" s="369"/>
      <c r="FW65" s="199"/>
      <c r="FX65" s="199"/>
      <c r="FY65" s="196"/>
      <c r="FZ65" s="196"/>
      <c r="GA65" s="196"/>
      <c r="GB65" s="196"/>
      <c r="GC65" s="196"/>
      <c r="GD65" s="196"/>
      <c r="GE65" s="196"/>
      <c r="GF65" s="196"/>
      <c r="GG65" s="196"/>
      <c r="GH65" s="196"/>
      <c r="GI65" s="76">
        <f t="shared" ref="GI65:GI123" si="1356">GC65+GF65</f>
        <v>0</v>
      </c>
      <c r="GJ65" s="76">
        <f t="shared" ref="GJ65:GJ123" si="1357">GD65+GG65</f>
        <v>0</v>
      </c>
      <c r="GK65" s="76">
        <f t="shared" ref="GK65:GK123" si="1358">GE65+GH65</f>
        <v>0</v>
      </c>
      <c r="GL65" s="369">
        <f t="shared" ref="GL65:GL123" si="1359">GC65-GA65</f>
        <v>0</v>
      </c>
      <c r="GM65" s="369">
        <f t="shared" ref="GM65:GM123" si="1360">GD65-GB65</f>
        <v>0</v>
      </c>
      <c r="GN65" s="369"/>
      <c r="GO65" s="369"/>
      <c r="GP65" s="199"/>
      <c r="GQ65" s="199"/>
      <c r="GR65" s="196"/>
      <c r="GS65" s="196"/>
      <c r="GT65" s="196"/>
      <c r="GU65" s="196"/>
      <c r="GV65" s="196"/>
      <c r="GW65" s="196"/>
      <c r="GX65" s="196"/>
      <c r="GY65" s="196"/>
      <c r="GZ65" s="196"/>
      <c r="HA65" s="196"/>
      <c r="HB65" s="76">
        <f t="shared" ref="HB65:HB123" si="1361">GV65+GY65</f>
        <v>0</v>
      </c>
      <c r="HC65" s="76">
        <f t="shared" ref="HC65:HC123" si="1362">GW65+GZ65</f>
        <v>0</v>
      </c>
      <c r="HD65" s="76">
        <f t="shared" ref="HD65:HD123" si="1363">GX65+HA65</f>
        <v>0</v>
      </c>
      <c r="HE65" s="369">
        <f t="shared" ref="HE65:HE123" si="1364">GV65-GT65</f>
        <v>0</v>
      </c>
      <c r="HF65" s="369">
        <f t="shared" ref="HF65:HF123" si="1365">GW65-GU65</f>
        <v>0</v>
      </c>
      <c r="HG65" s="356"/>
      <c r="HH65" s="356"/>
      <c r="HI65" s="199"/>
      <c r="HJ65" s="199"/>
      <c r="HK65" s="196"/>
      <c r="HL65" s="196"/>
      <c r="HM65" s="196"/>
      <c r="HN65" s="196"/>
      <c r="HO65" s="196"/>
      <c r="HP65" s="196"/>
      <c r="HQ65" s="196"/>
      <c r="HR65" s="196"/>
      <c r="HS65" s="196"/>
      <c r="HT65" s="196"/>
      <c r="HU65" s="76">
        <f t="shared" ref="HU65:HU123" si="1366">HO65+HR65</f>
        <v>0</v>
      </c>
      <c r="HV65" s="76">
        <f t="shared" ref="HV65:HV123" si="1367">HP65+HS65</f>
        <v>0</v>
      </c>
      <c r="HW65" s="76">
        <f t="shared" ref="HW65:HW123" si="1368">HQ65+HT65</f>
        <v>0</v>
      </c>
      <c r="HX65" s="369">
        <f t="shared" ref="HX65:HX123" si="1369">HO65-HM65</f>
        <v>0</v>
      </c>
      <c r="HY65" s="369">
        <f t="shared" ref="HY65:HY123" si="1370">HP65-HN65</f>
        <v>0</v>
      </c>
      <c r="HZ65" s="356"/>
      <c r="IA65" s="356"/>
      <c r="IB65" s="197"/>
      <c r="IC65" s="198"/>
      <c r="ID65" s="196"/>
      <c r="IE65" s="196"/>
      <c r="IF65" s="196"/>
      <c r="IG65" s="196"/>
      <c r="IH65" s="200"/>
      <c r="II65" s="200"/>
      <c r="IJ65" s="200"/>
      <c r="IK65" s="196"/>
      <c r="IL65" s="196"/>
      <c r="IM65" s="196"/>
      <c r="IN65" s="196"/>
      <c r="IO65" s="196"/>
      <c r="IP65" s="196"/>
      <c r="IQ65" s="199">
        <f t="shared" si="234"/>
        <v>0</v>
      </c>
      <c r="IR65" s="199">
        <f t="shared" si="235"/>
        <v>0</v>
      </c>
      <c r="IS65" s="199"/>
      <c r="IT65" s="199"/>
      <c r="IU65" s="199"/>
      <c r="IV65" s="199"/>
      <c r="IW65" s="196"/>
      <c r="IX65" s="196"/>
      <c r="IY65" s="196"/>
      <c r="IZ65" s="196"/>
      <c r="JA65" s="200"/>
      <c r="JB65" s="200"/>
      <c r="JC65" s="200"/>
      <c r="JD65" s="196"/>
      <c r="JE65" s="196"/>
      <c r="JF65" s="196"/>
      <c r="JG65" s="76">
        <f t="shared" ref="JG65:JG123" si="1371">JA65+JD65</f>
        <v>0</v>
      </c>
      <c r="JH65" s="76">
        <f t="shared" ref="JH65:JH123" si="1372">JB65+JE65</f>
        <v>0</v>
      </c>
      <c r="JI65" s="76">
        <f t="shared" si="1311"/>
        <v>0</v>
      </c>
      <c r="JJ65" s="369">
        <f t="shared" si="1312"/>
        <v>0</v>
      </c>
      <c r="JK65" s="369">
        <f t="shared" si="1313"/>
        <v>0</v>
      </c>
      <c r="JL65" s="356"/>
      <c r="JM65" s="356"/>
      <c r="JN65" s="199"/>
      <c r="JO65" s="199"/>
      <c r="JP65" s="196"/>
      <c r="JQ65" s="196"/>
      <c r="JR65" s="196"/>
      <c r="JS65" s="196"/>
      <c r="JT65" s="200"/>
      <c r="JU65" s="200"/>
      <c r="JV65" s="200"/>
      <c r="JW65" s="196"/>
      <c r="JX65" s="196"/>
      <c r="JY65" s="196"/>
      <c r="JZ65" s="76">
        <f t="shared" si="1314"/>
        <v>0</v>
      </c>
      <c r="KA65" s="76">
        <f t="shared" si="1315"/>
        <v>0</v>
      </c>
      <c r="KB65" s="76">
        <f t="shared" si="1316"/>
        <v>0</v>
      </c>
      <c r="KC65" s="369">
        <f t="shared" si="1317"/>
        <v>0</v>
      </c>
      <c r="KD65" s="369">
        <f t="shared" si="1318"/>
        <v>0</v>
      </c>
      <c r="KE65" s="356"/>
      <c r="KF65" s="356"/>
      <c r="KG65" s="199"/>
      <c r="KH65" s="199"/>
      <c r="KI65" s="196"/>
      <c r="KJ65" s="196"/>
      <c r="KK65" s="196"/>
      <c r="KL65" s="196"/>
      <c r="KM65" s="196"/>
      <c r="KN65" s="196"/>
      <c r="KO65" s="196"/>
      <c r="KP65" s="196"/>
      <c r="KQ65" s="196"/>
      <c r="KR65" s="196"/>
      <c r="KS65" s="76">
        <f t="shared" si="1319"/>
        <v>0</v>
      </c>
      <c r="KT65" s="76">
        <f t="shared" si="1320"/>
        <v>0</v>
      </c>
      <c r="KU65" s="76">
        <f t="shared" si="1321"/>
        <v>0</v>
      </c>
      <c r="KV65" s="369">
        <f t="shared" si="1322"/>
        <v>0</v>
      </c>
      <c r="KW65" s="369">
        <f t="shared" si="1323"/>
        <v>0</v>
      </c>
      <c r="KX65" s="369"/>
      <c r="KY65" s="369"/>
      <c r="KZ65" s="199"/>
      <c r="LA65" s="199"/>
      <c r="LB65" s="199"/>
      <c r="LC65" s="199"/>
      <c r="LD65" s="199"/>
      <c r="LE65" s="199"/>
      <c r="LF65" s="199"/>
      <c r="LG65" s="199"/>
      <c r="LH65" s="199"/>
      <c r="LI65" s="199"/>
      <c r="LJ65" s="199"/>
      <c r="LK65" s="199"/>
      <c r="LL65" s="76">
        <f t="shared" si="1324"/>
        <v>0</v>
      </c>
      <c r="LM65" s="76">
        <f t="shared" si="1325"/>
        <v>0</v>
      </c>
      <c r="LN65" s="76">
        <f t="shared" si="1326"/>
        <v>0</v>
      </c>
      <c r="LO65" s="369">
        <f t="shared" si="1327"/>
        <v>0</v>
      </c>
      <c r="LP65" s="369">
        <f t="shared" si="1328"/>
        <v>0</v>
      </c>
      <c r="LQ65" s="356"/>
      <c r="LR65" s="356"/>
      <c r="LS65" s="199"/>
      <c r="LT65" s="199"/>
      <c r="LU65" s="199"/>
      <c r="LV65" s="199"/>
      <c r="LW65" s="199"/>
      <c r="LX65" s="199"/>
      <c r="LY65" s="199"/>
      <c r="LZ65" s="199"/>
      <c r="MA65" s="199"/>
      <c r="MB65" s="199"/>
      <c r="MC65" s="199"/>
      <c r="MD65" s="199"/>
      <c r="ME65" s="76">
        <f t="shared" si="1329"/>
        <v>0</v>
      </c>
      <c r="MF65" s="76">
        <f t="shared" si="1330"/>
        <v>0</v>
      </c>
      <c r="MG65" s="76">
        <f t="shared" si="1331"/>
        <v>0</v>
      </c>
      <c r="MH65" s="369">
        <f t="shared" si="1332"/>
        <v>0</v>
      </c>
      <c r="MI65" s="369">
        <f t="shared" si="1333"/>
        <v>0</v>
      </c>
      <c r="MJ65" s="356"/>
      <c r="MK65" s="356"/>
      <c r="ML65" s="199"/>
      <c r="MM65" s="199"/>
      <c r="MN65" s="201"/>
      <c r="MO65" s="202"/>
      <c r="MP65" s="201"/>
      <c r="MQ65" s="201"/>
      <c r="MR65" s="203">
        <f t="shared" si="1291"/>
        <v>0</v>
      </c>
      <c r="MS65" s="203">
        <f t="shared" si="1291"/>
        <v>0</v>
      </c>
      <c r="MT65" s="203">
        <f t="shared" si="1291"/>
        <v>0</v>
      </c>
      <c r="MU65" s="203">
        <f t="shared" si="1291"/>
        <v>0</v>
      </c>
      <c r="MV65" s="203">
        <f t="shared" si="1291"/>
        <v>0</v>
      </c>
      <c r="MW65" s="203">
        <f t="shared" si="1291"/>
        <v>0</v>
      </c>
      <c r="MX65" s="76">
        <f t="shared" si="1334"/>
        <v>0</v>
      </c>
      <c r="MY65" s="76">
        <f t="shared" si="1335"/>
        <v>0</v>
      </c>
      <c r="MZ65" s="76">
        <f t="shared" si="1336"/>
        <v>0</v>
      </c>
      <c r="NA65" s="369">
        <f t="shared" si="1337"/>
        <v>0</v>
      </c>
      <c r="NB65" s="369">
        <f t="shared" si="1338"/>
        <v>0</v>
      </c>
      <c r="NC65" s="204"/>
      <c r="ND65" s="205"/>
    </row>
    <row r="66" spans="1:372" s="5" customFormat="1" ht="13.5" x14ac:dyDescent="0.2">
      <c r="A66" s="172">
        <v>1</v>
      </c>
      <c r="B66" s="172"/>
      <c r="C66" s="81"/>
      <c r="D66" s="11"/>
      <c r="E66" s="101"/>
      <c r="F66" s="228"/>
      <c r="G66" s="101"/>
      <c r="H66" s="126"/>
      <c r="I66" s="12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>
        <f t="shared" si="1339"/>
        <v>0</v>
      </c>
      <c r="U66" s="76">
        <f t="shared" si="1340"/>
        <v>0</v>
      </c>
      <c r="V66" s="76">
        <f t="shared" si="1341"/>
        <v>0</v>
      </c>
      <c r="W66" s="356">
        <f t="shared" si="1342"/>
        <v>0</v>
      </c>
      <c r="X66" s="356">
        <f t="shared" si="1343"/>
        <v>0</v>
      </c>
      <c r="Y66" s="356"/>
      <c r="Z66" s="356"/>
      <c r="AA66" s="77"/>
      <c r="AB66" s="77"/>
      <c r="AC66" s="76"/>
      <c r="AD66" s="76"/>
      <c r="AE66" s="76"/>
      <c r="AF66" s="76"/>
      <c r="AG66" s="76"/>
      <c r="AH66" s="76"/>
      <c r="AI66" s="84"/>
      <c r="AJ66" s="76"/>
      <c r="AK66" s="76"/>
      <c r="AL66" s="76"/>
      <c r="AM66" s="76">
        <f t="shared" si="1344"/>
        <v>0</v>
      </c>
      <c r="AN66" s="76">
        <f t="shared" si="1345"/>
        <v>0</v>
      </c>
      <c r="AO66" s="76">
        <f t="shared" si="1346"/>
        <v>0</v>
      </c>
      <c r="AP66" s="356">
        <f t="shared" si="1347"/>
        <v>0</v>
      </c>
      <c r="AQ66" s="356">
        <f t="shared" si="1348"/>
        <v>0</v>
      </c>
      <c r="AR66" s="356"/>
      <c r="AS66" s="356"/>
      <c r="AT66" s="77"/>
      <c r="AU66" s="77"/>
      <c r="AV66" s="76"/>
      <c r="AW66" s="76"/>
      <c r="AX66" s="76"/>
      <c r="AY66" s="76"/>
      <c r="AZ66" s="195"/>
      <c r="BA66" s="195"/>
      <c r="BB66" s="195"/>
      <c r="BC66" s="76"/>
      <c r="BD66" s="76"/>
      <c r="BE66" s="76"/>
      <c r="BF66" s="84">
        <f t="shared" si="30"/>
        <v>0</v>
      </c>
      <c r="BG66" s="76">
        <f t="shared" si="31"/>
        <v>0</v>
      </c>
      <c r="BH66" s="76">
        <f t="shared" si="32"/>
        <v>0</v>
      </c>
      <c r="BI66" s="356">
        <f t="shared" si="1292"/>
        <v>0</v>
      </c>
      <c r="BJ66" s="356">
        <f t="shared" si="1293"/>
        <v>0</v>
      </c>
      <c r="BK66" s="356"/>
      <c r="BL66" s="356"/>
      <c r="BM66" s="77"/>
      <c r="BN66" s="77"/>
      <c r="BO66" s="76"/>
      <c r="BP66" s="76"/>
      <c r="BQ66" s="76"/>
      <c r="BR66" s="76"/>
      <c r="BS66" s="195"/>
      <c r="BT66" s="195"/>
      <c r="BU66" s="195"/>
      <c r="BV66" s="76"/>
      <c r="BW66" s="76"/>
      <c r="BX66" s="76"/>
      <c r="BY66" s="76">
        <f t="shared" si="1349"/>
        <v>0</v>
      </c>
      <c r="BZ66" s="76">
        <f t="shared" si="1350"/>
        <v>0</v>
      </c>
      <c r="CA66" s="76">
        <f t="shared" si="1351"/>
        <v>0</v>
      </c>
      <c r="CB66" s="356">
        <f t="shared" si="1352"/>
        <v>0</v>
      </c>
      <c r="CC66" s="356">
        <f t="shared" si="1353"/>
        <v>0</v>
      </c>
      <c r="CD66" s="356"/>
      <c r="CE66" s="356"/>
      <c r="CF66" s="77"/>
      <c r="CG66" s="77"/>
      <c r="CH66" s="76"/>
      <c r="CI66" s="76"/>
      <c r="CJ66" s="76"/>
      <c r="CK66" s="76"/>
      <c r="CL66" s="76"/>
      <c r="CM66" s="76"/>
      <c r="CN66" s="84"/>
      <c r="CO66" s="76"/>
      <c r="CP66" s="76"/>
      <c r="CQ66" s="76"/>
      <c r="CR66" s="84">
        <f t="shared" si="35"/>
        <v>0</v>
      </c>
      <c r="CS66" s="76">
        <f t="shared" si="36"/>
        <v>0</v>
      </c>
      <c r="CT66" s="76">
        <f t="shared" si="37"/>
        <v>0</v>
      </c>
      <c r="CU66" s="356">
        <f t="shared" si="1354"/>
        <v>0</v>
      </c>
      <c r="CV66" s="356">
        <f t="shared" si="1355"/>
        <v>0</v>
      </c>
      <c r="CW66" s="356"/>
      <c r="CX66" s="356"/>
      <c r="CY66" s="188"/>
      <c r="CZ66" s="77"/>
      <c r="DA66" s="76"/>
      <c r="DB66" s="76"/>
      <c r="DC66" s="76"/>
      <c r="DD66" s="76"/>
      <c r="DE66" s="76"/>
      <c r="DF66" s="76"/>
      <c r="DG66" s="76"/>
      <c r="DH66" s="76"/>
      <c r="DI66" s="76"/>
      <c r="DJ66" s="76"/>
      <c r="DK66" s="76">
        <f t="shared" si="281"/>
        <v>0</v>
      </c>
      <c r="DL66" s="76">
        <f t="shared" si="282"/>
        <v>0</v>
      </c>
      <c r="DM66" s="76"/>
      <c r="DN66" s="356">
        <f t="shared" si="1294"/>
        <v>0</v>
      </c>
      <c r="DO66" s="356">
        <f t="shared" si="1295"/>
        <v>0</v>
      </c>
      <c r="DP66" s="356"/>
      <c r="DQ66" s="356"/>
      <c r="DR66" s="77"/>
      <c r="DS66" s="77"/>
      <c r="DT66" s="76"/>
      <c r="DU66" s="76"/>
      <c r="DV66" s="76"/>
      <c r="DW66" s="76"/>
      <c r="DX66" s="76"/>
      <c r="DY66" s="76"/>
      <c r="DZ66" s="76"/>
      <c r="EA66" s="76"/>
      <c r="EB66" s="76"/>
      <c r="EC66" s="76"/>
      <c r="ED66" s="76">
        <f t="shared" si="1296"/>
        <v>0</v>
      </c>
      <c r="EE66" s="76">
        <f t="shared" si="1297"/>
        <v>0</v>
      </c>
      <c r="EF66" s="76">
        <f t="shared" si="1298"/>
        <v>0</v>
      </c>
      <c r="EG66" s="356">
        <f t="shared" si="1299"/>
        <v>0</v>
      </c>
      <c r="EH66" s="356">
        <f t="shared" si="1300"/>
        <v>0</v>
      </c>
      <c r="EI66" s="356"/>
      <c r="EJ66" s="356"/>
      <c r="EK66" s="77"/>
      <c r="EL66" s="77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>
        <f t="shared" si="289"/>
        <v>0</v>
      </c>
      <c r="EX66" s="76">
        <f t="shared" si="290"/>
        <v>0</v>
      </c>
      <c r="EY66" s="76"/>
      <c r="EZ66" s="77">
        <f t="shared" si="212"/>
        <v>0</v>
      </c>
      <c r="FA66" s="77">
        <f t="shared" si="213"/>
        <v>0</v>
      </c>
      <c r="FB66" s="77"/>
      <c r="FC66" s="77"/>
      <c r="FD66" s="77"/>
      <c r="FE66" s="77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>
        <f t="shared" si="1301"/>
        <v>0</v>
      </c>
      <c r="FQ66" s="76">
        <f t="shared" si="1302"/>
        <v>0</v>
      </c>
      <c r="FR66" s="76">
        <f t="shared" si="1303"/>
        <v>0</v>
      </c>
      <c r="FS66" s="356">
        <f t="shared" si="1304"/>
        <v>0</v>
      </c>
      <c r="FT66" s="356">
        <f t="shared" si="1305"/>
        <v>0</v>
      </c>
      <c r="FU66" s="356"/>
      <c r="FV66" s="356"/>
      <c r="FW66" s="77"/>
      <c r="FX66" s="77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>
        <f t="shared" si="1356"/>
        <v>0</v>
      </c>
      <c r="GJ66" s="76">
        <f t="shared" si="1357"/>
        <v>0</v>
      </c>
      <c r="GK66" s="76">
        <f t="shared" si="1358"/>
        <v>0</v>
      </c>
      <c r="GL66" s="356">
        <f t="shared" si="1359"/>
        <v>0</v>
      </c>
      <c r="GM66" s="356">
        <f t="shared" si="1360"/>
        <v>0</v>
      </c>
      <c r="GN66" s="356"/>
      <c r="GO66" s="356"/>
      <c r="GP66" s="77"/>
      <c r="GQ66" s="77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>
        <f t="shared" si="1361"/>
        <v>0</v>
      </c>
      <c r="HC66" s="76">
        <f t="shared" si="1362"/>
        <v>0</v>
      </c>
      <c r="HD66" s="76">
        <f t="shared" si="1363"/>
        <v>0</v>
      </c>
      <c r="HE66" s="356">
        <f t="shared" si="1364"/>
        <v>0</v>
      </c>
      <c r="HF66" s="356">
        <f t="shared" si="1365"/>
        <v>0</v>
      </c>
      <c r="HG66" s="356"/>
      <c r="HH66" s="356"/>
      <c r="HI66" s="77"/>
      <c r="HJ66" s="77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>
        <f t="shared" si="1366"/>
        <v>0</v>
      </c>
      <c r="HV66" s="76">
        <f t="shared" si="1367"/>
        <v>0</v>
      </c>
      <c r="HW66" s="76">
        <f t="shared" si="1368"/>
        <v>0</v>
      </c>
      <c r="HX66" s="356">
        <f t="shared" si="1369"/>
        <v>0</v>
      </c>
      <c r="HY66" s="356">
        <f t="shared" si="1370"/>
        <v>0</v>
      </c>
      <c r="HZ66" s="356"/>
      <c r="IA66" s="356"/>
      <c r="IB66" s="188"/>
      <c r="IC66" s="189"/>
      <c r="ID66" s="76"/>
      <c r="IE66" s="76"/>
      <c r="IF66" s="76"/>
      <c r="IG66" s="76"/>
      <c r="IH66" s="195"/>
      <c r="II66" s="195"/>
      <c r="IJ66" s="195"/>
      <c r="IK66" s="76"/>
      <c r="IL66" s="76"/>
      <c r="IM66" s="76"/>
      <c r="IN66" s="76">
        <f t="shared" si="302"/>
        <v>0</v>
      </c>
      <c r="IO66" s="76">
        <f t="shared" si="303"/>
        <v>0</v>
      </c>
      <c r="IP66" s="76"/>
      <c r="IQ66" s="77">
        <f t="shared" si="234"/>
        <v>0</v>
      </c>
      <c r="IR66" s="77">
        <f t="shared" si="235"/>
        <v>0</v>
      </c>
      <c r="IS66" s="77"/>
      <c r="IT66" s="77"/>
      <c r="IU66" s="77"/>
      <c r="IV66" s="77"/>
      <c r="IW66" s="76"/>
      <c r="IX66" s="76"/>
      <c r="IY66" s="76"/>
      <c r="IZ66" s="76"/>
      <c r="JA66" s="195"/>
      <c r="JB66" s="195"/>
      <c r="JC66" s="195"/>
      <c r="JD66" s="76"/>
      <c r="JE66" s="76"/>
      <c r="JF66" s="76"/>
      <c r="JG66" s="76">
        <f t="shared" si="1371"/>
        <v>0</v>
      </c>
      <c r="JH66" s="76">
        <f t="shared" si="1372"/>
        <v>0</v>
      </c>
      <c r="JI66" s="76">
        <f t="shared" si="1311"/>
        <v>0</v>
      </c>
      <c r="JJ66" s="356">
        <f t="shared" si="1312"/>
        <v>0</v>
      </c>
      <c r="JK66" s="356">
        <f t="shared" si="1313"/>
        <v>0</v>
      </c>
      <c r="JL66" s="356"/>
      <c r="JM66" s="356"/>
      <c r="JN66" s="77"/>
      <c r="JO66" s="77"/>
      <c r="JP66" s="76"/>
      <c r="JQ66" s="76"/>
      <c r="JR66" s="76"/>
      <c r="JS66" s="76"/>
      <c r="JT66" s="195"/>
      <c r="JU66" s="195"/>
      <c r="JV66" s="195"/>
      <c r="JW66" s="76"/>
      <c r="JX66" s="76"/>
      <c r="JY66" s="76"/>
      <c r="JZ66" s="76">
        <f t="shared" si="1314"/>
        <v>0</v>
      </c>
      <c r="KA66" s="76">
        <f t="shared" si="1315"/>
        <v>0</v>
      </c>
      <c r="KB66" s="76">
        <f t="shared" si="1316"/>
        <v>0</v>
      </c>
      <c r="KC66" s="356">
        <f t="shared" si="1317"/>
        <v>0</v>
      </c>
      <c r="KD66" s="356">
        <f t="shared" si="1318"/>
        <v>0</v>
      </c>
      <c r="KE66" s="356"/>
      <c r="KF66" s="356"/>
      <c r="KG66" s="77"/>
      <c r="KH66" s="77"/>
      <c r="KI66" s="76"/>
      <c r="KJ66" s="76"/>
      <c r="KK66" s="76"/>
      <c r="KL66" s="76"/>
      <c r="KM66" s="76"/>
      <c r="KN66" s="76"/>
      <c r="KO66" s="76"/>
      <c r="KP66" s="76"/>
      <c r="KQ66" s="76"/>
      <c r="KR66" s="76"/>
      <c r="KS66" s="76">
        <f t="shared" si="1319"/>
        <v>0</v>
      </c>
      <c r="KT66" s="76">
        <f t="shared" si="1320"/>
        <v>0</v>
      </c>
      <c r="KU66" s="76">
        <f t="shared" si="1321"/>
        <v>0</v>
      </c>
      <c r="KV66" s="356">
        <f t="shared" si="1322"/>
        <v>0</v>
      </c>
      <c r="KW66" s="356">
        <f t="shared" si="1323"/>
        <v>0</v>
      </c>
      <c r="KX66" s="356"/>
      <c r="KY66" s="356"/>
      <c r="KZ66" s="77"/>
      <c r="LA66" s="77"/>
      <c r="LB66" s="77"/>
      <c r="LC66" s="77"/>
      <c r="LD66" s="77"/>
      <c r="LE66" s="77"/>
      <c r="LF66" s="77"/>
      <c r="LG66" s="77"/>
      <c r="LH66" s="77"/>
      <c r="LI66" s="77"/>
      <c r="LJ66" s="77"/>
      <c r="LK66" s="77"/>
      <c r="LL66" s="76">
        <f t="shared" si="1324"/>
        <v>0</v>
      </c>
      <c r="LM66" s="76">
        <f t="shared" si="1325"/>
        <v>0</v>
      </c>
      <c r="LN66" s="76">
        <f t="shared" si="1326"/>
        <v>0</v>
      </c>
      <c r="LO66" s="356">
        <f t="shared" si="1327"/>
        <v>0</v>
      </c>
      <c r="LP66" s="356">
        <f t="shared" si="1328"/>
        <v>0</v>
      </c>
      <c r="LQ66" s="356"/>
      <c r="LR66" s="356"/>
      <c r="LS66" s="77"/>
      <c r="LT66" s="77"/>
      <c r="LU66" s="77"/>
      <c r="LV66" s="77"/>
      <c r="LW66" s="77"/>
      <c r="LX66" s="77"/>
      <c r="LY66" s="77"/>
      <c r="LZ66" s="77"/>
      <c r="MA66" s="77"/>
      <c r="MB66" s="77"/>
      <c r="MC66" s="77"/>
      <c r="MD66" s="77"/>
      <c r="ME66" s="76">
        <f t="shared" si="1329"/>
        <v>0</v>
      </c>
      <c r="MF66" s="76">
        <f t="shared" si="1330"/>
        <v>0</v>
      </c>
      <c r="MG66" s="76">
        <f t="shared" si="1331"/>
        <v>0</v>
      </c>
      <c r="MH66" s="356">
        <f t="shared" si="1332"/>
        <v>0</v>
      </c>
      <c r="MI66" s="356">
        <f t="shared" si="1333"/>
        <v>0</v>
      </c>
      <c r="MJ66" s="356"/>
      <c r="MK66" s="356"/>
      <c r="ML66" s="77"/>
      <c r="MM66" s="77"/>
      <c r="MN66" s="78"/>
      <c r="MO66" s="79"/>
      <c r="MP66" s="78"/>
      <c r="MQ66" s="78"/>
      <c r="MR66" s="185">
        <f t="shared" si="1291"/>
        <v>0</v>
      </c>
      <c r="MS66" s="185">
        <f t="shared" si="1291"/>
        <v>0</v>
      </c>
      <c r="MT66" s="185">
        <f t="shared" si="1291"/>
        <v>0</v>
      </c>
      <c r="MU66" s="185">
        <f t="shared" si="1291"/>
        <v>0</v>
      </c>
      <c r="MV66" s="185">
        <f t="shared" si="1291"/>
        <v>0</v>
      </c>
      <c r="MW66" s="185">
        <f t="shared" si="1291"/>
        <v>0</v>
      </c>
      <c r="MX66" s="76">
        <f t="shared" si="1334"/>
        <v>0</v>
      </c>
      <c r="MY66" s="76">
        <f t="shared" si="1335"/>
        <v>0</v>
      </c>
      <c r="MZ66" s="76">
        <f t="shared" si="1336"/>
        <v>0</v>
      </c>
      <c r="NA66" s="356">
        <f t="shared" si="1337"/>
        <v>0</v>
      </c>
      <c r="NB66" s="356">
        <f t="shared" si="1338"/>
        <v>0</v>
      </c>
      <c r="NC66" s="80"/>
      <c r="ND66" s="81"/>
    </row>
    <row r="67" spans="1:372" x14ac:dyDescent="0.2">
      <c r="A67" s="172">
        <v>1</v>
      </c>
      <c r="B67" s="172">
        <v>1</v>
      </c>
      <c r="C67" s="102"/>
      <c r="D67" s="603"/>
      <c r="E67" s="99"/>
      <c r="F67" s="108" t="s">
        <v>158</v>
      </c>
      <c r="G67" s="99"/>
      <c r="H67" s="211"/>
      <c r="I67" s="211"/>
      <c r="J67" s="91">
        <f t="shared" ref="J67:P67" si="1373">J68+J73</f>
        <v>0</v>
      </c>
      <c r="K67" s="91">
        <f t="shared" si="1373"/>
        <v>0</v>
      </c>
      <c r="L67" s="91">
        <f t="shared" si="1373"/>
        <v>0</v>
      </c>
      <c r="M67" s="91">
        <f t="shared" si="1373"/>
        <v>0</v>
      </c>
      <c r="N67" s="91">
        <f t="shared" si="1373"/>
        <v>0</v>
      </c>
      <c r="O67" s="91">
        <f t="shared" si="1373"/>
        <v>0</v>
      </c>
      <c r="P67" s="91">
        <f t="shared" si="1373"/>
        <v>0</v>
      </c>
      <c r="Q67" s="91"/>
      <c r="R67" s="91"/>
      <c r="S67" s="91"/>
      <c r="T67" s="84">
        <f t="shared" si="1339"/>
        <v>0</v>
      </c>
      <c r="U67" s="76">
        <f t="shared" si="1340"/>
        <v>0</v>
      </c>
      <c r="V67" s="76">
        <f t="shared" si="1341"/>
        <v>0</v>
      </c>
      <c r="W67" s="356">
        <f t="shared" si="1342"/>
        <v>0</v>
      </c>
      <c r="X67" s="356">
        <f t="shared" si="1343"/>
        <v>0</v>
      </c>
      <c r="Y67" s="625"/>
      <c r="Z67" s="370"/>
      <c r="AA67" s="91">
        <f t="shared" ref="AA67:AL67" si="1374">AA68+AA73</f>
        <v>0</v>
      </c>
      <c r="AB67" s="91">
        <f t="shared" si="1374"/>
        <v>0</v>
      </c>
      <c r="AC67" s="91">
        <f t="shared" si="1374"/>
        <v>0</v>
      </c>
      <c r="AD67" s="91">
        <f t="shared" si="1374"/>
        <v>0</v>
      </c>
      <c r="AE67" s="91">
        <f t="shared" si="1374"/>
        <v>0</v>
      </c>
      <c r="AF67" s="91">
        <f t="shared" si="1374"/>
        <v>0</v>
      </c>
      <c r="AG67" s="91">
        <f t="shared" si="1374"/>
        <v>1</v>
      </c>
      <c r="AH67" s="91">
        <f t="shared" si="1374"/>
        <v>694568.86</v>
      </c>
      <c r="AI67" s="91">
        <f t="shared" si="1374"/>
        <v>68</v>
      </c>
      <c r="AJ67" s="91">
        <f t="shared" si="1374"/>
        <v>0</v>
      </c>
      <c r="AK67" s="91">
        <f t="shared" si="1374"/>
        <v>0</v>
      </c>
      <c r="AL67" s="91">
        <f t="shared" si="1374"/>
        <v>0</v>
      </c>
      <c r="AM67" s="84">
        <f t="shared" si="1344"/>
        <v>1</v>
      </c>
      <c r="AN67" s="76">
        <f t="shared" si="1345"/>
        <v>694568.86</v>
      </c>
      <c r="AO67" s="76">
        <f t="shared" si="1346"/>
        <v>68</v>
      </c>
      <c r="AP67" s="356">
        <f t="shared" si="1347"/>
        <v>1</v>
      </c>
      <c r="AQ67" s="356">
        <f t="shared" si="1348"/>
        <v>694568.86</v>
      </c>
      <c r="AR67" s="625"/>
      <c r="AS67" s="370"/>
      <c r="AT67" s="91">
        <f t="shared" ref="AT67:BE67" si="1375">AT68+AT73</f>
        <v>0</v>
      </c>
      <c r="AU67" s="91">
        <f t="shared" si="1375"/>
        <v>0</v>
      </c>
      <c r="AV67" s="91">
        <f t="shared" si="1375"/>
        <v>0</v>
      </c>
      <c r="AW67" s="91">
        <f t="shared" si="1375"/>
        <v>0</v>
      </c>
      <c r="AX67" s="91">
        <f t="shared" si="1375"/>
        <v>0</v>
      </c>
      <c r="AY67" s="91">
        <f t="shared" si="1375"/>
        <v>0</v>
      </c>
      <c r="AZ67" s="91">
        <f t="shared" si="1375"/>
        <v>0</v>
      </c>
      <c r="BA67" s="91">
        <f t="shared" si="1375"/>
        <v>0</v>
      </c>
      <c r="BB67" s="91">
        <f t="shared" si="1375"/>
        <v>0</v>
      </c>
      <c r="BC67" s="91">
        <f t="shared" si="1375"/>
        <v>0</v>
      </c>
      <c r="BD67" s="91">
        <f t="shared" si="1375"/>
        <v>0</v>
      </c>
      <c r="BE67" s="91">
        <f t="shared" si="1375"/>
        <v>0</v>
      </c>
      <c r="BF67" s="84">
        <f t="shared" si="30"/>
        <v>0</v>
      </c>
      <c r="BG67" s="76">
        <f t="shared" si="31"/>
        <v>0</v>
      </c>
      <c r="BH67" s="76">
        <f t="shared" si="32"/>
        <v>0</v>
      </c>
      <c r="BI67" s="356">
        <f t="shared" si="1292"/>
        <v>0</v>
      </c>
      <c r="BJ67" s="356">
        <f t="shared" si="1293"/>
        <v>0</v>
      </c>
      <c r="BK67" s="626"/>
      <c r="BL67" s="356"/>
      <c r="BM67" s="91">
        <f t="shared" ref="BM67:BX67" si="1376">BM68+BM73</f>
        <v>0</v>
      </c>
      <c r="BN67" s="91">
        <f t="shared" si="1376"/>
        <v>0</v>
      </c>
      <c r="BO67" s="91">
        <f t="shared" si="1376"/>
        <v>0</v>
      </c>
      <c r="BP67" s="91">
        <f t="shared" si="1376"/>
        <v>0</v>
      </c>
      <c r="BQ67" s="91">
        <f t="shared" si="1376"/>
        <v>0</v>
      </c>
      <c r="BR67" s="91">
        <f t="shared" si="1376"/>
        <v>0</v>
      </c>
      <c r="BS67" s="91">
        <f t="shared" si="1376"/>
        <v>0</v>
      </c>
      <c r="BT67" s="91">
        <f t="shared" si="1376"/>
        <v>0</v>
      </c>
      <c r="BU67" s="91">
        <f t="shared" si="1376"/>
        <v>0</v>
      </c>
      <c r="BV67" s="91">
        <f t="shared" si="1376"/>
        <v>0</v>
      </c>
      <c r="BW67" s="91">
        <f t="shared" si="1376"/>
        <v>0</v>
      </c>
      <c r="BX67" s="91">
        <f t="shared" si="1376"/>
        <v>0</v>
      </c>
      <c r="BY67" s="84">
        <f t="shared" si="1349"/>
        <v>0</v>
      </c>
      <c r="BZ67" s="76">
        <f t="shared" si="1350"/>
        <v>0</v>
      </c>
      <c r="CA67" s="76">
        <f t="shared" si="1351"/>
        <v>0</v>
      </c>
      <c r="CB67" s="356">
        <f t="shared" si="1352"/>
        <v>0</v>
      </c>
      <c r="CC67" s="356">
        <f t="shared" si="1353"/>
        <v>0</v>
      </c>
      <c r="CD67" s="626"/>
      <c r="CE67" s="356"/>
      <c r="CF67" s="91">
        <f>CF68+CF73</f>
        <v>0</v>
      </c>
      <c r="CG67" s="91">
        <f>CG68+CG73</f>
        <v>0</v>
      </c>
      <c r="CH67" s="91">
        <f>CH68+CH73</f>
        <v>0</v>
      </c>
      <c r="CI67" s="91">
        <f>CI68+CI73</f>
        <v>0</v>
      </c>
      <c r="CJ67" s="88">
        <f t="shared" ref="CJ67:CJ68" si="1377">SUM(CH67/12*$B$2)</f>
        <v>0</v>
      </c>
      <c r="CK67" s="88">
        <f t="shared" ref="CK67:CK68" si="1378">SUM(CI67/12*$B$2)</f>
        <v>0</v>
      </c>
      <c r="CL67" s="91">
        <f>CL68+CL73</f>
        <v>0</v>
      </c>
      <c r="CM67" s="91">
        <f>CM68+CM73</f>
        <v>0</v>
      </c>
      <c r="CN67" s="91">
        <f>CN68+CN73</f>
        <v>0</v>
      </c>
      <c r="CO67" s="91"/>
      <c r="CP67" s="91"/>
      <c r="CQ67" s="91"/>
      <c r="CR67" s="84">
        <f t="shared" si="35"/>
        <v>0</v>
      </c>
      <c r="CS67" s="76">
        <f t="shared" si="36"/>
        <v>0</v>
      </c>
      <c r="CT67" s="76">
        <f t="shared" si="37"/>
        <v>0</v>
      </c>
      <c r="CU67" s="356">
        <f t="shared" si="1354"/>
        <v>0</v>
      </c>
      <c r="CV67" s="356">
        <f t="shared" si="1355"/>
        <v>0</v>
      </c>
      <c r="CW67" s="626"/>
      <c r="CX67" s="356"/>
      <c r="CY67" s="91">
        <f t="shared" ref="CY67:DM67" si="1379">CY68+CY73</f>
        <v>0</v>
      </c>
      <c r="CZ67" s="91">
        <f t="shared" si="1379"/>
        <v>0</v>
      </c>
      <c r="DA67" s="149">
        <f t="shared" si="1379"/>
        <v>0</v>
      </c>
      <c r="DB67" s="91">
        <f t="shared" si="1379"/>
        <v>0</v>
      </c>
      <c r="DC67" s="91">
        <f t="shared" si="1379"/>
        <v>0</v>
      </c>
      <c r="DD67" s="91">
        <f t="shared" si="1379"/>
        <v>0</v>
      </c>
      <c r="DE67" s="91">
        <f t="shared" si="1379"/>
        <v>0</v>
      </c>
      <c r="DF67" s="91">
        <f t="shared" si="1379"/>
        <v>0</v>
      </c>
      <c r="DG67" s="91">
        <f t="shared" si="1379"/>
        <v>0</v>
      </c>
      <c r="DH67" s="91">
        <f t="shared" si="1379"/>
        <v>0</v>
      </c>
      <c r="DI67" s="91">
        <f t="shared" si="1379"/>
        <v>0</v>
      </c>
      <c r="DJ67" s="91">
        <f t="shared" si="1379"/>
        <v>0</v>
      </c>
      <c r="DK67" s="91">
        <f t="shared" si="1379"/>
        <v>0</v>
      </c>
      <c r="DL67" s="91">
        <f t="shared" si="1379"/>
        <v>0</v>
      </c>
      <c r="DM67" s="91">
        <f t="shared" si="1379"/>
        <v>0</v>
      </c>
      <c r="DN67" s="356">
        <f t="shared" si="1294"/>
        <v>0</v>
      </c>
      <c r="DO67" s="356">
        <f t="shared" si="1295"/>
        <v>0</v>
      </c>
      <c r="DP67" s="356"/>
      <c r="DQ67" s="356"/>
      <c r="DR67" s="91">
        <f t="shared" ref="DR67:EC67" si="1380">DR68+DR73</f>
        <v>0</v>
      </c>
      <c r="DS67" s="91">
        <f t="shared" si="1380"/>
        <v>0</v>
      </c>
      <c r="DT67" s="91">
        <f t="shared" si="1380"/>
        <v>0</v>
      </c>
      <c r="DU67" s="91">
        <f t="shared" si="1380"/>
        <v>0</v>
      </c>
      <c r="DV67" s="91">
        <f t="shared" si="1380"/>
        <v>0</v>
      </c>
      <c r="DW67" s="91">
        <f t="shared" si="1380"/>
        <v>0</v>
      </c>
      <c r="DX67" s="91">
        <f t="shared" si="1380"/>
        <v>0</v>
      </c>
      <c r="DY67" s="91">
        <f t="shared" si="1380"/>
        <v>0</v>
      </c>
      <c r="DZ67" s="91">
        <f t="shared" si="1380"/>
        <v>0</v>
      </c>
      <c r="EA67" s="91">
        <f t="shared" si="1380"/>
        <v>0</v>
      </c>
      <c r="EB67" s="91">
        <f t="shared" si="1380"/>
        <v>0</v>
      </c>
      <c r="EC67" s="91">
        <f t="shared" si="1380"/>
        <v>0</v>
      </c>
      <c r="ED67" s="76">
        <f t="shared" si="1296"/>
        <v>0</v>
      </c>
      <c r="EE67" s="76">
        <f t="shared" si="1297"/>
        <v>0</v>
      </c>
      <c r="EF67" s="76">
        <f t="shared" si="1298"/>
        <v>0</v>
      </c>
      <c r="EG67" s="356">
        <f t="shared" si="1299"/>
        <v>0</v>
      </c>
      <c r="EH67" s="356">
        <f t="shared" si="1300"/>
        <v>0</v>
      </c>
      <c r="EI67" s="356"/>
      <c r="EJ67" s="356"/>
      <c r="EK67" s="91">
        <f t="shared" ref="EK67:FA67" si="1381">EK68+EK73</f>
        <v>0</v>
      </c>
      <c r="EL67" s="91">
        <f t="shared" si="1381"/>
        <v>0</v>
      </c>
      <c r="EM67" s="91">
        <f t="shared" si="1381"/>
        <v>0</v>
      </c>
      <c r="EN67" s="91">
        <f t="shared" si="1381"/>
        <v>0</v>
      </c>
      <c r="EO67" s="91">
        <f t="shared" si="1381"/>
        <v>0</v>
      </c>
      <c r="EP67" s="91">
        <f t="shared" si="1381"/>
        <v>0</v>
      </c>
      <c r="EQ67" s="91">
        <f t="shared" si="1381"/>
        <v>0</v>
      </c>
      <c r="ER67" s="91">
        <f t="shared" si="1381"/>
        <v>0</v>
      </c>
      <c r="ES67" s="91">
        <f t="shared" si="1381"/>
        <v>0</v>
      </c>
      <c r="ET67" s="91">
        <f t="shared" si="1381"/>
        <v>0</v>
      </c>
      <c r="EU67" s="91">
        <f t="shared" si="1381"/>
        <v>0</v>
      </c>
      <c r="EV67" s="91">
        <f t="shared" si="1381"/>
        <v>0</v>
      </c>
      <c r="EW67" s="91">
        <f t="shared" si="1381"/>
        <v>0</v>
      </c>
      <c r="EX67" s="91">
        <f t="shared" si="1381"/>
        <v>0</v>
      </c>
      <c r="EY67" s="91">
        <f t="shared" si="1381"/>
        <v>0</v>
      </c>
      <c r="EZ67" s="91">
        <f t="shared" si="1381"/>
        <v>0</v>
      </c>
      <c r="FA67" s="91">
        <f t="shared" si="1381"/>
        <v>0</v>
      </c>
      <c r="FB67" s="91"/>
      <c r="FC67" s="91"/>
      <c r="FD67" s="91">
        <f t="shared" ref="FD67:FL67" si="1382">FD68+FD73</f>
        <v>0</v>
      </c>
      <c r="FE67" s="91">
        <f t="shared" si="1382"/>
        <v>0</v>
      </c>
      <c r="FF67" s="91">
        <f t="shared" si="1382"/>
        <v>0</v>
      </c>
      <c r="FG67" s="91">
        <f t="shared" si="1382"/>
        <v>0</v>
      </c>
      <c r="FH67" s="91">
        <f t="shared" si="1382"/>
        <v>0</v>
      </c>
      <c r="FI67" s="91">
        <f t="shared" si="1382"/>
        <v>0</v>
      </c>
      <c r="FJ67" s="91">
        <f t="shared" si="1382"/>
        <v>0</v>
      </c>
      <c r="FK67" s="91">
        <f t="shared" si="1382"/>
        <v>0</v>
      </c>
      <c r="FL67" s="91">
        <f t="shared" si="1382"/>
        <v>0</v>
      </c>
      <c r="FM67" s="91"/>
      <c r="FN67" s="91"/>
      <c r="FO67" s="91"/>
      <c r="FP67" s="84">
        <f t="shared" si="1301"/>
        <v>0</v>
      </c>
      <c r="FQ67" s="76">
        <f t="shared" si="1302"/>
        <v>0</v>
      </c>
      <c r="FR67" s="76">
        <f t="shared" si="1303"/>
        <v>0</v>
      </c>
      <c r="FS67" s="356">
        <f t="shared" si="1304"/>
        <v>0</v>
      </c>
      <c r="FT67" s="356">
        <f t="shared" si="1305"/>
        <v>0</v>
      </c>
      <c r="FU67" s="356"/>
      <c r="FV67" s="356"/>
      <c r="FW67" s="91">
        <f t="shared" ref="FW67:GH67" si="1383">FW68+FW73</f>
        <v>0</v>
      </c>
      <c r="FX67" s="91">
        <f t="shared" si="1383"/>
        <v>0</v>
      </c>
      <c r="FY67" s="91">
        <f t="shared" si="1383"/>
        <v>0</v>
      </c>
      <c r="FZ67" s="91">
        <f t="shared" si="1383"/>
        <v>0</v>
      </c>
      <c r="GA67" s="91">
        <f t="shared" si="1383"/>
        <v>0</v>
      </c>
      <c r="GB67" s="91">
        <f t="shared" si="1383"/>
        <v>0</v>
      </c>
      <c r="GC67" s="91">
        <f t="shared" si="1383"/>
        <v>0</v>
      </c>
      <c r="GD67" s="91">
        <f t="shared" si="1383"/>
        <v>0</v>
      </c>
      <c r="GE67" s="91">
        <f t="shared" si="1383"/>
        <v>0</v>
      </c>
      <c r="GF67" s="91">
        <f t="shared" si="1383"/>
        <v>0</v>
      </c>
      <c r="GG67" s="91">
        <f t="shared" si="1383"/>
        <v>0</v>
      </c>
      <c r="GH67" s="91">
        <f t="shared" si="1383"/>
        <v>0</v>
      </c>
      <c r="GI67" s="84">
        <f t="shared" si="1356"/>
        <v>0</v>
      </c>
      <c r="GJ67" s="76">
        <f t="shared" si="1357"/>
        <v>0</v>
      </c>
      <c r="GK67" s="76">
        <f t="shared" si="1358"/>
        <v>0</v>
      </c>
      <c r="GL67" s="356">
        <f t="shared" si="1359"/>
        <v>0</v>
      </c>
      <c r="GM67" s="356">
        <f t="shared" si="1360"/>
        <v>0</v>
      </c>
      <c r="GN67" s="356"/>
      <c r="GO67" s="356"/>
      <c r="GP67" s="91">
        <f t="shared" ref="GP67:GW67" si="1384">GP68+GP73</f>
        <v>0</v>
      </c>
      <c r="GQ67" s="91">
        <f t="shared" si="1384"/>
        <v>0</v>
      </c>
      <c r="GR67" s="91">
        <f t="shared" si="1384"/>
        <v>0</v>
      </c>
      <c r="GS67" s="91">
        <f t="shared" si="1384"/>
        <v>0</v>
      </c>
      <c r="GT67" s="91">
        <f t="shared" si="1384"/>
        <v>0</v>
      </c>
      <c r="GU67" s="91">
        <f t="shared" si="1384"/>
        <v>0</v>
      </c>
      <c r="GV67" s="91">
        <f t="shared" si="1384"/>
        <v>0</v>
      </c>
      <c r="GW67" s="91">
        <f t="shared" si="1384"/>
        <v>0</v>
      </c>
      <c r="GX67" s="91"/>
      <c r="GY67" s="91"/>
      <c r="GZ67" s="91"/>
      <c r="HA67" s="91"/>
      <c r="HB67" s="84">
        <f t="shared" si="1361"/>
        <v>0</v>
      </c>
      <c r="HC67" s="76">
        <f t="shared" si="1362"/>
        <v>0</v>
      </c>
      <c r="HD67" s="76">
        <f t="shared" si="1363"/>
        <v>0</v>
      </c>
      <c r="HE67" s="356">
        <f t="shared" si="1364"/>
        <v>0</v>
      </c>
      <c r="HF67" s="356">
        <f t="shared" si="1365"/>
        <v>0</v>
      </c>
      <c r="HG67" s="626"/>
      <c r="HH67" s="356"/>
      <c r="HI67" s="91">
        <f t="shared" ref="HI67:HT67" si="1385">HI68+HI73</f>
        <v>0</v>
      </c>
      <c r="HJ67" s="91">
        <f t="shared" si="1385"/>
        <v>0</v>
      </c>
      <c r="HK67" s="91">
        <f t="shared" si="1385"/>
        <v>0</v>
      </c>
      <c r="HL67" s="91">
        <f t="shared" si="1385"/>
        <v>0</v>
      </c>
      <c r="HM67" s="91">
        <f t="shared" si="1385"/>
        <v>0</v>
      </c>
      <c r="HN67" s="91">
        <f t="shared" si="1385"/>
        <v>0</v>
      </c>
      <c r="HO67" s="91">
        <f t="shared" si="1385"/>
        <v>0</v>
      </c>
      <c r="HP67" s="91">
        <f t="shared" si="1385"/>
        <v>0</v>
      </c>
      <c r="HQ67" s="91">
        <f t="shared" si="1385"/>
        <v>0</v>
      </c>
      <c r="HR67" s="91">
        <f t="shared" si="1385"/>
        <v>0</v>
      </c>
      <c r="HS67" s="91">
        <f t="shared" si="1385"/>
        <v>0</v>
      </c>
      <c r="HT67" s="91">
        <f t="shared" si="1385"/>
        <v>0</v>
      </c>
      <c r="HU67" s="84">
        <f t="shared" si="1366"/>
        <v>0</v>
      </c>
      <c r="HV67" s="76">
        <f t="shared" si="1367"/>
        <v>0</v>
      </c>
      <c r="HW67" s="76">
        <f t="shared" si="1368"/>
        <v>0</v>
      </c>
      <c r="HX67" s="356">
        <f t="shared" si="1369"/>
        <v>0</v>
      </c>
      <c r="HY67" s="356">
        <f t="shared" si="1370"/>
        <v>0</v>
      </c>
      <c r="HZ67" s="626"/>
      <c r="IA67" s="356"/>
      <c r="IB67" s="91">
        <f t="shared" ref="IB67:IR67" si="1386">IB68+IB73</f>
        <v>0</v>
      </c>
      <c r="IC67" s="91">
        <f t="shared" si="1386"/>
        <v>0</v>
      </c>
      <c r="ID67" s="91">
        <f t="shared" si="1386"/>
        <v>0</v>
      </c>
      <c r="IE67" s="91">
        <f t="shared" si="1386"/>
        <v>0</v>
      </c>
      <c r="IF67" s="91">
        <f t="shared" si="1386"/>
        <v>0</v>
      </c>
      <c r="IG67" s="91">
        <f t="shared" si="1386"/>
        <v>0</v>
      </c>
      <c r="IH67" s="91">
        <f t="shared" si="1386"/>
        <v>0</v>
      </c>
      <c r="II67" s="91">
        <f t="shared" si="1386"/>
        <v>0</v>
      </c>
      <c r="IJ67" s="91">
        <f t="shared" si="1386"/>
        <v>0</v>
      </c>
      <c r="IK67" s="91">
        <f t="shared" si="1386"/>
        <v>0</v>
      </c>
      <c r="IL67" s="91">
        <f t="shared" si="1386"/>
        <v>0</v>
      </c>
      <c r="IM67" s="91">
        <f t="shared" si="1386"/>
        <v>0</v>
      </c>
      <c r="IN67" s="91">
        <f t="shared" si="1386"/>
        <v>0</v>
      </c>
      <c r="IO67" s="91">
        <f t="shared" si="1386"/>
        <v>0</v>
      </c>
      <c r="IP67" s="91">
        <f t="shared" si="1386"/>
        <v>0</v>
      </c>
      <c r="IQ67" s="91">
        <f t="shared" si="1386"/>
        <v>0</v>
      </c>
      <c r="IR67" s="91">
        <f t="shared" si="1386"/>
        <v>0</v>
      </c>
      <c r="IS67" s="91"/>
      <c r="IT67" s="91"/>
      <c r="IU67" s="91">
        <f t="shared" ref="IU67:JF67" si="1387">IU68+IU73</f>
        <v>0</v>
      </c>
      <c r="IV67" s="91">
        <f t="shared" si="1387"/>
        <v>0</v>
      </c>
      <c r="IW67" s="91">
        <f t="shared" si="1387"/>
        <v>0</v>
      </c>
      <c r="IX67" s="91">
        <f t="shared" si="1387"/>
        <v>0</v>
      </c>
      <c r="IY67" s="91">
        <f t="shared" si="1387"/>
        <v>0</v>
      </c>
      <c r="IZ67" s="91">
        <f t="shared" si="1387"/>
        <v>0</v>
      </c>
      <c r="JA67" s="91">
        <f t="shared" si="1387"/>
        <v>0</v>
      </c>
      <c r="JB67" s="91">
        <f t="shared" si="1387"/>
        <v>0</v>
      </c>
      <c r="JC67" s="91">
        <f t="shared" si="1387"/>
        <v>0</v>
      </c>
      <c r="JD67" s="91">
        <f t="shared" si="1387"/>
        <v>0</v>
      </c>
      <c r="JE67" s="91">
        <f t="shared" si="1387"/>
        <v>0</v>
      </c>
      <c r="JF67" s="91">
        <f t="shared" si="1387"/>
        <v>0</v>
      </c>
      <c r="JG67" s="84">
        <f t="shared" si="1371"/>
        <v>0</v>
      </c>
      <c r="JH67" s="76">
        <f t="shared" si="1372"/>
        <v>0</v>
      </c>
      <c r="JI67" s="76">
        <f t="shared" si="1311"/>
        <v>0</v>
      </c>
      <c r="JJ67" s="356">
        <f t="shared" si="1312"/>
        <v>0</v>
      </c>
      <c r="JK67" s="356">
        <f t="shared" si="1313"/>
        <v>0</v>
      </c>
      <c r="JL67" s="626"/>
      <c r="JM67" s="356"/>
      <c r="JN67" s="91">
        <f>JN68+JN73</f>
        <v>772882.66879999998</v>
      </c>
      <c r="JO67" s="91">
        <f>JO68+JO73</f>
        <v>0</v>
      </c>
      <c r="JP67" s="91">
        <f>JP68+JP73</f>
        <v>0</v>
      </c>
      <c r="JQ67" s="91">
        <f>JQ68+JQ73</f>
        <v>0</v>
      </c>
      <c r="JR67" s="88">
        <f t="shared" ref="JR67:JR68" si="1388">SUM(JP67/12*$B$2)</f>
        <v>0</v>
      </c>
      <c r="JS67" s="88">
        <f t="shared" ref="JS67:JS68" si="1389">SUM(JQ67/12*$B$2)</f>
        <v>0</v>
      </c>
      <c r="JT67" s="91">
        <f>JT68+JT73</f>
        <v>0</v>
      </c>
      <c r="JU67" s="91">
        <f>JU68+JU73</f>
        <v>0</v>
      </c>
      <c r="JV67" s="91"/>
      <c r="JW67" s="91"/>
      <c r="JX67" s="91"/>
      <c r="JY67" s="91"/>
      <c r="JZ67" s="84">
        <f t="shared" si="1314"/>
        <v>0</v>
      </c>
      <c r="KA67" s="76">
        <f t="shared" si="1315"/>
        <v>0</v>
      </c>
      <c r="KB67" s="76">
        <f t="shared" si="1316"/>
        <v>0</v>
      </c>
      <c r="KC67" s="356">
        <f t="shared" si="1317"/>
        <v>0</v>
      </c>
      <c r="KD67" s="356">
        <f t="shared" si="1318"/>
        <v>0</v>
      </c>
      <c r="KE67" s="626"/>
      <c r="KF67" s="356"/>
      <c r="KG67" s="91">
        <f t="shared" ref="KG67:KR67" si="1390">KG68+KG73</f>
        <v>0</v>
      </c>
      <c r="KH67" s="91">
        <f t="shared" si="1390"/>
        <v>0</v>
      </c>
      <c r="KI67" s="91">
        <f t="shared" si="1390"/>
        <v>0</v>
      </c>
      <c r="KJ67" s="91">
        <f t="shared" si="1390"/>
        <v>0</v>
      </c>
      <c r="KK67" s="91">
        <f t="shared" si="1390"/>
        <v>0</v>
      </c>
      <c r="KL67" s="91">
        <f t="shared" si="1390"/>
        <v>0</v>
      </c>
      <c r="KM67" s="91">
        <f t="shared" si="1390"/>
        <v>0</v>
      </c>
      <c r="KN67" s="91">
        <f t="shared" si="1390"/>
        <v>0</v>
      </c>
      <c r="KO67" s="91">
        <f t="shared" si="1390"/>
        <v>0</v>
      </c>
      <c r="KP67" s="91">
        <f t="shared" si="1390"/>
        <v>0</v>
      </c>
      <c r="KQ67" s="91">
        <f t="shared" si="1390"/>
        <v>0</v>
      </c>
      <c r="KR67" s="91">
        <f t="shared" si="1390"/>
        <v>0</v>
      </c>
      <c r="KS67" s="84">
        <f t="shared" si="1319"/>
        <v>0</v>
      </c>
      <c r="KT67" s="76">
        <f t="shared" si="1320"/>
        <v>0</v>
      </c>
      <c r="KU67" s="76">
        <f t="shared" si="1321"/>
        <v>0</v>
      </c>
      <c r="KV67" s="356">
        <f t="shared" si="1322"/>
        <v>0</v>
      </c>
      <c r="KW67" s="356">
        <f t="shared" si="1323"/>
        <v>0</v>
      </c>
      <c r="KX67" s="356"/>
      <c r="KY67" s="356"/>
      <c r="KZ67" s="91">
        <f t="shared" ref="KZ67:LK67" si="1391">KZ68+KZ73</f>
        <v>0</v>
      </c>
      <c r="LA67" s="91">
        <f t="shared" si="1391"/>
        <v>0</v>
      </c>
      <c r="LB67" s="91">
        <f t="shared" si="1391"/>
        <v>0</v>
      </c>
      <c r="LC67" s="91">
        <f t="shared" si="1391"/>
        <v>0</v>
      </c>
      <c r="LD67" s="91">
        <f t="shared" si="1391"/>
        <v>0</v>
      </c>
      <c r="LE67" s="91">
        <f t="shared" si="1391"/>
        <v>0</v>
      </c>
      <c r="LF67" s="91">
        <f t="shared" si="1391"/>
        <v>0</v>
      </c>
      <c r="LG67" s="91">
        <f t="shared" si="1391"/>
        <v>0</v>
      </c>
      <c r="LH67" s="91">
        <f t="shared" si="1391"/>
        <v>0</v>
      </c>
      <c r="LI67" s="91">
        <f t="shared" si="1391"/>
        <v>0</v>
      </c>
      <c r="LJ67" s="91">
        <f t="shared" si="1391"/>
        <v>0</v>
      </c>
      <c r="LK67" s="91">
        <f t="shared" si="1391"/>
        <v>0</v>
      </c>
      <c r="LL67" s="84">
        <f t="shared" si="1324"/>
        <v>0</v>
      </c>
      <c r="LM67" s="76">
        <f t="shared" si="1325"/>
        <v>0</v>
      </c>
      <c r="LN67" s="76">
        <f t="shared" si="1326"/>
        <v>0</v>
      </c>
      <c r="LO67" s="356">
        <f t="shared" si="1327"/>
        <v>0</v>
      </c>
      <c r="LP67" s="356">
        <f t="shared" si="1328"/>
        <v>0</v>
      </c>
      <c r="LQ67" s="626"/>
      <c r="LR67" s="356"/>
      <c r="LS67" s="91">
        <f>LS68+LS73</f>
        <v>0</v>
      </c>
      <c r="LT67" s="91">
        <f>LT68+LT73</f>
        <v>0</v>
      </c>
      <c r="LU67" s="91">
        <f>LU68+LU73</f>
        <v>0</v>
      </c>
      <c r="LV67" s="91">
        <f>LV68+LV73</f>
        <v>0</v>
      </c>
      <c r="LW67" s="191">
        <f t="shared" ref="LW67:LW68" si="1392">SUM(LU67/12*$B$2)</f>
        <v>0</v>
      </c>
      <c r="LX67" s="191">
        <f t="shared" ref="LX67:LX68" si="1393">SUM(LV67/12*$B$2)</f>
        <v>0</v>
      </c>
      <c r="LY67" s="91">
        <f>LY68+LY73</f>
        <v>0</v>
      </c>
      <c r="LZ67" s="91">
        <f>LZ68+LZ73</f>
        <v>0</v>
      </c>
      <c r="MA67" s="90"/>
      <c r="MB67" s="90"/>
      <c r="MC67" s="90"/>
      <c r="MD67" s="90"/>
      <c r="ME67" s="84">
        <f t="shared" si="1329"/>
        <v>0</v>
      </c>
      <c r="MF67" s="76">
        <f t="shared" si="1330"/>
        <v>0</v>
      </c>
      <c r="MG67" s="76">
        <f t="shared" si="1331"/>
        <v>0</v>
      </c>
      <c r="MH67" s="356">
        <f t="shared" si="1332"/>
        <v>0</v>
      </c>
      <c r="MI67" s="356">
        <f t="shared" si="1333"/>
        <v>0</v>
      </c>
      <c r="MJ67" s="626"/>
      <c r="MK67" s="356"/>
      <c r="ML67" s="91"/>
      <c r="MM67" s="91">
        <f>MM68+MM73</f>
        <v>0</v>
      </c>
      <c r="MN67" s="182">
        <f t="shared" ref="MN67:MQ68" si="1394">J67+AC67+AV67+BO67+CH67+DA67+DT67+EM67+FF67+FY67+GR67+HK67+ID67+IW67+JP67+KI67+LB67+LU67</f>
        <v>0</v>
      </c>
      <c r="MO67" s="183">
        <f t="shared" si="1394"/>
        <v>0</v>
      </c>
      <c r="MP67" s="184">
        <f t="shared" si="1394"/>
        <v>0</v>
      </c>
      <c r="MQ67" s="184">
        <f t="shared" si="1394"/>
        <v>0</v>
      </c>
      <c r="MR67" s="184">
        <f t="shared" ref="MR67:MW67" si="1395">SUM(MR73+MR68)</f>
        <v>1</v>
      </c>
      <c r="MS67" s="184">
        <f t="shared" si="1395"/>
        <v>694568.86</v>
      </c>
      <c r="MT67" s="184">
        <f t="shared" si="1395"/>
        <v>68</v>
      </c>
      <c r="MU67" s="184">
        <f t="shared" si="1395"/>
        <v>0</v>
      </c>
      <c r="MV67" s="184">
        <f t="shared" si="1395"/>
        <v>0</v>
      </c>
      <c r="MW67" s="184">
        <f t="shared" si="1395"/>
        <v>0</v>
      </c>
      <c r="MX67" s="84">
        <f t="shared" si="1334"/>
        <v>1</v>
      </c>
      <c r="MY67" s="76">
        <f t="shared" si="1335"/>
        <v>694568.86</v>
      </c>
      <c r="MZ67" s="76">
        <f t="shared" si="1336"/>
        <v>68</v>
      </c>
      <c r="NA67" s="356">
        <f t="shared" si="1337"/>
        <v>1</v>
      </c>
      <c r="NB67" s="356">
        <f t="shared" si="1338"/>
        <v>694568.86</v>
      </c>
      <c r="NC67" s="522"/>
      <c r="ND67" s="523"/>
      <c r="NE67" s="366"/>
      <c r="NF67" s="366"/>
      <c r="NG67" s="366"/>
      <c r="NH67" s="366"/>
    </row>
    <row r="68" spans="1:372" ht="13.5" x14ac:dyDescent="0.2">
      <c r="A68" s="172">
        <v>1</v>
      </c>
      <c r="B68" s="172">
        <v>1</v>
      </c>
      <c r="C68" s="635"/>
      <c r="D68" s="636"/>
      <c r="E68" s="637"/>
      <c r="F68" s="638" t="s">
        <v>159</v>
      </c>
      <c r="G68" s="639">
        <v>10</v>
      </c>
      <c r="H68" s="640">
        <f>VLOOKUP($G68,'ВМП план'!$A$7:$AV$67,11,0)</f>
        <v>694568.86399999994</v>
      </c>
      <c r="I68" s="640">
        <f>VLOOKUP($G68,'ВМП план'!$A$7:$AV$67,12,0)</f>
        <v>772882.66879999998</v>
      </c>
      <c r="J68" s="640">
        <f>VLOOKUP($G68,'ВМП план'!$A$7:$AV$67,17,0)</f>
        <v>0</v>
      </c>
      <c r="K68" s="640">
        <f>VLOOKUP($G68,'ВМП план'!$A$7:$AV$67,18,0)</f>
        <v>0</v>
      </c>
      <c r="L68" s="294"/>
      <c r="M68" s="294"/>
      <c r="N68" s="294"/>
      <c r="O68" s="294"/>
      <c r="P68" s="294"/>
      <c r="Q68" s="294"/>
      <c r="R68" s="294"/>
      <c r="S68" s="294"/>
      <c r="T68" s="76">
        <f t="shared" si="1339"/>
        <v>0</v>
      </c>
      <c r="U68" s="76">
        <f t="shared" si="1340"/>
        <v>0</v>
      </c>
      <c r="V68" s="76">
        <f t="shared" si="1341"/>
        <v>0</v>
      </c>
      <c r="W68" s="369">
        <f t="shared" si="1342"/>
        <v>0</v>
      </c>
      <c r="X68" s="369">
        <f t="shared" si="1343"/>
        <v>0</v>
      </c>
      <c r="Y68" s="370"/>
      <c r="Z68" s="370"/>
      <c r="AA68" s="295"/>
      <c r="AB68" s="295"/>
      <c r="AC68" s="640">
        <f>VLOOKUP($G68,'ВМП план'!$A$7:$AV$66,15,0)</f>
        <v>0</v>
      </c>
      <c r="AD68" s="640">
        <f>VLOOKUP($G68,'ВМП план'!$A$7:$AV$66,16,0)</f>
        <v>0</v>
      </c>
      <c r="AE68" s="276">
        <f t="shared" ref="AE68" si="1396">SUM(AC68/12*$B$2)</f>
        <v>0</v>
      </c>
      <c r="AF68" s="276">
        <f t="shared" ref="AF68" si="1397">SUM(AD68/12*$B$2)</f>
        <v>0</v>
      </c>
      <c r="AG68" s="294">
        <f t="shared" ref="AG68:AL68" si="1398">SUM(AG69:AG72)</f>
        <v>1</v>
      </c>
      <c r="AH68" s="294">
        <f t="shared" si="1398"/>
        <v>694568.86</v>
      </c>
      <c r="AI68" s="294">
        <f t="shared" si="1398"/>
        <v>68</v>
      </c>
      <c r="AJ68" s="294">
        <f t="shared" si="1398"/>
        <v>0</v>
      </c>
      <c r="AK68" s="294">
        <f t="shared" si="1398"/>
        <v>0</v>
      </c>
      <c r="AL68" s="294">
        <f t="shared" si="1398"/>
        <v>0</v>
      </c>
      <c r="AM68" s="76">
        <f t="shared" si="1344"/>
        <v>1</v>
      </c>
      <c r="AN68" s="76">
        <f t="shared" si="1345"/>
        <v>694568.86</v>
      </c>
      <c r="AO68" s="76">
        <f t="shared" si="1346"/>
        <v>68</v>
      </c>
      <c r="AP68" s="369">
        <f t="shared" si="1347"/>
        <v>1</v>
      </c>
      <c r="AQ68" s="369">
        <f t="shared" si="1348"/>
        <v>694568.86</v>
      </c>
      <c r="AR68" s="356"/>
      <c r="AS68" s="356"/>
      <c r="AT68" s="295"/>
      <c r="AU68" s="295"/>
      <c r="AV68" s="640">
        <f>VLOOKUP($G68,'ВМП план'!$A$7:$AV$66,19,0)</f>
        <v>0</v>
      </c>
      <c r="AW68" s="640">
        <f>VLOOKUP($G68,'ВМП план'!$A$7:$AV$66,20,0)</f>
        <v>0</v>
      </c>
      <c r="AX68" s="294"/>
      <c r="AY68" s="294"/>
      <c r="AZ68" s="294"/>
      <c r="BA68" s="294"/>
      <c r="BB68" s="294"/>
      <c r="BC68" s="294"/>
      <c r="BD68" s="294"/>
      <c r="BE68" s="294"/>
      <c r="BF68" s="84">
        <f t="shared" si="30"/>
        <v>0</v>
      </c>
      <c r="BG68" s="76">
        <f t="shared" si="31"/>
        <v>0</v>
      </c>
      <c r="BH68" s="76">
        <f t="shared" si="32"/>
        <v>0</v>
      </c>
      <c r="BI68" s="369">
        <f t="shared" si="1292"/>
        <v>0</v>
      </c>
      <c r="BJ68" s="369">
        <f t="shared" si="1293"/>
        <v>0</v>
      </c>
      <c r="BK68" s="356"/>
      <c r="BL68" s="356"/>
      <c r="BM68" s="295"/>
      <c r="BN68" s="295"/>
      <c r="BO68" s="640">
        <f>VLOOKUP($G68,'ВМП план'!$A$7:$AV$66,21,0)</f>
        <v>0</v>
      </c>
      <c r="BP68" s="640">
        <f>VLOOKUP($G68,'ВМП план'!$A$7:$AV$66,22,0)</f>
        <v>0</v>
      </c>
      <c r="BQ68" s="294"/>
      <c r="BR68" s="294"/>
      <c r="BS68" s="294"/>
      <c r="BT68" s="294"/>
      <c r="BU68" s="294"/>
      <c r="BV68" s="647"/>
      <c r="BW68" s="294"/>
      <c r="BX68" s="294"/>
      <c r="BY68" s="76">
        <f t="shared" si="1349"/>
        <v>0</v>
      </c>
      <c r="BZ68" s="76">
        <f t="shared" si="1350"/>
        <v>0</v>
      </c>
      <c r="CA68" s="76">
        <f t="shared" si="1351"/>
        <v>0</v>
      </c>
      <c r="CB68" s="369">
        <f t="shared" si="1352"/>
        <v>0</v>
      </c>
      <c r="CC68" s="369">
        <f t="shared" si="1353"/>
        <v>0</v>
      </c>
      <c r="CD68" s="356"/>
      <c r="CE68" s="356"/>
      <c r="CF68" s="295"/>
      <c r="CG68" s="295"/>
      <c r="CH68" s="640">
        <f>VLOOKUP($G68,'ВМП план'!$A$7:$AV$66,13,0)</f>
        <v>0</v>
      </c>
      <c r="CI68" s="640">
        <f>VLOOKUP($G68,'ВМП план'!$A$7:$AV$66,14,0)</f>
        <v>0</v>
      </c>
      <c r="CJ68" s="276">
        <f t="shared" si="1377"/>
        <v>0</v>
      </c>
      <c r="CK68" s="276">
        <f t="shared" si="1378"/>
        <v>0</v>
      </c>
      <c r="CL68" s="294"/>
      <c r="CM68" s="294"/>
      <c r="CN68" s="647"/>
      <c r="CO68" s="294"/>
      <c r="CP68" s="294"/>
      <c r="CQ68" s="294"/>
      <c r="CR68" s="84">
        <f t="shared" si="35"/>
        <v>0</v>
      </c>
      <c r="CS68" s="76">
        <f t="shared" si="36"/>
        <v>0</v>
      </c>
      <c r="CT68" s="76">
        <f t="shared" si="37"/>
        <v>0</v>
      </c>
      <c r="CU68" s="369">
        <f t="shared" si="1354"/>
        <v>0</v>
      </c>
      <c r="CV68" s="369">
        <f t="shared" si="1355"/>
        <v>0</v>
      </c>
      <c r="CW68" s="356"/>
      <c r="CX68" s="356"/>
      <c r="CY68" s="295"/>
      <c r="CZ68" s="295"/>
      <c r="DA68" s="89">
        <f>VLOOKUP($G68,'ВМП план'!$A$7:$AV$66,23,0)</f>
        <v>0</v>
      </c>
      <c r="DB68" s="89">
        <f>VLOOKUP($G68,'ВМП план'!$A$7:$AV$66,24,0)</f>
        <v>0</v>
      </c>
      <c r="DC68" s="91"/>
      <c r="DD68" s="91"/>
      <c r="DE68" s="91"/>
      <c r="DF68" s="91"/>
      <c r="DG68" s="148"/>
      <c r="DH68" s="91"/>
      <c r="DI68" s="91"/>
      <c r="DJ68" s="149"/>
      <c r="DK68" s="91"/>
      <c r="DL68" s="91"/>
      <c r="DM68" s="140"/>
      <c r="DN68" s="356">
        <f t="shared" si="1294"/>
        <v>0</v>
      </c>
      <c r="DO68" s="356">
        <f t="shared" si="1295"/>
        <v>0</v>
      </c>
      <c r="DP68" s="356"/>
      <c r="DQ68" s="356"/>
      <c r="DR68" s="90"/>
      <c r="DS68" s="90"/>
      <c r="DT68" s="89">
        <f>VLOOKUP($G68,'ВМП план'!$A$7:$AV$66,25,0)</f>
        <v>0</v>
      </c>
      <c r="DU68" s="89">
        <f>VLOOKUP($G68,'ВМП план'!$A$7:$AV$66,26,0)</f>
        <v>0</v>
      </c>
      <c r="DV68" s="91"/>
      <c r="DW68" s="91"/>
      <c r="DX68" s="91"/>
      <c r="DY68" s="91"/>
      <c r="DZ68" s="91"/>
      <c r="EA68" s="91"/>
      <c r="EB68" s="91"/>
      <c r="EC68" s="91"/>
      <c r="ED68" s="76">
        <f t="shared" si="1296"/>
        <v>0</v>
      </c>
      <c r="EE68" s="76">
        <f t="shared" si="1297"/>
        <v>0</v>
      </c>
      <c r="EF68" s="76">
        <f t="shared" si="1298"/>
        <v>0</v>
      </c>
      <c r="EG68" s="356">
        <f t="shared" si="1299"/>
        <v>0</v>
      </c>
      <c r="EH68" s="356">
        <f t="shared" si="1300"/>
        <v>0</v>
      </c>
      <c r="EI68" s="356"/>
      <c r="EJ68" s="356"/>
      <c r="EK68" s="90"/>
      <c r="EL68" s="90"/>
      <c r="EM68" s="89">
        <f>VLOOKUP($G68,'ВМП план'!$A$7:$AV$66,27,0)</f>
        <v>0</v>
      </c>
      <c r="EN68" s="89">
        <f>VLOOKUP($G68,'ВМП план'!$A$7:$AV$66,28,0)</f>
        <v>0</v>
      </c>
      <c r="EO68" s="91"/>
      <c r="EP68" s="91"/>
      <c r="EQ68" s="91"/>
      <c r="ER68" s="91"/>
      <c r="ES68" s="91"/>
      <c r="ET68" s="91"/>
      <c r="EU68" s="91"/>
      <c r="EV68" s="91"/>
      <c r="EW68" s="149"/>
      <c r="EX68" s="91"/>
      <c r="EY68" s="140"/>
      <c r="EZ68" s="90"/>
      <c r="FA68" s="90"/>
      <c r="FB68" s="90"/>
      <c r="FC68" s="90"/>
      <c r="FD68" s="90"/>
      <c r="FE68" s="90"/>
      <c r="FF68" s="640">
        <f>VLOOKUP($G68,'ВМП план'!$A$7:$AV$66,29,0)</f>
        <v>0</v>
      </c>
      <c r="FG68" s="640">
        <f>VLOOKUP($G68,'ВМП план'!$A$7:$AV$66,30,0)</f>
        <v>0</v>
      </c>
      <c r="FH68" s="294"/>
      <c r="FI68" s="294"/>
      <c r="FJ68" s="294"/>
      <c r="FK68" s="294"/>
      <c r="FL68" s="294"/>
      <c r="FM68" s="294"/>
      <c r="FN68" s="294"/>
      <c r="FO68" s="294"/>
      <c r="FP68" s="76">
        <f t="shared" si="1301"/>
        <v>0</v>
      </c>
      <c r="FQ68" s="76">
        <f t="shared" si="1302"/>
        <v>0</v>
      </c>
      <c r="FR68" s="76">
        <f t="shared" si="1303"/>
        <v>0</v>
      </c>
      <c r="FS68" s="369">
        <f t="shared" si="1304"/>
        <v>0</v>
      </c>
      <c r="FT68" s="369">
        <f t="shared" si="1305"/>
        <v>0</v>
      </c>
      <c r="FU68" s="369"/>
      <c r="FV68" s="369"/>
      <c r="FW68" s="295"/>
      <c r="FX68" s="295"/>
      <c r="FY68" s="640">
        <f>VLOOKUP($G68,'ВМП план'!$A$7:$AV$66,31,0)</f>
        <v>0</v>
      </c>
      <c r="FZ68" s="640">
        <f>VLOOKUP($G68,'ВМП план'!$A$7:$AV$66,32,0)</f>
        <v>0</v>
      </c>
      <c r="GA68" s="294"/>
      <c r="GB68" s="294"/>
      <c r="GC68" s="294"/>
      <c r="GD68" s="294"/>
      <c r="GE68" s="294"/>
      <c r="GF68" s="294"/>
      <c r="GG68" s="294"/>
      <c r="GH68" s="294"/>
      <c r="GI68" s="76">
        <f t="shared" si="1356"/>
        <v>0</v>
      </c>
      <c r="GJ68" s="76">
        <f t="shared" si="1357"/>
        <v>0</v>
      </c>
      <c r="GK68" s="76">
        <f t="shared" si="1358"/>
        <v>0</v>
      </c>
      <c r="GL68" s="369">
        <f t="shared" si="1359"/>
        <v>0</v>
      </c>
      <c r="GM68" s="369">
        <f t="shared" si="1360"/>
        <v>0</v>
      </c>
      <c r="GN68" s="369"/>
      <c r="GO68" s="369"/>
      <c r="GP68" s="295"/>
      <c r="GQ68" s="295"/>
      <c r="GR68" s="277">
        <f>VLOOKUP($G68,'ВМП план'!$A$7:$AV$66,33,0)</f>
        <v>0</v>
      </c>
      <c r="GS68" s="277">
        <f>VLOOKUP($G68,'ВМП план'!$A$7:$AV$66,34,0)</f>
        <v>0</v>
      </c>
      <c r="GT68" s="294"/>
      <c r="GU68" s="294"/>
      <c r="GV68" s="294"/>
      <c r="GW68" s="294"/>
      <c r="GX68" s="294"/>
      <c r="GY68" s="294"/>
      <c r="GZ68" s="294"/>
      <c r="HA68" s="294"/>
      <c r="HB68" s="76">
        <f t="shared" si="1361"/>
        <v>0</v>
      </c>
      <c r="HC68" s="76">
        <f t="shared" si="1362"/>
        <v>0</v>
      </c>
      <c r="HD68" s="76">
        <f t="shared" si="1363"/>
        <v>0</v>
      </c>
      <c r="HE68" s="369">
        <f t="shared" si="1364"/>
        <v>0</v>
      </c>
      <c r="HF68" s="369">
        <f t="shared" si="1365"/>
        <v>0</v>
      </c>
      <c r="HG68" s="356"/>
      <c r="HH68" s="356"/>
      <c r="HI68" s="295"/>
      <c r="HJ68" s="295"/>
      <c r="HK68" s="277">
        <f>VLOOKUP($G68,'ВМП план'!$A$7:$AV$66,35,0)</f>
        <v>0</v>
      </c>
      <c r="HL68" s="277">
        <f>VLOOKUP($G68,'ВМП план'!$A$7:$AV$66,36,0)</f>
        <v>0</v>
      </c>
      <c r="HM68" s="294"/>
      <c r="HN68" s="294"/>
      <c r="HO68" s="294"/>
      <c r="HP68" s="294"/>
      <c r="HQ68" s="294"/>
      <c r="HR68" s="294"/>
      <c r="HS68" s="294"/>
      <c r="HT68" s="294"/>
      <c r="HU68" s="76">
        <f t="shared" si="1366"/>
        <v>0</v>
      </c>
      <c r="HV68" s="76">
        <f t="shared" si="1367"/>
        <v>0</v>
      </c>
      <c r="HW68" s="76">
        <f t="shared" si="1368"/>
        <v>0</v>
      </c>
      <c r="HX68" s="369">
        <f t="shared" si="1369"/>
        <v>0</v>
      </c>
      <c r="HY68" s="369">
        <f t="shared" si="1370"/>
        <v>0</v>
      </c>
      <c r="HZ68" s="356"/>
      <c r="IA68" s="356"/>
      <c r="IB68" s="295"/>
      <c r="IC68" s="295"/>
      <c r="ID68" s="640">
        <f>VLOOKUP($G68,'ВМП план'!$A$7:$AV$66,47,0)</f>
        <v>0</v>
      </c>
      <c r="IE68" s="640">
        <f>VLOOKUP($G68,'ВМП план'!$A$7:$AV$66,48,0)</f>
        <v>0</v>
      </c>
      <c r="IF68" s="294"/>
      <c r="IG68" s="294"/>
      <c r="IH68" s="294"/>
      <c r="II68" s="294"/>
      <c r="IJ68" s="294"/>
      <c r="IK68" s="294"/>
      <c r="IL68" s="294"/>
      <c r="IM68" s="294"/>
      <c r="IN68" s="647"/>
      <c r="IO68" s="294"/>
      <c r="IP68" s="648"/>
      <c r="IQ68" s="295"/>
      <c r="IR68" s="295"/>
      <c r="IS68" s="295"/>
      <c r="IT68" s="295"/>
      <c r="IU68" s="295"/>
      <c r="IV68" s="295"/>
      <c r="IW68" s="640">
        <f>VLOOKUP($G68,'ВМП план'!$A$7:$AV$66,39,0)</f>
        <v>0</v>
      </c>
      <c r="IX68" s="640">
        <f>VLOOKUP($G68,'ВМП план'!$A$7:$AV$66,40,0)</f>
        <v>0</v>
      </c>
      <c r="IY68" s="294"/>
      <c r="IZ68" s="294"/>
      <c r="JA68" s="294"/>
      <c r="JB68" s="294"/>
      <c r="JC68" s="294"/>
      <c r="JD68" s="294"/>
      <c r="JE68" s="294"/>
      <c r="JF68" s="294"/>
      <c r="JG68" s="76">
        <f t="shared" si="1371"/>
        <v>0</v>
      </c>
      <c r="JH68" s="76">
        <f t="shared" si="1372"/>
        <v>0</v>
      </c>
      <c r="JI68" s="76">
        <f t="shared" si="1311"/>
        <v>0</v>
      </c>
      <c r="JJ68" s="369">
        <f t="shared" si="1312"/>
        <v>0</v>
      </c>
      <c r="JK68" s="369">
        <f t="shared" si="1313"/>
        <v>0</v>
      </c>
      <c r="JL68" s="356"/>
      <c r="JM68" s="356"/>
      <c r="JN68" s="295">
        <f>I68</f>
        <v>772882.66879999998</v>
      </c>
      <c r="JO68" s="295"/>
      <c r="JP68" s="640">
        <f>VLOOKUP($G68,'ВМП план'!$A$7:$AV$66,41,0)</f>
        <v>0</v>
      </c>
      <c r="JQ68" s="640">
        <f>VLOOKUP($G68,'ВМП план'!$A$7:$AV$66,42,0)</f>
        <v>0</v>
      </c>
      <c r="JR68" s="276">
        <f t="shared" si="1388"/>
        <v>0</v>
      </c>
      <c r="JS68" s="276">
        <f t="shared" si="1389"/>
        <v>0</v>
      </c>
      <c r="JT68" s="294"/>
      <c r="JU68" s="294"/>
      <c r="JV68" s="294"/>
      <c r="JW68" s="294"/>
      <c r="JX68" s="294"/>
      <c r="JY68" s="294"/>
      <c r="JZ68" s="76">
        <f t="shared" si="1314"/>
        <v>0</v>
      </c>
      <c r="KA68" s="76">
        <f t="shared" si="1315"/>
        <v>0</v>
      </c>
      <c r="KB68" s="76">
        <f t="shared" si="1316"/>
        <v>0</v>
      </c>
      <c r="KC68" s="369">
        <f t="shared" si="1317"/>
        <v>0</v>
      </c>
      <c r="KD68" s="369">
        <f t="shared" si="1318"/>
        <v>0</v>
      </c>
      <c r="KE68" s="356"/>
      <c r="KF68" s="356"/>
      <c r="KG68" s="295"/>
      <c r="KH68" s="295"/>
      <c r="KI68" s="640">
        <f>VLOOKUP($G68,'ВМП план'!$A$7:$AV$66,43,0)</f>
        <v>0</v>
      </c>
      <c r="KJ68" s="640">
        <f>VLOOKUP($G68,'ВМП план'!$A$7:$AV$66,44,0)</f>
        <v>0</v>
      </c>
      <c r="KK68" s="294"/>
      <c r="KL68" s="294"/>
      <c r="KM68" s="294"/>
      <c r="KN68" s="294"/>
      <c r="KO68" s="294"/>
      <c r="KP68" s="294"/>
      <c r="KQ68" s="294"/>
      <c r="KR68" s="294"/>
      <c r="KS68" s="76">
        <f t="shared" si="1319"/>
        <v>0</v>
      </c>
      <c r="KT68" s="76">
        <f t="shared" si="1320"/>
        <v>0</v>
      </c>
      <c r="KU68" s="76">
        <f t="shared" si="1321"/>
        <v>0</v>
      </c>
      <c r="KV68" s="369">
        <f t="shared" si="1322"/>
        <v>0</v>
      </c>
      <c r="KW68" s="369">
        <f t="shared" si="1323"/>
        <v>0</v>
      </c>
      <c r="KX68" s="369"/>
      <c r="KY68" s="369"/>
      <c r="KZ68" s="295"/>
      <c r="LA68" s="295"/>
      <c r="LB68" s="277">
        <f>VLOOKUP($G68,'ВМП план'!$A$7:$AV$66,37,0)</f>
        <v>0</v>
      </c>
      <c r="LC68" s="277">
        <f>VLOOKUP($G68,'ВМП план'!$A$7:$AV$66,38,0)</f>
        <v>0</v>
      </c>
      <c r="LD68" s="295"/>
      <c r="LE68" s="295"/>
      <c r="LF68" s="295"/>
      <c r="LG68" s="295"/>
      <c r="LH68" s="295"/>
      <c r="LI68" s="295"/>
      <c r="LJ68" s="295"/>
      <c r="LK68" s="295"/>
      <c r="LL68" s="76">
        <f t="shared" si="1324"/>
        <v>0</v>
      </c>
      <c r="LM68" s="76">
        <f t="shared" si="1325"/>
        <v>0</v>
      </c>
      <c r="LN68" s="76">
        <f t="shared" si="1326"/>
        <v>0</v>
      </c>
      <c r="LO68" s="369">
        <f t="shared" si="1327"/>
        <v>0</v>
      </c>
      <c r="LP68" s="369">
        <f t="shared" si="1328"/>
        <v>0</v>
      </c>
      <c r="LQ68" s="356"/>
      <c r="LR68" s="356"/>
      <c r="LS68" s="295"/>
      <c r="LT68" s="295"/>
      <c r="LU68" s="277">
        <f>VLOOKUP($G68,'ВМП план'!$A$7:$AV$66,45,0)</f>
        <v>0</v>
      </c>
      <c r="LV68" s="277">
        <f>VLOOKUP($G68,'ВМП план'!$A$7:$AV$66,46,0)</f>
        <v>0</v>
      </c>
      <c r="LW68" s="277">
        <f t="shared" si="1392"/>
        <v>0</v>
      </c>
      <c r="LX68" s="277">
        <f t="shared" si="1393"/>
        <v>0</v>
      </c>
      <c r="LY68" s="295"/>
      <c r="LZ68" s="295"/>
      <c r="MA68" s="295"/>
      <c r="MB68" s="295"/>
      <c r="MC68" s="295"/>
      <c r="MD68" s="295"/>
      <c r="ME68" s="76">
        <f t="shared" si="1329"/>
        <v>0</v>
      </c>
      <c r="MF68" s="76">
        <f t="shared" si="1330"/>
        <v>0</v>
      </c>
      <c r="MG68" s="76">
        <f t="shared" si="1331"/>
        <v>0</v>
      </c>
      <c r="MH68" s="369">
        <f t="shared" si="1332"/>
        <v>0</v>
      </c>
      <c r="MI68" s="369">
        <f t="shared" si="1333"/>
        <v>0</v>
      </c>
      <c r="MJ68" s="356"/>
      <c r="MK68" s="356"/>
      <c r="ML68" s="640">
        <f>VLOOKUP($G68,'ВМП план'!$A$7:$AV$67,12,0)</f>
        <v>772882.66879999998</v>
      </c>
      <c r="MM68" s="295"/>
      <c r="MN68" s="641">
        <f t="shared" si="1394"/>
        <v>0</v>
      </c>
      <c r="MO68" s="642">
        <f t="shared" si="1394"/>
        <v>0</v>
      </c>
      <c r="MP68" s="643">
        <f t="shared" si="1394"/>
        <v>0</v>
      </c>
      <c r="MQ68" s="642">
        <f t="shared" si="1394"/>
        <v>0</v>
      </c>
      <c r="MR68" s="642">
        <f t="shared" ref="MR68:MR76" si="1399">N68+AG68+AZ68+BS68+CL68+DE68+DX68+EQ68+FJ68+GC68+GV68+HO68+IH68+JA68+JT68+KM68+LF68+LY68</f>
        <v>1</v>
      </c>
      <c r="MS68" s="642">
        <f t="shared" ref="MS68:MS76" si="1400">O68+AH68+BA68+BT68+CM68+DF68+DY68+ER68+FK68+GD68+GW68+HP68+II68+JB68+JU68+KN68+LG68+LZ68</f>
        <v>694568.86</v>
      </c>
      <c r="MT68" s="642">
        <f t="shared" ref="MT68:MT76" si="1401">P68+AI68+BB68+BU68+CN68+DG68+DZ68+ES68+FL68+GE68+GX68+HQ68+IJ68+JC68+JV68+KO68+LH68+MA68</f>
        <v>68</v>
      </c>
      <c r="MU68" s="642">
        <f t="shared" ref="MU68:MU76" si="1402">Q68+AJ68+BC68+BV68+CO68+DH68+EA68+ET68+FM68+GF68+GY68+HR68+IK68+JD68+JW68+KP68+LI68+MB68</f>
        <v>0</v>
      </c>
      <c r="MV68" s="642">
        <f t="shared" ref="MV68:MV76" si="1403">R68+AK68+BD68+BW68+CP68+DI68+EB68+EU68+FN68+GG68+GZ68+HS68+IL68+JE68+JX68+KQ68+LJ68+MC68</f>
        <v>0</v>
      </c>
      <c r="MW68" s="642">
        <f t="shared" ref="MW68:MW76" si="1404">S68+AL68+BE68+BX68+CQ68+DJ68+EC68+EV68+FO68+GH68+HA68+HT68+IM68+JF68+JY68+KR68+LK68+MD68</f>
        <v>0</v>
      </c>
      <c r="MX68" s="76">
        <f t="shared" si="1334"/>
        <v>1</v>
      </c>
      <c r="MY68" s="76">
        <f t="shared" si="1335"/>
        <v>694568.86</v>
      </c>
      <c r="MZ68" s="76">
        <f t="shared" si="1336"/>
        <v>68</v>
      </c>
      <c r="NA68" s="369">
        <f t="shared" si="1337"/>
        <v>1</v>
      </c>
      <c r="NB68" s="369">
        <f t="shared" si="1338"/>
        <v>694568.86</v>
      </c>
      <c r="NC68" s="649"/>
      <c r="ND68" s="650"/>
      <c r="NE68" s="646"/>
      <c r="NF68" s="646"/>
      <c r="NG68" s="646"/>
      <c r="NH68" s="646"/>
    </row>
    <row r="69" spans="1:372" ht="48" customHeight="1" x14ac:dyDescent="0.2">
      <c r="A69" s="172">
        <v>1</v>
      </c>
      <c r="B69" s="172">
        <v>1</v>
      </c>
      <c r="C69" s="778">
        <v>15</v>
      </c>
      <c r="D69" s="779" t="s">
        <v>706</v>
      </c>
      <c r="E69" s="780" t="s">
        <v>707</v>
      </c>
      <c r="F69" s="781" t="s">
        <v>708</v>
      </c>
      <c r="G69" s="224">
        <v>10</v>
      </c>
      <c r="H69" s="218">
        <v>694568.86399999994</v>
      </c>
      <c r="I69" s="218">
        <v>772882.66879999998</v>
      </c>
      <c r="J69" s="196"/>
      <c r="K69" s="196"/>
      <c r="L69" s="196"/>
      <c r="M69" s="196"/>
      <c r="N69" s="76">
        <f>VLOOKUP($E69,'факт '!$E$8:$DM$204,3,0)</f>
        <v>0</v>
      </c>
      <c r="O69" s="76">
        <f>VLOOKUP($E69,'факт '!$E$8:$DM$204,4,0)</f>
        <v>0</v>
      </c>
      <c r="P69" s="76">
        <f>VLOOKUP($E69,'факт '!$E$8:$DM$204,5,0)</f>
        <v>0</v>
      </c>
      <c r="Q69" s="76">
        <f>VLOOKUP($E69,'факт '!$E$8:$DM$204,6,0)</f>
        <v>0</v>
      </c>
      <c r="R69" s="76">
        <f>VLOOKUP($E69,'факт '!$E$8:$DM$204,7,0)</f>
        <v>0</v>
      </c>
      <c r="S69" s="76">
        <f>VLOOKUP($E69,'факт '!$E$8:$DM$204,8,0)</f>
        <v>0</v>
      </c>
      <c r="T69" s="76">
        <f t="shared" si="1339"/>
        <v>0</v>
      </c>
      <c r="U69" s="76">
        <f t="shared" si="1340"/>
        <v>0</v>
      </c>
      <c r="V69" s="76">
        <f t="shared" si="1341"/>
        <v>0</v>
      </c>
      <c r="W69" s="356">
        <f t="shared" si="1342"/>
        <v>0</v>
      </c>
      <c r="X69" s="356">
        <f t="shared" si="1343"/>
        <v>0</v>
      </c>
      <c r="Y69" s="369"/>
      <c r="Z69" s="369"/>
      <c r="AA69" s="199"/>
      <c r="AB69" s="199"/>
      <c r="AC69" s="236"/>
      <c r="AD69" s="236"/>
      <c r="AE69" s="196"/>
      <c r="AF69" s="196"/>
      <c r="AG69" s="76">
        <f>VLOOKUP($E69,'факт '!$E$8:$DM$204,15,0)</f>
        <v>1</v>
      </c>
      <c r="AH69" s="76">
        <f>VLOOKUP($E69,'факт '!$E$8:$DM$204,16,0)</f>
        <v>694568.86</v>
      </c>
      <c r="AI69" s="84">
        <f>VLOOKUP($E69,'факт '!$E$8:$DM$204,17,0)</f>
        <v>68</v>
      </c>
      <c r="AJ69" s="76">
        <f>VLOOKUP($E69,'факт '!$E$8:$DM$204,18,0)</f>
        <v>0</v>
      </c>
      <c r="AK69" s="76">
        <f>VLOOKUP($E69,'факт '!$E$8:$DM$204,19,0)</f>
        <v>0</v>
      </c>
      <c r="AL69" s="76">
        <f>VLOOKUP($E69,'факт '!$E$8:$DM$204,20,0)</f>
        <v>0</v>
      </c>
      <c r="AM69" s="76">
        <f t="shared" si="1344"/>
        <v>1</v>
      </c>
      <c r="AN69" s="76">
        <f t="shared" si="1345"/>
        <v>694568.86</v>
      </c>
      <c r="AO69" s="76">
        <f t="shared" si="1346"/>
        <v>68</v>
      </c>
      <c r="AP69" s="356">
        <f t="shared" si="1347"/>
        <v>1</v>
      </c>
      <c r="AQ69" s="356">
        <f t="shared" si="1348"/>
        <v>694568.86</v>
      </c>
      <c r="AR69" s="369"/>
      <c r="AS69" s="369"/>
      <c r="AT69" s="199"/>
      <c r="AU69" s="199"/>
      <c r="AV69" s="234"/>
      <c r="AW69" s="196"/>
      <c r="AX69" s="196"/>
      <c r="AY69" s="196"/>
      <c r="AZ69" s="196"/>
      <c r="BA69" s="196"/>
      <c r="BB69" s="196"/>
      <c r="BC69" s="196"/>
      <c r="BD69" s="196"/>
      <c r="BE69" s="196"/>
      <c r="BF69" s="84">
        <f t="shared" si="30"/>
        <v>0</v>
      </c>
      <c r="BG69" s="76">
        <f t="shared" si="31"/>
        <v>0</v>
      </c>
      <c r="BH69" s="76">
        <f t="shared" si="32"/>
        <v>0</v>
      </c>
      <c r="BI69" s="356">
        <f t="shared" si="1292"/>
        <v>0</v>
      </c>
      <c r="BJ69" s="356">
        <f t="shared" si="1293"/>
        <v>0</v>
      </c>
      <c r="BK69" s="369"/>
      <c r="BL69" s="369"/>
      <c r="BM69" s="199"/>
      <c r="BN69" s="199"/>
      <c r="BO69" s="196"/>
      <c r="BP69" s="196"/>
      <c r="BQ69" s="196"/>
      <c r="BR69" s="196"/>
      <c r="BS69" s="76">
        <f>VLOOKUP($E69,'факт '!$E$8:$DM$204,21,0)</f>
        <v>0</v>
      </c>
      <c r="BT69" s="76">
        <f>VLOOKUP($E69,'факт '!$E$8:$DM$204,22,0)</f>
        <v>0</v>
      </c>
      <c r="BU69" s="76">
        <f>VLOOKUP($E69,'факт '!$E$8:$DM$204,23,0)</f>
        <v>0</v>
      </c>
      <c r="BV69" s="76">
        <f>VLOOKUP($E69,'факт '!$E$8:$DM$204,24,0)</f>
        <v>0</v>
      </c>
      <c r="BW69" s="76">
        <f>VLOOKUP($E69,'факт '!$E$8:$DM$204,25,0)</f>
        <v>0</v>
      </c>
      <c r="BX69" s="76">
        <f>VLOOKUP($E69,'факт '!$E$8:$DM$204,26,0)</f>
        <v>0</v>
      </c>
      <c r="BY69" s="76">
        <f t="shared" si="1349"/>
        <v>0</v>
      </c>
      <c r="BZ69" s="76">
        <f t="shared" si="1350"/>
        <v>0</v>
      </c>
      <c r="CA69" s="76">
        <f t="shared" si="1351"/>
        <v>0</v>
      </c>
      <c r="CB69" s="356">
        <f t="shared" si="1352"/>
        <v>0</v>
      </c>
      <c r="CC69" s="356">
        <f t="shared" si="1353"/>
        <v>0</v>
      </c>
      <c r="CD69" s="369"/>
      <c r="CE69" s="369"/>
      <c r="CF69" s="199"/>
      <c r="CG69" s="199"/>
      <c r="CH69" s="196"/>
      <c r="CI69" s="196"/>
      <c r="CJ69" s="196"/>
      <c r="CK69" s="196"/>
      <c r="CL69" s="76">
        <f>VLOOKUP($E69,'факт '!$E$8:$DM$204,33,0)</f>
        <v>0</v>
      </c>
      <c r="CM69" s="76">
        <f>VLOOKUP($E69,'факт '!$E$8:$DM$204,34,0)</f>
        <v>0</v>
      </c>
      <c r="CN69" s="76">
        <f>VLOOKUP($E69,'факт '!$E$8:$DM$204,35,0)</f>
        <v>0</v>
      </c>
      <c r="CO69" s="76">
        <f>VLOOKUP($E69,'факт '!$E$8:$DM$204,36,0)</f>
        <v>0</v>
      </c>
      <c r="CP69" s="76">
        <f>VLOOKUP($E69,'факт '!$E$8:$DM$204,37,0)</f>
        <v>0</v>
      </c>
      <c r="CQ69" s="76">
        <f>VLOOKUP($E69,'факт '!$E$8:$DM$204,38,0)</f>
        <v>0</v>
      </c>
      <c r="CR69" s="84">
        <f t="shared" si="35"/>
        <v>0</v>
      </c>
      <c r="CS69" s="76">
        <f t="shared" si="36"/>
        <v>0</v>
      </c>
      <c r="CT69" s="76">
        <f t="shared" si="37"/>
        <v>0</v>
      </c>
      <c r="CU69" s="356">
        <f t="shared" si="1354"/>
        <v>0</v>
      </c>
      <c r="CV69" s="356">
        <f t="shared" si="1355"/>
        <v>0</v>
      </c>
      <c r="CW69" s="356"/>
      <c r="CX69" s="356"/>
      <c r="CY69" s="188">
        <f t="shared" ref="CY69" si="1405">$H69</f>
        <v>694568.86399999994</v>
      </c>
      <c r="CZ69" s="189" t="e">
        <f t="shared" ref="CZ69" si="1406">CM69/CL69</f>
        <v>#DIV/0!</v>
      </c>
      <c r="DA69" s="196"/>
      <c r="DB69" s="196"/>
      <c r="DC69" s="196"/>
      <c r="DD69" s="196"/>
      <c r="DE69" s="196"/>
      <c r="DF69" s="196"/>
      <c r="DG69" s="76"/>
      <c r="DH69" s="196"/>
      <c r="DI69" s="196"/>
      <c r="DJ69" s="76"/>
      <c r="DK69" s="76"/>
      <c r="DL69" s="76"/>
      <c r="DM69" s="76"/>
      <c r="DN69" s="356">
        <f t="shared" si="1294"/>
        <v>0</v>
      </c>
      <c r="DO69" s="356">
        <f t="shared" si="1295"/>
        <v>0</v>
      </c>
      <c r="DP69" s="369"/>
      <c r="DQ69" s="369"/>
      <c r="DR69" s="199"/>
      <c r="DS69" s="199"/>
      <c r="DT69" s="196"/>
      <c r="DU69" s="196"/>
      <c r="DV69" s="196"/>
      <c r="DW69" s="196"/>
      <c r="DX69" s="196"/>
      <c r="DY69" s="196"/>
      <c r="DZ69" s="196"/>
      <c r="EA69" s="196"/>
      <c r="EB69" s="196"/>
      <c r="EC69" s="196"/>
      <c r="ED69" s="76">
        <f t="shared" si="1296"/>
        <v>0</v>
      </c>
      <c r="EE69" s="76">
        <f t="shared" si="1297"/>
        <v>0</v>
      </c>
      <c r="EF69" s="76">
        <f t="shared" si="1298"/>
        <v>0</v>
      </c>
      <c r="EG69" s="356">
        <f t="shared" si="1299"/>
        <v>0</v>
      </c>
      <c r="EH69" s="356">
        <f t="shared" si="1300"/>
        <v>0</v>
      </c>
      <c r="EI69" s="369"/>
      <c r="EJ69" s="369"/>
      <c r="EK69" s="199"/>
      <c r="EL69" s="199"/>
      <c r="EM69" s="196"/>
      <c r="EN69" s="196"/>
      <c r="EO69" s="196"/>
      <c r="EP69" s="196"/>
      <c r="EQ69" s="196"/>
      <c r="ER69" s="196"/>
      <c r="ES69" s="196"/>
      <c r="ET69" s="196"/>
      <c r="EU69" s="196"/>
      <c r="EV69" s="196"/>
      <c r="EW69" s="76"/>
      <c r="EX69" s="76"/>
      <c r="EY69" s="76"/>
      <c r="EZ69" s="199"/>
      <c r="FA69" s="199"/>
      <c r="FB69" s="199"/>
      <c r="FC69" s="199"/>
      <c r="FD69" s="199"/>
      <c r="FE69" s="199"/>
      <c r="FF69" s="196"/>
      <c r="FG69" s="196"/>
      <c r="FH69" s="196"/>
      <c r="FI69" s="196"/>
      <c r="FJ69" s="196"/>
      <c r="FK69" s="196"/>
      <c r="FL69" s="196"/>
      <c r="FM69" s="196"/>
      <c r="FN69" s="196"/>
      <c r="FO69" s="196"/>
      <c r="FP69" s="76">
        <f t="shared" si="1301"/>
        <v>0</v>
      </c>
      <c r="FQ69" s="76">
        <f t="shared" si="1302"/>
        <v>0</v>
      </c>
      <c r="FR69" s="76">
        <f t="shared" si="1303"/>
        <v>0</v>
      </c>
      <c r="FS69" s="356">
        <f t="shared" si="1304"/>
        <v>0</v>
      </c>
      <c r="FT69" s="356">
        <f t="shared" si="1305"/>
        <v>0</v>
      </c>
      <c r="FU69" s="369"/>
      <c r="FV69" s="369"/>
      <c r="FW69" s="199"/>
      <c r="FX69" s="199"/>
      <c r="FY69" s="196"/>
      <c r="FZ69" s="196"/>
      <c r="GA69" s="196"/>
      <c r="GB69" s="196"/>
      <c r="GC69" s="196"/>
      <c r="GD69" s="196"/>
      <c r="GE69" s="196"/>
      <c r="GF69" s="196"/>
      <c r="GG69" s="196"/>
      <c r="GH69" s="196"/>
      <c r="GI69" s="76">
        <f t="shared" si="1356"/>
        <v>0</v>
      </c>
      <c r="GJ69" s="76">
        <f t="shared" si="1357"/>
        <v>0</v>
      </c>
      <c r="GK69" s="76">
        <f t="shared" si="1358"/>
        <v>0</v>
      </c>
      <c r="GL69" s="356">
        <f t="shared" si="1359"/>
        <v>0</v>
      </c>
      <c r="GM69" s="356">
        <f t="shared" si="1360"/>
        <v>0</v>
      </c>
      <c r="GN69" s="369"/>
      <c r="GO69" s="369"/>
      <c r="GP69" s="199"/>
      <c r="GQ69" s="199"/>
      <c r="GR69" s="196"/>
      <c r="GS69" s="196"/>
      <c r="GT69" s="196"/>
      <c r="GU69" s="196"/>
      <c r="GV69" s="76">
        <f>VLOOKUP($E69,'факт '!$E$8:$DM$204,63,0)</f>
        <v>0</v>
      </c>
      <c r="GW69" s="76">
        <f>VLOOKUP($E69,'факт '!$E$8:$DM$204,64,0)</f>
        <v>0</v>
      </c>
      <c r="GX69" s="76">
        <f>VLOOKUP($E69,'факт '!$E$8:$DM$204,65,0)</f>
        <v>0</v>
      </c>
      <c r="GY69" s="76">
        <f>VLOOKUP($E69,'факт '!$E$8:$DM$204,66,0)</f>
        <v>0</v>
      </c>
      <c r="GZ69" s="76">
        <f>VLOOKUP($E69,'факт '!$E$8:$DM$204,67,0)</f>
        <v>0</v>
      </c>
      <c r="HA69" s="76">
        <f>VLOOKUP($E69,'факт '!$E$8:$DM$204,68,0)</f>
        <v>0</v>
      </c>
      <c r="HB69" s="84">
        <f t="shared" si="1361"/>
        <v>0</v>
      </c>
      <c r="HC69" s="76">
        <f t="shared" si="1362"/>
        <v>0</v>
      </c>
      <c r="HD69" s="76">
        <f t="shared" si="1363"/>
        <v>0</v>
      </c>
      <c r="HE69" s="356">
        <f t="shared" si="1364"/>
        <v>0</v>
      </c>
      <c r="HF69" s="356">
        <f t="shared" si="1365"/>
        <v>0</v>
      </c>
      <c r="HG69" s="369"/>
      <c r="HH69" s="369"/>
      <c r="HI69" s="199"/>
      <c r="HJ69" s="199"/>
      <c r="HK69" s="196"/>
      <c r="HL69" s="196"/>
      <c r="HM69" s="196"/>
      <c r="HN69" s="196"/>
      <c r="HO69" s="76">
        <f>VLOOKUP($E69,'факт '!$E$8:$DM$204,93,0)</f>
        <v>0</v>
      </c>
      <c r="HP69" s="76">
        <f>VLOOKUP($E69,'факт '!$E$8:$DM$204,94,0)</f>
        <v>0</v>
      </c>
      <c r="HQ69" s="76">
        <f>VLOOKUP($E69,'факт '!$E$8:$DM$204,95,0)</f>
        <v>0</v>
      </c>
      <c r="HR69" s="76">
        <f>VLOOKUP($E69,'факт '!$E$8:$DM$204,96,0)</f>
        <v>0</v>
      </c>
      <c r="HS69" s="76">
        <f>VLOOKUP($E69,'факт '!$E$8:$DM$204,97,0)</f>
        <v>0</v>
      </c>
      <c r="HT69" s="76">
        <f>VLOOKUP($E69,'факт '!$E$8:$DM$204,98,0)</f>
        <v>0</v>
      </c>
      <c r="HU69" s="76">
        <f t="shared" si="1366"/>
        <v>0</v>
      </c>
      <c r="HV69" s="76">
        <f t="shared" si="1367"/>
        <v>0</v>
      </c>
      <c r="HW69" s="76">
        <f t="shared" si="1368"/>
        <v>0</v>
      </c>
      <c r="HX69" s="356">
        <f t="shared" si="1369"/>
        <v>0</v>
      </c>
      <c r="HY69" s="356">
        <f t="shared" si="1370"/>
        <v>0</v>
      </c>
      <c r="HZ69" s="356"/>
      <c r="IA69" s="356"/>
      <c r="IB69" s="188"/>
      <c r="IC69" s="189"/>
      <c r="ID69" s="196"/>
      <c r="IE69" s="196"/>
      <c r="IF69" s="196"/>
      <c r="IG69" s="196"/>
      <c r="IH69" s="196"/>
      <c r="II69" s="196"/>
      <c r="IJ69" s="196"/>
      <c r="IK69" s="196"/>
      <c r="IL69" s="196"/>
      <c r="IM69" s="196"/>
      <c r="IN69" s="76"/>
      <c r="IO69" s="76"/>
      <c r="IP69" s="76"/>
      <c r="IQ69" s="199"/>
      <c r="IR69" s="199"/>
      <c r="IS69" s="199"/>
      <c r="IT69" s="199"/>
      <c r="IU69" s="199"/>
      <c r="IV69" s="199"/>
      <c r="IW69" s="196"/>
      <c r="IX69" s="196"/>
      <c r="IY69" s="196"/>
      <c r="IZ69" s="196"/>
      <c r="JA69" s="76">
        <f>VLOOKUP($E69,'факт '!$E$8:$DM$204,87,0)</f>
        <v>0</v>
      </c>
      <c r="JB69" s="76">
        <f>VLOOKUP($E69,'факт '!$E$8:$DM$204,88,0)</f>
        <v>0</v>
      </c>
      <c r="JC69" s="76">
        <f>VLOOKUP($E69,'факт '!$E$8:$DM$204,89,0)</f>
        <v>0</v>
      </c>
      <c r="JD69" s="76">
        <f>VLOOKUP($E69,'факт '!$E$8:$DM$204,90,0)</f>
        <v>0</v>
      </c>
      <c r="JE69" s="76">
        <f>VLOOKUP($E69,'факт '!$E$8:$DM$204,91,0)</f>
        <v>0</v>
      </c>
      <c r="JF69" s="76">
        <f>VLOOKUP($E69,'факт '!$E$8:$DM$204,92,0)</f>
        <v>0</v>
      </c>
      <c r="JG69" s="76">
        <f t="shared" si="1371"/>
        <v>0</v>
      </c>
      <c r="JH69" s="76">
        <f t="shared" si="1372"/>
        <v>0</v>
      </c>
      <c r="JI69" s="76">
        <f t="shared" si="1311"/>
        <v>0</v>
      </c>
      <c r="JJ69" s="356">
        <f t="shared" si="1312"/>
        <v>0</v>
      </c>
      <c r="JK69" s="356">
        <f t="shared" si="1313"/>
        <v>0</v>
      </c>
      <c r="JL69" s="369"/>
      <c r="JM69" s="369"/>
      <c r="JN69" s="199"/>
      <c r="JO69" s="199"/>
      <c r="JP69" s="196"/>
      <c r="JQ69" s="196"/>
      <c r="JR69" s="196"/>
      <c r="JS69" s="196"/>
      <c r="JT69" s="196"/>
      <c r="JU69" s="196"/>
      <c r="JV69" s="76"/>
      <c r="JW69" s="196"/>
      <c r="JX69" s="196"/>
      <c r="JY69" s="196"/>
      <c r="JZ69" s="76">
        <f t="shared" si="1314"/>
        <v>0</v>
      </c>
      <c r="KA69" s="76">
        <f t="shared" si="1315"/>
        <v>0</v>
      </c>
      <c r="KB69" s="76">
        <f t="shared" si="1316"/>
        <v>0</v>
      </c>
      <c r="KC69" s="356">
        <f t="shared" si="1317"/>
        <v>0</v>
      </c>
      <c r="KD69" s="356">
        <f t="shared" si="1318"/>
        <v>0</v>
      </c>
      <c r="KE69" s="369"/>
      <c r="KF69" s="369"/>
      <c r="KG69" s="199"/>
      <c r="KH69" s="199"/>
      <c r="KI69" s="196"/>
      <c r="KJ69" s="196"/>
      <c r="KK69" s="196"/>
      <c r="KL69" s="196"/>
      <c r="KM69" s="196"/>
      <c r="KN69" s="196"/>
      <c r="KO69" s="196"/>
      <c r="KP69" s="196"/>
      <c r="KQ69" s="196"/>
      <c r="KR69" s="196"/>
      <c r="KS69" s="76">
        <f t="shared" si="1319"/>
        <v>0</v>
      </c>
      <c r="KT69" s="76">
        <f t="shared" si="1320"/>
        <v>0</v>
      </c>
      <c r="KU69" s="76">
        <f t="shared" si="1321"/>
        <v>0</v>
      </c>
      <c r="KV69" s="356">
        <f t="shared" si="1322"/>
        <v>0</v>
      </c>
      <c r="KW69" s="356">
        <f t="shared" si="1323"/>
        <v>0</v>
      </c>
      <c r="KX69" s="369"/>
      <c r="KY69" s="369"/>
      <c r="KZ69" s="199"/>
      <c r="LA69" s="199"/>
      <c r="LB69" s="199"/>
      <c r="LC69" s="199"/>
      <c r="LD69" s="199"/>
      <c r="LE69" s="199"/>
      <c r="LF69" s="199"/>
      <c r="LG69" s="199"/>
      <c r="LH69" s="199"/>
      <c r="LI69" s="199"/>
      <c r="LJ69" s="199"/>
      <c r="LK69" s="199"/>
      <c r="LL69" s="76">
        <f t="shared" si="1324"/>
        <v>0</v>
      </c>
      <c r="LM69" s="76">
        <f t="shared" si="1325"/>
        <v>0</v>
      </c>
      <c r="LN69" s="76">
        <f t="shared" si="1326"/>
        <v>0</v>
      </c>
      <c r="LO69" s="356">
        <f t="shared" si="1327"/>
        <v>0</v>
      </c>
      <c r="LP69" s="356">
        <f t="shared" si="1328"/>
        <v>0</v>
      </c>
      <c r="LQ69" s="369"/>
      <c r="LR69" s="369"/>
      <c r="LS69" s="199"/>
      <c r="LT69" s="199"/>
      <c r="LU69" s="199"/>
      <c r="LV69" s="199"/>
      <c r="LW69" s="199"/>
      <c r="LX69" s="199"/>
      <c r="LY69" s="199"/>
      <c r="LZ69" s="199"/>
      <c r="MA69" s="199"/>
      <c r="MB69" s="199"/>
      <c r="MC69" s="199"/>
      <c r="MD69" s="199"/>
      <c r="ME69" s="76">
        <f t="shared" si="1329"/>
        <v>0</v>
      </c>
      <c r="MF69" s="76">
        <f t="shared" si="1330"/>
        <v>0</v>
      </c>
      <c r="MG69" s="76">
        <f t="shared" si="1331"/>
        <v>0</v>
      </c>
      <c r="MH69" s="356">
        <f t="shared" si="1332"/>
        <v>0</v>
      </c>
      <c r="MI69" s="356">
        <f t="shared" si="1333"/>
        <v>0</v>
      </c>
      <c r="MJ69" s="369"/>
      <c r="MK69" s="369"/>
      <c r="ML69" s="199"/>
      <c r="MM69" s="199"/>
      <c r="MN69" s="201"/>
      <c r="MO69" s="202"/>
      <c r="MP69" s="201"/>
      <c r="MQ69" s="201"/>
      <c r="MR69" s="185">
        <f t="shared" si="1399"/>
        <v>1</v>
      </c>
      <c r="MS69" s="185">
        <f t="shared" si="1400"/>
        <v>694568.86</v>
      </c>
      <c r="MT69" s="185">
        <f t="shared" si="1401"/>
        <v>68</v>
      </c>
      <c r="MU69" s="185">
        <f t="shared" si="1402"/>
        <v>0</v>
      </c>
      <c r="MV69" s="185">
        <f t="shared" si="1403"/>
        <v>0</v>
      </c>
      <c r="MW69" s="185">
        <f t="shared" si="1404"/>
        <v>0</v>
      </c>
      <c r="MX69" s="76">
        <f t="shared" si="1334"/>
        <v>1</v>
      </c>
      <c r="MY69" s="76">
        <f t="shared" si="1335"/>
        <v>694568.86</v>
      </c>
      <c r="MZ69" s="76">
        <f t="shared" si="1336"/>
        <v>68</v>
      </c>
      <c r="NA69" s="356">
        <f t="shared" si="1337"/>
        <v>1</v>
      </c>
      <c r="NB69" s="356">
        <f t="shared" si="1338"/>
        <v>694568.86</v>
      </c>
      <c r="NC69" s="521"/>
      <c r="ND69" s="520"/>
      <c r="NE69" s="97"/>
      <c r="NF69" s="97"/>
      <c r="NG69" s="97"/>
      <c r="NH69" s="97"/>
    </row>
    <row r="70" spans="1:372" s="5" customFormat="1" ht="13.5" x14ac:dyDescent="0.2">
      <c r="A70" s="172">
        <v>1</v>
      </c>
      <c r="B70" s="172"/>
      <c r="C70" s="81"/>
      <c r="D70" s="11"/>
      <c r="E70" s="101"/>
      <c r="F70" s="228"/>
      <c r="G70" s="101"/>
      <c r="H70" s="230"/>
      <c r="I70" s="230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>
        <f t="shared" si="1339"/>
        <v>0</v>
      </c>
      <c r="U70" s="76">
        <f t="shared" si="1340"/>
        <v>0</v>
      </c>
      <c r="V70" s="76">
        <f t="shared" si="1341"/>
        <v>0</v>
      </c>
      <c r="W70" s="356">
        <f t="shared" si="1342"/>
        <v>0</v>
      </c>
      <c r="X70" s="356">
        <f t="shared" si="1343"/>
        <v>0</v>
      </c>
      <c r="Y70" s="356"/>
      <c r="Z70" s="356"/>
      <c r="AA70" s="77"/>
      <c r="AB70" s="77"/>
      <c r="AC70" s="237"/>
      <c r="AD70" s="237"/>
      <c r="AE70" s="76"/>
      <c r="AF70" s="76"/>
      <c r="AG70" s="76"/>
      <c r="AH70" s="76"/>
      <c r="AI70" s="84"/>
      <c r="AJ70" s="76"/>
      <c r="AK70" s="76"/>
      <c r="AL70" s="76"/>
      <c r="AM70" s="76">
        <f t="shared" si="1344"/>
        <v>0</v>
      </c>
      <c r="AN70" s="76">
        <f t="shared" si="1345"/>
        <v>0</v>
      </c>
      <c r="AO70" s="76">
        <f t="shared" si="1346"/>
        <v>0</v>
      </c>
      <c r="AP70" s="356">
        <f t="shared" si="1347"/>
        <v>0</v>
      </c>
      <c r="AQ70" s="356">
        <f t="shared" si="1348"/>
        <v>0</v>
      </c>
      <c r="AR70" s="356"/>
      <c r="AS70" s="356"/>
      <c r="AT70" s="77"/>
      <c r="AU70" s="77"/>
      <c r="AV70" s="84"/>
      <c r="AW70" s="76"/>
      <c r="AX70" s="76"/>
      <c r="AY70" s="76"/>
      <c r="AZ70" s="76"/>
      <c r="BA70" s="76"/>
      <c r="BB70" s="76"/>
      <c r="BC70" s="76"/>
      <c r="BD70" s="76"/>
      <c r="BE70" s="76"/>
      <c r="BF70" s="84">
        <f t="shared" si="30"/>
        <v>0</v>
      </c>
      <c r="BG70" s="76">
        <f t="shared" si="31"/>
        <v>0</v>
      </c>
      <c r="BH70" s="76">
        <f t="shared" si="32"/>
        <v>0</v>
      </c>
      <c r="BI70" s="356">
        <f t="shared" si="1292"/>
        <v>0</v>
      </c>
      <c r="BJ70" s="356">
        <f t="shared" si="1293"/>
        <v>0</v>
      </c>
      <c r="BK70" s="356"/>
      <c r="BL70" s="356"/>
      <c r="BM70" s="77"/>
      <c r="BN70" s="77"/>
      <c r="BO70" s="76"/>
      <c r="BP70" s="76"/>
      <c r="BQ70" s="76"/>
      <c r="BR70" s="76"/>
      <c r="BS70" s="76"/>
      <c r="BT70" s="76"/>
      <c r="BU70" s="76"/>
      <c r="BV70" s="84"/>
      <c r="BW70" s="76"/>
      <c r="BX70" s="76"/>
      <c r="BY70" s="76">
        <f t="shared" si="1349"/>
        <v>0</v>
      </c>
      <c r="BZ70" s="76">
        <f t="shared" si="1350"/>
        <v>0</v>
      </c>
      <c r="CA70" s="76">
        <f t="shared" si="1351"/>
        <v>0</v>
      </c>
      <c r="CB70" s="356">
        <f t="shared" si="1352"/>
        <v>0</v>
      </c>
      <c r="CC70" s="356">
        <f t="shared" si="1353"/>
        <v>0</v>
      </c>
      <c r="CD70" s="356"/>
      <c r="CE70" s="356"/>
      <c r="CF70" s="77"/>
      <c r="CG70" s="77"/>
      <c r="CH70" s="76"/>
      <c r="CI70" s="76"/>
      <c r="CJ70" s="76"/>
      <c r="CK70" s="76"/>
      <c r="CL70" s="76"/>
      <c r="CM70" s="76"/>
      <c r="CN70" s="84"/>
      <c r="CO70" s="76"/>
      <c r="CP70" s="76"/>
      <c r="CQ70" s="76"/>
      <c r="CR70" s="84">
        <f t="shared" si="35"/>
        <v>0</v>
      </c>
      <c r="CS70" s="76">
        <f t="shared" si="36"/>
        <v>0</v>
      </c>
      <c r="CT70" s="76">
        <f t="shared" si="37"/>
        <v>0</v>
      </c>
      <c r="CU70" s="356">
        <f t="shared" si="1354"/>
        <v>0</v>
      </c>
      <c r="CV70" s="356">
        <f t="shared" si="1355"/>
        <v>0</v>
      </c>
      <c r="CW70" s="356"/>
      <c r="CX70" s="356"/>
      <c r="CY70" s="188"/>
      <c r="CZ70" s="77"/>
      <c r="DA70" s="76"/>
      <c r="DB70" s="76"/>
      <c r="DC70" s="76"/>
      <c r="DD70" s="76"/>
      <c r="DE70" s="76"/>
      <c r="DF70" s="76"/>
      <c r="DG70" s="76"/>
      <c r="DH70" s="76"/>
      <c r="DI70" s="76"/>
      <c r="DJ70" s="76"/>
      <c r="DK70" s="76"/>
      <c r="DL70" s="76"/>
      <c r="DM70" s="76"/>
      <c r="DN70" s="356">
        <f t="shared" si="1294"/>
        <v>0</v>
      </c>
      <c r="DO70" s="356">
        <f t="shared" si="1295"/>
        <v>0</v>
      </c>
      <c r="DP70" s="356"/>
      <c r="DQ70" s="356"/>
      <c r="DR70" s="77"/>
      <c r="DS70" s="77"/>
      <c r="DT70" s="76"/>
      <c r="DU70" s="76"/>
      <c r="DV70" s="76"/>
      <c r="DW70" s="76"/>
      <c r="DX70" s="76"/>
      <c r="DY70" s="76"/>
      <c r="DZ70" s="76"/>
      <c r="EA70" s="76"/>
      <c r="EB70" s="76"/>
      <c r="EC70" s="76"/>
      <c r="ED70" s="76">
        <f t="shared" si="1296"/>
        <v>0</v>
      </c>
      <c r="EE70" s="76">
        <f t="shared" si="1297"/>
        <v>0</v>
      </c>
      <c r="EF70" s="76">
        <f t="shared" si="1298"/>
        <v>0</v>
      </c>
      <c r="EG70" s="356">
        <f t="shared" si="1299"/>
        <v>0</v>
      </c>
      <c r="EH70" s="356">
        <f t="shared" si="1300"/>
        <v>0</v>
      </c>
      <c r="EI70" s="356"/>
      <c r="EJ70" s="356"/>
      <c r="EK70" s="77"/>
      <c r="EL70" s="77"/>
      <c r="EM70" s="76"/>
      <c r="EN70" s="76"/>
      <c r="EO70" s="76"/>
      <c r="EP70" s="76"/>
      <c r="EQ70" s="76"/>
      <c r="ER70" s="76"/>
      <c r="ES70" s="76"/>
      <c r="ET70" s="76"/>
      <c r="EU70" s="76"/>
      <c r="EV70" s="76"/>
      <c r="EW70" s="76"/>
      <c r="EX70" s="76"/>
      <c r="EY70" s="76"/>
      <c r="EZ70" s="77"/>
      <c r="FA70" s="77"/>
      <c r="FB70" s="77"/>
      <c r="FC70" s="77"/>
      <c r="FD70" s="77"/>
      <c r="FE70" s="77"/>
      <c r="FF70" s="76"/>
      <c r="FG70" s="76"/>
      <c r="FH70" s="76"/>
      <c r="FI70" s="76"/>
      <c r="FJ70" s="76"/>
      <c r="FK70" s="76"/>
      <c r="FL70" s="76"/>
      <c r="FM70" s="76"/>
      <c r="FN70" s="76"/>
      <c r="FO70" s="76"/>
      <c r="FP70" s="76">
        <f t="shared" si="1301"/>
        <v>0</v>
      </c>
      <c r="FQ70" s="76">
        <f t="shared" si="1302"/>
        <v>0</v>
      </c>
      <c r="FR70" s="76">
        <f t="shared" si="1303"/>
        <v>0</v>
      </c>
      <c r="FS70" s="356">
        <f t="shared" si="1304"/>
        <v>0</v>
      </c>
      <c r="FT70" s="356">
        <f t="shared" si="1305"/>
        <v>0</v>
      </c>
      <c r="FU70" s="356"/>
      <c r="FV70" s="356"/>
      <c r="FW70" s="77"/>
      <c r="FX70" s="77"/>
      <c r="FY70" s="76"/>
      <c r="FZ70" s="76"/>
      <c r="GA70" s="76"/>
      <c r="GB70" s="76"/>
      <c r="GC70" s="76"/>
      <c r="GD70" s="76"/>
      <c r="GE70" s="76"/>
      <c r="GF70" s="76"/>
      <c r="GG70" s="76"/>
      <c r="GH70" s="76"/>
      <c r="GI70" s="76">
        <f t="shared" si="1356"/>
        <v>0</v>
      </c>
      <c r="GJ70" s="76">
        <f t="shared" si="1357"/>
        <v>0</v>
      </c>
      <c r="GK70" s="76">
        <f t="shared" si="1358"/>
        <v>0</v>
      </c>
      <c r="GL70" s="356">
        <f t="shared" si="1359"/>
        <v>0</v>
      </c>
      <c r="GM70" s="356">
        <f t="shared" si="1360"/>
        <v>0</v>
      </c>
      <c r="GN70" s="356"/>
      <c r="GO70" s="356"/>
      <c r="GP70" s="77"/>
      <c r="GQ70" s="77"/>
      <c r="GR70" s="76"/>
      <c r="GS70" s="76"/>
      <c r="GT70" s="76"/>
      <c r="GU70" s="76"/>
      <c r="GV70" s="76"/>
      <c r="GW70" s="76"/>
      <c r="GX70" s="76"/>
      <c r="GY70" s="76"/>
      <c r="GZ70" s="76"/>
      <c r="HA70" s="76"/>
      <c r="HB70" s="76">
        <f t="shared" si="1361"/>
        <v>0</v>
      </c>
      <c r="HC70" s="76">
        <f t="shared" si="1362"/>
        <v>0</v>
      </c>
      <c r="HD70" s="76">
        <f t="shared" si="1363"/>
        <v>0</v>
      </c>
      <c r="HE70" s="356">
        <f t="shared" si="1364"/>
        <v>0</v>
      </c>
      <c r="HF70" s="356">
        <f t="shared" si="1365"/>
        <v>0</v>
      </c>
      <c r="HG70" s="356"/>
      <c r="HH70" s="356"/>
      <c r="HI70" s="77"/>
      <c r="HJ70" s="77"/>
      <c r="HK70" s="76"/>
      <c r="HL70" s="76"/>
      <c r="HM70" s="76"/>
      <c r="HN70" s="76"/>
      <c r="HO70" s="76"/>
      <c r="HP70" s="76"/>
      <c r="HQ70" s="76"/>
      <c r="HR70" s="76"/>
      <c r="HS70" s="76"/>
      <c r="HT70" s="76"/>
      <c r="HU70" s="76">
        <f t="shared" si="1366"/>
        <v>0</v>
      </c>
      <c r="HV70" s="76">
        <f t="shared" si="1367"/>
        <v>0</v>
      </c>
      <c r="HW70" s="76">
        <f t="shared" si="1368"/>
        <v>0</v>
      </c>
      <c r="HX70" s="356">
        <f t="shared" si="1369"/>
        <v>0</v>
      </c>
      <c r="HY70" s="356">
        <f t="shared" si="1370"/>
        <v>0</v>
      </c>
      <c r="HZ70" s="356"/>
      <c r="IA70" s="356"/>
      <c r="IB70" s="188"/>
      <c r="IC70" s="189"/>
      <c r="ID70" s="76"/>
      <c r="IE70" s="76"/>
      <c r="IF70" s="76"/>
      <c r="IG70" s="76"/>
      <c r="IH70" s="76"/>
      <c r="II70" s="76"/>
      <c r="IJ70" s="76"/>
      <c r="IK70" s="76"/>
      <c r="IL70" s="76"/>
      <c r="IM70" s="76"/>
      <c r="IN70" s="76"/>
      <c r="IO70" s="76"/>
      <c r="IP70" s="76"/>
      <c r="IQ70" s="77"/>
      <c r="IR70" s="77"/>
      <c r="IS70" s="77"/>
      <c r="IT70" s="77"/>
      <c r="IU70" s="77"/>
      <c r="IV70" s="77"/>
      <c r="IW70" s="76"/>
      <c r="IX70" s="76"/>
      <c r="IY70" s="76"/>
      <c r="IZ70" s="76"/>
      <c r="JA70" s="76"/>
      <c r="JB70" s="76"/>
      <c r="JC70" s="76"/>
      <c r="JD70" s="76"/>
      <c r="JE70" s="76"/>
      <c r="JF70" s="76"/>
      <c r="JG70" s="76">
        <f t="shared" si="1371"/>
        <v>0</v>
      </c>
      <c r="JH70" s="76">
        <f t="shared" si="1372"/>
        <v>0</v>
      </c>
      <c r="JI70" s="76">
        <f t="shared" si="1311"/>
        <v>0</v>
      </c>
      <c r="JJ70" s="356">
        <f t="shared" si="1312"/>
        <v>0</v>
      </c>
      <c r="JK70" s="356">
        <f t="shared" si="1313"/>
        <v>0</v>
      </c>
      <c r="JL70" s="356"/>
      <c r="JM70" s="356"/>
      <c r="JN70" s="77"/>
      <c r="JO70" s="77"/>
      <c r="JP70" s="76"/>
      <c r="JQ70" s="76"/>
      <c r="JR70" s="76"/>
      <c r="JS70" s="76"/>
      <c r="JT70" s="76"/>
      <c r="JU70" s="76"/>
      <c r="JV70" s="76"/>
      <c r="JW70" s="76"/>
      <c r="JX70" s="76"/>
      <c r="JY70" s="76"/>
      <c r="JZ70" s="76">
        <f t="shared" si="1314"/>
        <v>0</v>
      </c>
      <c r="KA70" s="76">
        <f t="shared" si="1315"/>
        <v>0</v>
      </c>
      <c r="KB70" s="76">
        <f t="shared" si="1316"/>
        <v>0</v>
      </c>
      <c r="KC70" s="356">
        <f t="shared" si="1317"/>
        <v>0</v>
      </c>
      <c r="KD70" s="356">
        <f t="shared" si="1318"/>
        <v>0</v>
      </c>
      <c r="KE70" s="356"/>
      <c r="KF70" s="356"/>
      <c r="KG70" s="77"/>
      <c r="KH70" s="77"/>
      <c r="KI70" s="76"/>
      <c r="KJ70" s="76"/>
      <c r="KK70" s="76"/>
      <c r="KL70" s="76"/>
      <c r="KM70" s="76"/>
      <c r="KN70" s="76"/>
      <c r="KO70" s="76"/>
      <c r="KP70" s="76"/>
      <c r="KQ70" s="76"/>
      <c r="KR70" s="76"/>
      <c r="KS70" s="76">
        <f t="shared" si="1319"/>
        <v>0</v>
      </c>
      <c r="KT70" s="76">
        <f t="shared" si="1320"/>
        <v>0</v>
      </c>
      <c r="KU70" s="76">
        <f t="shared" si="1321"/>
        <v>0</v>
      </c>
      <c r="KV70" s="356">
        <f t="shared" si="1322"/>
        <v>0</v>
      </c>
      <c r="KW70" s="356">
        <f t="shared" si="1323"/>
        <v>0</v>
      </c>
      <c r="KX70" s="356"/>
      <c r="KY70" s="356"/>
      <c r="KZ70" s="77"/>
      <c r="LA70" s="77"/>
      <c r="LB70" s="77"/>
      <c r="LC70" s="77"/>
      <c r="LD70" s="77"/>
      <c r="LE70" s="77"/>
      <c r="LF70" s="77"/>
      <c r="LG70" s="77"/>
      <c r="LH70" s="77"/>
      <c r="LI70" s="77"/>
      <c r="LJ70" s="77"/>
      <c r="LK70" s="77"/>
      <c r="LL70" s="76">
        <f t="shared" si="1324"/>
        <v>0</v>
      </c>
      <c r="LM70" s="76">
        <f t="shared" si="1325"/>
        <v>0</v>
      </c>
      <c r="LN70" s="76">
        <f t="shared" si="1326"/>
        <v>0</v>
      </c>
      <c r="LO70" s="356">
        <f t="shared" si="1327"/>
        <v>0</v>
      </c>
      <c r="LP70" s="356">
        <f t="shared" si="1328"/>
        <v>0</v>
      </c>
      <c r="LQ70" s="356"/>
      <c r="LR70" s="356"/>
      <c r="LS70" s="77"/>
      <c r="LT70" s="77"/>
      <c r="LU70" s="77"/>
      <c r="LV70" s="77"/>
      <c r="LW70" s="77"/>
      <c r="LX70" s="77"/>
      <c r="LY70" s="77"/>
      <c r="LZ70" s="77"/>
      <c r="MA70" s="77"/>
      <c r="MB70" s="77"/>
      <c r="MC70" s="77"/>
      <c r="MD70" s="77"/>
      <c r="ME70" s="76">
        <f t="shared" si="1329"/>
        <v>0</v>
      </c>
      <c r="MF70" s="76">
        <f t="shared" si="1330"/>
        <v>0</v>
      </c>
      <c r="MG70" s="76">
        <f t="shared" si="1331"/>
        <v>0</v>
      </c>
      <c r="MH70" s="356">
        <f t="shared" si="1332"/>
        <v>0</v>
      </c>
      <c r="MI70" s="356">
        <f t="shared" si="1333"/>
        <v>0</v>
      </c>
      <c r="MJ70" s="356"/>
      <c r="MK70" s="356"/>
      <c r="ML70" s="77"/>
      <c r="MM70" s="77"/>
      <c r="MN70" s="78"/>
      <c r="MO70" s="79"/>
      <c r="MP70" s="78"/>
      <c r="MQ70" s="78"/>
      <c r="MR70" s="185">
        <f t="shared" si="1399"/>
        <v>0</v>
      </c>
      <c r="MS70" s="185">
        <f t="shared" si="1400"/>
        <v>0</v>
      </c>
      <c r="MT70" s="185">
        <f t="shared" si="1401"/>
        <v>0</v>
      </c>
      <c r="MU70" s="185">
        <f t="shared" si="1402"/>
        <v>0</v>
      </c>
      <c r="MV70" s="185">
        <f t="shared" si="1403"/>
        <v>0</v>
      </c>
      <c r="MW70" s="185">
        <f t="shared" si="1404"/>
        <v>0</v>
      </c>
      <c r="MX70" s="76">
        <f t="shared" si="1334"/>
        <v>0</v>
      </c>
      <c r="MY70" s="76">
        <f t="shared" si="1335"/>
        <v>0</v>
      </c>
      <c r="MZ70" s="76">
        <f t="shared" si="1336"/>
        <v>0</v>
      </c>
      <c r="NA70" s="356">
        <f t="shared" si="1337"/>
        <v>0</v>
      </c>
      <c r="NB70" s="356">
        <f t="shared" si="1338"/>
        <v>0</v>
      </c>
      <c r="NC70" s="80"/>
      <c r="ND70" s="81"/>
    </row>
    <row r="71" spans="1:372" s="5" customFormat="1" ht="13.5" x14ac:dyDescent="0.2">
      <c r="A71" s="172">
        <v>1</v>
      </c>
      <c r="B71" s="172"/>
      <c r="C71" s="81"/>
      <c r="D71" s="11"/>
      <c r="E71" s="101"/>
      <c r="F71" s="228"/>
      <c r="G71" s="101"/>
      <c r="H71" s="230"/>
      <c r="I71" s="230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>
        <f t="shared" si="1339"/>
        <v>0</v>
      </c>
      <c r="U71" s="76">
        <f t="shared" si="1340"/>
        <v>0</v>
      </c>
      <c r="V71" s="76">
        <f t="shared" si="1341"/>
        <v>0</v>
      </c>
      <c r="W71" s="356">
        <f t="shared" si="1342"/>
        <v>0</v>
      </c>
      <c r="X71" s="356">
        <f t="shared" si="1343"/>
        <v>0</v>
      </c>
      <c r="Y71" s="356"/>
      <c r="Z71" s="356"/>
      <c r="AA71" s="77"/>
      <c r="AB71" s="77"/>
      <c r="AC71" s="237"/>
      <c r="AD71" s="237"/>
      <c r="AE71" s="76"/>
      <c r="AF71" s="76"/>
      <c r="AG71" s="76"/>
      <c r="AH71" s="76"/>
      <c r="AI71" s="84"/>
      <c r="AJ71" s="76"/>
      <c r="AK71" s="76"/>
      <c r="AL71" s="76"/>
      <c r="AM71" s="76">
        <f t="shared" si="1344"/>
        <v>0</v>
      </c>
      <c r="AN71" s="76">
        <f t="shared" si="1345"/>
        <v>0</v>
      </c>
      <c r="AO71" s="76">
        <f t="shared" si="1346"/>
        <v>0</v>
      </c>
      <c r="AP71" s="356">
        <f t="shared" si="1347"/>
        <v>0</v>
      </c>
      <c r="AQ71" s="356">
        <f t="shared" si="1348"/>
        <v>0</v>
      </c>
      <c r="AR71" s="356"/>
      <c r="AS71" s="356"/>
      <c r="AT71" s="77"/>
      <c r="AU71" s="77"/>
      <c r="AV71" s="84"/>
      <c r="AW71" s="76"/>
      <c r="AX71" s="76"/>
      <c r="AY71" s="76"/>
      <c r="AZ71" s="76"/>
      <c r="BA71" s="76"/>
      <c r="BB71" s="76"/>
      <c r="BC71" s="76"/>
      <c r="BD71" s="76"/>
      <c r="BE71" s="76"/>
      <c r="BF71" s="84">
        <f t="shared" si="30"/>
        <v>0</v>
      </c>
      <c r="BG71" s="76">
        <f t="shared" si="31"/>
        <v>0</v>
      </c>
      <c r="BH71" s="76">
        <f t="shared" si="32"/>
        <v>0</v>
      </c>
      <c r="BI71" s="356">
        <f t="shared" si="1292"/>
        <v>0</v>
      </c>
      <c r="BJ71" s="356">
        <f t="shared" si="1293"/>
        <v>0</v>
      </c>
      <c r="BK71" s="356"/>
      <c r="BL71" s="356"/>
      <c r="BM71" s="77"/>
      <c r="BN71" s="77"/>
      <c r="BO71" s="76"/>
      <c r="BP71" s="76"/>
      <c r="BQ71" s="76"/>
      <c r="BR71" s="76"/>
      <c r="BS71" s="76"/>
      <c r="BT71" s="76"/>
      <c r="BU71" s="76"/>
      <c r="BV71" s="84"/>
      <c r="BW71" s="76"/>
      <c r="BX71" s="76"/>
      <c r="BY71" s="76">
        <f t="shared" si="1349"/>
        <v>0</v>
      </c>
      <c r="BZ71" s="76">
        <f t="shared" si="1350"/>
        <v>0</v>
      </c>
      <c r="CA71" s="76">
        <f t="shared" si="1351"/>
        <v>0</v>
      </c>
      <c r="CB71" s="356">
        <f t="shared" si="1352"/>
        <v>0</v>
      </c>
      <c r="CC71" s="356">
        <f t="shared" si="1353"/>
        <v>0</v>
      </c>
      <c r="CD71" s="356"/>
      <c r="CE71" s="356"/>
      <c r="CF71" s="77"/>
      <c r="CG71" s="77"/>
      <c r="CH71" s="76"/>
      <c r="CI71" s="76"/>
      <c r="CJ71" s="76"/>
      <c r="CK71" s="76"/>
      <c r="CL71" s="76"/>
      <c r="CM71" s="76"/>
      <c r="CN71" s="84"/>
      <c r="CO71" s="76"/>
      <c r="CP71" s="76"/>
      <c r="CQ71" s="76"/>
      <c r="CR71" s="84">
        <f t="shared" si="35"/>
        <v>0</v>
      </c>
      <c r="CS71" s="76">
        <f t="shared" si="36"/>
        <v>0</v>
      </c>
      <c r="CT71" s="76">
        <f t="shared" si="37"/>
        <v>0</v>
      </c>
      <c r="CU71" s="356">
        <f t="shared" si="1354"/>
        <v>0</v>
      </c>
      <c r="CV71" s="356">
        <f t="shared" si="1355"/>
        <v>0</v>
      </c>
      <c r="CW71" s="356"/>
      <c r="CX71" s="356"/>
      <c r="CY71" s="188"/>
      <c r="CZ71" s="77"/>
      <c r="DA71" s="76"/>
      <c r="DB71" s="76"/>
      <c r="DC71" s="76"/>
      <c r="DD71" s="76"/>
      <c r="DE71" s="76"/>
      <c r="DF71" s="76"/>
      <c r="DG71" s="76"/>
      <c r="DH71" s="76"/>
      <c r="DI71" s="76"/>
      <c r="DJ71" s="76"/>
      <c r="DK71" s="76"/>
      <c r="DL71" s="76"/>
      <c r="DM71" s="76"/>
      <c r="DN71" s="356">
        <f t="shared" si="1294"/>
        <v>0</v>
      </c>
      <c r="DO71" s="356">
        <f t="shared" si="1295"/>
        <v>0</v>
      </c>
      <c r="DP71" s="356"/>
      <c r="DQ71" s="356"/>
      <c r="DR71" s="77"/>
      <c r="DS71" s="77"/>
      <c r="DT71" s="76"/>
      <c r="DU71" s="76"/>
      <c r="DV71" s="76"/>
      <c r="DW71" s="76"/>
      <c r="DX71" s="76"/>
      <c r="DY71" s="76"/>
      <c r="DZ71" s="76"/>
      <c r="EA71" s="76"/>
      <c r="EB71" s="76"/>
      <c r="EC71" s="76"/>
      <c r="ED71" s="76">
        <f t="shared" si="1296"/>
        <v>0</v>
      </c>
      <c r="EE71" s="76">
        <f t="shared" si="1297"/>
        <v>0</v>
      </c>
      <c r="EF71" s="76">
        <f t="shared" si="1298"/>
        <v>0</v>
      </c>
      <c r="EG71" s="356">
        <f t="shared" si="1299"/>
        <v>0</v>
      </c>
      <c r="EH71" s="356">
        <f t="shared" si="1300"/>
        <v>0</v>
      </c>
      <c r="EI71" s="356"/>
      <c r="EJ71" s="356"/>
      <c r="EK71" s="77"/>
      <c r="EL71" s="77"/>
      <c r="EM71" s="76"/>
      <c r="EN71" s="76"/>
      <c r="EO71" s="76"/>
      <c r="EP71" s="76"/>
      <c r="EQ71" s="76"/>
      <c r="ER71" s="76"/>
      <c r="ES71" s="76"/>
      <c r="ET71" s="76"/>
      <c r="EU71" s="76"/>
      <c r="EV71" s="76"/>
      <c r="EW71" s="76"/>
      <c r="EX71" s="76"/>
      <c r="EY71" s="76"/>
      <c r="EZ71" s="77"/>
      <c r="FA71" s="77"/>
      <c r="FB71" s="77"/>
      <c r="FC71" s="77"/>
      <c r="FD71" s="77"/>
      <c r="FE71" s="77"/>
      <c r="FF71" s="76"/>
      <c r="FG71" s="76"/>
      <c r="FH71" s="76"/>
      <c r="FI71" s="76"/>
      <c r="FJ71" s="76"/>
      <c r="FK71" s="76"/>
      <c r="FL71" s="76"/>
      <c r="FM71" s="76"/>
      <c r="FN71" s="76"/>
      <c r="FO71" s="76"/>
      <c r="FP71" s="76">
        <f t="shared" si="1301"/>
        <v>0</v>
      </c>
      <c r="FQ71" s="76">
        <f t="shared" si="1302"/>
        <v>0</v>
      </c>
      <c r="FR71" s="76">
        <f t="shared" si="1303"/>
        <v>0</v>
      </c>
      <c r="FS71" s="356">
        <f t="shared" si="1304"/>
        <v>0</v>
      </c>
      <c r="FT71" s="356">
        <f t="shared" si="1305"/>
        <v>0</v>
      </c>
      <c r="FU71" s="356"/>
      <c r="FV71" s="356"/>
      <c r="FW71" s="77"/>
      <c r="FX71" s="77"/>
      <c r="FY71" s="76"/>
      <c r="FZ71" s="76"/>
      <c r="GA71" s="76"/>
      <c r="GB71" s="76"/>
      <c r="GC71" s="76"/>
      <c r="GD71" s="76"/>
      <c r="GE71" s="76"/>
      <c r="GF71" s="76"/>
      <c r="GG71" s="76"/>
      <c r="GH71" s="76"/>
      <c r="GI71" s="76">
        <f t="shared" si="1356"/>
        <v>0</v>
      </c>
      <c r="GJ71" s="76">
        <f t="shared" si="1357"/>
        <v>0</v>
      </c>
      <c r="GK71" s="76">
        <f t="shared" si="1358"/>
        <v>0</v>
      </c>
      <c r="GL71" s="356">
        <f t="shared" si="1359"/>
        <v>0</v>
      </c>
      <c r="GM71" s="356">
        <f t="shared" si="1360"/>
        <v>0</v>
      </c>
      <c r="GN71" s="356"/>
      <c r="GO71" s="356"/>
      <c r="GP71" s="77"/>
      <c r="GQ71" s="77"/>
      <c r="GR71" s="76"/>
      <c r="GS71" s="76"/>
      <c r="GT71" s="76"/>
      <c r="GU71" s="76"/>
      <c r="GV71" s="76"/>
      <c r="GW71" s="76"/>
      <c r="GX71" s="76"/>
      <c r="GY71" s="76"/>
      <c r="GZ71" s="76"/>
      <c r="HA71" s="76"/>
      <c r="HB71" s="76">
        <f t="shared" si="1361"/>
        <v>0</v>
      </c>
      <c r="HC71" s="76">
        <f t="shared" si="1362"/>
        <v>0</v>
      </c>
      <c r="HD71" s="76">
        <f t="shared" si="1363"/>
        <v>0</v>
      </c>
      <c r="HE71" s="356">
        <f t="shared" si="1364"/>
        <v>0</v>
      </c>
      <c r="HF71" s="356">
        <f t="shared" si="1365"/>
        <v>0</v>
      </c>
      <c r="HG71" s="356"/>
      <c r="HH71" s="356"/>
      <c r="HI71" s="77"/>
      <c r="HJ71" s="77"/>
      <c r="HK71" s="76"/>
      <c r="HL71" s="76"/>
      <c r="HM71" s="76"/>
      <c r="HN71" s="76"/>
      <c r="HO71" s="76"/>
      <c r="HP71" s="76"/>
      <c r="HQ71" s="76"/>
      <c r="HR71" s="76"/>
      <c r="HS71" s="76"/>
      <c r="HT71" s="76"/>
      <c r="HU71" s="76">
        <f t="shared" si="1366"/>
        <v>0</v>
      </c>
      <c r="HV71" s="76">
        <f t="shared" si="1367"/>
        <v>0</v>
      </c>
      <c r="HW71" s="76">
        <f t="shared" si="1368"/>
        <v>0</v>
      </c>
      <c r="HX71" s="356">
        <f t="shared" si="1369"/>
        <v>0</v>
      </c>
      <c r="HY71" s="356">
        <f t="shared" si="1370"/>
        <v>0</v>
      </c>
      <c r="HZ71" s="356"/>
      <c r="IA71" s="356"/>
      <c r="IB71" s="188"/>
      <c r="IC71" s="189"/>
      <c r="ID71" s="76"/>
      <c r="IE71" s="76"/>
      <c r="IF71" s="76"/>
      <c r="IG71" s="76"/>
      <c r="IH71" s="76"/>
      <c r="II71" s="76"/>
      <c r="IJ71" s="76"/>
      <c r="IK71" s="76"/>
      <c r="IL71" s="76"/>
      <c r="IM71" s="76"/>
      <c r="IN71" s="76"/>
      <c r="IO71" s="76"/>
      <c r="IP71" s="76"/>
      <c r="IQ71" s="77"/>
      <c r="IR71" s="77"/>
      <c r="IS71" s="77"/>
      <c r="IT71" s="77"/>
      <c r="IU71" s="77"/>
      <c r="IV71" s="77"/>
      <c r="IW71" s="76"/>
      <c r="IX71" s="76"/>
      <c r="IY71" s="76"/>
      <c r="IZ71" s="76"/>
      <c r="JA71" s="76"/>
      <c r="JB71" s="76"/>
      <c r="JC71" s="76"/>
      <c r="JD71" s="76"/>
      <c r="JE71" s="76"/>
      <c r="JF71" s="76"/>
      <c r="JG71" s="76">
        <f t="shared" si="1371"/>
        <v>0</v>
      </c>
      <c r="JH71" s="76">
        <f t="shared" si="1372"/>
        <v>0</v>
      </c>
      <c r="JI71" s="76">
        <f t="shared" si="1311"/>
        <v>0</v>
      </c>
      <c r="JJ71" s="356">
        <f t="shared" si="1312"/>
        <v>0</v>
      </c>
      <c r="JK71" s="356">
        <f t="shared" si="1313"/>
        <v>0</v>
      </c>
      <c r="JL71" s="356"/>
      <c r="JM71" s="356"/>
      <c r="JN71" s="77"/>
      <c r="JO71" s="77"/>
      <c r="JP71" s="76"/>
      <c r="JQ71" s="76"/>
      <c r="JR71" s="76"/>
      <c r="JS71" s="76"/>
      <c r="JT71" s="76"/>
      <c r="JU71" s="76"/>
      <c r="JV71" s="76"/>
      <c r="JW71" s="76"/>
      <c r="JX71" s="76"/>
      <c r="JY71" s="76"/>
      <c r="JZ71" s="76">
        <f t="shared" si="1314"/>
        <v>0</v>
      </c>
      <c r="KA71" s="76">
        <f t="shared" si="1315"/>
        <v>0</v>
      </c>
      <c r="KB71" s="76">
        <f t="shared" si="1316"/>
        <v>0</v>
      </c>
      <c r="KC71" s="356">
        <f t="shared" si="1317"/>
        <v>0</v>
      </c>
      <c r="KD71" s="356">
        <f t="shared" si="1318"/>
        <v>0</v>
      </c>
      <c r="KE71" s="356"/>
      <c r="KF71" s="356"/>
      <c r="KG71" s="77"/>
      <c r="KH71" s="77"/>
      <c r="KI71" s="76"/>
      <c r="KJ71" s="76"/>
      <c r="KK71" s="76"/>
      <c r="KL71" s="76"/>
      <c r="KM71" s="76"/>
      <c r="KN71" s="76"/>
      <c r="KO71" s="76"/>
      <c r="KP71" s="76"/>
      <c r="KQ71" s="76"/>
      <c r="KR71" s="76"/>
      <c r="KS71" s="76">
        <f t="shared" si="1319"/>
        <v>0</v>
      </c>
      <c r="KT71" s="76">
        <f t="shared" si="1320"/>
        <v>0</v>
      </c>
      <c r="KU71" s="76">
        <f t="shared" si="1321"/>
        <v>0</v>
      </c>
      <c r="KV71" s="356">
        <f t="shared" si="1322"/>
        <v>0</v>
      </c>
      <c r="KW71" s="356">
        <f t="shared" si="1323"/>
        <v>0</v>
      </c>
      <c r="KX71" s="356"/>
      <c r="KY71" s="356"/>
      <c r="KZ71" s="77"/>
      <c r="LA71" s="77"/>
      <c r="LB71" s="77"/>
      <c r="LC71" s="77"/>
      <c r="LD71" s="77"/>
      <c r="LE71" s="77"/>
      <c r="LF71" s="77"/>
      <c r="LG71" s="77"/>
      <c r="LH71" s="77"/>
      <c r="LI71" s="77"/>
      <c r="LJ71" s="77"/>
      <c r="LK71" s="77"/>
      <c r="LL71" s="76">
        <f t="shared" si="1324"/>
        <v>0</v>
      </c>
      <c r="LM71" s="76">
        <f t="shared" si="1325"/>
        <v>0</v>
      </c>
      <c r="LN71" s="76">
        <f t="shared" si="1326"/>
        <v>0</v>
      </c>
      <c r="LO71" s="356">
        <f t="shared" si="1327"/>
        <v>0</v>
      </c>
      <c r="LP71" s="356">
        <f t="shared" si="1328"/>
        <v>0</v>
      </c>
      <c r="LQ71" s="356"/>
      <c r="LR71" s="356"/>
      <c r="LS71" s="77"/>
      <c r="LT71" s="77"/>
      <c r="LU71" s="77"/>
      <c r="LV71" s="77"/>
      <c r="LW71" s="77"/>
      <c r="LX71" s="77"/>
      <c r="LY71" s="77"/>
      <c r="LZ71" s="77"/>
      <c r="MA71" s="77"/>
      <c r="MB71" s="77"/>
      <c r="MC71" s="77"/>
      <c r="MD71" s="77"/>
      <c r="ME71" s="76">
        <f t="shared" si="1329"/>
        <v>0</v>
      </c>
      <c r="MF71" s="76">
        <f t="shared" si="1330"/>
        <v>0</v>
      </c>
      <c r="MG71" s="76">
        <f t="shared" si="1331"/>
        <v>0</v>
      </c>
      <c r="MH71" s="356">
        <f t="shared" si="1332"/>
        <v>0</v>
      </c>
      <c r="MI71" s="356">
        <f t="shared" si="1333"/>
        <v>0</v>
      </c>
      <c r="MJ71" s="356"/>
      <c r="MK71" s="356"/>
      <c r="ML71" s="77"/>
      <c r="MM71" s="77"/>
      <c r="MN71" s="78"/>
      <c r="MO71" s="79"/>
      <c r="MP71" s="78"/>
      <c r="MQ71" s="78"/>
      <c r="MR71" s="185">
        <f t="shared" si="1399"/>
        <v>0</v>
      </c>
      <c r="MS71" s="185">
        <f t="shared" si="1400"/>
        <v>0</v>
      </c>
      <c r="MT71" s="185">
        <f t="shared" si="1401"/>
        <v>0</v>
      </c>
      <c r="MU71" s="185">
        <f t="shared" si="1402"/>
        <v>0</v>
      </c>
      <c r="MV71" s="185">
        <f t="shared" si="1403"/>
        <v>0</v>
      </c>
      <c r="MW71" s="185">
        <f t="shared" si="1404"/>
        <v>0</v>
      </c>
      <c r="MX71" s="76">
        <f t="shared" si="1334"/>
        <v>0</v>
      </c>
      <c r="MY71" s="76">
        <f t="shared" si="1335"/>
        <v>0</v>
      </c>
      <c r="MZ71" s="76">
        <f t="shared" si="1336"/>
        <v>0</v>
      </c>
      <c r="NA71" s="356">
        <f t="shared" si="1337"/>
        <v>0</v>
      </c>
      <c r="NB71" s="356">
        <f t="shared" si="1338"/>
        <v>0</v>
      </c>
      <c r="NC71" s="80"/>
      <c r="ND71" s="81"/>
    </row>
    <row r="72" spans="1:372" s="5" customFormat="1" ht="13.5" x14ac:dyDescent="0.2">
      <c r="A72" s="172">
        <v>1</v>
      </c>
      <c r="B72" s="172"/>
      <c r="C72" s="81"/>
      <c r="D72" s="11"/>
      <c r="E72" s="101"/>
      <c r="F72" s="228"/>
      <c r="G72" s="101"/>
      <c r="H72" s="230"/>
      <c r="I72" s="230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>
        <f t="shared" si="1339"/>
        <v>0</v>
      </c>
      <c r="U72" s="76">
        <f t="shared" si="1340"/>
        <v>0</v>
      </c>
      <c r="V72" s="76">
        <f t="shared" si="1341"/>
        <v>0</v>
      </c>
      <c r="W72" s="356">
        <f t="shared" si="1342"/>
        <v>0</v>
      </c>
      <c r="X72" s="356">
        <f t="shared" si="1343"/>
        <v>0</v>
      </c>
      <c r="Y72" s="356"/>
      <c r="Z72" s="356"/>
      <c r="AA72" s="77"/>
      <c r="AB72" s="77"/>
      <c r="AC72" s="237"/>
      <c r="AD72" s="237"/>
      <c r="AE72" s="76"/>
      <c r="AF72" s="76"/>
      <c r="AG72" s="76"/>
      <c r="AH72" s="76"/>
      <c r="AI72" s="84"/>
      <c r="AJ72" s="76"/>
      <c r="AK72" s="76"/>
      <c r="AL72" s="76"/>
      <c r="AM72" s="76">
        <f t="shared" si="1344"/>
        <v>0</v>
      </c>
      <c r="AN72" s="76">
        <f t="shared" si="1345"/>
        <v>0</v>
      </c>
      <c r="AO72" s="76">
        <f t="shared" si="1346"/>
        <v>0</v>
      </c>
      <c r="AP72" s="356">
        <f t="shared" si="1347"/>
        <v>0</v>
      </c>
      <c r="AQ72" s="356">
        <f t="shared" si="1348"/>
        <v>0</v>
      </c>
      <c r="AR72" s="356"/>
      <c r="AS72" s="356"/>
      <c r="AT72" s="77"/>
      <c r="AU72" s="77"/>
      <c r="AV72" s="84"/>
      <c r="AW72" s="76"/>
      <c r="AX72" s="76"/>
      <c r="AY72" s="76"/>
      <c r="AZ72" s="76"/>
      <c r="BA72" s="76"/>
      <c r="BB72" s="76"/>
      <c r="BC72" s="76"/>
      <c r="BD72" s="76"/>
      <c r="BE72" s="76"/>
      <c r="BF72" s="84">
        <f t="shared" si="30"/>
        <v>0</v>
      </c>
      <c r="BG72" s="76">
        <f t="shared" si="31"/>
        <v>0</v>
      </c>
      <c r="BH72" s="76">
        <f t="shared" si="32"/>
        <v>0</v>
      </c>
      <c r="BI72" s="356">
        <f t="shared" si="1292"/>
        <v>0</v>
      </c>
      <c r="BJ72" s="356">
        <f t="shared" si="1293"/>
        <v>0</v>
      </c>
      <c r="BK72" s="356"/>
      <c r="BL72" s="356"/>
      <c r="BM72" s="77"/>
      <c r="BN72" s="77"/>
      <c r="BO72" s="76"/>
      <c r="BP72" s="76"/>
      <c r="BQ72" s="76"/>
      <c r="BR72" s="76"/>
      <c r="BS72" s="76"/>
      <c r="BT72" s="76"/>
      <c r="BU72" s="76"/>
      <c r="BV72" s="84"/>
      <c r="BW72" s="76"/>
      <c r="BX72" s="76"/>
      <c r="BY72" s="76">
        <f t="shared" si="1349"/>
        <v>0</v>
      </c>
      <c r="BZ72" s="76">
        <f t="shared" si="1350"/>
        <v>0</v>
      </c>
      <c r="CA72" s="76">
        <f t="shared" si="1351"/>
        <v>0</v>
      </c>
      <c r="CB72" s="356">
        <f t="shared" si="1352"/>
        <v>0</v>
      </c>
      <c r="CC72" s="356">
        <f t="shared" si="1353"/>
        <v>0</v>
      </c>
      <c r="CD72" s="356"/>
      <c r="CE72" s="356"/>
      <c r="CF72" s="77"/>
      <c r="CG72" s="77"/>
      <c r="CH72" s="76"/>
      <c r="CI72" s="76"/>
      <c r="CJ72" s="76"/>
      <c r="CK72" s="76"/>
      <c r="CL72" s="76"/>
      <c r="CM72" s="76"/>
      <c r="CN72" s="84"/>
      <c r="CO72" s="76"/>
      <c r="CP72" s="76"/>
      <c r="CQ72" s="76"/>
      <c r="CR72" s="84">
        <f t="shared" si="35"/>
        <v>0</v>
      </c>
      <c r="CS72" s="76">
        <f t="shared" si="36"/>
        <v>0</v>
      </c>
      <c r="CT72" s="76">
        <f t="shared" si="37"/>
        <v>0</v>
      </c>
      <c r="CU72" s="356">
        <f t="shared" si="1354"/>
        <v>0</v>
      </c>
      <c r="CV72" s="356">
        <f t="shared" si="1355"/>
        <v>0</v>
      </c>
      <c r="CW72" s="356"/>
      <c r="CX72" s="356"/>
      <c r="CY72" s="188"/>
      <c r="CZ72" s="77"/>
      <c r="DA72" s="76"/>
      <c r="DB72" s="76"/>
      <c r="DC72" s="76"/>
      <c r="DD72" s="76"/>
      <c r="DE72" s="76"/>
      <c r="DF72" s="76"/>
      <c r="DG72" s="76"/>
      <c r="DH72" s="76"/>
      <c r="DI72" s="76"/>
      <c r="DJ72" s="76"/>
      <c r="DK72" s="76"/>
      <c r="DL72" s="76"/>
      <c r="DM72" s="76"/>
      <c r="DN72" s="356">
        <f t="shared" si="1294"/>
        <v>0</v>
      </c>
      <c r="DO72" s="356">
        <f t="shared" si="1295"/>
        <v>0</v>
      </c>
      <c r="DP72" s="356"/>
      <c r="DQ72" s="356"/>
      <c r="DR72" s="77"/>
      <c r="DS72" s="77"/>
      <c r="DT72" s="76"/>
      <c r="DU72" s="76"/>
      <c r="DV72" s="76"/>
      <c r="DW72" s="76"/>
      <c r="DX72" s="76"/>
      <c r="DY72" s="76"/>
      <c r="DZ72" s="76"/>
      <c r="EA72" s="76"/>
      <c r="EB72" s="76"/>
      <c r="EC72" s="76"/>
      <c r="ED72" s="76">
        <f t="shared" si="1296"/>
        <v>0</v>
      </c>
      <c r="EE72" s="76">
        <f t="shared" si="1297"/>
        <v>0</v>
      </c>
      <c r="EF72" s="76">
        <f t="shared" si="1298"/>
        <v>0</v>
      </c>
      <c r="EG72" s="356">
        <f t="shared" si="1299"/>
        <v>0</v>
      </c>
      <c r="EH72" s="356">
        <f t="shared" si="1300"/>
        <v>0</v>
      </c>
      <c r="EI72" s="356"/>
      <c r="EJ72" s="356"/>
      <c r="EK72" s="77"/>
      <c r="EL72" s="77"/>
      <c r="EM72" s="76"/>
      <c r="EN72" s="76"/>
      <c r="EO72" s="76"/>
      <c r="EP72" s="76"/>
      <c r="EQ72" s="76"/>
      <c r="ER72" s="76"/>
      <c r="ES72" s="76"/>
      <c r="ET72" s="76"/>
      <c r="EU72" s="76"/>
      <c r="EV72" s="76"/>
      <c r="EW72" s="76"/>
      <c r="EX72" s="76"/>
      <c r="EY72" s="76"/>
      <c r="EZ72" s="77"/>
      <c r="FA72" s="77"/>
      <c r="FB72" s="77"/>
      <c r="FC72" s="77"/>
      <c r="FD72" s="77"/>
      <c r="FE72" s="77"/>
      <c r="FF72" s="76"/>
      <c r="FG72" s="76"/>
      <c r="FH72" s="76"/>
      <c r="FI72" s="76"/>
      <c r="FJ72" s="76"/>
      <c r="FK72" s="76"/>
      <c r="FL72" s="76"/>
      <c r="FM72" s="76"/>
      <c r="FN72" s="76"/>
      <c r="FO72" s="76"/>
      <c r="FP72" s="76">
        <f t="shared" si="1301"/>
        <v>0</v>
      </c>
      <c r="FQ72" s="76">
        <f t="shared" si="1302"/>
        <v>0</v>
      </c>
      <c r="FR72" s="76">
        <f t="shared" si="1303"/>
        <v>0</v>
      </c>
      <c r="FS72" s="356">
        <f t="shared" si="1304"/>
        <v>0</v>
      </c>
      <c r="FT72" s="356">
        <f t="shared" si="1305"/>
        <v>0</v>
      </c>
      <c r="FU72" s="356"/>
      <c r="FV72" s="356"/>
      <c r="FW72" s="77"/>
      <c r="FX72" s="77"/>
      <c r="FY72" s="76"/>
      <c r="FZ72" s="76"/>
      <c r="GA72" s="76"/>
      <c r="GB72" s="76"/>
      <c r="GC72" s="76"/>
      <c r="GD72" s="76"/>
      <c r="GE72" s="76"/>
      <c r="GF72" s="76"/>
      <c r="GG72" s="76"/>
      <c r="GH72" s="76"/>
      <c r="GI72" s="76">
        <f t="shared" si="1356"/>
        <v>0</v>
      </c>
      <c r="GJ72" s="76">
        <f t="shared" si="1357"/>
        <v>0</v>
      </c>
      <c r="GK72" s="76">
        <f t="shared" si="1358"/>
        <v>0</v>
      </c>
      <c r="GL72" s="356">
        <f t="shared" si="1359"/>
        <v>0</v>
      </c>
      <c r="GM72" s="356">
        <f t="shared" si="1360"/>
        <v>0</v>
      </c>
      <c r="GN72" s="356"/>
      <c r="GO72" s="356"/>
      <c r="GP72" s="77"/>
      <c r="GQ72" s="77"/>
      <c r="GR72" s="76"/>
      <c r="GS72" s="76"/>
      <c r="GT72" s="76"/>
      <c r="GU72" s="76"/>
      <c r="GV72" s="76"/>
      <c r="GW72" s="76"/>
      <c r="GX72" s="76"/>
      <c r="GY72" s="76"/>
      <c r="GZ72" s="76"/>
      <c r="HA72" s="76"/>
      <c r="HB72" s="76">
        <f t="shared" si="1361"/>
        <v>0</v>
      </c>
      <c r="HC72" s="76">
        <f t="shared" si="1362"/>
        <v>0</v>
      </c>
      <c r="HD72" s="76">
        <f t="shared" si="1363"/>
        <v>0</v>
      </c>
      <c r="HE72" s="356">
        <f t="shared" si="1364"/>
        <v>0</v>
      </c>
      <c r="HF72" s="356">
        <f t="shared" si="1365"/>
        <v>0</v>
      </c>
      <c r="HG72" s="356"/>
      <c r="HH72" s="356"/>
      <c r="HI72" s="77"/>
      <c r="HJ72" s="77"/>
      <c r="HK72" s="76"/>
      <c r="HL72" s="76"/>
      <c r="HM72" s="76"/>
      <c r="HN72" s="76"/>
      <c r="HO72" s="76"/>
      <c r="HP72" s="76"/>
      <c r="HQ72" s="76"/>
      <c r="HR72" s="76"/>
      <c r="HS72" s="76"/>
      <c r="HT72" s="76"/>
      <c r="HU72" s="76">
        <f t="shared" si="1366"/>
        <v>0</v>
      </c>
      <c r="HV72" s="76">
        <f t="shared" si="1367"/>
        <v>0</v>
      </c>
      <c r="HW72" s="76">
        <f t="shared" si="1368"/>
        <v>0</v>
      </c>
      <c r="HX72" s="356">
        <f t="shared" si="1369"/>
        <v>0</v>
      </c>
      <c r="HY72" s="356">
        <f t="shared" si="1370"/>
        <v>0</v>
      </c>
      <c r="HZ72" s="356"/>
      <c r="IA72" s="356"/>
      <c r="IB72" s="188"/>
      <c r="IC72" s="189"/>
      <c r="ID72" s="76"/>
      <c r="IE72" s="76"/>
      <c r="IF72" s="76"/>
      <c r="IG72" s="76"/>
      <c r="IH72" s="76"/>
      <c r="II72" s="76"/>
      <c r="IJ72" s="76"/>
      <c r="IK72" s="76"/>
      <c r="IL72" s="76"/>
      <c r="IM72" s="76"/>
      <c r="IN72" s="76"/>
      <c r="IO72" s="76"/>
      <c r="IP72" s="76"/>
      <c r="IQ72" s="77"/>
      <c r="IR72" s="77"/>
      <c r="IS72" s="77"/>
      <c r="IT72" s="77"/>
      <c r="IU72" s="77"/>
      <c r="IV72" s="77"/>
      <c r="IW72" s="76"/>
      <c r="IX72" s="76"/>
      <c r="IY72" s="76"/>
      <c r="IZ72" s="76"/>
      <c r="JA72" s="76"/>
      <c r="JB72" s="76"/>
      <c r="JC72" s="76"/>
      <c r="JD72" s="76"/>
      <c r="JE72" s="76"/>
      <c r="JF72" s="76"/>
      <c r="JG72" s="76">
        <f t="shared" si="1371"/>
        <v>0</v>
      </c>
      <c r="JH72" s="76">
        <f t="shared" si="1372"/>
        <v>0</v>
      </c>
      <c r="JI72" s="76">
        <f t="shared" si="1311"/>
        <v>0</v>
      </c>
      <c r="JJ72" s="356">
        <f t="shared" si="1312"/>
        <v>0</v>
      </c>
      <c r="JK72" s="356">
        <f t="shared" si="1313"/>
        <v>0</v>
      </c>
      <c r="JL72" s="356"/>
      <c r="JM72" s="356"/>
      <c r="JN72" s="77"/>
      <c r="JO72" s="77"/>
      <c r="JP72" s="76"/>
      <c r="JQ72" s="76"/>
      <c r="JR72" s="76"/>
      <c r="JS72" s="76"/>
      <c r="JT72" s="76"/>
      <c r="JU72" s="76"/>
      <c r="JV72" s="76"/>
      <c r="JW72" s="76"/>
      <c r="JX72" s="76"/>
      <c r="JY72" s="76"/>
      <c r="JZ72" s="76">
        <f t="shared" si="1314"/>
        <v>0</v>
      </c>
      <c r="KA72" s="76">
        <f t="shared" si="1315"/>
        <v>0</v>
      </c>
      <c r="KB72" s="76">
        <f t="shared" si="1316"/>
        <v>0</v>
      </c>
      <c r="KC72" s="356">
        <f t="shared" si="1317"/>
        <v>0</v>
      </c>
      <c r="KD72" s="356">
        <f t="shared" si="1318"/>
        <v>0</v>
      </c>
      <c r="KE72" s="356"/>
      <c r="KF72" s="356"/>
      <c r="KG72" s="77"/>
      <c r="KH72" s="77"/>
      <c r="KI72" s="76"/>
      <c r="KJ72" s="76"/>
      <c r="KK72" s="76"/>
      <c r="KL72" s="76"/>
      <c r="KM72" s="76"/>
      <c r="KN72" s="76"/>
      <c r="KO72" s="76"/>
      <c r="KP72" s="76"/>
      <c r="KQ72" s="76"/>
      <c r="KR72" s="76"/>
      <c r="KS72" s="76">
        <f t="shared" si="1319"/>
        <v>0</v>
      </c>
      <c r="KT72" s="76">
        <f t="shared" si="1320"/>
        <v>0</v>
      </c>
      <c r="KU72" s="76">
        <f t="shared" si="1321"/>
        <v>0</v>
      </c>
      <c r="KV72" s="356">
        <f t="shared" si="1322"/>
        <v>0</v>
      </c>
      <c r="KW72" s="356">
        <f t="shared" si="1323"/>
        <v>0</v>
      </c>
      <c r="KX72" s="356"/>
      <c r="KY72" s="356"/>
      <c r="KZ72" s="77"/>
      <c r="LA72" s="77"/>
      <c r="LB72" s="77"/>
      <c r="LC72" s="77"/>
      <c r="LD72" s="77"/>
      <c r="LE72" s="77"/>
      <c r="LF72" s="77"/>
      <c r="LG72" s="77"/>
      <c r="LH72" s="77"/>
      <c r="LI72" s="77"/>
      <c r="LJ72" s="77"/>
      <c r="LK72" s="77"/>
      <c r="LL72" s="76">
        <f t="shared" si="1324"/>
        <v>0</v>
      </c>
      <c r="LM72" s="76">
        <f t="shared" si="1325"/>
        <v>0</v>
      </c>
      <c r="LN72" s="76">
        <f t="shared" si="1326"/>
        <v>0</v>
      </c>
      <c r="LO72" s="356">
        <f t="shared" si="1327"/>
        <v>0</v>
      </c>
      <c r="LP72" s="356">
        <f t="shared" si="1328"/>
        <v>0</v>
      </c>
      <c r="LQ72" s="356"/>
      <c r="LR72" s="356"/>
      <c r="LS72" s="77"/>
      <c r="LT72" s="77"/>
      <c r="LU72" s="77"/>
      <c r="LV72" s="77"/>
      <c r="LW72" s="77"/>
      <c r="LX72" s="77"/>
      <c r="LY72" s="77"/>
      <c r="LZ72" s="77"/>
      <c r="MA72" s="77"/>
      <c r="MB72" s="77"/>
      <c r="MC72" s="77"/>
      <c r="MD72" s="77"/>
      <c r="ME72" s="76">
        <f t="shared" si="1329"/>
        <v>0</v>
      </c>
      <c r="MF72" s="76">
        <f t="shared" si="1330"/>
        <v>0</v>
      </c>
      <c r="MG72" s="76">
        <f t="shared" si="1331"/>
        <v>0</v>
      </c>
      <c r="MH72" s="356">
        <f t="shared" si="1332"/>
        <v>0</v>
      </c>
      <c r="MI72" s="356">
        <f t="shared" si="1333"/>
        <v>0</v>
      </c>
      <c r="MJ72" s="356"/>
      <c r="MK72" s="356"/>
      <c r="ML72" s="77"/>
      <c r="MM72" s="77"/>
      <c r="MN72" s="78"/>
      <c r="MO72" s="79"/>
      <c r="MP72" s="78"/>
      <c r="MQ72" s="78"/>
      <c r="MR72" s="185">
        <f t="shared" si="1399"/>
        <v>0</v>
      </c>
      <c r="MS72" s="185">
        <f t="shared" si="1400"/>
        <v>0</v>
      </c>
      <c r="MT72" s="185">
        <f t="shared" si="1401"/>
        <v>0</v>
      </c>
      <c r="MU72" s="185">
        <f t="shared" si="1402"/>
        <v>0</v>
      </c>
      <c r="MV72" s="185">
        <f t="shared" si="1403"/>
        <v>0</v>
      </c>
      <c r="MW72" s="185">
        <f t="shared" si="1404"/>
        <v>0</v>
      </c>
      <c r="MX72" s="76">
        <f t="shared" si="1334"/>
        <v>0</v>
      </c>
      <c r="MY72" s="76">
        <f t="shared" si="1335"/>
        <v>0</v>
      </c>
      <c r="MZ72" s="76">
        <f t="shared" si="1336"/>
        <v>0</v>
      </c>
      <c r="NA72" s="356">
        <f t="shared" si="1337"/>
        <v>0</v>
      </c>
      <c r="NB72" s="356">
        <f t="shared" si="1338"/>
        <v>0</v>
      </c>
      <c r="NC72" s="80"/>
      <c r="ND72" s="81"/>
    </row>
    <row r="73" spans="1:372" ht="13.5" x14ac:dyDescent="0.2">
      <c r="A73" s="172">
        <v>1</v>
      </c>
      <c r="B73" s="172">
        <v>1</v>
      </c>
      <c r="C73" s="102"/>
      <c r="D73" s="603"/>
      <c r="E73" s="99"/>
      <c r="F73" s="376" t="s">
        <v>160</v>
      </c>
      <c r="G73" s="170">
        <v>11</v>
      </c>
      <c r="H73" s="89">
        <f>VLOOKUP($G73,'ВМП план'!$A$7:$AV$67,11,0)</f>
        <v>1910712.9040000001</v>
      </c>
      <c r="I73" s="89">
        <f>VLOOKUP($G73,'ВМП план'!$A$7:$AV$67,12,0)</f>
        <v>2045425.0367999999</v>
      </c>
      <c r="J73" s="89">
        <f>VLOOKUP($G73,'ВМП план'!$A$7:$AV$67,17,0)</f>
        <v>0</v>
      </c>
      <c r="K73" s="89">
        <f>VLOOKUP($G73,'ВМП план'!$A$7:$AV$67,18,0)</f>
        <v>0</v>
      </c>
      <c r="L73" s="91"/>
      <c r="M73" s="91"/>
      <c r="N73" s="91"/>
      <c r="O73" s="91"/>
      <c r="P73" s="91"/>
      <c r="Q73" s="91"/>
      <c r="R73" s="91"/>
      <c r="S73" s="91"/>
      <c r="T73" s="76">
        <f t="shared" si="1339"/>
        <v>0</v>
      </c>
      <c r="U73" s="76">
        <f t="shared" si="1340"/>
        <v>0</v>
      </c>
      <c r="V73" s="76">
        <f t="shared" si="1341"/>
        <v>0</v>
      </c>
      <c r="W73" s="356">
        <f t="shared" si="1342"/>
        <v>0</v>
      </c>
      <c r="X73" s="356">
        <f t="shared" si="1343"/>
        <v>0</v>
      </c>
      <c r="Y73" s="370"/>
      <c r="Z73" s="370"/>
      <c r="AA73" s="90"/>
      <c r="AB73" s="90"/>
      <c r="AC73" s="89">
        <f>VLOOKUP($G73,'ВМП план'!$A$7:$AV$66,15,0)</f>
        <v>0</v>
      </c>
      <c r="AD73" s="89">
        <f>VLOOKUP($G73,'ВМП план'!$A$7:$AV$66,16,0)</f>
        <v>0</v>
      </c>
      <c r="AE73" s="88">
        <f t="shared" ref="AE73" si="1407">SUM(AC73/12*$B$2)</f>
        <v>0</v>
      </c>
      <c r="AF73" s="88">
        <f t="shared" ref="AF73" si="1408">SUM(AD73/12*$B$2)</f>
        <v>0</v>
      </c>
      <c r="AG73" s="91">
        <f t="shared" ref="AG73:AL73" si="1409">SUM(AG74:AG75)</f>
        <v>0</v>
      </c>
      <c r="AH73" s="91">
        <f t="shared" si="1409"/>
        <v>0</v>
      </c>
      <c r="AI73" s="91">
        <f t="shared" si="1409"/>
        <v>0</v>
      </c>
      <c r="AJ73" s="91">
        <f t="shared" si="1409"/>
        <v>0</v>
      </c>
      <c r="AK73" s="91">
        <f t="shared" si="1409"/>
        <v>0</v>
      </c>
      <c r="AL73" s="91">
        <f t="shared" si="1409"/>
        <v>0</v>
      </c>
      <c r="AM73" s="76">
        <f t="shared" si="1344"/>
        <v>0</v>
      </c>
      <c r="AN73" s="76">
        <f t="shared" si="1345"/>
        <v>0</v>
      </c>
      <c r="AO73" s="76">
        <f t="shared" si="1346"/>
        <v>0</v>
      </c>
      <c r="AP73" s="356">
        <f t="shared" si="1347"/>
        <v>0</v>
      </c>
      <c r="AQ73" s="356">
        <f t="shared" si="1348"/>
        <v>0</v>
      </c>
      <c r="AR73" s="356"/>
      <c r="AS73" s="356"/>
      <c r="AT73" s="90"/>
      <c r="AU73" s="90"/>
      <c r="AV73" s="89">
        <f>VLOOKUP($G73,'ВМП план'!$A$7:$AV$66,19,0)</f>
        <v>0</v>
      </c>
      <c r="AW73" s="89">
        <f>VLOOKUP($G73,'ВМП план'!$A$7:$AV$66,20,0)</f>
        <v>0</v>
      </c>
      <c r="AX73" s="91"/>
      <c r="AY73" s="91"/>
      <c r="AZ73" s="91"/>
      <c r="BA73" s="91"/>
      <c r="BB73" s="91"/>
      <c r="BC73" s="91"/>
      <c r="BD73" s="91"/>
      <c r="BE73" s="91"/>
      <c r="BF73" s="84">
        <f t="shared" si="30"/>
        <v>0</v>
      </c>
      <c r="BG73" s="76">
        <f t="shared" si="31"/>
        <v>0</v>
      </c>
      <c r="BH73" s="76">
        <f t="shared" si="32"/>
        <v>0</v>
      </c>
      <c r="BI73" s="356">
        <f t="shared" si="1292"/>
        <v>0</v>
      </c>
      <c r="BJ73" s="356">
        <f t="shared" si="1293"/>
        <v>0</v>
      </c>
      <c r="BK73" s="356"/>
      <c r="BL73" s="356"/>
      <c r="BM73" s="90"/>
      <c r="BN73" s="90"/>
      <c r="BO73" s="89">
        <f>VLOOKUP($G73,'ВМП план'!$A$7:$AV$66,21,0)</f>
        <v>0</v>
      </c>
      <c r="BP73" s="89">
        <f>VLOOKUP($G73,'ВМП план'!$A$7:$AV$66,22,0)</f>
        <v>0</v>
      </c>
      <c r="BQ73" s="91"/>
      <c r="BR73" s="91"/>
      <c r="BS73" s="91"/>
      <c r="BT73" s="91"/>
      <c r="BU73" s="91"/>
      <c r="BV73" s="149"/>
      <c r="BW73" s="91"/>
      <c r="BX73" s="91"/>
      <c r="BY73" s="76">
        <f t="shared" si="1349"/>
        <v>0</v>
      </c>
      <c r="BZ73" s="76">
        <f t="shared" si="1350"/>
        <v>0</v>
      </c>
      <c r="CA73" s="76">
        <f t="shared" si="1351"/>
        <v>0</v>
      </c>
      <c r="CB73" s="356">
        <f t="shared" si="1352"/>
        <v>0</v>
      </c>
      <c r="CC73" s="356">
        <f t="shared" si="1353"/>
        <v>0</v>
      </c>
      <c r="CD73" s="356"/>
      <c r="CE73" s="356"/>
      <c r="CF73" s="90"/>
      <c r="CG73" s="90"/>
      <c r="CH73" s="89">
        <f>VLOOKUP($G73,'ВМП план'!$A$7:$AV$66,13,0)</f>
        <v>0</v>
      </c>
      <c r="CI73" s="89">
        <f>VLOOKUP($G73,'ВМП план'!$A$7:$AV$66,14,0)</f>
        <v>0</v>
      </c>
      <c r="CJ73" s="88">
        <f>SUM(CH73/12*$B$2)</f>
        <v>0</v>
      </c>
      <c r="CK73" s="88">
        <f>SUM(CI73/12*$B$2)</f>
        <v>0</v>
      </c>
      <c r="CL73" s="91"/>
      <c r="CM73" s="91"/>
      <c r="CN73" s="149"/>
      <c r="CO73" s="91"/>
      <c r="CP73" s="91"/>
      <c r="CQ73" s="91"/>
      <c r="CR73" s="84">
        <f t="shared" si="35"/>
        <v>0</v>
      </c>
      <c r="CS73" s="76">
        <f t="shared" si="36"/>
        <v>0</v>
      </c>
      <c r="CT73" s="76">
        <f t="shared" si="37"/>
        <v>0</v>
      </c>
      <c r="CU73" s="356">
        <f t="shared" si="1354"/>
        <v>0</v>
      </c>
      <c r="CV73" s="356">
        <f t="shared" si="1355"/>
        <v>0</v>
      </c>
      <c r="CW73" s="356"/>
      <c r="CX73" s="356"/>
      <c r="CY73" s="90"/>
      <c r="CZ73" s="90"/>
      <c r="DA73" s="89">
        <f>VLOOKUP($G73,'ВМП план'!$A$7:$AV$66,23,0)</f>
        <v>0</v>
      </c>
      <c r="DB73" s="89">
        <f>VLOOKUP($G73,'ВМП план'!$A$7:$AV$66,24,0)</f>
        <v>0</v>
      </c>
      <c r="DC73" s="91"/>
      <c r="DD73" s="91"/>
      <c r="DE73" s="91"/>
      <c r="DF73" s="91"/>
      <c r="DG73" s="148"/>
      <c r="DH73" s="91"/>
      <c r="DI73" s="91"/>
      <c r="DJ73" s="149"/>
      <c r="DK73" s="91"/>
      <c r="DL73" s="91"/>
      <c r="DM73" s="140"/>
      <c r="DN73" s="356">
        <f t="shared" si="1294"/>
        <v>0</v>
      </c>
      <c r="DO73" s="356">
        <f t="shared" si="1295"/>
        <v>0</v>
      </c>
      <c r="DP73" s="356"/>
      <c r="DQ73" s="356"/>
      <c r="DR73" s="90"/>
      <c r="DS73" s="90"/>
      <c r="DT73" s="89">
        <f>VLOOKUP($G73,'ВМП план'!$A$7:$AV$66,25,0)</f>
        <v>0</v>
      </c>
      <c r="DU73" s="89">
        <f>VLOOKUP($G73,'ВМП план'!$A$7:$AV$66,26,0)</f>
        <v>0</v>
      </c>
      <c r="DV73" s="91"/>
      <c r="DW73" s="91"/>
      <c r="DX73" s="91"/>
      <c r="DY73" s="91"/>
      <c r="DZ73" s="91"/>
      <c r="EA73" s="91"/>
      <c r="EB73" s="91"/>
      <c r="EC73" s="91"/>
      <c r="ED73" s="76">
        <f t="shared" si="1296"/>
        <v>0</v>
      </c>
      <c r="EE73" s="76">
        <f t="shared" si="1297"/>
        <v>0</v>
      </c>
      <c r="EF73" s="76">
        <f t="shared" si="1298"/>
        <v>0</v>
      </c>
      <c r="EG73" s="356">
        <f t="shared" si="1299"/>
        <v>0</v>
      </c>
      <c r="EH73" s="356">
        <f t="shared" si="1300"/>
        <v>0</v>
      </c>
      <c r="EI73" s="356"/>
      <c r="EJ73" s="356"/>
      <c r="EK73" s="90"/>
      <c r="EL73" s="90"/>
      <c r="EM73" s="89">
        <f>VLOOKUP($G73,'ВМП план'!$A$7:$AV$66,27,0)</f>
        <v>0</v>
      </c>
      <c r="EN73" s="89">
        <f>VLOOKUP($G73,'ВМП план'!$A$7:$AV$66,28,0)</f>
        <v>0</v>
      </c>
      <c r="EO73" s="91"/>
      <c r="EP73" s="91"/>
      <c r="EQ73" s="91"/>
      <c r="ER73" s="91"/>
      <c r="ES73" s="91"/>
      <c r="ET73" s="91"/>
      <c r="EU73" s="91"/>
      <c r="EV73" s="91"/>
      <c r="EW73" s="149"/>
      <c r="EX73" s="91"/>
      <c r="EY73" s="140"/>
      <c r="EZ73" s="90"/>
      <c r="FA73" s="90"/>
      <c r="FB73" s="90"/>
      <c r="FC73" s="90"/>
      <c r="FD73" s="90"/>
      <c r="FE73" s="90"/>
      <c r="FF73" s="89">
        <f>VLOOKUP($G73,'ВМП план'!$A$7:$AV$66,29,0)</f>
        <v>0</v>
      </c>
      <c r="FG73" s="89">
        <f>VLOOKUP($G73,'ВМП план'!$A$7:$AV$66,30,0)</f>
        <v>0</v>
      </c>
      <c r="FH73" s="91"/>
      <c r="FI73" s="91"/>
      <c r="FJ73" s="91"/>
      <c r="FK73" s="91"/>
      <c r="FL73" s="91"/>
      <c r="FM73" s="91"/>
      <c r="FN73" s="91"/>
      <c r="FO73" s="91"/>
      <c r="FP73" s="76">
        <f t="shared" si="1301"/>
        <v>0</v>
      </c>
      <c r="FQ73" s="76">
        <f t="shared" si="1302"/>
        <v>0</v>
      </c>
      <c r="FR73" s="76">
        <f t="shared" si="1303"/>
        <v>0</v>
      </c>
      <c r="FS73" s="356">
        <f t="shared" si="1304"/>
        <v>0</v>
      </c>
      <c r="FT73" s="356">
        <f t="shared" si="1305"/>
        <v>0</v>
      </c>
      <c r="FU73" s="356"/>
      <c r="FV73" s="356"/>
      <c r="FW73" s="90"/>
      <c r="FX73" s="90"/>
      <c r="FY73" s="89">
        <f>VLOOKUP($G73,'ВМП план'!$A$7:$AV$66,31,0)</f>
        <v>0</v>
      </c>
      <c r="FZ73" s="89">
        <f>VLOOKUP($G73,'ВМП план'!$A$7:$AV$66,32,0)</f>
        <v>0</v>
      </c>
      <c r="GA73" s="91"/>
      <c r="GB73" s="91"/>
      <c r="GC73" s="91"/>
      <c r="GD73" s="91"/>
      <c r="GE73" s="91"/>
      <c r="GF73" s="91"/>
      <c r="GG73" s="91"/>
      <c r="GH73" s="91"/>
      <c r="GI73" s="76">
        <f t="shared" si="1356"/>
        <v>0</v>
      </c>
      <c r="GJ73" s="76">
        <f t="shared" si="1357"/>
        <v>0</v>
      </c>
      <c r="GK73" s="76">
        <f t="shared" si="1358"/>
        <v>0</v>
      </c>
      <c r="GL73" s="356">
        <f t="shared" si="1359"/>
        <v>0</v>
      </c>
      <c r="GM73" s="356">
        <f t="shared" si="1360"/>
        <v>0</v>
      </c>
      <c r="GN73" s="356"/>
      <c r="GO73" s="356"/>
      <c r="GP73" s="90"/>
      <c r="GQ73" s="90"/>
      <c r="GR73" s="191">
        <f>VLOOKUP($G73,'ВМП план'!$A$7:$AV$66,33,0)</f>
        <v>0</v>
      </c>
      <c r="GS73" s="191">
        <f>VLOOKUP($G73,'ВМП план'!$A$7:$AV$66,34,0)</f>
        <v>0</v>
      </c>
      <c r="GT73" s="91"/>
      <c r="GU73" s="91"/>
      <c r="GV73" s="91"/>
      <c r="GW73" s="91"/>
      <c r="GX73" s="91"/>
      <c r="GY73" s="91"/>
      <c r="GZ73" s="91"/>
      <c r="HA73" s="91"/>
      <c r="HB73" s="76">
        <f t="shared" si="1361"/>
        <v>0</v>
      </c>
      <c r="HC73" s="76">
        <f t="shared" si="1362"/>
        <v>0</v>
      </c>
      <c r="HD73" s="76">
        <f t="shared" si="1363"/>
        <v>0</v>
      </c>
      <c r="HE73" s="356">
        <f t="shared" si="1364"/>
        <v>0</v>
      </c>
      <c r="HF73" s="356">
        <f t="shared" si="1365"/>
        <v>0</v>
      </c>
      <c r="HG73" s="356"/>
      <c r="HH73" s="356"/>
      <c r="HI73" s="90"/>
      <c r="HJ73" s="90"/>
      <c r="HK73" s="191">
        <f>VLOOKUP($G73,'ВМП план'!$A$7:$AV$66,35,0)</f>
        <v>0</v>
      </c>
      <c r="HL73" s="191">
        <f>VLOOKUP($G73,'ВМП план'!$A$7:$AV$66,36,0)</f>
        <v>0</v>
      </c>
      <c r="HM73" s="91"/>
      <c r="HN73" s="91"/>
      <c r="HO73" s="91"/>
      <c r="HP73" s="91"/>
      <c r="HQ73" s="91"/>
      <c r="HR73" s="91"/>
      <c r="HS73" s="91"/>
      <c r="HT73" s="91"/>
      <c r="HU73" s="76">
        <f t="shared" si="1366"/>
        <v>0</v>
      </c>
      <c r="HV73" s="76">
        <f t="shared" si="1367"/>
        <v>0</v>
      </c>
      <c r="HW73" s="76">
        <f t="shared" si="1368"/>
        <v>0</v>
      </c>
      <c r="HX73" s="356">
        <f t="shared" si="1369"/>
        <v>0</v>
      </c>
      <c r="HY73" s="356">
        <f t="shared" si="1370"/>
        <v>0</v>
      </c>
      <c r="HZ73" s="356"/>
      <c r="IA73" s="356"/>
      <c r="IB73" s="90"/>
      <c r="IC73" s="90"/>
      <c r="ID73" s="89">
        <f>VLOOKUP($G73,'ВМП план'!$A$7:$AV$66,47,0)</f>
        <v>0</v>
      </c>
      <c r="IE73" s="89">
        <f>VLOOKUP($G73,'ВМП план'!$A$7:$AV$66,48,0)</f>
        <v>0</v>
      </c>
      <c r="IF73" s="91"/>
      <c r="IG73" s="91"/>
      <c r="IH73" s="91"/>
      <c r="II73" s="91"/>
      <c r="IJ73" s="91"/>
      <c r="IK73" s="91"/>
      <c r="IL73" s="91"/>
      <c r="IM73" s="91"/>
      <c r="IN73" s="149"/>
      <c r="IO73" s="91"/>
      <c r="IP73" s="140"/>
      <c r="IQ73" s="90"/>
      <c r="IR73" s="90"/>
      <c r="IS73" s="90"/>
      <c r="IT73" s="90"/>
      <c r="IU73" s="90"/>
      <c r="IV73" s="90"/>
      <c r="IW73" s="89">
        <f>VLOOKUP($G73,'ВМП план'!$A$7:$AV$66,39,0)</f>
        <v>0</v>
      </c>
      <c r="IX73" s="89">
        <f>VLOOKUP($G73,'ВМП план'!$A$7:$AV$66,40,0)</f>
        <v>0</v>
      </c>
      <c r="IY73" s="91"/>
      <c r="IZ73" s="91"/>
      <c r="JA73" s="91"/>
      <c r="JB73" s="91"/>
      <c r="JC73" s="91"/>
      <c r="JD73" s="91"/>
      <c r="JE73" s="91"/>
      <c r="JF73" s="91"/>
      <c r="JG73" s="76">
        <f t="shared" si="1371"/>
        <v>0</v>
      </c>
      <c r="JH73" s="76">
        <f t="shared" si="1372"/>
        <v>0</v>
      </c>
      <c r="JI73" s="76">
        <f t="shared" si="1311"/>
        <v>0</v>
      </c>
      <c r="JJ73" s="356">
        <f t="shared" si="1312"/>
        <v>0</v>
      </c>
      <c r="JK73" s="356">
        <f t="shared" si="1313"/>
        <v>0</v>
      </c>
      <c r="JL73" s="356"/>
      <c r="JM73" s="356"/>
      <c r="JN73" s="90"/>
      <c r="JO73" s="90"/>
      <c r="JP73" s="89">
        <f>VLOOKUP($G73,'ВМП план'!$A$7:$AV$66,41,0)</f>
        <v>0</v>
      </c>
      <c r="JQ73" s="89">
        <f>VLOOKUP($G73,'ВМП план'!$A$7:$AV$66,42,0)</f>
        <v>0</v>
      </c>
      <c r="JR73" s="88">
        <f>SUM(JP73/12*$B$2)</f>
        <v>0</v>
      </c>
      <c r="JS73" s="88">
        <f>SUM(JQ73/12*$B$2)</f>
        <v>0</v>
      </c>
      <c r="JT73" s="91"/>
      <c r="JU73" s="91"/>
      <c r="JV73" s="91"/>
      <c r="JW73" s="91"/>
      <c r="JX73" s="91"/>
      <c r="JY73" s="91"/>
      <c r="JZ73" s="76">
        <f t="shared" si="1314"/>
        <v>0</v>
      </c>
      <c r="KA73" s="76">
        <f t="shared" si="1315"/>
        <v>0</v>
      </c>
      <c r="KB73" s="76">
        <f t="shared" si="1316"/>
        <v>0</v>
      </c>
      <c r="KC73" s="356">
        <f t="shared" si="1317"/>
        <v>0</v>
      </c>
      <c r="KD73" s="356">
        <f t="shared" si="1318"/>
        <v>0</v>
      </c>
      <c r="KE73" s="356"/>
      <c r="KF73" s="356"/>
      <c r="KG73" s="90"/>
      <c r="KH73" s="90"/>
      <c r="KI73" s="89">
        <f>VLOOKUP($G73,'ВМП план'!$A$7:$AV$66,43,0)</f>
        <v>0</v>
      </c>
      <c r="KJ73" s="89">
        <f>VLOOKUP($G73,'ВМП план'!$A$7:$AV$66,44,0)</f>
        <v>0</v>
      </c>
      <c r="KK73" s="91"/>
      <c r="KL73" s="91"/>
      <c r="KM73" s="91"/>
      <c r="KN73" s="91"/>
      <c r="KO73" s="91"/>
      <c r="KP73" s="91"/>
      <c r="KQ73" s="91"/>
      <c r="KR73" s="91"/>
      <c r="KS73" s="76">
        <f t="shared" si="1319"/>
        <v>0</v>
      </c>
      <c r="KT73" s="76">
        <f t="shared" si="1320"/>
        <v>0</v>
      </c>
      <c r="KU73" s="76">
        <f t="shared" si="1321"/>
        <v>0</v>
      </c>
      <c r="KV73" s="356">
        <f t="shared" si="1322"/>
        <v>0</v>
      </c>
      <c r="KW73" s="356">
        <f t="shared" si="1323"/>
        <v>0</v>
      </c>
      <c r="KX73" s="356"/>
      <c r="KY73" s="356"/>
      <c r="KZ73" s="90"/>
      <c r="LA73" s="90"/>
      <c r="LB73" s="191">
        <f>VLOOKUP($G73,'ВМП план'!$A$7:$AV$66,37,0)</f>
        <v>0</v>
      </c>
      <c r="LC73" s="191">
        <f>VLOOKUP($G73,'ВМП план'!$A$7:$AV$66,38,0)</f>
        <v>0</v>
      </c>
      <c r="LD73" s="90"/>
      <c r="LE73" s="90"/>
      <c r="LF73" s="90"/>
      <c r="LG73" s="90"/>
      <c r="LH73" s="90"/>
      <c r="LI73" s="90"/>
      <c r="LJ73" s="90"/>
      <c r="LK73" s="90"/>
      <c r="LL73" s="76">
        <f t="shared" si="1324"/>
        <v>0</v>
      </c>
      <c r="LM73" s="76">
        <f t="shared" si="1325"/>
        <v>0</v>
      </c>
      <c r="LN73" s="76">
        <f t="shared" si="1326"/>
        <v>0</v>
      </c>
      <c r="LO73" s="356">
        <f t="shared" si="1327"/>
        <v>0</v>
      </c>
      <c r="LP73" s="356">
        <f t="shared" si="1328"/>
        <v>0</v>
      </c>
      <c r="LQ73" s="356"/>
      <c r="LR73" s="356"/>
      <c r="LS73" s="90"/>
      <c r="LT73" s="90"/>
      <c r="LU73" s="191">
        <f>VLOOKUP($G73,'ВМП план'!$A$7:$AV$66,45,0)</f>
        <v>0</v>
      </c>
      <c r="LV73" s="191">
        <f>VLOOKUP($G73,'ВМП план'!$A$7:$AV$66,46,0)</f>
        <v>0</v>
      </c>
      <c r="LW73" s="191">
        <f>SUM(LU73/12*$B$2)</f>
        <v>0</v>
      </c>
      <c r="LX73" s="191">
        <f>SUM(LV73/12*$B$2)</f>
        <v>0</v>
      </c>
      <c r="LY73" s="90"/>
      <c r="LZ73" s="90"/>
      <c r="MA73" s="90"/>
      <c r="MB73" s="90"/>
      <c r="MC73" s="90"/>
      <c r="MD73" s="90"/>
      <c r="ME73" s="76">
        <f t="shared" si="1329"/>
        <v>0</v>
      </c>
      <c r="MF73" s="76">
        <f t="shared" si="1330"/>
        <v>0</v>
      </c>
      <c r="MG73" s="76">
        <f t="shared" si="1331"/>
        <v>0</v>
      </c>
      <c r="MH73" s="356">
        <f t="shared" si="1332"/>
        <v>0</v>
      </c>
      <c r="MI73" s="356">
        <f t="shared" si="1333"/>
        <v>0</v>
      </c>
      <c r="MJ73" s="356"/>
      <c r="MK73" s="356"/>
      <c r="ML73" s="89">
        <f>VLOOKUP($G73,'ВМП план'!$A$7:$AV$67,12,0)</f>
        <v>2045425.0367999999</v>
      </c>
      <c r="MM73" s="90"/>
      <c r="MN73" s="182">
        <f>J73+AC73+AV73+BO73+CH73+DA73+DT73+EM73+FF73+FY73+GR73+HK73+ID73+IW73+JP73+KI73+LB73+LU73</f>
        <v>0</v>
      </c>
      <c r="MO73" s="183">
        <f>K73+AD73+AW73+BP73+CI73+DB73+DU73+EN73+FG73+FZ73+GS73+HL73+IE73+IX73+JQ73+KJ73+LC73+LV73</f>
        <v>0</v>
      </c>
      <c r="MP73" s="184">
        <f>L73+AE73+AX73+BQ73+CJ73+DC73+DV73+EO73+FH73+GA73+GT73+HM73+IF73+IY73+JR73+KK73+LD73+LW73</f>
        <v>0</v>
      </c>
      <c r="MQ73" s="183">
        <f>M73+AF73+AY73+BR73+CK73+DD73+DW73+EP73+FI73+GB73+GU73+HN73+IG73+IZ73+JS73+KL73+LE73+LX73</f>
        <v>0</v>
      </c>
      <c r="MR73" s="183">
        <f t="shared" si="1399"/>
        <v>0</v>
      </c>
      <c r="MS73" s="183">
        <f t="shared" si="1400"/>
        <v>0</v>
      </c>
      <c r="MT73" s="183">
        <f t="shared" si="1401"/>
        <v>0</v>
      </c>
      <c r="MU73" s="183">
        <f t="shared" si="1402"/>
        <v>0</v>
      </c>
      <c r="MV73" s="183">
        <f t="shared" si="1403"/>
        <v>0</v>
      </c>
      <c r="MW73" s="183">
        <f t="shared" si="1404"/>
        <v>0</v>
      </c>
      <c r="MX73" s="76">
        <f t="shared" si="1334"/>
        <v>0</v>
      </c>
      <c r="MY73" s="76">
        <f t="shared" si="1335"/>
        <v>0</v>
      </c>
      <c r="MZ73" s="76">
        <f t="shared" si="1336"/>
        <v>0</v>
      </c>
      <c r="NA73" s="356">
        <f t="shared" si="1337"/>
        <v>0</v>
      </c>
      <c r="NB73" s="356">
        <f t="shared" si="1338"/>
        <v>0</v>
      </c>
      <c r="NC73" s="522"/>
      <c r="ND73" s="523"/>
      <c r="NE73" s="366"/>
      <c r="NF73" s="366"/>
      <c r="NG73" s="366"/>
      <c r="NH73" s="366"/>
    </row>
    <row r="74" spans="1:372" x14ac:dyDescent="0.2">
      <c r="A74" s="172">
        <v>1</v>
      </c>
      <c r="C74" s="401"/>
      <c r="D74" s="605"/>
      <c r="E74" s="401"/>
      <c r="F74" s="238"/>
      <c r="G74" s="224">
        <v>11</v>
      </c>
      <c r="H74" s="227">
        <v>1910712.9040000001</v>
      </c>
      <c r="I74" s="227">
        <v>2045425.0367999999</v>
      </c>
      <c r="J74" s="196"/>
      <c r="K74" s="196"/>
      <c r="L74" s="196"/>
      <c r="M74" s="196"/>
      <c r="N74" s="76"/>
      <c r="O74" s="76"/>
      <c r="P74" s="76"/>
      <c r="Q74" s="76"/>
      <c r="R74" s="76"/>
      <c r="S74" s="76"/>
      <c r="T74" s="76">
        <f t="shared" si="1339"/>
        <v>0</v>
      </c>
      <c r="U74" s="76">
        <f t="shared" si="1340"/>
        <v>0</v>
      </c>
      <c r="V74" s="76">
        <f t="shared" si="1341"/>
        <v>0</v>
      </c>
      <c r="W74" s="356">
        <f t="shared" si="1342"/>
        <v>0</v>
      </c>
      <c r="X74" s="356">
        <f t="shared" si="1343"/>
        <v>0</v>
      </c>
      <c r="Y74" s="369"/>
      <c r="Z74" s="369"/>
      <c r="AA74" s="199"/>
      <c r="AB74" s="199"/>
      <c r="AC74" s="196"/>
      <c r="AD74" s="196"/>
      <c r="AE74" s="196"/>
      <c r="AF74" s="196"/>
      <c r="AG74" s="76"/>
      <c r="AH74" s="76"/>
      <c r="AI74" s="84"/>
      <c r="AJ74" s="76"/>
      <c r="AK74" s="76"/>
      <c r="AL74" s="76"/>
      <c r="AM74" s="76">
        <f t="shared" si="1344"/>
        <v>0</v>
      </c>
      <c r="AN74" s="76">
        <f t="shared" si="1345"/>
        <v>0</v>
      </c>
      <c r="AO74" s="76">
        <f t="shared" si="1346"/>
        <v>0</v>
      </c>
      <c r="AP74" s="356">
        <f t="shared" si="1347"/>
        <v>0</v>
      </c>
      <c r="AQ74" s="356">
        <f t="shared" si="1348"/>
        <v>0</v>
      </c>
      <c r="AR74" s="369"/>
      <c r="AS74" s="369"/>
      <c r="AT74" s="199"/>
      <c r="AU74" s="199"/>
      <c r="AV74" s="234"/>
      <c r="AW74" s="196"/>
      <c r="AX74" s="196"/>
      <c r="AY74" s="196"/>
      <c r="AZ74" s="196"/>
      <c r="BA74" s="196"/>
      <c r="BB74" s="196"/>
      <c r="BC74" s="196"/>
      <c r="BD74" s="196"/>
      <c r="BE74" s="196"/>
      <c r="BF74" s="84">
        <f t="shared" si="30"/>
        <v>0</v>
      </c>
      <c r="BG74" s="76">
        <f t="shared" si="31"/>
        <v>0</v>
      </c>
      <c r="BH74" s="76">
        <f t="shared" si="32"/>
        <v>0</v>
      </c>
      <c r="BI74" s="356">
        <f t="shared" si="1292"/>
        <v>0</v>
      </c>
      <c r="BJ74" s="356">
        <f t="shared" si="1293"/>
        <v>0</v>
      </c>
      <c r="BK74" s="369"/>
      <c r="BL74" s="369"/>
      <c r="BM74" s="199"/>
      <c r="BN74" s="199"/>
      <c r="BO74" s="196"/>
      <c r="BP74" s="196"/>
      <c r="BQ74" s="196"/>
      <c r="BR74" s="196"/>
      <c r="BS74" s="76"/>
      <c r="BT74" s="76"/>
      <c r="BU74" s="76"/>
      <c r="BV74" s="76"/>
      <c r="BW74" s="76"/>
      <c r="BX74" s="76"/>
      <c r="BY74" s="76">
        <f t="shared" si="1349"/>
        <v>0</v>
      </c>
      <c r="BZ74" s="76">
        <f t="shared" si="1350"/>
        <v>0</v>
      </c>
      <c r="CA74" s="76">
        <f t="shared" si="1351"/>
        <v>0</v>
      </c>
      <c r="CB74" s="356"/>
      <c r="CC74" s="356"/>
      <c r="CD74" s="369"/>
      <c r="CE74" s="369"/>
      <c r="CF74" s="199"/>
      <c r="CG74" s="199"/>
      <c r="CH74" s="196"/>
      <c r="CI74" s="196"/>
      <c r="CJ74" s="196"/>
      <c r="CK74" s="196"/>
      <c r="CL74" s="76"/>
      <c r="CM74" s="76"/>
      <c r="CN74" s="84"/>
      <c r="CO74" s="76"/>
      <c r="CP74" s="76"/>
      <c r="CQ74" s="76"/>
      <c r="CR74" s="84">
        <f t="shared" si="35"/>
        <v>0</v>
      </c>
      <c r="CS74" s="76">
        <f t="shared" si="36"/>
        <v>0</v>
      </c>
      <c r="CT74" s="76">
        <f t="shared" si="37"/>
        <v>0</v>
      </c>
      <c r="CU74" s="356">
        <f t="shared" si="1354"/>
        <v>0</v>
      </c>
      <c r="CV74" s="356">
        <f t="shared" si="1355"/>
        <v>0</v>
      </c>
      <c r="CW74" s="356"/>
      <c r="CX74" s="356"/>
      <c r="CY74" s="188">
        <f t="shared" ref="CY74:CY76" si="1410">$H74</f>
        <v>1910712.9040000001</v>
      </c>
      <c r="CZ74" s="77" t="e">
        <f t="shared" ref="CZ74:CZ76" si="1411">CM74/CL74</f>
        <v>#DIV/0!</v>
      </c>
      <c r="DA74" s="196"/>
      <c r="DB74" s="196"/>
      <c r="DC74" s="196"/>
      <c r="DD74" s="196"/>
      <c r="DE74" s="196"/>
      <c r="DF74" s="196"/>
      <c r="DG74" s="76"/>
      <c r="DH74" s="196"/>
      <c r="DI74" s="196"/>
      <c r="DJ74" s="76"/>
      <c r="DK74" s="76"/>
      <c r="DL74" s="76"/>
      <c r="DM74" s="76"/>
      <c r="DN74" s="356">
        <f t="shared" si="1294"/>
        <v>0</v>
      </c>
      <c r="DO74" s="356">
        <f t="shared" si="1295"/>
        <v>0</v>
      </c>
      <c r="DP74" s="369"/>
      <c r="DQ74" s="369"/>
      <c r="DR74" s="199"/>
      <c r="DS74" s="199"/>
      <c r="DT74" s="196"/>
      <c r="DU74" s="196"/>
      <c r="DV74" s="196"/>
      <c r="DW74" s="196"/>
      <c r="DX74" s="196"/>
      <c r="DY74" s="196"/>
      <c r="DZ74" s="196"/>
      <c r="EA74" s="196"/>
      <c r="EB74" s="196"/>
      <c r="EC74" s="196"/>
      <c r="ED74" s="76">
        <f t="shared" si="1296"/>
        <v>0</v>
      </c>
      <c r="EE74" s="76">
        <f t="shared" si="1297"/>
        <v>0</v>
      </c>
      <c r="EF74" s="76">
        <f t="shared" si="1298"/>
        <v>0</v>
      </c>
      <c r="EG74" s="356">
        <f t="shared" si="1299"/>
        <v>0</v>
      </c>
      <c r="EH74" s="356">
        <f t="shared" si="1300"/>
        <v>0</v>
      </c>
      <c r="EI74" s="369"/>
      <c r="EJ74" s="369"/>
      <c r="EK74" s="199"/>
      <c r="EL74" s="199"/>
      <c r="EM74" s="196"/>
      <c r="EN74" s="196"/>
      <c r="EO74" s="196"/>
      <c r="EP74" s="196"/>
      <c r="EQ74" s="196"/>
      <c r="ER74" s="196"/>
      <c r="ES74" s="196"/>
      <c r="ET74" s="196"/>
      <c r="EU74" s="196"/>
      <c r="EV74" s="196"/>
      <c r="EW74" s="76"/>
      <c r="EX74" s="76"/>
      <c r="EY74" s="76"/>
      <c r="EZ74" s="199"/>
      <c r="FA74" s="199"/>
      <c r="FB74" s="199"/>
      <c r="FC74" s="199"/>
      <c r="FD74" s="199"/>
      <c r="FE74" s="199"/>
      <c r="FF74" s="196"/>
      <c r="FG74" s="196"/>
      <c r="FH74" s="196"/>
      <c r="FI74" s="196"/>
      <c r="FJ74" s="196"/>
      <c r="FK74" s="196"/>
      <c r="FL74" s="196"/>
      <c r="FM74" s="196"/>
      <c r="FN74" s="196"/>
      <c r="FO74" s="196"/>
      <c r="FP74" s="76">
        <f t="shared" si="1301"/>
        <v>0</v>
      </c>
      <c r="FQ74" s="76">
        <f t="shared" si="1302"/>
        <v>0</v>
      </c>
      <c r="FR74" s="76">
        <f t="shared" si="1303"/>
        <v>0</v>
      </c>
      <c r="FS74" s="356">
        <f t="shared" si="1304"/>
        <v>0</v>
      </c>
      <c r="FT74" s="356">
        <f t="shared" si="1305"/>
        <v>0</v>
      </c>
      <c r="FU74" s="369"/>
      <c r="FV74" s="369"/>
      <c r="FW74" s="199"/>
      <c r="FX74" s="199"/>
      <c r="FY74" s="196"/>
      <c r="FZ74" s="196"/>
      <c r="GA74" s="196"/>
      <c r="GB74" s="196"/>
      <c r="GC74" s="196"/>
      <c r="GD74" s="196"/>
      <c r="GE74" s="196"/>
      <c r="GF74" s="196"/>
      <c r="GG74" s="196"/>
      <c r="GH74" s="196"/>
      <c r="GI74" s="76">
        <f t="shared" si="1356"/>
        <v>0</v>
      </c>
      <c r="GJ74" s="76">
        <f t="shared" si="1357"/>
        <v>0</v>
      </c>
      <c r="GK74" s="76">
        <f t="shared" si="1358"/>
        <v>0</v>
      </c>
      <c r="GL74" s="356">
        <f t="shared" si="1359"/>
        <v>0</v>
      </c>
      <c r="GM74" s="356">
        <f t="shared" si="1360"/>
        <v>0</v>
      </c>
      <c r="GN74" s="369"/>
      <c r="GO74" s="369"/>
      <c r="GP74" s="199"/>
      <c r="GQ74" s="199"/>
      <c r="GR74" s="196"/>
      <c r="GS74" s="196"/>
      <c r="GT74" s="196"/>
      <c r="GU74" s="196"/>
      <c r="GV74" s="76"/>
      <c r="GW74" s="76"/>
      <c r="GX74" s="76"/>
      <c r="GY74" s="76"/>
      <c r="GZ74" s="76"/>
      <c r="HA74" s="76"/>
      <c r="HB74" s="76">
        <f t="shared" si="1361"/>
        <v>0</v>
      </c>
      <c r="HC74" s="76">
        <f t="shared" si="1362"/>
        <v>0</v>
      </c>
      <c r="HD74" s="76">
        <f t="shared" si="1363"/>
        <v>0</v>
      </c>
      <c r="HE74" s="356">
        <f t="shared" si="1364"/>
        <v>0</v>
      </c>
      <c r="HF74" s="356">
        <f t="shared" si="1365"/>
        <v>0</v>
      </c>
      <c r="HG74" s="369"/>
      <c r="HH74" s="369"/>
      <c r="HI74" s="199"/>
      <c r="HJ74" s="199"/>
      <c r="HK74" s="196"/>
      <c r="HL74" s="196"/>
      <c r="HM74" s="196"/>
      <c r="HN74" s="196"/>
      <c r="HO74" s="76"/>
      <c r="HP74" s="76"/>
      <c r="HQ74" s="76"/>
      <c r="HR74" s="76"/>
      <c r="HS74" s="76"/>
      <c r="HT74" s="76"/>
      <c r="HU74" s="76">
        <f t="shared" si="1366"/>
        <v>0</v>
      </c>
      <c r="HV74" s="76">
        <f t="shared" si="1367"/>
        <v>0</v>
      </c>
      <c r="HW74" s="76">
        <f t="shared" si="1368"/>
        <v>0</v>
      </c>
      <c r="HX74" s="356">
        <f t="shared" si="1369"/>
        <v>0</v>
      </c>
      <c r="HY74" s="356">
        <f t="shared" si="1370"/>
        <v>0</v>
      </c>
      <c r="HZ74" s="356"/>
      <c r="IA74" s="356"/>
      <c r="IB74" s="188">
        <f t="shared" ref="IB74:IB76" si="1412">$H74</f>
        <v>1910712.9040000001</v>
      </c>
      <c r="IC74" s="189" t="e">
        <f t="shared" ref="IC74:IC76" si="1413">HP74/HO74</f>
        <v>#DIV/0!</v>
      </c>
      <c r="ID74" s="196"/>
      <c r="IE74" s="196"/>
      <c r="IF74" s="196"/>
      <c r="IG74" s="196"/>
      <c r="IH74" s="200"/>
      <c r="II74" s="200"/>
      <c r="IJ74" s="200"/>
      <c r="IK74" s="196"/>
      <c r="IL74" s="196"/>
      <c r="IM74" s="196"/>
      <c r="IN74" s="76"/>
      <c r="IO74" s="76"/>
      <c r="IP74" s="76"/>
      <c r="IQ74" s="199"/>
      <c r="IR74" s="199"/>
      <c r="IS74" s="199"/>
      <c r="IT74" s="199"/>
      <c r="IU74" s="199"/>
      <c r="IV74" s="199"/>
      <c r="IW74" s="196"/>
      <c r="IX74" s="196"/>
      <c r="IY74" s="196"/>
      <c r="IZ74" s="196"/>
      <c r="JA74" s="76"/>
      <c r="JB74" s="76"/>
      <c r="JC74" s="76"/>
      <c r="JD74" s="76"/>
      <c r="JE74" s="76"/>
      <c r="JF74" s="76"/>
      <c r="JG74" s="76">
        <f t="shared" si="1371"/>
        <v>0</v>
      </c>
      <c r="JH74" s="76">
        <f t="shared" si="1372"/>
        <v>0</v>
      </c>
      <c r="JI74" s="76">
        <f t="shared" si="1311"/>
        <v>0</v>
      </c>
      <c r="JJ74" s="356">
        <f t="shared" si="1312"/>
        <v>0</v>
      </c>
      <c r="JK74" s="356">
        <f t="shared" si="1313"/>
        <v>0</v>
      </c>
      <c r="JL74" s="369"/>
      <c r="JM74" s="369"/>
      <c r="JN74" s="199"/>
      <c r="JO74" s="199"/>
      <c r="JP74" s="196"/>
      <c r="JQ74" s="196"/>
      <c r="JR74" s="196"/>
      <c r="JS74" s="196"/>
      <c r="JT74" s="76"/>
      <c r="JU74" s="76"/>
      <c r="JV74" s="76"/>
      <c r="JW74" s="76"/>
      <c r="JX74" s="76"/>
      <c r="JY74" s="76"/>
      <c r="JZ74" s="76">
        <f t="shared" si="1314"/>
        <v>0</v>
      </c>
      <c r="KA74" s="76">
        <f t="shared" si="1315"/>
        <v>0</v>
      </c>
      <c r="KB74" s="76">
        <f t="shared" si="1316"/>
        <v>0</v>
      </c>
      <c r="KC74" s="356">
        <f t="shared" si="1317"/>
        <v>0</v>
      </c>
      <c r="KD74" s="356">
        <f t="shared" si="1318"/>
        <v>0</v>
      </c>
      <c r="KE74" s="369"/>
      <c r="KF74" s="369"/>
      <c r="KG74" s="199"/>
      <c r="KH74" s="199"/>
      <c r="KI74" s="196"/>
      <c r="KJ74" s="196"/>
      <c r="KK74" s="196"/>
      <c r="KL74" s="196"/>
      <c r="KM74" s="76"/>
      <c r="KN74" s="76"/>
      <c r="KO74" s="76"/>
      <c r="KP74" s="76"/>
      <c r="KQ74" s="76"/>
      <c r="KR74" s="76"/>
      <c r="KS74" s="76">
        <f t="shared" si="1319"/>
        <v>0</v>
      </c>
      <c r="KT74" s="76">
        <f t="shared" si="1320"/>
        <v>0</v>
      </c>
      <c r="KU74" s="76">
        <f t="shared" si="1321"/>
        <v>0</v>
      </c>
      <c r="KV74" s="356">
        <f t="shared" si="1322"/>
        <v>0</v>
      </c>
      <c r="KW74" s="356">
        <f t="shared" si="1323"/>
        <v>0</v>
      </c>
      <c r="KX74" s="369"/>
      <c r="KY74" s="369"/>
      <c r="KZ74" s="199"/>
      <c r="LA74" s="199"/>
      <c r="LB74" s="199"/>
      <c r="LC74" s="199"/>
      <c r="LD74" s="199"/>
      <c r="LE74" s="199"/>
      <c r="LF74" s="76"/>
      <c r="LG74" s="76"/>
      <c r="LH74" s="76"/>
      <c r="LI74" s="76"/>
      <c r="LJ74" s="76"/>
      <c r="LK74" s="76"/>
      <c r="LL74" s="76">
        <f t="shared" si="1324"/>
        <v>0</v>
      </c>
      <c r="LM74" s="76">
        <f t="shared" si="1325"/>
        <v>0</v>
      </c>
      <c r="LN74" s="76">
        <f t="shared" si="1326"/>
        <v>0</v>
      </c>
      <c r="LO74" s="356">
        <f t="shared" si="1327"/>
        <v>0</v>
      </c>
      <c r="LP74" s="356">
        <f t="shared" si="1328"/>
        <v>0</v>
      </c>
      <c r="LQ74" s="369"/>
      <c r="LR74" s="369"/>
      <c r="LS74" s="199"/>
      <c r="LT74" s="199"/>
      <c r="LU74" s="199"/>
      <c r="LV74" s="199"/>
      <c r="LW74" s="199"/>
      <c r="LX74" s="199"/>
      <c r="LY74" s="76"/>
      <c r="LZ74" s="76"/>
      <c r="MA74" s="76"/>
      <c r="MB74" s="76"/>
      <c r="MC74" s="76"/>
      <c r="MD74" s="76"/>
      <c r="ME74" s="76">
        <f t="shared" si="1329"/>
        <v>0</v>
      </c>
      <c r="MF74" s="76">
        <f t="shared" si="1330"/>
        <v>0</v>
      </c>
      <c r="MG74" s="76">
        <f t="shared" si="1331"/>
        <v>0</v>
      </c>
      <c r="MH74" s="356">
        <f t="shared" si="1332"/>
        <v>0</v>
      </c>
      <c r="MI74" s="356">
        <f t="shared" si="1333"/>
        <v>0</v>
      </c>
      <c r="MJ74" s="369"/>
      <c r="MK74" s="369"/>
      <c r="ML74" s="199"/>
      <c r="MM74" s="199"/>
      <c r="MN74" s="201"/>
      <c r="MO74" s="202"/>
      <c r="MP74" s="201"/>
      <c r="MQ74" s="201"/>
      <c r="MR74" s="185">
        <f t="shared" si="1399"/>
        <v>0</v>
      </c>
      <c r="MS74" s="185">
        <f t="shared" si="1400"/>
        <v>0</v>
      </c>
      <c r="MT74" s="185">
        <f t="shared" si="1401"/>
        <v>0</v>
      </c>
      <c r="MU74" s="185">
        <f t="shared" si="1402"/>
        <v>0</v>
      </c>
      <c r="MV74" s="185">
        <f t="shared" si="1403"/>
        <v>0</v>
      </c>
      <c r="MW74" s="185">
        <f t="shared" si="1404"/>
        <v>0</v>
      </c>
      <c r="MX74" s="76">
        <f t="shared" si="1334"/>
        <v>0</v>
      </c>
      <c r="MY74" s="76">
        <f t="shared" si="1335"/>
        <v>0</v>
      </c>
      <c r="MZ74" s="76">
        <f t="shared" si="1336"/>
        <v>0</v>
      </c>
      <c r="NA74" s="356">
        <f t="shared" si="1337"/>
        <v>0</v>
      </c>
      <c r="NB74" s="356">
        <f t="shared" si="1338"/>
        <v>0</v>
      </c>
      <c r="NC74" s="521"/>
      <c r="ND74" s="520"/>
      <c r="NE74" s="97"/>
      <c r="NF74" s="97"/>
      <c r="NG74" s="97"/>
      <c r="NH74" s="97"/>
    </row>
    <row r="75" spans="1:372" ht="13.5" x14ac:dyDescent="0.2">
      <c r="A75" s="172">
        <v>1</v>
      </c>
      <c r="C75" s="97"/>
      <c r="D75" s="11"/>
      <c r="E75" s="401"/>
      <c r="F75" s="228"/>
      <c r="G75" s="101"/>
      <c r="H75" s="126"/>
      <c r="I75" s="12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>
        <f t="shared" si="1339"/>
        <v>0</v>
      </c>
      <c r="U75" s="76">
        <f t="shared" si="1340"/>
        <v>0</v>
      </c>
      <c r="V75" s="76">
        <f t="shared" si="1341"/>
        <v>0</v>
      </c>
      <c r="W75" s="356">
        <f t="shared" si="1342"/>
        <v>0</v>
      </c>
      <c r="X75" s="356">
        <f t="shared" si="1343"/>
        <v>0</v>
      </c>
      <c r="Y75" s="356"/>
      <c r="Z75" s="356"/>
      <c r="AA75" s="77"/>
      <c r="AB75" s="77"/>
      <c r="AC75" s="76"/>
      <c r="AD75" s="76"/>
      <c r="AE75" s="76"/>
      <c r="AF75" s="76"/>
      <c r="AG75" s="76"/>
      <c r="AH75" s="76"/>
      <c r="AI75" s="84"/>
      <c r="AJ75" s="76"/>
      <c r="AK75" s="76"/>
      <c r="AL75" s="76"/>
      <c r="AM75" s="76">
        <f t="shared" si="1344"/>
        <v>0</v>
      </c>
      <c r="AN75" s="76">
        <f t="shared" si="1345"/>
        <v>0</v>
      </c>
      <c r="AO75" s="76">
        <f t="shared" si="1346"/>
        <v>0</v>
      </c>
      <c r="AP75" s="356">
        <f t="shared" si="1347"/>
        <v>0</v>
      </c>
      <c r="AQ75" s="356">
        <f t="shared" si="1348"/>
        <v>0</v>
      </c>
      <c r="AR75" s="356"/>
      <c r="AS75" s="356"/>
      <c r="AT75" s="77"/>
      <c r="AU75" s="77"/>
      <c r="AV75" s="84"/>
      <c r="AW75" s="76"/>
      <c r="AX75" s="76"/>
      <c r="AY75" s="76"/>
      <c r="AZ75" s="76"/>
      <c r="BA75" s="76"/>
      <c r="BB75" s="76"/>
      <c r="BC75" s="76"/>
      <c r="BD75" s="76"/>
      <c r="BE75" s="76"/>
      <c r="BF75" s="84">
        <f t="shared" ref="BF75:BF138" si="1414">AZ75+BC75</f>
        <v>0</v>
      </c>
      <c r="BG75" s="76">
        <f t="shared" ref="BG75:BG138" si="1415">BA75+BD75</f>
        <v>0</v>
      </c>
      <c r="BH75" s="76">
        <f t="shared" ref="BH75:BH138" si="1416">BB75+BE75</f>
        <v>0</v>
      </c>
      <c r="BI75" s="356">
        <f t="shared" si="1292"/>
        <v>0</v>
      </c>
      <c r="BJ75" s="356">
        <f t="shared" si="1293"/>
        <v>0</v>
      </c>
      <c r="BK75" s="356"/>
      <c r="BL75" s="356"/>
      <c r="BM75" s="77"/>
      <c r="BN75" s="77"/>
      <c r="BO75" s="76"/>
      <c r="BP75" s="76"/>
      <c r="BQ75" s="76"/>
      <c r="BR75" s="76"/>
      <c r="BS75" s="76"/>
      <c r="BT75" s="76"/>
      <c r="BU75" s="76"/>
      <c r="BV75" s="76"/>
      <c r="BW75" s="76"/>
      <c r="BX75" s="76"/>
      <c r="BY75" s="76">
        <f t="shared" si="1349"/>
        <v>0</v>
      </c>
      <c r="BZ75" s="76">
        <f t="shared" si="1350"/>
        <v>0</v>
      </c>
      <c r="CA75" s="76">
        <f t="shared" si="1351"/>
        <v>0</v>
      </c>
      <c r="CB75" s="356"/>
      <c r="CC75" s="356"/>
      <c r="CD75" s="356"/>
      <c r="CE75" s="356"/>
      <c r="CF75" s="77"/>
      <c r="CG75" s="77"/>
      <c r="CH75" s="76"/>
      <c r="CI75" s="76"/>
      <c r="CJ75" s="76"/>
      <c r="CK75" s="76"/>
      <c r="CL75" s="76"/>
      <c r="CM75" s="76"/>
      <c r="CN75" s="84"/>
      <c r="CO75" s="76"/>
      <c r="CP75" s="76"/>
      <c r="CQ75" s="76"/>
      <c r="CR75" s="84">
        <f t="shared" ref="CR75:CR127" si="1417">CL75+CO75</f>
        <v>0</v>
      </c>
      <c r="CS75" s="76">
        <f t="shared" ref="CS75:CS127" si="1418">CM75+CP75</f>
        <v>0</v>
      </c>
      <c r="CT75" s="76">
        <f t="shared" ref="CT75:CT127" si="1419">CN75+CQ75</f>
        <v>0</v>
      </c>
      <c r="CU75" s="356">
        <f t="shared" si="1354"/>
        <v>0</v>
      </c>
      <c r="CV75" s="356">
        <f t="shared" si="1355"/>
        <v>0</v>
      </c>
      <c r="CW75" s="356"/>
      <c r="CX75" s="356"/>
      <c r="CY75" s="188">
        <f t="shared" si="1410"/>
        <v>0</v>
      </c>
      <c r="CZ75" s="77" t="e">
        <f t="shared" si="1411"/>
        <v>#DIV/0!</v>
      </c>
      <c r="DA75" s="76"/>
      <c r="DB75" s="76"/>
      <c r="DC75" s="76"/>
      <c r="DD75" s="76"/>
      <c r="DE75" s="76"/>
      <c r="DF75" s="76"/>
      <c r="DG75" s="76"/>
      <c r="DH75" s="76"/>
      <c r="DI75" s="76"/>
      <c r="DJ75" s="76"/>
      <c r="DK75" s="76"/>
      <c r="DL75" s="76"/>
      <c r="DM75" s="76"/>
      <c r="DN75" s="356">
        <f t="shared" si="1294"/>
        <v>0</v>
      </c>
      <c r="DO75" s="356">
        <f t="shared" si="1295"/>
        <v>0</v>
      </c>
      <c r="DP75" s="356"/>
      <c r="DQ75" s="356"/>
      <c r="DR75" s="77"/>
      <c r="DS75" s="77"/>
      <c r="DT75" s="76"/>
      <c r="DU75" s="76"/>
      <c r="DV75" s="76"/>
      <c r="DW75" s="76"/>
      <c r="DX75" s="76"/>
      <c r="DY75" s="76"/>
      <c r="DZ75" s="76"/>
      <c r="EA75" s="76"/>
      <c r="EB75" s="76"/>
      <c r="EC75" s="76"/>
      <c r="ED75" s="76">
        <f t="shared" si="1296"/>
        <v>0</v>
      </c>
      <c r="EE75" s="76">
        <f t="shared" si="1297"/>
        <v>0</v>
      </c>
      <c r="EF75" s="76">
        <f t="shared" si="1298"/>
        <v>0</v>
      </c>
      <c r="EG75" s="356">
        <f t="shared" si="1299"/>
        <v>0</v>
      </c>
      <c r="EH75" s="356">
        <f t="shared" si="1300"/>
        <v>0</v>
      </c>
      <c r="EI75" s="356"/>
      <c r="EJ75" s="356"/>
      <c r="EK75" s="77"/>
      <c r="EL75" s="77"/>
      <c r="EM75" s="76"/>
      <c r="EN75" s="76"/>
      <c r="EO75" s="76"/>
      <c r="EP75" s="76"/>
      <c r="EQ75" s="76"/>
      <c r="ER75" s="76"/>
      <c r="ES75" s="76"/>
      <c r="ET75" s="76"/>
      <c r="EU75" s="76"/>
      <c r="EV75" s="76"/>
      <c r="EW75" s="76"/>
      <c r="EX75" s="76"/>
      <c r="EY75" s="76"/>
      <c r="EZ75" s="77"/>
      <c r="FA75" s="77"/>
      <c r="FB75" s="77"/>
      <c r="FC75" s="77"/>
      <c r="FD75" s="77"/>
      <c r="FE75" s="77"/>
      <c r="FF75" s="76"/>
      <c r="FG75" s="76"/>
      <c r="FH75" s="76"/>
      <c r="FI75" s="76"/>
      <c r="FJ75" s="76"/>
      <c r="FK75" s="76"/>
      <c r="FL75" s="76"/>
      <c r="FM75" s="76"/>
      <c r="FN75" s="76"/>
      <c r="FO75" s="76"/>
      <c r="FP75" s="76">
        <f t="shared" si="1301"/>
        <v>0</v>
      </c>
      <c r="FQ75" s="76">
        <f t="shared" si="1302"/>
        <v>0</v>
      </c>
      <c r="FR75" s="76">
        <f t="shared" si="1303"/>
        <v>0</v>
      </c>
      <c r="FS75" s="356">
        <f t="shared" si="1304"/>
        <v>0</v>
      </c>
      <c r="FT75" s="356">
        <f t="shared" si="1305"/>
        <v>0</v>
      </c>
      <c r="FU75" s="356"/>
      <c r="FV75" s="356"/>
      <c r="FW75" s="77"/>
      <c r="FX75" s="77"/>
      <c r="FY75" s="76"/>
      <c r="FZ75" s="76"/>
      <c r="GA75" s="76"/>
      <c r="GB75" s="76"/>
      <c r="GC75" s="76"/>
      <c r="GD75" s="76"/>
      <c r="GE75" s="76"/>
      <c r="GF75" s="76"/>
      <c r="GG75" s="76"/>
      <c r="GH75" s="76"/>
      <c r="GI75" s="76">
        <f t="shared" si="1356"/>
        <v>0</v>
      </c>
      <c r="GJ75" s="76">
        <f t="shared" si="1357"/>
        <v>0</v>
      </c>
      <c r="GK75" s="76">
        <f t="shared" si="1358"/>
        <v>0</v>
      </c>
      <c r="GL75" s="356">
        <f t="shared" si="1359"/>
        <v>0</v>
      </c>
      <c r="GM75" s="356">
        <f t="shared" si="1360"/>
        <v>0</v>
      </c>
      <c r="GN75" s="356"/>
      <c r="GO75" s="356"/>
      <c r="GP75" s="77"/>
      <c r="GQ75" s="77"/>
      <c r="GR75" s="76"/>
      <c r="GS75" s="76"/>
      <c r="GT75" s="76"/>
      <c r="GU75" s="76"/>
      <c r="GV75" s="76"/>
      <c r="GW75" s="76"/>
      <c r="GX75" s="76"/>
      <c r="GY75" s="76"/>
      <c r="GZ75" s="76"/>
      <c r="HA75" s="76"/>
      <c r="HB75" s="76">
        <f t="shared" si="1361"/>
        <v>0</v>
      </c>
      <c r="HC75" s="76">
        <f t="shared" si="1362"/>
        <v>0</v>
      </c>
      <c r="HD75" s="76">
        <f t="shared" si="1363"/>
        <v>0</v>
      </c>
      <c r="HE75" s="356">
        <f t="shared" si="1364"/>
        <v>0</v>
      </c>
      <c r="HF75" s="356">
        <f t="shared" si="1365"/>
        <v>0</v>
      </c>
      <c r="HG75" s="356"/>
      <c r="HH75" s="356"/>
      <c r="HI75" s="77"/>
      <c r="HJ75" s="77"/>
      <c r="HK75" s="76"/>
      <c r="HL75" s="76"/>
      <c r="HM75" s="76"/>
      <c r="HN75" s="76"/>
      <c r="HO75" s="76"/>
      <c r="HP75" s="76"/>
      <c r="HQ75" s="76"/>
      <c r="HR75" s="76"/>
      <c r="HS75" s="76"/>
      <c r="HT75" s="76"/>
      <c r="HU75" s="76">
        <f t="shared" si="1366"/>
        <v>0</v>
      </c>
      <c r="HV75" s="76">
        <f t="shared" si="1367"/>
        <v>0</v>
      </c>
      <c r="HW75" s="76">
        <f t="shared" si="1368"/>
        <v>0</v>
      </c>
      <c r="HX75" s="356">
        <f t="shared" si="1369"/>
        <v>0</v>
      </c>
      <c r="HY75" s="356">
        <f t="shared" si="1370"/>
        <v>0</v>
      </c>
      <c r="HZ75" s="356"/>
      <c r="IA75" s="356"/>
      <c r="IB75" s="188">
        <f t="shared" si="1412"/>
        <v>0</v>
      </c>
      <c r="IC75" s="189" t="e">
        <f t="shared" si="1413"/>
        <v>#DIV/0!</v>
      </c>
      <c r="ID75" s="76"/>
      <c r="IE75" s="76"/>
      <c r="IF75" s="76"/>
      <c r="IG75" s="76"/>
      <c r="IH75" s="195"/>
      <c r="II75" s="195"/>
      <c r="IJ75" s="195"/>
      <c r="IK75" s="76"/>
      <c r="IL75" s="76"/>
      <c r="IM75" s="76"/>
      <c r="IN75" s="76"/>
      <c r="IO75" s="76"/>
      <c r="IP75" s="76"/>
      <c r="IQ75" s="77"/>
      <c r="IR75" s="77"/>
      <c r="IS75" s="77"/>
      <c r="IT75" s="77"/>
      <c r="IU75" s="77"/>
      <c r="IV75" s="77"/>
      <c r="IW75" s="76"/>
      <c r="IX75" s="76"/>
      <c r="IY75" s="76"/>
      <c r="IZ75" s="76"/>
      <c r="JA75" s="76"/>
      <c r="JB75" s="76"/>
      <c r="JC75" s="76"/>
      <c r="JD75" s="76"/>
      <c r="JE75" s="76"/>
      <c r="JF75" s="76"/>
      <c r="JG75" s="76">
        <f t="shared" si="1371"/>
        <v>0</v>
      </c>
      <c r="JH75" s="76">
        <f t="shared" si="1372"/>
        <v>0</v>
      </c>
      <c r="JI75" s="76">
        <f t="shared" si="1311"/>
        <v>0</v>
      </c>
      <c r="JJ75" s="356">
        <f t="shared" si="1312"/>
        <v>0</v>
      </c>
      <c r="JK75" s="356">
        <f t="shared" si="1313"/>
        <v>0</v>
      </c>
      <c r="JL75" s="356"/>
      <c r="JM75" s="356"/>
      <c r="JN75" s="77"/>
      <c r="JO75" s="77"/>
      <c r="JP75" s="76"/>
      <c r="JQ75" s="76"/>
      <c r="JR75" s="76"/>
      <c r="JS75" s="76"/>
      <c r="JT75" s="195"/>
      <c r="JU75" s="195"/>
      <c r="JV75" s="195"/>
      <c r="JW75" s="76"/>
      <c r="JX75" s="76"/>
      <c r="JY75" s="76"/>
      <c r="JZ75" s="76">
        <f t="shared" si="1314"/>
        <v>0</v>
      </c>
      <c r="KA75" s="76">
        <f t="shared" si="1315"/>
        <v>0</v>
      </c>
      <c r="KB75" s="76">
        <f t="shared" si="1316"/>
        <v>0</v>
      </c>
      <c r="KC75" s="356">
        <f t="shared" si="1317"/>
        <v>0</v>
      </c>
      <c r="KD75" s="356">
        <f t="shared" si="1318"/>
        <v>0</v>
      </c>
      <c r="KE75" s="356"/>
      <c r="KF75" s="356"/>
      <c r="KG75" s="77"/>
      <c r="KH75" s="77"/>
      <c r="KI75" s="76"/>
      <c r="KJ75" s="76"/>
      <c r="KK75" s="76"/>
      <c r="KL75" s="76"/>
      <c r="KM75" s="76"/>
      <c r="KN75" s="76"/>
      <c r="KO75" s="76"/>
      <c r="KP75" s="76"/>
      <c r="KQ75" s="76"/>
      <c r="KR75" s="76"/>
      <c r="KS75" s="76">
        <f t="shared" si="1319"/>
        <v>0</v>
      </c>
      <c r="KT75" s="76">
        <f t="shared" si="1320"/>
        <v>0</v>
      </c>
      <c r="KU75" s="76">
        <f t="shared" si="1321"/>
        <v>0</v>
      </c>
      <c r="KV75" s="356">
        <f t="shared" si="1322"/>
        <v>0</v>
      </c>
      <c r="KW75" s="356">
        <f t="shared" si="1323"/>
        <v>0</v>
      </c>
      <c r="KX75" s="356"/>
      <c r="KY75" s="356"/>
      <c r="KZ75" s="77"/>
      <c r="LA75" s="77"/>
      <c r="LB75" s="77"/>
      <c r="LC75" s="77"/>
      <c r="LD75" s="77"/>
      <c r="LE75" s="77"/>
      <c r="LF75" s="77"/>
      <c r="LG75" s="77"/>
      <c r="LH75" s="77"/>
      <c r="LI75" s="77"/>
      <c r="LJ75" s="77"/>
      <c r="LK75" s="77"/>
      <c r="LL75" s="76">
        <f t="shared" si="1324"/>
        <v>0</v>
      </c>
      <c r="LM75" s="76">
        <f t="shared" si="1325"/>
        <v>0</v>
      </c>
      <c r="LN75" s="76">
        <f t="shared" si="1326"/>
        <v>0</v>
      </c>
      <c r="LO75" s="356">
        <f t="shared" si="1327"/>
        <v>0</v>
      </c>
      <c r="LP75" s="356">
        <f t="shared" si="1328"/>
        <v>0</v>
      </c>
      <c r="LQ75" s="356"/>
      <c r="LR75" s="356"/>
      <c r="LS75" s="77"/>
      <c r="LT75" s="77"/>
      <c r="LU75" s="77"/>
      <c r="LV75" s="77"/>
      <c r="LW75" s="77"/>
      <c r="LX75" s="77"/>
      <c r="LY75" s="77"/>
      <c r="LZ75" s="77"/>
      <c r="MA75" s="77"/>
      <c r="MB75" s="77"/>
      <c r="MC75" s="77"/>
      <c r="MD75" s="77"/>
      <c r="ME75" s="76">
        <f t="shared" si="1329"/>
        <v>0</v>
      </c>
      <c r="MF75" s="76">
        <f t="shared" si="1330"/>
        <v>0</v>
      </c>
      <c r="MG75" s="76">
        <f t="shared" si="1331"/>
        <v>0</v>
      </c>
      <c r="MH75" s="356">
        <f t="shared" si="1332"/>
        <v>0</v>
      </c>
      <c r="MI75" s="356">
        <f t="shared" si="1333"/>
        <v>0</v>
      </c>
      <c r="MJ75" s="356"/>
      <c r="MK75" s="356"/>
      <c r="ML75" s="77"/>
      <c r="MM75" s="77"/>
      <c r="MN75" s="78"/>
      <c r="MO75" s="79"/>
      <c r="MP75" s="78"/>
      <c r="MQ75" s="78"/>
      <c r="MR75" s="185">
        <f t="shared" si="1399"/>
        <v>0</v>
      </c>
      <c r="MS75" s="185">
        <f t="shared" si="1400"/>
        <v>0</v>
      </c>
      <c r="MT75" s="185">
        <f t="shared" si="1401"/>
        <v>0</v>
      </c>
      <c r="MU75" s="185">
        <f t="shared" si="1402"/>
        <v>0</v>
      </c>
      <c r="MV75" s="185">
        <f t="shared" si="1403"/>
        <v>0</v>
      </c>
      <c r="MW75" s="185">
        <f t="shared" si="1404"/>
        <v>0</v>
      </c>
      <c r="MX75" s="76">
        <f t="shared" si="1334"/>
        <v>0</v>
      </c>
      <c r="MY75" s="76">
        <f t="shared" si="1335"/>
        <v>0</v>
      </c>
      <c r="MZ75" s="76">
        <f t="shared" si="1336"/>
        <v>0</v>
      </c>
      <c r="NA75" s="356">
        <f t="shared" si="1337"/>
        <v>0</v>
      </c>
      <c r="NB75" s="356">
        <f t="shared" si="1338"/>
        <v>0</v>
      </c>
      <c r="NC75" s="517"/>
      <c r="ND75" s="97"/>
      <c r="NE75" s="97"/>
      <c r="NF75" s="97"/>
      <c r="NG75" s="97"/>
      <c r="NH75" s="97"/>
    </row>
    <row r="76" spans="1:372" ht="13.5" x14ac:dyDescent="0.2">
      <c r="A76" s="172">
        <v>1</v>
      </c>
      <c r="C76" s="97"/>
      <c r="D76" s="11"/>
      <c r="E76" s="401"/>
      <c r="F76" s="228"/>
      <c r="G76" s="101"/>
      <c r="H76" s="126"/>
      <c r="I76" s="12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>
        <f t="shared" si="1339"/>
        <v>0</v>
      </c>
      <c r="U76" s="76">
        <f t="shared" si="1340"/>
        <v>0</v>
      </c>
      <c r="V76" s="76">
        <f t="shared" si="1341"/>
        <v>0</v>
      </c>
      <c r="W76" s="356">
        <f t="shared" si="1342"/>
        <v>0</v>
      </c>
      <c r="X76" s="356">
        <f t="shared" si="1343"/>
        <v>0</v>
      </c>
      <c r="Y76" s="356"/>
      <c r="Z76" s="356"/>
      <c r="AA76" s="77"/>
      <c r="AB76" s="77"/>
      <c r="AC76" s="76"/>
      <c r="AD76" s="76"/>
      <c r="AE76" s="76"/>
      <c r="AF76" s="76"/>
      <c r="AG76" s="76"/>
      <c r="AH76" s="76"/>
      <c r="AI76" s="84"/>
      <c r="AJ76" s="76"/>
      <c r="AK76" s="76"/>
      <c r="AL76" s="76"/>
      <c r="AM76" s="76">
        <f t="shared" si="1344"/>
        <v>0</v>
      </c>
      <c r="AN76" s="76">
        <f t="shared" si="1345"/>
        <v>0</v>
      </c>
      <c r="AO76" s="76">
        <f t="shared" si="1346"/>
        <v>0</v>
      </c>
      <c r="AP76" s="356">
        <f t="shared" si="1347"/>
        <v>0</v>
      </c>
      <c r="AQ76" s="356">
        <f t="shared" si="1348"/>
        <v>0</v>
      </c>
      <c r="AR76" s="356"/>
      <c r="AS76" s="356"/>
      <c r="AT76" s="77"/>
      <c r="AU76" s="77"/>
      <c r="AV76" s="84"/>
      <c r="AW76" s="76"/>
      <c r="AX76" s="76"/>
      <c r="AY76" s="76"/>
      <c r="AZ76" s="76"/>
      <c r="BA76" s="76"/>
      <c r="BB76" s="76"/>
      <c r="BC76" s="76"/>
      <c r="BD76" s="76"/>
      <c r="BE76" s="76"/>
      <c r="BF76" s="84">
        <f t="shared" si="1414"/>
        <v>0</v>
      </c>
      <c r="BG76" s="76">
        <f t="shared" si="1415"/>
        <v>0</v>
      </c>
      <c r="BH76" s="76">
        <f t="shared" si="1416"/>
        <v>0</v>
      </c>
      <c r="BI76" s="356">
        <f t="shared" si="1292"/>
        <v>0</v>
      </c>
      <c r="BJ76" s="356">
        <f t="shared" si="1293"/>
        <v>0</v>
      </c>
      <c r="BK76" s="356"/>
      <c r="BL76" s="356"/>
      <c r="BM76" s="77"/>
      <c r="BN76" s="77"/>
      <c r="BO76" s="76"/>
      <c r="BP76" s="76"/>
      <c r="BQ76" s="76"/>
      <c r="BR76" s="76"/>
      <c r="BS76" s="76"/>
      <c r="BT76" s="76"/>
      <c r="BU76" s="76"/>
      <c r="BV76" s="76"/>
      <c r="BW76" s="76"/>
      <c r="BX76" s="76"/>
      <c r="BY76" s="76">
        <f t="shared" si="1349"/>
        <v>0</v>
      </c>
      <c r="BZ76" s="76">
        <f t="shared" si="1350"/>
        <v>0</v>
      </c>
      <c r="CA76" s="76">
        <f t="shared" si="1351"/>
        <v>0</v>
      </c>
      <c r="CB76" s="356"/>
      <c r="CC76" s="356"/>
      <c r="CD76" s="356"/>
      <c r="CE76" s="356"/>
      <c r="CF76" s="77"/>
      <c r="CG76" s="77"/>
      <c r="CH76" s="76"/>
      <c r="CI76" s="76"/>
      <c r="CJ76" s="76"/>
      <c r="CK76" s="76"/>
      <c r="CL76" s="76"/>
      <c r="CM76" s="76"/>
      <c r="CN76" s="84"/>
      <c r="CO76" s="76"/>
      <c r="CP76" s="76"/>
      <c r="CQ76" s="76"/>
      <c r="CR76" s="84">
        <f t="shared" si="1417"/>
        <v>0</v>
      </c>
      <c r="CS76" s="76">
        <f t="shared" si="1418"/>
        <v>0</v>
      </c>
      <c r="CT76" s="76">
        <f t="shared" si="1419"/>
        <v>0</v>
      </c>
      <c r="CU76" s="356">
        <f t="shared" si="1354"/>
        <v>0</v>
      </c>
      <c r="CV76" s="356">
        <f t="shared" si="1355"/>
        <v>0</v>
      </c>
      <c r="CW76" s="356"/>
      <c r="CX76" s="356"/>
      <c r="CY76" s="188">
        <f t="shared" si="1410"/>
        <v>0</v>
      </c>
      <c r="CZ76" s="77" t="e">
        <f t="shared" si="1411"/>
        <v>#DIV/0!</v>
      </c>
      <c r="DA76" s="76"/>
      <c r="DB76" s="76"/>
      <c r="DC76" s="76"/>
      <c r="DD76" s="76"/>
      <c r="DE76" s="76"/>
      <c r="DF76" s="76"/>
      <c r="DG76" s="76"/>
      <c r="DH76" s="76"/>
      <c r="DI76" s="76"/>
      <c r="DJ76" s="76"/>
      <c r="DK76" s="76"/>
      <c r="DL76" s="76"/>
      <c r="DM76" s="76"/>
      <c r="DN76" s="356">
        <f t="shared" si="1294"/>
        <v>0</v>
      </c>
      <c r="DO76" s="356">
        <f t="shared" si="1295"/>
        <v>0</v>
      </c>
      <c r="DP76" s="356"/>
      <c r="DQ76" s="356"/>
      <c r="DR76" s="77"/>
      <c r="DS76" s="77"/>
      <c r="DT76" s="76"/>
      <c r="DU76" s="76"/>
      <c r="DV76" s="76"/>
      <c r="DW76" s="76"/>
      <c r="DX76" s="76"/>
      <c r="DY76" s="76"/>
      <c r="DZ76" s="76"/>
      <c r="EA76" s="76"/>
      <c r="EB76" s="76"/>
      <c r="EC76" s="76"/>
      <c r="ED76" s="76">
        <f t="shared" si="1296"/>
        <v>0</v>
      </c>
      <c r="EE76" s="76">
        <f t="shared" si="1297"/>
        <v>0</v>
      </c>
      <c r="EF76" s="76">
        <f t="shared" si="1298"/>
        <v>0</v>
      </c>
      <c r="EG76" s="356">
        <f t="shared" si="1299"/>
        <v>0</v>
      </c>
      <c r="EH76" s="356">
        <f t="shared" si="1300"/>
        <v>0</v>
      </c>
      <c r="EI76" s="356"/>
      <c r="EJ76" s="356"/>
      <c r="EK76" s="77"/>
      <c r="EL76" s="77"/>
      <c r="EM76" s="76"/>
      <c r="EN76" s="76"/>
      <c r="EO76" s="76"/>
      <c r="EP76" s="76"/>
      <c r="EQ76" s="76"/>
      <c r="ER76" s="76"/>
      <c r="ES76" s="76"/>
      <c r="ET76" s="76"/>
      <c r="EU76" s="76"/>
      <c r="EV76" s="76"/>
      <c r="EW76" s="76"/>
      <c r="EX76" s="76"/>
      <c r="EY76" s="76"/>
      <c r="EZ76" s="77"/>
      <c r="FA76" s="77"/>
      <c r="FB76" s="77"/>
      <c r="FC76" s="77"/>
      <c r="FD76" s="77"/>
      <c r="FE76" s="77"/>
      <c r="FF76" s="76"/>
      <c r="FG76" s="76"/>
      <c r="FH76" s="76"/>
      <c r="FI76" s="76"/>
      <c r="FJ76" s="76"/>
      <c r="FK76" s="76"/>
      <c r="FL76" s="76"/>
      <c r="FM76" s="76"/>
      <c r="FN76" s="76"/>
      <c r="FO76" s="76"/>
      <c r="FP76" s="76">
        <f t="shared" si="1301"/>
        <v>0</v>
      </c>
      <c r="FQ76" s="76">
        <f t="shared" si="1302"/>
        <v>0</v>
      </c>
      <c r="FR76" s="76">
        <f t="shared" si="1303"/>
        <v>0</v>
      </c>
      <c r="FS76" s="356">
        <f t="shared" si="1304"/>
        <v>0</v>
      </c>
      <c r="FT76" s="356">
        <f t="shared" si="1305"/>
        <v>0</v>
      </c>
      <c r="FU76" s="356"/>
      <c r="FV76" s="356"/>
      <c r="FW76" s="77"/>
      <c r="FX76" s="77"/>
      <c r="FY76" s="76"/>
      <c r="FZ76" s="76"/>
      <c r="GA76" s="76"/>
      <c r="GB76" s="76"/>
      <c r="GC76" s="76"/>
      <c r="GD76" s="76"/>
      <c r="GE76" s="76"/>
      <c r="GF76" s="76"/>
      <c r="GG76" s="76"/>
      <c r="GH76" s="76"/>
      <c r="GI76" s="76">
        <f t="shared" si="1356"/>
        <v>0</v>
      </c>
      <c r="GJ76" s="76">
        <f t="shared" si="1357"/>
        <v>0</v>
      </c>
      <c r="GK76" s="76">
        <f t="shared" si="1358"/>
        <v>0</v>
      </c>
      <c r="GL76" s="356">
        <f t="shared" si="1359"/>
        <v>0</v>
      </c>
      <c r="GM76" s="356">
        <f t="shared" si="1360"/>
        <v>0</v>
      </c>
      <c r="GN76" s="356"/>
      <c r="GO76" s="356"/>
      <c r="GP76" s="77"/>
      <c r="GQ76" s="77"/>
      <c r="GR76" s="76"/>
      <c r="GS76" s="76"/>
      <c r="GT76" s="76"/>
      <c r="GU76" s="76"/>
      <c r="GV76" s="76"/>
      <c r="GW76" s="76"/>
      <c r="GX76" s="76"/>
      <c r="GY76" s="76"/>
      <c r="GZ76" s="76"/>
      <c r="HA76" s="76"/>
      <c r="HB76" s="76">
        <f t="shared" si="1361"/>
        <v>0</v>
      </c>
      <c r="HC76" s="76">
        <f t="shared" si="1362"/>
        <v>0</v>
      </c>
      <c r="HD76" s="76">
        <f t="shared" si="1363"/>
        <v>0</v>
      </c>
      <c r="HE76" s="356">
        <f t="shared" si="1364"/>
        <v>0</v>
      </c>
      <c r="HF76" s="356">
        <f t="shared" si="1365"/>
        <v>0</v>
      </c>
      <c r="HG76" s="356"/>
      <c r="HH76" s="356"/>
      <c r="HI76" s="77"/>
      <c r="HJ76" s="77"/>
      <c r="HK76" s="76"/>
      <c r="HL76" s="76"/>
      <c r="HM76" s="76"/>
      <c r="HN76" s="76"/>
      <c r="HO76" s="76"/>
      <c r="HP76" s="76"/>
      <c r="HQ76" s="76"/>
      <c r="HR76" s="76"/>
      <c r="HS76" s="76"/>
      <c r="HT76" s="76"/>
      <c r="HU76" s="76">
        <f t="shared" si="1366"/>
        <v>0</v>
      </c>
      <c r="HV76" s="76">
        <f t="shared" si="1367"/>
        <v>0</v>
      </c>
      <c r="HW76" s="76">
        <f t="shared" si="1368"/>
        <v>0</v>
      </c>
      <c r="HX76" s="356">
        <f t="shared" si="1369"/>
        <v>0</v>
      </c>
      <c r="HY76" s="356">
        <f t="shared" si="1370"/>
        <v>0</v>
      </c>
      <c r="HZ76" s="356"/>
      <c r="IA76" s="356"/>
      <c r="IB76" s="188">
        <f t="shared" si="1412"/>
        <v>0</v>
      </c>
      <c r="IC76" s="189" t="e">
        <f t="shared" si="1413"/>
        <v>#DIV/0!</v>
      </c>
      <c r="ID76" s="76"/>
      <c r="IE76" s="76"/>
      <c r="IF76" s="76"/>
      <c r="IG76" s="76"/>
      <c r="IH76" s="195"/>
      <c r="II76" s="195"/>
      <c r="IJ76" s="195"/>
      <c r="IK76" s="76"/>
      <c r="IL76" s="76"/>
      <c r="IM76" s="76"/>
      <c r="IN76" s="76"/>
      <c r="IO76" s="76"/>
      <c r="IP76" s="76"/>
      <c r="IQ76" s="77"/>
      <c r="IR76" s="77"/>
      <c r="IS76" s="77"/>
      <c r="IT76" s="77"/>
      <c r="IU76" s="77"/>
      <c r="IV76" s="77"/>
      <c r="IW76" s="76"/>
      <c r="IX76" s="76"/>
      <c r="IY76" s="76"/>
      <c r="IZ76" s="76"/>
      <c r="JA76" s="76"/>
      <c r="JB76" s="76"/>
      <c r="JC76" s="76"/>
      <c r="JD76" s="76"/>
      <c r="JE76" s="76"/>
      <c r="JF76" s="76"/>
      <c r="JG76" s="76">
        <f t="shared" si="1371"/>
        <v>0</v>
      </c>
      <c r="JH76" s="76">
        <f t="shared" si="1372"/>
        <v>0</v>
      </c>
      <c r="JI76" s="76">
        <f t="shared" si="1311"/>
        <v>0</v>
      </c>
      <c r="JJ76" s="356">
        <f t="shared" si="1312"/>
        <v>0</v>
      </c>
      <c r="JK76" s="356">
        <f t="shared" si="1313"/>
        <v>0</v>
      </c>
      <c r="JL76" s="356"/>
      <c r="JM76" s="356"/>
      <c r="JN76" s="77"/>
      <c r="JO76" s="77"/>
      <c r="JP76" s="76"/>
      <c r="JQ76" s="76"/>
      <c r="JR76" s="76"/>
      <c r="JS76" s="76"/>
      <c r="JT76" s="195"/>
      <c r="JU76" s="195"/>
      <c r="JV76" s="195"/>
      <c r="JW76" s="76"/>
      <c r="JX76" s="76"/>
      <c r="JY76" s="76"/>
      <c r="JZ76" s="76">
        <f t="shared" si="1314"/>
        <v>0</v>
      </c>
      <c r="KA76" s="76">
        <f t="shared" si="1315"/>
        <v>0</v>
      </c>
      <c r="KB76" s="76">
        <f t="shared" si="1316"/>
        <v>0</v>
      </c>
      <c r="KC76" s="356">
        <f t="shared" si="1317"/>
        <v>0</v>
      </c>
      <c r="KD76" s="356">
        <f t="shared" si="1318"/>
        <v>0</v>
      </c>
      <c r="KE76" s="356"/>
      <c r="KF76" s="356"/>
      <c r="KG76" s="77"/>
      <c r="KH76" s="77"/>
      <c r="KI76" s="76"/>
      <c r="KJ76" s="76"/>
      <c r="KK76" s="76"/>
      <c r="KL76" s="76"/>
      <c r="KM76" s="76"/>
      <c r="KN76" s="76"/>
      <c r="KO76" s="76"/>
      <c r="KP76" s="76"/>
      <c r="KQ76" s="76"/>
      <c r="KR76" s="76"/>
      <c r="KS76" s="76">
        <f t="shared" si="1319"/>
        <v>0</v>
      </c>
      <c r="KT76" s="76">
        <f t="shared" si="1320"/>
        <v>0</v>
      </c>
      <c r="KU76" s="76">
        <f t="shared" si="1321"/>
        <v>0</v>
      </c>
      <c r="KV76" s="356">
        <f t="shared" si="1322"/>
        <v>0</v>
      </c>
      <c r="KW76" s="356">
        <f t="shared" si="1323"/>
        <v>0</v>
      </c>
      <c r="KX76" s="356"/>
      <c r="KY76" s="356"/>
      <c r="KZ76" s="77"/>
      <c r="LA76" s="77"/>
      <c r="LB76" s="77"/>
      <c r="LC76" s="77"/>
      <c r="LD76" s="77"/>
      <c r="LE76" s="77"/>
      <c r="LF76" s="77"/>
      <c r="LG76" s="77"/>
      <c r="LH76" s="77"/>
      <c r="LI76" s="77"/>
      <c r="LJ76" s="77"/>
      <c r="LK76" s="77"/>
      <c r="LL76" s="76">
        <f t="shared" si="1324"/>
        <v>0</v>
      </c>
      <c r="LM76" s="76">
        <f t="shared" si="1325"/>
        <v>0</v>
      </c>
      <c r="LN76" s="76">
        <f t="shared" si="1326"/>
        <v>0</v>
      </c>
      <c r="LO76" s="356">
        <f t="shared" si="1327"/>
        <v>0</v>
      </c>
      <c r="LP76" s="356">
        <f t="shared" si="1328"/>
        <v>0</v>
      </c>
      <c r="LQ76" s="356"/>
      <c r="LR76" s="356"/>
      <c r="LS76" s="77"/>
      <c r="LT76" s="77"/>
      <c r="LU76" s="77"/>
      <c r="LV76" s="77"/>
      <c r="LW76" s="77"/>
      <c r="LX76" s="77"/>
      <c r="LY76" s="77"/>
      <c r="LZ76" s="77"/>
      <c r="MA76" s="77"/>
      <c r="MB76" s="77"/>
      <c r="MC76" s="77"/>
      <c r="MD76" s="77"/>
      <c r="ME76" s="76">
        <f t="shared" si="1329"/>
        <v>0</v>
      </c>
      <c r="MF76" s="76">
        <f t="shared" si="1330"/>
        <v>0</v>
      </c>
      <c r="MG76" s="76">
        <f t="shared" si="1331"/>
        <v>0</v>
      </c>
      <c r="MH76" s="356">
        <f t="shared" si="1332"/>
        <v>0</v>
      </c>
      <c r="MI76" s="356">
        <f t="shared" si="1333"/>
        <v>0</v>
      </c>
      <c r="MJ76" s="356"/>
      <c r="MK76" s="356"/>
      <c r="ML76" s="77"/>
      <c r="MM76" s="77"/>
      <c r="MN76" s="78"/>
      <c r="MO76" s="79"/>
      <c r="MP76" s="78"/>
      <c r="MQ76" s="78"/>
      <c r="MR76" s="185">
        <f t="shared" si="1399"/>
        <v>0</v>
      </c>
      <c r="MS76" s="185">
        <f t="shared" si="1400"/>
        <v>0</v>
      </c>
      <c r="MT76" s="185">
        <f t="shared" si="1401"/>
        <v>0</v>
      </c>
      <c r="MU76" s="185">
        <f t="shared" si="1402"/>
        <v>0</v>
      </c>
      <c r="MV76" s="185">
        <f t="shared" si="1403"/>
        <v>0</v>
      </c>
      <c r="MW76" s="185">
        <f t="shared" si="1404"/>
        <v>0</v>
      </c>
      <c r="MX76" s="76">
        <f t="shared" si="1334"/>
        <v>0</v>
      </c>
      <c r="MY76" s="76">
        <f t="shared" si="1335"/>
        <v>0</v>
      </c>
      <c r="MZ76" s="76">
        <f t="shared" si="1336"/>
        <v>0</v>
      </c>
      <c r="NA76" s="356">
        <f t="shared" si="1337"/>
        <v>0</v>
      </c>
      <c r="NB76" s="356">
        <f t="shared" si="1338"/>
        <v>0</v>
      </c>
      <c r="NC76" s="517"/>
      <c r="ND76" s="97"/>
      <c r="NE76" s="97"/>
      <c r="NF76" s="97"/>
      <c r="NG76" s="97"/>
      <c r="NH76" s="97"/>
    </row>
    <row r="77" spans="1:372" x14ac:dyDescent="0.2">
      <c r="A77" s="172">
        <v>1</v>
      </c>
      <c r="B77" s="172">
        <v>1</v>
      </c>
      <c r="C77" s="102"/>
      <c r="D77" s="603"/>
      <c r="E77" s="99"/>
      <c r="F77" s="108" t="s">
        <v>25</v>
      </c>
      <c r="G77" s="108"/>
      <c r="H77" s="159"/>
      <c r="I77" s="159"/>
      <c r="J77" s="88">
        <f t="shared" ref="J77:O77" si="1420">SUM(J78,J92,J97,J101,J104,J109)</f>
        <v>0</v>
      </c>
      <c r="K77" s="88">
        <f t="shared" si="1420"/>
        <v>0</v>
      </c>
      <c r="L77" s="88">
        <f t="shared" si="1420"/>
        <v>0</v>
      </c>
      <c r="M77" s="88">
        <f t="shared" si="1420"/>
        <v>0</v>
      </c>
      <c r="N77" s="88">
        <f t="shared" si="1420"/>
        <v>0</v>
      </c>
      <c r="O77" s="88">
        <f t="shared" si="1420"/>
        <v>0</v>
      </c>
      <c r="P77" s="88"/>
      <c r="Q77" s="88">
        <f>SUM(Q78,Q92,Q97,Q101,Q104,Q109)</f>
        <v>0</v>
      </c>
      <c r="R77" s="88">
        <f>SUM(R78,R92,R97,R101,R104,R109)</f>
        <v>0</v>
      </c>
      <c r="S77" s="88">
        <f>SUM(S78,S92,S97,S101,S104,S109)</f>
        <v>0</v>
      </c>
      <c r="T77" s="84">
        <f t="shared" si="1339"/>
        <v>0</v>
      </c>
      <c r="U77" s="76">
        <f t="shared" si="1340"/>
        <v>0</v>
      </c>
      <c r="V77" s="76">
        <f t="shared" si="1341"/>
        <v>0</v>
      </c>
      <c r="W77" s="356">
        <f t="shared" si="1342"/>
        <v>0</v>
      </c>
      <c r="X77" s="356">
        <f t="shared" si="1343"/>
        <v>0</v>
      </c>
      <c r="Y77" s="625"/>
      <c r="Z77" s="370"/>
      <c r="AA77" s="291">
        <f t="shared" ref="AA77:AA78" si="1421">$H77</f>
        <v>0</v>
      </c>
      <c r="AB77" s="292"/>
      <c r="AC77" s="88">
        <f>SUM(AC78,AC92,AC97,AC101,AC104,AC109)</f>
        <v>225</v>
      </c>
      <c r="AD77" s="88">
        <f>SUM(AD78,AD92,AD97,AD101,AD104,AD109)</f>
        <v>67927275.292000011</v>
      </c>
      <c r="AE77" s="88">
        <f t="shared" ref="AE77" si="1422">SUM(AC77/12*$B$2)</f>
        <v>131.25</v>
      </c>
      <c r="AF77" s="88">
        <f t="shared" ref="AF77" si="1423">SUM(AD77/12*$B$2)</f>
        <v>39624243.920333341</v>
      </c>
      <c r="AG77" s="88">
        <f t="shared" ref="AG77:AL77" si="1424">SUM(AG78,AG92,AG97,AG101,AG104,AG109)</f>
        <v>107</v>
      </c>
      <c r="AH77" s="88">
        <f t="shared" si="1424"/>
        <v>32046288.069999989</v>
      </c>
      <c r="AI77" s="88">
        <f t="shared" si="1424"/>
        <v>1341</v>
      </c>
      <c r="AJ77" s="88">
        <f t="shared" si="1424"/>
        <v>2</v>
      </c>
      <c r="AK77" s="88">
        <f t="shared" si="1424"/>
        <v>737096.36</v>
      </c>
      <c r="AL77" s="88">
        <f t="shared" si="1424"/>
        <v>17</v>
      </c>
      <c r="AM77" s="84">
        <f t="shared" si="1344"/>
        <v>109</v>
      </c>
      <c r="AN77" s="76">
        <f t="shared" si="1345"/>
        <v>32783384.429999989</v>
      </c>
      <c r="AO77" s="76">
        <f t="shared" si="1346"/>
        <v>1358</v>
      </c>
      <c r="AP77" s="356">
        <f t="shared" si="1347"/>
        <v>-24.25</v>
      </c>
      <c r="AQ77" s="356">
        <f t="shared" si="1348"/>
        <v>-7577955.8503333516</v>
      </c>
      <c r="AR77" s="625">
        <f>AG77/AE77</f>
        <v>0.81523809523809521</v>
      </c>
      <c r="AS77" s="370">
        <f>AH77/AF77</f>
        <v>0.80875456284871361</v>
      </c>
      <c r="AT77" s="291">
        <f t="shared" ref="AT77:AT78" si="1425">$H77</f>
        <v>0</v>
      </c>
      <c r="AU77" s="292"/>
      <c r="AV77" s="88">
        <f t="shared" ref="AV77:BD77" si="1426">SUM(AV78,AV92,AV97,AV101,AV104,AV109)</f>
        <v>0</v>
      </c>
      <c r="AW77" s="88">
        <f t="shared" si="1426"/>
        <v>0</v>
      </c>
      <c r="AX77" s="88">
        <f t="shared" si="1426"/>
        <v>0</v>
      </c>
      <c r="AY77" s="88">
        <f t="shared" si="1426"/>
        <v>0</v>
      </c>
      <c r="AZ77" s="88">
        <f t="shared" si="1426"/>
        <v>0</v>
      </c>
      <c r="BA77" s="88">
        <f t="shared" si="1426"/>
        <v>0</v>
      </c>
      <c r="BB77" s="88">
        <f t="shared" si="1426"/>
        <v>0</v>
      </c>
      <c r="BC77" s="88">
        <f t="shared" si="1426"/>
        <v>0</v>
      </c>
      <c r="BD77" s="88">
        <f t="shared" si="1426"/>
        <v>0</v>
      </c>
      <c r="BE77" s="88"/>
      <c r="BF77" s="84">
        <f t="shared" si="1414"/>
        <v>0</v>
      </c>
      <c r="BG77" s="76">
        <f t="shared" si="1415"/>
        <v>0</v>
      </c>
      <c r="BH77" s="76">
        <f t="shared" si="1416"/>
        <v>0</v>
      </c>
      <c r="BI77" s="356">
        <f t="shared" si="1292"/>
        <v>0</v>
      </c>
      <c r="BJ77" s="356">
        <f t="shared" si="1293"/>
        <v>0</v>
      </c>
      <c r="BK77" s="626"/>
      <c r="BL77" s="356"/>
      <c r="BM77" s="291">
        <f t="shared" ref="BM77:BM78" si="1427">$H77</f>
        <v>0</v>
      </c>
      <c r="BN77" s="292"/>
      <c r="BO77" s="88">
        <f t="shared" ref="BO77:BT77" si="1428">SUM(BO78,BO92,BO97,BO101,BO104,BO109)</f>
        <v>0</v>
      </c>
      <c r="BP77" s="88">
        <f t="shared" si="1428"/>
        <v>0</v>
      </c>
      <c r="BQ77" s="88">
        <f t="shared" si="1428"/>
        <v>0</v>
      </c>
      <c r="BR77" s="88">
        <f t="shared" si="1428"/>
        <v>0</v>
      </c>
      <c r="BS77" s="88">
        <f t="shared" si="1428"/>
        <v>0</v>
      </c>
      <c r="BT77" s="88">
        <f t="shared" si="1428"/>
        <v>0</v>
      </c>
      <c r="BU77" s="88"/>
      <c r="BV77" s="88">
        <f>SUM(BV78,BV92,BV97,BV101,BV104,BV109)</f>
        <v>0</v>
      </c>
      <c r="BW77" s="88">
        <f>SUM(BW78,BW92,BW97,BW101,BW104,BW109)</f>
        <v>0</v>
      </c>
      <c r="BX77" s="88">
        <f>SUM(BX78,BX92,BX97,BX101,BX104,BX109)</f>
        <v>0</v>
      </c>
      <c r="BY77" s="84">
        <f t="shared" si="1349"/>
        <v>0</v>
      </c>
      <c r="BZ77" s="76">
        <f t="shared" si="1350"/>
        <v>0</v>
      </c>
      <c r="CA77" s="76">
        <f t="shared" si="1351"/>
        <v>0</v>
      </c>
      <c r="CB77" s="356">
        <f t="shared" si="1352"/>
        <v>0</v>
      </c>
      <c r="CC77" s="356">
        <f t="shared" si="1353"/>
        <v>0</v>
      </c>
      <c r="CD77" s="626"/>
      <c r="CE77" s="356"/>
      <c r="CF77" s="291">
        <f t="shared" ref="CF77:CF78" si="1429">$H77</f>
        <v>0</v>
      </c>
      <c r="CG77" s="292"/>
      <c r="CH77" s="88">
        <f>SUM(CH78,CH92,CH97,CH101,CH104,CH109)</f>
        <v>0</v>
      </c>
      <c r="CI77" s="88">
        <f>SUM(CI78,CI92,CI97,CI101,CI104,CI109)</f>
        <v>0</v>
      </c>
      <c r="CJ77" s="88">
        <f t="shared" ref="CJ77:CJ78" si="1430">SUM(CH77/12*$B$2)</f>
        <v>0</v>
      </c>
      <c r="CK77" s="88">
        <f t="shared" ref="CK77:CK78" si="1431">SUM(CI77/12*$B$2)</f>
        <v>0</v>
      </c>
      <c r="CL77" s="88">
        <f t="shared" ref="CL77:CQ77" si="1432">SUM(CL78,CL92,CL97,CL101,CL104,CL109)</f>
        <v>0</v>
      </c>
      <c r="CM77" s="88">
        <f t="shared" si="1432"/>
        <v>0</v>
      </c>
      <c r="CN77" s="88">
        <f t="shared" si="1432"/>
        <v>0</v>
      </c>
      <c r="CO77" s="88">
        <f t="shared" si="1432"/>
        <v>0</v>
      </c>
      <c r="CP77" s="88">
        <f t="shared" si="1432"/>
        <v>0</v>
      </c>
      <c r="CQ77" s="88">
        <f t="shared" si="1432"/>
        <v>0</v>
      </c>
      <c r="CR77" s="84">
        <f t="shared" si="1417"/>
        <v>0</v>
      </c>
      <c r="CS77" s="76">
        <f t="shared" si="1418"/>
        <v>0</v>
      </c>
      <c r="CT77" s="76">
        <f t="shared" si="1419"/>
        <v>0</v>
      </c>
      <c r="CU77" s="356">
        <f t="shared" si="1354"/>
        <v>0</v>
      </c>
      <c r="CV77" s="356">
        <f t="shared" si="1355"/>
        <v>0</v>
      </c>
      <c r="CW77" s="626"/>
      <c r="CX77" s="356"/>
      <c r="CY77" s="291">
        <f t="shared" ref="CY77:CY84" si="1433">$H77</f>
        <v>0</v>
      </c>
      <c r="CZ77" s="292"/>
      <c r="DA77" s="146">
        <f t="shared" ref="DA77:DF77" si="1434">SUM(DA78,DA92,DA97,DA101,DA104,DA109)</f>
        <v>0</v>
      </c>
      <c r="DB77" s="88">
        <f t="shared" si="1434"/>
        <v>0</v>
      </c>
      <c r="DC77" s="88">
        <f t="shared" si="1434"/>
        <v>0</v>
      </c>
      <c r="DD77" s="88">
        <f t="shared" si="1434"/>
        <v>0</v>
      </c>
      <c r="DE77" s="88">
        <f t="shared" si="1434"/>
        <v>0</v>
      </c>
      <c r="DF77" s="88">
        <f t="shared" si="1434"/>
        <v>0</v>
      </c>
      <c r="DG77" s="144"/>
      <c r="DH77" s="88">
        <f t="shared" ref="DH77:DM77" si="1435">SUM(DH78,DH92,DH97,DH101,DH104,DH109)</f>
        <v>0</v>
      </c>
      <c r="DI77" s="88">
        <f t="shared" si="1435"/>
        <v>0</v>
      </c>
      <c r="DJ77" s="146">
        <f t="shared" si="1435"/>
        <v>0</v>
      </c>
      <c r="DK77" s="88">
        <f t="shared" si="1435"/>
        <v>0</v>
      </c>
      <c r="DL77" s="88">
        <f t="shared" si="1435"/>
        <v>0</v>
      </c>
      <c r="DM77" s="190">
        <f t="shared" si="1435"/>
        <v>0</v>
      </c>
      <c r="DN77" s="356">
        <f t="shared" si="1294"/>
        <v>0</v>
      </c>
      <c r="DO77" s="356">
        <f t="shared" si="1295"/>
        <v>0</v>
      </c>
      <c r="DP77" s="356"/>
      <c r="DQ77" s="356"/>
      <c r="DR77" s="291">
        <f t="shared" ref="DR77:DR78" si="1436">$H77</f>
        <v>0</v>
      </c>
      <c r="DS77" s="292"/>
      <c r="DT77" s="88">
        <f t="shared" ref="DT77:EC77" si="1437">SUM(DT78,DT92,DT97,DT101,DT104,DT109)</f>
        <v>0</v>
      </c>
      <c r="DU77" s="88">
        <f t="shared" si="1437"/>
        <v>0</v>
      </c>
      <c r="DV77" s="88">
        <f t="shared" si="1437"/>
        <v>0</v>
      </c>
      <c r="DW77" s="88">
        <f t="shared" si="1437"/>
        <v>0</v>
      </c>
      <c r="DX77" s="88">
        <f t="shared" si="1437"/>
        <v>0</v>
      </c>
      <c r="DY77" s="88">
        <f t="shared" si="1437"/>
        <v>0</v>
      </c>
      <c r="DZ77" s="88">
        <f t="shared" si="1437"/>
        <v>0</v>
      </c>
      <c r="EA77" s="88">
        <f t="shared" si="1437"/>
        <v>0</v>
      </c>
      <c r="EB77" s="88">
        <f t="shared" si="1437"/>
        <v>0</v>
      </c>
      <c r="EC77" s="88">
        <f t="shared" si="1437"/>
        <v>0</v>
      </c>
      <c r="ED77" s="76">
        <f t="shared" si="1296"/>
        <v>0</v>
      </c>
      <c r="EE77" s="76">
        <f t="shared" si="1297"/>
        <v>0</v>
      </c>
      <c r="EF77" s="76">
        <f t="shared" si="1298"/>
        <v>0</v>
      </c>
      <c r="EG77" s="356">
        <f t="shared" si="1299"/>
        <v>0</v>
      </c>
      <c r="EH77" s="356">
        <f t="shared" si="1300"/>
        <v>0</v>
      </c>
      <c r="EI77" s="356"/>
      <c r="EJ77" s="356"/>
      <c r="EK77" s="291">
        <f t="shared" ref="EK77:EK78" si="1438">$H77</f>
        <v>0</v>
      </c>
      <c r="EL77" s="292"/>
      <c r="EM77" s="88">
        <f t="shared" ref="EM77:FA77" si="1439">SUM(EM78,EM92,EM97,EM101,EM104,EM109)</f>
        <v>0</v>
      </c>
      <c r="EN77" s="88">
        <f t="shared" si="1439"/>
        <v>0</v>
      </c>
      <c r="EO77" s="88">
        <f t="shared" si="1439"/>
        <v>0</v>
      </c>
      <c r="EP77" s="88">
        <f t="shared" si="1439"/>
        <v>0</v>
      </c>
      <c r="EQ77" s="88">
        <f t="shared" si="1439"/>
        <v>0</v>
      </c>
      <c r="ER77" s="88">
        <f t="shared" si="1439"/>
        <v>0</v>
      </c>
      <c r="ES77" s="88">
        <f t="shared" si="1439"/>
        <v>0</v>
      </c>
      <c r="ET77" s="88">
        <f t="shared" si="1439"/>
        <v>0</v>
      </c>
      <c r="EU77" s="88">
        <f t="shared" si="1439"/>
        <v>0</v>
      </c>
      <c r="EV77" s="88">
        <f t="shared" si="1439"/>
        <v>0</v>
      </c>
      <c r="EW77" s="146">
        <f t="shared" si="1439"/>
        <v>0</v>
      </c>
      <c r="EX77" s="88">
        <f t="shared" si="1439"/>
        <v>0</v>
      </c>
      <c r="EY77" s="190">
        <f t="shared" si="1439"/>
        <v>0</v>
      </c>
      <c r="EZ77" s="88">
        <f t="shared" si="1439"/>
        <v>0</v>
      </c>
      <c r="FA77" s="88">
        <f t="shared" si="1439"/>
        <v>0</v>
      </c>
      <c r="FB77" s="88"/>
      <c r="FC77" s="88"/>
      <c r="FD77" s="291">
        <f t="shared" ref="FD77:FD78" si="1440">$H77</f>
        <v>0</v>
      </c>
      <c r="FE77" s="292"/>
      <c r="FF77" s="88">
        <f t="shared" ref="FF77:FO77" si="1441">SUM(FF78,FF92,FF97,FF101,FF104,FF109)</f>
        <v>0</v>
      </c>
      <c r="FG77" s="88">
        <f t="shared" si="1441"/>
        <v>0</v>
      </c>
      <c r="FH77" s="88">
        <f t="shared" si="1441"/>
        <v>0</v>
      </c>
      <c r="FI77" s="88">
        <f t="shared" si="1441"/>
        <v>0</v>
      </c>
      <c r="FJ77" s="88">
        <f t="shared" si="1441"/>
        <v>0</v>
      </c>
      <c r="FK77" s="88">
        <f t="shared" si="1441"/>
        <v>0</v>
      </c>
      <c r="FL77" s="88">
        <f t="shared" si="1441"/>
        <v>0</v>
      </c>
      <c r="FM77" s="88">
        <f t="shared" si="1441"/>
        <v>0</v>
      </c>
      <c r="FN77" s="88">
        <f t="shared" si="1441"/>
        <v>0</v>
      </c>
      <c r="FO77" s="88">
        <f t="shared" si="1441"/>
        <v>0</v>
      </c>
      <c r="FP77" s="84">
        <f t="shared" si="1301"/>
        <v>0</v>
      </c>
      <c r="FQ77" s="76">
        <f t="shared" si="1302"/>
        <v>0</v>
      </c>
      <c r="FR77" s="76">
        <f t="shared" si="1303"/>
        <v>0</v>
      </c>
      <c r="FS77" s="356">
        <f t="shared" si="1304"/>
        <v>0</v>
      </c>
      <c r="FT77" s="356">
        <f t="shared" si="1305"/>
        <v>0</v>
      </c>
      <c r="FU77" s="356"/>
      <c r="FV77" s="356"/>
      <c r="FW77" s="291">
        <f t="shared" ref="FW77:FW78" si="1442">$H77</f>
        <v>0</v>
      </c>
      <c r="FX77" s="292"/>
      <c r="FY77" s="88">
        <f t="shared" ref="FY77:GH77" si="1443">SUM(FY78,FY92,FY97,FY101,FY104,FY109)</f>
        <v>0</v>
      </c>
      <c r="FZ77" s="88">
        <f t="shared" si="1443"/>
        <v>0</v>
      </c>
      <c r="GA77" s="88">
        <f t="shared" si="1443"/>
        <v>0</v>
      </c>
      <c r="GB77" s="88">
        <f t="shared" si="1443"/>
        <v>0</v>
      </c>
      <c r="GC77" s="88">
        <f t="shared" si="1443"/>
        <v>0</v>
      </c>
      <c r="GD77" s="88">
        <f t="shared" si="1443"/>
        <v>0</v>
      </c>
      <c r="GE77" s="88">
        <f t="shared" si="1443"/>
        <v>0</v>
      </c>
      <c r="GF77" s="88">
        <f t="shared" si="1443"/>
        <v>0</v>
      </c>
      <c r="GG77" s="88">
        <f t="shared" si="1443"/>
        <v>0</v>
      </c>
      <c r="GH77" s="88">
        <f t="shared" si="1443"/>
        <v>0</v>
      </c>
      <c r="GI77" s="84">
        <f t="shared" si="1356"/>
        <v>0</v>
      </c>
      <c r="GJ77" s="76">
        <f t="shared" si="1357"/>
        <v>0</v>
      </c>
      <c r="GK77" s="76">
        <f t="shared" si="1358"/>
        <v>0</v>
      </c>
      <c r="GL77" s="356">
        <f t="shared" si="1359"/>
        <v>0</v>
      </c>
      <c r="GM77" s="356">
        <f t="shared" si="1360"/>
        <v>0</v>
      </c>
      <c r="GN77" s="356"/>
      <c r="GO77" s="356"/>
      <c r="GP77" s="291">
        <f t="shared" ref="GP77:GP78" si="1444">$H77</f>
        <v>0</v>
      </c>
      <c r="GQ77" s="292"/>
      <c r="GR77" s="88">
        <f t="shared" ref="GR77:HA77" si="1445">SUM(GR78,GR92,GR97,GR101,GR104,GR109)</f>
        <v>0</v>
      </c>
      <c r="GS77" s="88">
        <f t="shared" si="1445"/>
        <v>0</v>
      </c>
      <c r="GT77" s="88">
        <f t="shared" si="1445"/>
        <v>0</v>
      </c>
      <c r="GU77" s="88">
        <f t="shared" si="1445"/>
        <v>0</v>
      </c>
      <c r="GV77" s="88">
        <f t="shared" si="1445"/>
        <v>0</v>
      </c>
      <c r="GW77" s="88">
        <f t="shared" si="1445"/>
        <v>0</v>
      </c>
      <c r="GX77" s="88">
        <f t="shared" si="1445"/>
        <v>0</v>
      </c>
      <c r="GY77" s="88">
        <f t="shared" si="1445"/>
        <v>0</v>
      </c>
      <c r="GZ77" s="88">
        <f t="shared" si="1445"/>
        <v>0</v>
      </c>
      <c r="HA77" s="88">
        <f t="shared" si="1445"/>
        <v>0</v>
      </c>
      <c r="HB77" s="84">
        <f t="shared" si="1361"/>
        <v>0</v>
      </c>
      <c r="HC77" s="76">
        <f t="shared" si="1362"/>
        <v>0</v>
      </c>
      <c r="HD77" s="76">
        <f t="shared" si="1363"/>
        <v>0</v>
      </c>
      <c r="HE77" s="356">
        <f t="shared" si="1364"/>
        <v>0</v>
      </c>
      <c r="HF77" s="356">
        <f t="shared" si="1365"/>
        <v>0</v>
      </c>
      <c r="HG77" s="626"/>
      <c r="HH77" s="356"/>
      <c r="HI77" s="291">
        <f t="shared" ref="HI77:HI78" si="1446">$H77</f>
        <v>0</v>
      </c>
      <c r="HJ77" s="292"/>
      <c r="HK77" s="88">
        <f t="shared" ref="HK77:HT77" si="1447">SUM(HK78,HK92,HK97,HK101,HK104,HK109)</f>
        <v>0</v>
      </c>
      <c r="HL77" s="88">
        <f t="shared" si="1447"/>
        <v>0</v>
      </c>
      <c r="HM77" s="88">
        <f t="shared" si="1447"/>
        <v>0</v>
      </c>
      <c r="HN77" s="88">
        <f t="shared" si="1447"/>
        <v>0</v>
      </c>
      <c r="HO77" s="88">
        <f t="shared" si="1447"/>
        <v>0</v>
      </c>
      <c r="HP77" s="88">
        <f t="shared" si="1447"/>
        <v>0</v>
      </c>
      <c r="HQ77" s="88">
        <f t="shared" si="1447"/>
        <v>0</v>
      </c>
      <c r="HR77" s="88">
        <f t="shared" si="1447"/>
        <v>0</v>
      </c>
      <c r="HS77" s="88">
        <f t="shared" si="1447"/>
        <v>0</v>
      </c>
      <c r="HT77" s="88">
        <f t="shared" si="1447"/>
        <v>0</v>
      </c>
      <c r="HU77" s="84">
        <f t="shared" si="1366"/>
        <v>0</v>
      </c>
      <c r="HV77" s="76">
        <f t="shared" si="1367"/>
        <v>0</v>
      </c>
      <c r="HW77" s="76">
        <f t="shared" si="1368"/>
        <v>0</v>
      </c>
      <c r="HX77" s="356">
        <f t="shared" si="1369"/>
        <v>0</v>
      </c>
      <c r="HY77" s="356">
        <f t="shared" si="1370"/>
        <v>0</v>
      </c>
      <c r="HZ77" s="626"/>
      <c r="IA77" s="356"/>
      <c r="IB77" s="291">
        <f t="shared" ref="IB77:IB82" si="1448">$H77</f>
        <v>0</v>
      </c>
      <c r="IC77" s="292"/>
      <c r="ID77" s="88">
        <f t="shared" ref="ID77:II77" si="1449">SUM(ID78,ID92,ID97,ID101,ID104,ID109)</f>
        <v>0</v>
      </c>
      <c r="IE77" s="88">
        <f t="shared" si="1449"/>
        <v>0</v>
      </c>
      <c r="IF77" s="88">
        <f t="shared" si="1449"/>
        <v>0</v>
      </c>
      <c r="IG77" s="88">
        <f t="shared" si="1449"/>
        <v>0</v>
      </c>
      <c r="IH77" s="88">
        <f t="shared" si="1449"/>
        <v>0</v>
      </c>
      <c r="II77" s="88">
        <f t="shared" si="1449"/>
        <v>0</v>
      </c>
      <c r="IJ77" s="88"/>
      <c r="IK77" s="88">
        <f>SUM(IK78,IK92,IK97,IK101,IK104,IK109)</f>
        <v>0</v>
      </c>
      <c r="IL77" s="88">
        <f>SUM(IL78,IL92,IL97,IL101,IL104,IL109)</f>
        <v>0</v>
      </c>
      <c r="IM77" s="88"/>
      <c r="IN77" s="88">
        <f>SUM(IN78,IN92,IN97,IN101,IN104,IN109)</f>
        <v>0</v>
      </c>
      <c r="IO77" s="88">
        <f>SUM(IO78,IO92,IO97,IO101,IO104,IO109)</f>
        <v>0</v>
      </c>
      <c r="IP77" s="88"/>
      <c r="IQ77" s="88">
        <f>SUM(IQ78,IQ92,IQ97,IQ101,IQ104,IQ109)</f>
        <v>0</v>
      </c>
      <c r="IR77" s="88">
        <f>SUM(IR78,IR92,IR97,IR101,IR104,IR109)</f>
        <v>0</v>
      </c>
      <c r="IS77" s="88"/>
      <c r="IT77" s="88"/>
      <c r="IU77" s="291">
        <f t="shared" ref="IU77:IU78" si="1450">$H77</f>
        <v>0</v>
      </c>
      <c r="IV77" s="292" t="e">
        <f t="shared" ref="IV77:IV78" si="1451">II77/IH77</f>
        <v>#DIV/0!</v>
      </c>
      <c r="IW77" s="88">
        <f t="shared" ref="IW77:JB77" si="1452">SUM(IW78,IW92,IW97,IW101,IW104,IW109)</f>
        <v>0</v>
      </c>
      <c r="IX77" s="88">
        <f t="shared" si="1452"/>
        <v>0</v>
      </c>
      <c r="IY77" s="88">
        <f t="shared" si="1452"/>
        <v>0</v>
      </c>
      <c r="IZ77" s="88">
        <f t="shared" si="1452"/>
        <v>0</v>
      </c>
      <c r="JA77" s="88">
        <f t="shared" si="1452"/>
        <v>0</v>
      </c>
      <c r="JB77" s="88">
        <f t="shared" si="1452"/>
        <v>0</v>
      </c>
      <c r="JC77" s="88"/>
      <c r="JD77" s="88">
        <f>SUM(JD78,JD92,JD97,JD101,JD104,JD109)</f>
        <v>0</v>
      </c>
      <c r="JE77" s="88">
        <f>SUM(JE78,JE92,JE97,JE101,JE104,JE109)</f>
        <v>0</v>
      </c>
      <c r="JF77" s="88"/>
      <c r="JG77" s="84">
        <f t="shared" si="1371"/>
        <v>0</v>
      </c>
      <c r="JH77" s="76">
        <f t="shared" si="1372"/>
        <v>0</v>
      </c>
      <c r="JI77" s="76">
        <f t="shared" si="1311"/>
        <v>0</v>
      </c>
      <c r="JJ77" s="356">
        <f t="shared" si="1312"/>
        <v>0</v>
      </c>
      <c r="JK77" s="356">
        <f t="shared" si="1313"/>
        <v>0</v>
      </c>
      <c r="JL77" s="626"/>
      <c r="JM77" s="356"/>
      <c r="JN77" s="291">
        <f t="shared" ref="JN77" si="1453">$H77</f>
        <v>0</v>
      </c>
      <c r="JO77" s="292"/>
      <c r="JP77" s="88">
        <f>SUM(JP78,JP92,JP97,JP101,JP104,JP109)</f>
        <v>0</v>
      </c>
      <c r="JQ77" s="88">
        <f>SUM(JQ78,JQ92,JQ97,JQ101,JQ104,JQ109)</f>
        <v>0</v>
      </c>
      <c r="JR77" s="88">
        <f t="shared" ref="JR77:JR78" si="1454">SUM(JP77/12*$B$2)</f>
        <v>0</v>
      </c>
      <c r="JS77" s="88">
        <f t="shared" ref="JS77:JS78" si="1455">SUM(JQ77/12*$B$2)</f>
        <v>0</v>
      </c>
      <c r="JT77" s="88">
        <f>SUM(JT78,JT92,JT97,JT101,JT104,JT109)</f>
        <v>0</v>
      </c>
      <c r="JU77" s="88">
        <f>SUM(JU78,JU92,JU97,JU101,JU104,JU109)</f>
        <v>0</v>
      </c>
      <c r="JV77" s="88"/>
      <c r="JW77" s="88">
        <f>SUM(JW78,JW92,JW97,JW101,JW104,JW109)</f>
        <v>0</v>
      </c>
      <c r="JX77" s="88">
        <f>SUM(JX78,JX92,JX97,JX101,JX104,JX109)</f>
        <v>0</v>
      </c>
      <c r="JY77" s="88"/>
      <c r="JZ77" s="84">
        <f t="shared" si="1314"/>
        <v>0</v>
      </c>
      <c r="KA77" s="76">
        <f t="shared" si="1315"/>
        <v>0</v>
      </c>
      <c r="KB77" s="76">
        <f t="shared" si="1316"/>
        <v>0</v>
      </c>
      <c r="KC77" s="356">
        <f t="shared" si="1317"/>
        <v>0</v>
      </c>
      <c r="KD77" s="356">
        <f t="shared" si="1318"/>
        <v>0</v>
      </c>
      <c r="KE77" s="626"/>
      <c r="KF77" s="356"/>
      <c r="KG77" s="291">
        <f t="shared" ref="KG77" si="1456">$H77</f>
        <v>0</v>
      </c>
      <c r="KH77" s="292" t="e">
        <f t="shared" ref="KH77:KH78" si="1457">JU77/JT77</f>
        <v>#DIV/0!</v>
      </c>
      <c r="KI77" s="88">
        <f t="shared" ref="KI77:KR77" si="1458">SUM(KI78,KI92,KI97,KI101,KI104,KI109)</f>
        <v>0</v>
      </c>
      <c r="KJ77" s="88">
        <f t="shared" si="1458"/>
        <v>0</v>
      </c>
      <c r="KK77" s="88">
        <f t="shared" si="1458"/>
        <v>0</v>
      </c>
      <c r="KL77" s="88">
        <f t="shared" si="1458"/>
        <v>0</v>
      </c>
      <c r="KM77" s="88">
        <f t="shared" si="1458"/>
        <v>0</v>
      </c>
      <c r="KN77" s="88">
        <f t="shared" si="1458"/>
        <v>0</v>
      </c>
      <c r="KO77" s="88">
        <f t="shared" si="1458"/>
        <v>0</v>
      </c>
      <c r="KP77" s="88">
        <f t="shared" si="1458"/>
        <v>0</v>
      </c>
      <c r="KQ77" s="88">
        <f t="shared" si="1458"/>
        <v>0</v>
      </c>
      <c r="KR77" s="88">
        <f t="shared" si="1458"/>
        <v>0</v>
      </c>
      <c r="KS77" s="84">
        <f t="shared" si="1319"/>
        <v>0</v>
      </c>
      <c r="KT77" s="76">
        <f t="shared" si="1320"/>
        <v>0</v>
      </c>
      <c r="KU77" s="76">
        <f t="shared" si="1321"/>
        <v>0</v>
      </c>
      <c r="KV77" s="356">
        <f t="shared" si="1322"/>
        <v>0</v>
      </c>
      <c r="KW77" s="356">
        <f t="shared" si="1323"/>
        <v>0</v>
      </c>
      <c r="KX77" s="356"/>
      <c r="KY77" s="356"/>
      <c r="KZ77" s="291">
        <f t="shared" ref="KZ77" si="1459">$H77</f>
        <v>0</v>
      </c>
      <c r="LA77" s="292" t="e">
        <f t="shared" ref="LA77:LA78" si="1460">KN77/KM77</f>
        <v>#DIV/0!</v>
      </c>
      <c r="LB77" s="191">
        <f t="shared" ref="LB77:LG77" si="1461">SUM(LB78,LB92,LB97,LB101,LB104,LB109)</f>
        <v>0</v>
      </c>
      <c r="LC77" s="191">
        <f t="shared" si="1461"/>
        <v>0</v>
      </c>
      <c r="LD77" s="191">
        <f t="shared" si="1461"/>
        <v>0</v>
      </c>
      <c r="LE77" s="191">
        <f t="shared" si="1461"/>
        <v>0</v>
      </c>
      <c r="LF77" s="191">
        <f t="shared" si="1461"/>
        <v>0</v>
      </c>
      <c r="LG77" s="191">
        <f t="shared" si="1461"/>
        <v>0</v>
      </c>
      <c r="LH77" s="191"/>
      <c r="LI77" s="88">
        <f>SUM(LI78,LI92,LI97,LI101,LI104,LI109)</f>
        <v>0</v>
      </c>
      <c r="LJ77" s="88">
        <f>SUM(LJ78,LJ92,LJ97,LJ101,LJ104,LJ109)</f>
        <v>0</v>
      </c>
      <c r="LK77" s="88"/>
      <c r="LL77" s="84">
        <f t="shared" si="1324"/>
        <v>0</v>
      </c>
      <c r="LM77" s="76">
        <f t="shared" si="1325"/>
        <v>0</v>
      </c>
      <c r="LN77" s="76">
        <f t="shared" si="1326"/>
        <v>0</v>
      </c>
      <c r="LO77" s="356">
        <f t="shared" si="1327"/>
        <v>0</v>
      </c>
      <c r="LP77" s="356">
        <f t="shared" si="1328"/>
        <v>0</v>
      </c>
      <c r="LQ77" s="626"/>
      <c r="LR77" s="356"/>
      <c r="LS77" s="291">
        <f t="shared" ref="LS77:LS78" si="1462">$H77</f>
        <v>0</v>
      </c>
      <c r="LT77" s="292" t="e">
        <f t="shared" ref="LT77:LT78" si="1463">LG77/LF77</f>
        <v>#DIV/0!</v>
      </c>
      <c r="LU77" s="191">
        <f>SUM(LU78,LU92,LU97,LU101,LU104,LU109)</f>
        <v>0</v>
      </c>
      <c r="LV77" s="191">
        <f>SUM(LV78,LV92,LV97,LV101,LV104,LV109)</f>
        <v>0</v>
      </c>
      <c r="LW77" s="191">
        <f t="shared" ref="LW77:LW78" si="1464">SUM(LU77/12*$B$2)</f>
        <v>0</v>
      </c>
      <c r="LX77" s="191">
        <f t="shared" ref="LX77:LX78" si="1465">SUM(LV77/12*$B$2)</f>
        <v>0</v>
      </c>
      <c r="LY77" s="191">
        <f t="shared" ref="LY77:MD77" si="1466">SUM(LY78,LY92,LY97,LY101,LY104,LY109)</f>
        <v>0</v>
      </c>
      <c r="LZ77" s="191">
        <f t="shared" si="1466"/>
        <v>0</v>
      </c>
      <c r="MA77" s="191">
        <f t="shared" si="1466"/>
        <v>0</v>
      </c>
      <c r="MB77" s="191">
        <f t="shared" si="1466"/>
        <v>0</v>
      </c>
      <c r="MC77" s="191">
        <f t="shared" si="1466"/>
        <v>0</v>
      </c>
      <c r="MD77" s="191">
        <f t="shared" si="1466"/>
        <v>0</v>
      </c>
      <c r="ME77" s="84">
        <f t="shared" si="1329"/>
        <v>0</v>
      </c>
      <c r="MF77" s="76">
        <f t="shared" si="1330"/>
        <v>0</v>
      </c>
      <c r="MG77" s="76">
        <f t="shared" si="1331"/>
        <v>0</v>
      </c>
      <c r="MH77" s="356">
        <f t="shared" si="1332"/>
        <v>0</v>
      </c>
      <c r="MI77" s="356">
        <f t="shared" si="1333"/>
        <v>0</v>
      </c>
      <c r="MJ77" s="626"/>
      <c r="MK77" s="356"/>
      <c r="ML77" s="291"/>
      <c r="MM77" s="292" t="e">
        <f>LZ77/LY77</f>
        <v>#DIV/0!</v>
      </c>
      <c r="MN77" s="182">
        <f t="shared" ref="MN77:MQ78" si="1467">J77+AC77+AV77+BO77+CH77+DA77+DT77+EM77+FF77+FY77+GR77+HK77+ID77+IW77+JP77+KI77+LB77+LU77</f>
        <v>225</v>
      </c>
      <c r="MO77" s="183">
        <f t="shared" si="1467"/>
        <v>67927275.292000011</v>
      </c>
      <c r="MP77" s="184">
        <f t="shared" si="1467"/>
        <v>131.25</v>
      </c>
      <c r="MQ77" s="183">
        <f t="shared" si="1467"/>
        <v>39624243.920333341</v>
      </c>
      <c r="MR77" s="191">
        <f t="shared" ref="MR77:MW77" si="1468">SUM(MR78,MR92,MR97,MR101,MR104,MR109)</f>
        <v>107</v>
      </c>
      <c r="MS77" s="191">
        <f t="shared" si="1468"/>
        <v>32046288.069999989</v>
      </c>
      <c r="MT77" s="191">
        <f t="shared" si="1468"/>
        <v>1341</v>
      </c>
      <c r="MU77" s="88">
        <f t="shared" si="1468"/>
        <v>2</v>
      </c>
      <c r="MV77" s="88">
        <f t="shared" si="1468"/>
        <v>737096.36</v>
      </c>
      <c r="MW77" s="88">
        <f t="shared" si="1468"/>
        <v>17</v>
      </c>
      <c r="MX77" s="84">
        <f t="shared" si="1334"/>
        <v>109</v>
      </c>
      <c r="MY77" s="76">
        <f t="shared" si="1335"/>
        <v>32783384.429999989</v>
      </c>
      <c r="MZ77" s="76">
        <f t="shared" si="1336"/>
        <v>1358</v>
      </c>
      <c r="NA77" s="356">
        <f t="shared" si="1337"/>
        <v>-24.25</v>
      </c>
      <c r="NB77" s="356">
        <f t="shared" si="1338"/>
        <v>-7577955.8503333516</v>
      </c>
      <c r="NC77" s="380">
        <f t="shared" ref="NC77:NC78" si="1469">MR77/MP77</f>
        <v>0.81523809523809521</v>
      </c>
      <c r="ND77" s="380">
        <f t="shared" ref="ND77:ND78" si="1470">MS77/MQ77</f>
        <v>0.80875456284871361</v>
      </c>
      <c r="NE77" s="366"/>
      <c r="NF77" s="366"/>
      <c r="NG77" s="366"/>
      <c r="NH77" s="366"/>
    </row>
    <row r="78" spans="1:372" ht="13.5" x14ac:dyDescent="0.2">
      <c r="A78" s="172">
        <v>1</v>
      </c>
      <c r="B78" s="172">
        <v>1</v>
      </c>
      <c r="C78" s="102"/>
      <c r="D78" s="603"/>
      <c r="E78" s="99"/>
      <c r="F78" s="376" t="s">
        <v>26</v>
      </c>
      <c r="G78" s="170">
        <v>12</v>
      </c>
      <c r="H78" s="89">
        <f>VLOOKUP($G78,'ВМП план'!$A$7:$AV$67,11,0)</f>
        <v>195514.00000000003</v>
      </c>
      <c r="I78" s="89">
        <f>VLOOKUP($G78,'ВМП план'!$A$7:$AV$67,12,0)</f>
        <v>207955.8</v>
      </c>
      <c r="J78" s="89">
        <f>VLOOKUP($G78,'ВМП план'!$A$7:$AV$67,17,0)</f>
        <v>0</v>
      </c>
      <c r="K78" s="89">
        <f>VLOOKUP($G78,'ВМП план'!$A$7:$AV$67,18,0)</f>
        <v>0</v>
      </c>
      <c r="L78" s="89">
        <f t="shared" ref="L78" si="1471">SUM(J78/12*$B$2)</f>
        <v>0</v>
      </c>
      <c r="M78" s="89">
        <f t="shared" ref="M78" si="1472">SUM(K78/12*$B$2)</f>
        <v>0</v>
      </c>
      <c r="N78" s="91">
        <f>SUM(N79:N91)</f>
        <v>0</v>
      </c>
      <c r="O78" s="91">
        <f>SUM(O79:O91)</f>
        <v>0</v>
      </c>
      <c r="P78" s="91"/>
      <c r="Q78" s="91">
        <f>SUM(Q79:Q89)</f>
        <v>0</v>
      </c>
      <c r="R78" s="91">
        <f>SUM(R79:R89)</f>
        <v>0</v>
      </c>
      <c r="S78" s="91">
        <f>SUM(S79:S89)</f>
        <v>0</v>
      </c>
      <c r="T78" s="84">
        <f t="shared" si="1339"/>
        <v>0</v>
      </c>
      <c r="U78" s="76">
        <f t="shared" si="1340"/>
        <v>0</v>
      </c>
      <c r="V78" s="76">
        <f t="shared" si="1341"/>
        <v>0</v>
      </c>
      <c r="W78" s="356">
        <f t="shared" si="1342"/>
        <v>0</v>
      </c>
      <c r="X78" s="356">
        <f t="shared" si="1343"/>
        <v>0</v>
      </c>
      <c r="Y78" s="625"/>
      <c r="Z78" s="370"/>
      <c r="AA78" s="291">
        <f t="shared" si="1421"/>
        <v>195514.00000000003</v>
      </c>
      <c r="AB78" s="292"/>
      <c r="AC78" s="89">
        <f>VLOOKUP($G78,'ВМП план'!$A$7:$AV$66,15,0)</f>
        <v>80</v>
      </c>
      <c r="AD78" s="89">
        <f>VLOOKUP($G78,'ВМП план'!$A$7:$AV$66,16,0)</f>
        <v>15641120.000000002</v>
      </c>
      <c r="AE78" s="88">
        <f t="shared" ref="AE78" si="1473">SUM(AC78/12*$B$2)</f>
        <v>46.666666666666671</v>
      </c>
      <c r="AF78" s="88">
        <f t="shared" ref="AF78" si="1474">SUM(AD78/12*$B$2)</f>
        <v>9123986.6666666679</v>
      </c>
      <c r="AG78" s="88">
        <f>SUM(AG79:AG91)</f>
        <v>37</v>
      </c>
      <c r="AH78" s="88">
        <f t="shared" ref="AH78:AO78" si="1475">SUM(AH79:AH91)</f>
        <v>7234018</v>
      </c>
      <c r="AI78" s="88">
        <f t="shared" si="1475"/>
        <v>482</v>
      </c>
      <c r="AJ78" s="88">
        <f t="shared" si="1475"/>
        <v>0</v>
      </c>
      <c r="AK78" s="88">
        <f t="shared" si="1475"/>
        <v>0</v>
      </c>
      <c r="AL78" s="88">
        <f t="shared" si="1475"/>
        <v>0</v>
      </c>
      <c r="AM78" s="146">
        <f t="shared" si="1475"/>
        <v>37</v>
      </c>
      <c r="AN78" s="88">
        <f t="shared" si="1475"/>
        <v>7234018</v>
      </c>
      <c r="AO78" s="88">
        <f t="shared" si="1475"/>
        <v>482</v>
      </c>
      <c r="AP78" s="356">
        <f t="shared" ref="AP78:AP79" si="1476">AG78-AE78</f>
        <v>-9.6666666666666714</v>
      </c>
      <c r="AQ78" s="356">
        <f t="shared" ref="AQ78:AQ79" si="1477">AH78-AF78</f>
        <v>-1889968.6666666679</v>
      </c>
      <c r="AR78" s="625">
        <f>AG78/AE78</f>
        <v>0.79285714285714282</v>
      </c>
      <c r="AS78" s="370">
        <f>AH78/AF78</f>
        <v>0.7928571428571427</v>
      </c>
      <c r="AT78" s="291">
        <f t="shared" si="1425"/>
        <v>195514.00000000003</v>
      </c>
      <c r="AU78" s="291">
        <f>AH78/AG78</f>
        <v>195514</v>
      </c>
      <c r="AV78" s="89">
        <f>VLOOKUP($G78,'ВМП план'!$A$7:$AV$66,19,0)</f>
        <v>0</v>
      </c>
      <c r="AW78" s="89">
        <f>VLOOKUP($G78,'ВМП план'!$A$7:$AV$66,20,0)</f>
        <v>0</v>
      </c>
      <c r="AX78" s="88">
        <f t="shared" ref="AX78" si="1478">SUM(AV78/12*$B$2)</f>
        <v>0</v>
      </c>
      <c r="AY78" s="88">
        <f>SUM(AW78/12*$B$2)</f>
        <v>0</v>
      </c>
      <c r="AZ78" s="91">
        <f>SUM(AZ79:AZ89)</f>
        <v>0</v>
      </c>
      <c r="BA78" s="91">
        <f>SUM(BA79:BA89)</f>
        <v>0</v>
      </c>
      <c r="BB78" s="91">
        <f>SUM(BB79:BB89)</f>
        <v>0</v>
      </c>
      <c r="BC78" s="91">
        <f>SUM(BC79:BC89)</f>
        <v>0</v>
      </c>
      <c r="BD78" s="91">
        <f>SUM(BD79:BD89)</f>
        <v>0</v>
      </c>
      <c r="BE78" s="91"/>
      <c r="BF78" s="84">
        <f t="shared" si="1414"/>
        <v>0</v>
      </c>
      <c r="BG78" s="76">
        <f t="shared" si="1415"/>
        <v>0</v>
      </c>
      <c r="BH78" s="76">
        <f t="shared" si="1416"/>
        <v>0</v>
      </c>
      <c r="BI78" s="356">
        <f t="shared" si="1292"/>
        <v>0</v>
      </c>
      <c r="BJ78" s="356">
        <f t="shared" si="1293"/>
        <v>0</v>
      </c>
      <c r="BK78" s="626"/>
      <c r="BL78" s="356"/>
      <c r="BM78" s="291">
        <f t="shared" si="1427"/>
        <v>195514.00000000003</v>
      </c>
      <c r="BN78" s="292"/>
      <c r="BO78" s="89">
        <f>VLOOKUP($G78,'ВМП план'!$A$7:$AV$66,21,0)</f>
        <v>0</v>
      </c>
      <c r="BP78" s="89">
        <f>VLOOKUP($G78,'ВМП план'!$A$7:$AV$66,22,0)</f>
        <v>0</v>
      </c>
      <c r="BQ78" s="88">
        <f t="shared" ref="BQ78" si="1479">SUM(BO78/12*$B$2)</f>
        <v>0</v>
      </c>
      <c r="BR78" s="88">
        <f t="shared" ref="BR78" si="1480">SUM(BP78/12*$B$2)</f>
        <v>0</v>
      </c>
      <c r="BS78" s="91">
        <f>SUM(BS79:BS89)</f>
        <v>0</v>
      </c>
      <c r="BT78" s="91">
        <f>SUM(BT79:BT89)</f>
        <v>0</v>
      </c>
      <c r="BU78" s="91"/>
      <c r="BV78" s="91">
        <f>SUM(BV79:BV89)</f>
        <v>0</v>
      </c>
      <c r="BW78" s="91">
        <f>SUM(BW79:BW89)</f>
        <v>0</v>
      </c>
      <c r="BX78" s="91">
        <f>SUM(BX79:BX89)</f>
        <v>0</v>
      </c>
      <c r="BY78" s="84">
        <f t="shared" si="1349"/>
        <v>0</v>
      </c>
      <c r="BZ78" s="76">
        <f t="shared" si="1350"/>
        <v>0</v>
      </c>
      <c r="CA78" s="76">
        <f t="shared" si="1351"/>
        <v>0</v>
      </c>
      <c r="CB78" s="356">
        <f t="shared" si="1352"/>
        <v>0</v>
      </c>
      <c r="CC78" s="356">
        <f t="shared" si="1353"/>
        <v>0</v>
      </c>
      <c r="CD78" s="626"/>
      <c r="CE78" s="356"/>
      <c r="CF78" s="291">
        <f t="shared" si="1429"/>
        <v>195514.00000000003</v>
      </c>
      <c r="CG78" s="292"/>
      <c r="CH78" s="89">
        <f>VLOOKUP($G78,'ВМП план'!$A$7:$AV$66,13,0)</f>
        <v>0</v>
      </c>
      <c r="CI78" s="89">
        <f>VLOOKUP($G78,'ВМП план'!$A$7:$AV$66,14,0)</f>
        <v>0</v>
      </c>
      <c r="CJ78" s="88">
        <f t="shared" si="1430"/>
        <v>0</v>
      </c>
      <c r="CK78" s="88">
        <f t="shared" si="1431"/>
        <v>0</v>
      </c>
      <c r="CL78" s="91">
        <f t="shared" ref="CL78:CQ78" si="1481">SUM(CL79:CL89)</f>
        <v>0</v>
      </c>
      <c r="CM78" s="91">
        <f t="shared" si="1481"/>
        <v>0</v>
      </c>
      <c r="CN78" s="91">
        <f t="shared" si="1481"/>
        <v>0</v>
      </c>
      <c r="CO78" s="91">
        <f t="shared" si="1481"/>
        <v>0</v>
      </c>
      <c r="CP78" s="91">
        <f t="shared" si="1481"/>
        <v>0</v>
      </c>
      <c r="CQ78" s="91">
        <f t="shared" si="1481"/>
        <v>0</v>
      </c>
      <c r="CR78" s="84">
        <f t="shared" si="1417"/>
        <v>0</v>
      </c>
      <c r="CS78" s="76">
        <f t="shared" si="1418"/>
        <v>0</v>
      </c>
      <c r="CT78" s="76">
        <f t="shared" si="1419"/>
        <v>0</v>
      </c>
      <c r="CU78" s="356">
        <f t="shared" si="1354"/>
        <v>0</v>
      </c>
      <c r="CV78" s="356">
        <f t="shared" si="1355"/>
        <v>0</v>
      </c>
      <c r="CW78" s="626"/>
      <c r="CX78" s="356"/>
      <c r="CY78" s="291">
        <f t="shared" si="1433"/>
        <v>195514.00000000003</v>
      </c>
      <c r="CZ78" s="292"/>
      <c r="DA78" s="147">
        <f>VLOOKUP($G78,'ВМП план'!$A$7:$AV$66,23,0)</f>
        <v>0</v>
      </c>
      <c r="DB78" s="89">
        <f>VLOOKUP($G78,'ВМП план'!$A$7:$AV$66,24,0)</f>
        <v>0</v>
      </c>
      <c r="DC78" s="88">
        <f t="shared" ref="DC78" si="1482">SUM(DA78/12*$B$2)</f>
        <v>0</v>
      </c>
      <c r="DD78" s="88">
        <f t="shared" ref="DD78" si="1483">SUM(DB78/12*$B$2)</f>
        <v>0</v>
      </c>
      <c r="DE78" s="91">
        <f>SUM(DE79:DE89)</f>
        <v>0</v>
      </c>
      <c r="DF78" s="91">
        <f>SUM(DF79:DF89)</f>
        <v>0</v>
      </c>
      <c r="DG78" s="148"/>
      <c r="DH78" s="91">
        <f>SUM(DH79:DH89)</f>
        <v>0</v>
      </c>
      <c r="DI78" s="91">
        <f>SUM(DI79:DI89)</f>
        <v>0</v>
      </c>
      <c r="DJ78" s="149">
        <f>SUM(DJ79:DJ89)</f>
        <v>0</v>
      </c>
      <c r="DK78" s="91">
        <f t="shared" si="281"/>
        <v>0</v>
      </c>
      <c r="DL78" s="91">
        <f t="shared" si="282"/>
        <v>0</v>
      </c>
      <c r="DM78" s="140">
        <f t="shared" si="282"/>
        <v>0</v>
      </c>
      <c r="DN78" s="356">
        <f t="shared" si="1294"/>
        <v>0</v>
      </c>
      <c r="DO78" s="356">
        <f t="shared" si="1295"/>
        <v>0</v>
      </c>
      <c r="DP78" s="356"/>
      <c r="DQ78" s="356"/>
      <c r="DR78" s="291">
        <f t="shared" si="1436"/>
        <v>195514.00000000003</v>
      </c>
      <c r="DS78" s="292"/>
      <c r="DT78" s="89">
        <f>VLOOKUP($G78,'ВМП план'!$A$7:$AV$66,25,0)</f>
        <v>0</v>
      </c>
      <c r="DU78" s="89">
        <f>VLOOKUP($G78,'ВМП план'!$A$7:$AV$66,26,0)</f>
        <v>0</v>
      </c>
      <c r="DV78" s="88">
        <f t="shared" ref="DV78" si="1484">SUM(DT78/12*$B$2)</f>
        <v>0</v>
      </c>
      <c r="DW78" s="88">
        <f t="shared" ref="DW78" si="1485">SUM(DU78/12*$B$2)</f>
        <v>0</v>
      </c>
      <c r="DX78" s="91">
        <f t="shared" ref="DX78:EC78" si="1486">SUM(DX79:DX89)</f>
        <v>0</v>
      </c>
      <c r="DY78" s="91">
        <f t="shared" si="1486"/>
        <v>0</v>
      </c>
      <c r="DZ78" s="91">
        <f t="shared" si="1486"/>
        <v>0</v>
      </c>
      <c r="EA78" s="91">
        <f t="shared" si="1486"/>
        <v>0</v>
      </c>
      <c r="EB78" s="91">
        <f t="shared" si="1486"/>
        <v>0</v>
      </c>
      <c r="EC78" s="91">
        <f t="shared" si="1486"/>
        <v>0</v>
      </c>
      <c r="ED78" s="76">
        <f t="shared" si="1296"/>
        <v>0</v>
      </c>
      <c r="EE78" s="76">
        <f t="shared" si="1297"/>
        <v>0</v>
      </c>
      <c r="EF78" s="76">
        <f t="shared" si="1298"/>
        <v>0</v>
      </c>
      <c r="EG78" s="356">
        <f t="shared" si="1299"/>
        <v>0</v>
      </c>
      <c r="EH78" s="356">
        <f t="shared" si="1300"/>
        <v>0</v>
      </c>
      <c r="EI78" s="356"/>
      <c r="EJ78" s="356"/>
      <c r="EK78" s="291">
        <f t="shared" si="1438"/>
        <v>195514.00000000003</v>
      </c>
      <c r="EL78" s="292"/>
      <c r="EM78" s="89">
        <f>VLOOKUP($G78,'ВМП план'!$A$7:$AV$66,27,0)</f>
        <v>0</v>
      </c>
      <c r="EN78" s="89">
        <f>VLOOKUP($G78,'ВМП план'!$A$7:$AV$66,28,0)</f>
        <v>0</v>
      </c>
      <c r="EO78" s="88">
        <f t="shared" ref="EO78" si="1487">SUM(EM78/12*$B$2)</f>
        <v>0</v>
      </c>
      <c r="EP78" s="88">
        <f t="shared" ref="EP78" si="1488">SUM(EN78/12*$B$2)</f>
        <v>0</v>
      </c>
      <c r="EQ78" s="91">
        <f t="shared" ref="EQ78:EV78" si="1489">SUM(EQ79:EQ89)</f>
        <v>0</v>
      </c>
      <c r="ER78" s="91">
        <f t="shared" si="1489"/>
        <v>0</v>
      </c>
      <c r="ES78" s="91">
        <f t="shared" si="1489"/>
        <v>0</v>
      </c>
      <c r="ET78" s="91">
        <f t="shared" si="1489"/>
        <v>0</v>
      </c>
      <c r="EU78" s="91">
        <f t="shared" si="1489"/>
        <v>0</v>
      </c>
      <c r="EV78" s="91">
        <f t="shared" si="1489"/>
        <v>0</v>
      </c>
      <c r="EW78" s="149">
        <f t="shared" si="289"/>
        <v>0</v>
      </c>
      <c r="EX78" s="91">
        <f t="shared" si="290"/>
        <v>0</v>
      </c>
      <c r="EY78" s="140">
        <f t="shared" si="290"/>
        <v>0</v>
      </c>
      <c r="EZ78" s="90">
        <f t="shared" si="212"/>
        <v>0</v>
      </c>
      <c r="FA78" s="90">
        <f t="shared" si="213"/>
        <v>0</v>
      </c>
      <c r="FB78" s="90"/>
      <c r="FC78" s="90"/>
      <c r="FD78" s="291">
        <f t="shared" si="1440"/>
        <v>195514.00000000003</v>
      </c>
      <c r="FE78" s="292"/>
      <c r="FF78" s="89">
        <f>VLOOKUP($G78,'ВМП план'!$A$7:$AV$66,29,0)</f>
        <v>0</v>
      </c>
      <c r="FG78" s="89">
        <f>VLOOKUP($G78,'ВМП план'!$A$7:$AV$66,30,0)</f>
        <v>0</v>
      </c>
      <c r="FH78" s="88">
        <f t="shared" ref="FH78" si="1490">SUM(FF78/12*$B$2)</f>
        <v>0</v>
      </c>
      <c r="FI78" s="88">
        <f t="shared" ref="FI78" si="1491">SUM(FG78/12*$B$2)</f>
        <v>0</v>
      </c>
      <c r="FJ78" s="91">
        <f t="shared" ref="FJ78:FO78" si="1492">SUM(FJ79:FJ89)</f>
        <v>0</v>
      </c>
      <c r="FK78" s="91">
        <f t="shared" si="1492"/>
        <v>0</v>
      </c>
      <c r="FL78" s="91">
        <f t="shared" si="1492"/>
        <v>0</v>
      </c>
      <c r="FM78" s="91">
        <f t="shared" si="1492"/>
        <v>0</v>
      </c>
      <c r="FN78" s="91">
        <f t="shared" si="1492"/>
        <v>0</v>
      </c>
      <c r="FO78" s="91">
        <f t="shared" si="1492"/>
        <v>0</v>
      </c>
      <c r="FP78" s="84">
        <f t="shared" si="1301"/>
        <v>0</v>
      </c>
      <c r="FQ78" s="76">
        <f t="shared" si="1302"/>
        <v>0</v>
      </c>
      <c r="FR78" s="76">
        <f t="shared" si="1303"/>
        <v>0</v>
      </c>
      <c r="FS78" s="356">
        <f t="shared" si="1304"/>
        <v>0</v>
      </c>
      <c r="FT78" s="356">
        <f t="shared" si="1305"/>
        <v>0</v>
      </c>
      <c r="FU78" s="356"/>
      <c r="FV78" s="356"/>
      <c r="FW78" s="291">
        <f t="shared" si="1442"/>
        <v>195514.00000000003</v>
      </c>
      <c r="FX78" s="292"/>
      <c r="FY78" s="89">
        <f>VLOOKUP($G78,'ВМП план'!$A$7:$AV$66,31,0)</f>
        <v>0</v>
      </c>
      <c r="FZ78" s="89">
        <f>VLOOKUP($G78,'ВМП план'!$A$7:$AV$66,32,0)</f>
        <v>0</v>
      </c>
      <c r="GA78" s="88">
        <f t="shared" ref="GA78" si="1493">SUM(FY78/12*$B$2)</f>
        <v>0</v>
      </c>
      <c r="GB78" s="88">
        <f t="shared" ref="GB78" si="1494">SUM(FZ78/12*$B$2)</f>
        <v>0</v>
      </c>
      <c r="GC78" s="91">
        <f t="shared" ref="GC78:GH78" si="1495">SUM(GC79:GC89)</f>
        <v>0</v>
      </c>
      <c r="GD78" s="91">
        <f t="shared" si="1495"/>
        <v>0</v>
      </c>
      <c r="GE78" s="91">
        <f t="shared" si="1495"/>
        <v>0</v>
      </c>
      <c r="GF78" s="91">
        <f t="shared" si="1495"/>
        <v>0</v>
      </c>
      <c r="GG78" s="91">
        <f t="shared" si="1495"/>
        <v>0</v>
      </c>
      <c r="GH78" s="91">
        <f t="shared" si="1495"/>
        <v>0</v>
      </c>
      <c r="GI78" s="84">
        <f t="shared" si="1356"/>
        <v>0</v>
      </c>
      <c r="GJ78" s="76">
        <f t="shared" si="1357"/>
        <v>0</v>
      </c>
      <c r="GK78" s="76">
        <f t="shared" si="1358"/>
        <v>0</v>
      </c>
      <c r="GL78" s="356">
        <f t="shared" si="1359"/>
        <v>0</v>
      </c>
      <c r="GM78" s="356">
        <f t="shared" si="1360"/>
        <v>0</v>
      </c>
      <c r="GN78" s="356"/>
      <c r="GO78" s="356"/>
      <c r="GP78" s="291">
        <f t="shared" si="1444"/>
        <v>195514.00000000003</v>
      </c>
      <c r="GQ78" s="292"/>
      <c r="GR78" s="191">
        <f>VLOOKUP($G78,'ВМП план'!$A$7:$AV$66,33,0)</f>
        <v>0</v>
      </c>
      <c r="GS78" s="191">
        <f>VLOOKUP($G78,'ВМП план'!$A$7:$AV$66,34,0)</f>
        <v>0</v>
      </c>
      <c r="GT78" s="88">
        <f t="shared" ref="GT78" si="1496">SUM(GR78/12*$B$2)</f>
        <v>0</v>
      </c>
      <c r="GU78" s="88">
        <f t="shared" ref="GU78" si="1497">SUM(GS78/12*$B$2)</f>
        <v>0</v>
      </c>
      <c r="GV78" s="91">
        <f t="shared" ref="GV78:HA78" si="1498">SUM(GV79:GV89)</f>
        <v>0</v>
      </c>
      <c r="GW78" s="91">
        <f t="shared" si="1498"/>
        <v>0</v>
      </c>
      <c r="GX78" s="91">
        <f t="shared" si="1498"/>
        <v>0</v>
      </c>
      <c r="GY78" s="91">
        <f t="shared" si="1498"/>
        <v>0</v>
      </c>
      <c r="GZ78" s="91">
        <f t="shared" si="1498"/>
        <v>0</v>
      </c>
      <c r="HA78" s="91">
        <f t="shared" si="1498"/>
        <v>0</v>
      </c>
      <c r="HB78" s="84">
        <f t="shared" si="1361"/>
        <v>0</v>
      </c>
      <c r="HC78" s="76">
        <f t="shared" si="1362"/>
        <v>0</v>
      </c>
      <c r="HD78" s="76">
        <f t="shared" si="1363"/>
        <v>0</v>
      </c>
      <c r="HE78" s="356">
        <f t="shared" si="1364"/>
        <v>0</v>
      </c>
      <c r="HF78" s="356">
        <f t="shared" si="1365"/>
        <v>0</v>
      </c>
      <c r="HG78" s="626"/>
      <c r="HH78" s="356"/>
      <c r="HI78" s="291">
        <f t="shared" si="1446"/>
        <v>195514.00000000003</v>
      </c>
      <c r="HJ78" s="292"/>
      <c r="HK78" s="191">
        <f>VLOOKUP($G78,'ВМП план'!$A$7:$AV$66,35,0)</f>
        <v>0</v>
      </c>
      <c r="HL78" s="191">
        <f>VLOOKUP($G78,'ВМП план'!$A$7:$AV$66,36,0)</f>
        <v>0</v>
      </c>
      <c r="HM78" s="88">
        <f t="shared" ref="HM78" si="1499">SUM(HK78/12*$B$2)</f>
        <v>0</v>
      </c>
      <c r="HN78" s="88">
        <f t="shared" ref="HN78" si="1500">SUM(HL78/12*$B$2)</f>
        <v>0</v>
      </c>
      <c r="HO78" s="91">
        <f t="shared" ref="HO78:HT78" si="1501">SUM(HO79:HO89)</f>
        <v>0</v>
      </c>
      <c r="HP78" s="91">
        <f t="shared" si="1501"/>
        <v>0</v>
      </c>
      <c r="HQ78" s="91">
        <f t="shared" si="1501"/>
        <v>0</v>
      </c>
      <c r="HR78" s="91">
        <f t="shared" si="1501"/>
        <v>0</v>
      </c>
      <c r="HS78" s="91">
        <f t="shared" si="1501"/>
        <v>0</v>
      </c>
      <c r="HT78" s="91">
        <f t="shared" si="1501"/>
        <v>0</v>
      </c>
      <c r="HU78" s="84">
        <f t="shared" si="1366"/>
        <v>0</v>
      </c>
      <c r="HV78" s="76">
        <f t="shared" si="1367"/>
        <v>0</v>
      </c>
      <c r="HW78" s="76">
        <f t="shared" si="1368"/>
        <v>0</v>
      </c>
      <c r="HX78" s="356">
        <f t="shared" si="1369"/>
        <v>0</v>
      </c>
      <c r="HY78" s="356">
        <f t="shared" si="1370"/>
        <v>0</v>
      </c>
      <c r="HZ78" s="626"/>
      <c r="IA78" s="356"/>
      <c r="IB78" s="291">
        <f t="shared" si="1448"/>
        <v>195514.00000000003</v>
      </c>
      <c r="IC78" s="292"/>
      <c r="ID78" s="89">
        <f>VLOOKUP($G78,'ВМП план'!$A$7:$AV$66,47,0)</f>
        <v>0</v>
      </c>
      <c r="IE78" s="89">
        <f>VLOOKUP($G78,'ВМП план'!$A$7:$AV$66,48,0)</f>
        <v>0</v>
      </c>
      <c r="IF78" s="88">
        <f t="shared" ref="IF78" si="1502">SUM(ID78/12*$B$2)</f>
        <v>0</v>
      </c>
      <c r="IG78" s="88">
        <f t="shared" ref="IG78" si="1503">SUM(IE78/12*$B$2)</f>
        <v>0</v>
      </c>
      <c r="IH78" s="91">
        <f>SUM(IH79:IH89)</f>
        <v>0</v>
      </c>
      <c r="II78" s="91">
        <f>SUM(II79:II89)</f>
        <v>0</v>
      </c>
      <c r="IJ78" s="91"/>
      <c r="IK78" s="91">
        <f>SUM(IK79:IK89)</f>
        <v>0</v>
      </c>
      <c r="IL78" s="91">
        <f>SUM(IL79:IL89)</f>
        <v>0</v>
      </c>
      <c r="IM78" s="91"/>
      <c r="IN78" s="91">
        <f t="shared" si="302"/>
        <v>0</v>
      </c>
      <c r="IO78" s="91">
        <f t="shared" si="303"/>
        <v>0</v>
      </c>
      <c r="IP78" s="91"/>
      <c r="IQ78" s="90">
        <f t="shared" si="234"/>
        <v>0</v>
      </c>
      <c r="IR78" s="90">
        <f t="shared" si="235"/>
        <v>0</v>
      </c>
      <c r="IS78" s="90"/>
      <c r="IT78" s="90"/>
      <c r="IU78" s="291">
        <f t="shared" si="1450"/>
        <v>195514.00000000003</v>
      </c>
      <c r="IV78" s="292" t="e">
        <f t="shared" si="1451"/>
        <v>#DIV/0!</v>
      </c>
      <c r="IW78" s="89">
        <f>VLOOKUP($G78,'ВМП план'!$A$7:$AV$66,39,0)</f>
        <v>0</v>
      </c>
      <c r="IX78" s="89">
        <f>VLOOKUP($G78,'ВМП план'!$A$7:$AV$66,40,0)</f>
        <v>0</v>
      </c>
      <c r="IY78" s="88">
        <f t="shared" ref="IY78" si="1504">SUM(IW78/12*$B$2)</f>
        <v>0</v>
      </c>
      <c r="IZ78" s="88">
        <f t="shared" ref="IZ78" si="1505">SUM(IX78/12*$B$2)</f>
        <v>0</v>
      </c>
      <c r="JA78" s="91">
        <f>SUM(JA79:JA89)</f>
        <v>0</v>
      </c>
      <c r="JB78" s="91">
        <f>SUM(JB79:JB89)</f>
        <v>0</v>
      </c>
      <c r="JC78" s="91"/>
      <c r="JD78" s="91">
        <f>SUM(JD79:JD89)</f>
        <v>0</v>
      </c>
      <c r="JE78" s="91">
        <f>SUM(JE79:JE89)</f>
        <v>0</v>
      </c>
      <c r="JF78" s="91"/>
      <c r="JG78" s="84">
        <f t="shared" si="1371"/>
        <v>0</v>
      </c>
      <c r="JH78" s="76">
        <f t="shared" si="1372"/>
        <v>0</v>
      </c>
      <c r="JI78" s="76">
        <f t="shared" si="1311"/>
        <v>0</v>
      </c>
      <c r="JJ78" s="356">
        <f t="shared" si="1312"/>
        <v>0</v>
      </c>
      <c r="JK78" s="356">
        <f t="shared" si="1313"/>
        <v>0</v>
      </c>
      <c r="JL78" s="626"/>
      <c r="JM78" s="356"/>
      <c r="JN78" s="291">
        <f>I78</f>
        <v>207955.8</v>
      </c>
      <c r="JO78" s="292"/>
      <c r="JP78" s="89">
        <f>VLOOKUP($G78,'ВМП план'!$A$7:$AV$66,41,0)</f>
        <v>0</v>
      </c>
      <c r="JQ78" s="89">
        <f>VLOOKUP($G78,'ВМП план'!$A$7:$AV$66,42,0)</f>
        <v>0</v>
      </c>
      <c r="JR78" s="88">
        <f t="shared" si="1454"/>
        <v>0</v>
      </c>
      <c r="JS78" s="88">
        <f t="shared" si="1455"/>
        <v>0</v>
      </c>
      <c r="JT78" s="91">
        <f>SUM(JT79:JT89)</f>
        <v>0</v>
      </c>
      <c r="JU78" s="91">
        <f>SUM(JU79:JU89)</f>
        <v>0</v>
      </c>
      <c r="JV78" s="91"/>
      <c r="JW78" s="91">
        <f>SUM(JW79:JW89)</f>
        <v>0</v>
      </c>
      <c r="JX78" s="91">
        <f>SUM(JX79:JX89)</f>
        <v>0</v>
      </c>
      <c r="JY78" s="91"/>
      <c r="JZ78" s="84">
        <f t="shared" si="1314"/>
        <v>0</v>
      </c>
      <c r="KA78" s="76">
        <f t="shared" si="1315"/>
        <v>0</v>
      </c>
      <c r="KB78" s="76">
        <f t="shared" si="1316"/>
        <v>0</v>
      </c>
      <c r="KC78" s="356">
        <f t="shared" si="1317"/>
        <v>0</v>
      </c>
      <c r="KD78" s="356">
        <f t="shared" si="1318"/>
        <v>0</v>
      </c>
      <c r="KE78" s="626"/>
      <c r="KF78" s="356"/>
      <c r="KG78" s="291">
        <f>I78</f>
        <v>207955.8</v>
      </c>
      <c r="KH78" s="292" t="e">
        <f t="shared" si="1457"/>
        <v>#DIV/0!</v>
      </c>
      <c r="KI78" s="89">
        <f>VLOOKUP($G78,'ВМП план'!$A$7:$AV$66,43,0)</f>
        <v>0</v>
      </c>
      <c r="KJ78" s="89">
        <f>VLOOKUP($G78,'ВМП план'!$A$7:$AV$66,44,0)</f>
        <v>0</v>
      </c>
      <c r="KK78" s="88">
        <f t="shared" ref="KK78" si="1506">SUM(KI78/12*$B$2)</f>
        <v>0</v>
      </c>
      <c r="KL78" s="88">
        <f t="shared" ref="KL78" si="1507">SUM(KJ78/12*$B$2)</f>
        <v>0</v>
      </c>
      <c r="KM78" s="91">
        <f t="shared" ref="KM78:KR78" si="1508">SUM(KM79:KM89)</f>
        <v>0</v>
      </c>
      <c r="KN78" s="91">
        <f t="shared" si="1508"/>
        <v>0</v>
      </c>
      <c r="KO78" s="91">
        <f t="shared" si="1508"/>
        <v>0</v>
      </c>
      <c r="KP78" s="91">
        <f t="shared" si="1508"/>
        <v>0</v>
      </c>
      <c r="KQ78" s="91">
        <f t="shared" si="1508"/>
        <v>0</v>
      </c>
      <c r="KR78" s="91">
        <f t="shared" si="1508"/>
        <v>0</v>
      </c>
      <c r="KS78" s="84">
        <f t="shared" si="1319"/>
        <v>0</v>
      </c>
      <c r="KT78" s="76">
        <f t="shared" si="1320"/>
        <v>0</v>
      </c>
      <c r="KU78" s="76">
        <f t="shared" si="1321"/>
        <v>0</v>
      </c>
      <c r="KV78" s="356">
        <f t="shared" si="1322"/>
        <v>0</v>
      </c>
      <c r="KW78" s="356">
        <f t="shared" si="1323"/>
        <v>0</v>
      </c>
      <c r="KX78" s="356"/>
      <c r="KY78" s="356"/>
      <c r="KZ78" s="291">
        <f>I78</f>
        <v>207955.8</v>
      </c>
      <c r="LA78" s="292" t="e">
        <f t="shared" si="1460"/>
        <v>#DIV/0!</v>
      </c>
      <c r="LB78" s="191">
        <f>VLOOKUP($G78,'ВМП план'!$A$7:$AV$66,37,0)</f>
        <v>0</v>
      </c>
      <c r="LC78" s="191">
        <f>VLOOKUP($G78,'ВМП план'!$A$7:$AV$66,38,0)</f>
        <v>0</v>
      </c>
      <c r="LD78" s="191">
        <f>SUM(LB78/12*$B$2)</f>
        <v>0</v>
      </c>
      <c r="LE78" s="191">
        <f>SUM(LC78/12*$B$2)</f>
        <v>0</v>
      </c>
      <c r="LF78" s="182"/>
      <c r="LG78" s="182"/>
      <c r="LH78" s="182"/>
      <c r="LI78" s="90"/>
      <c r="LJ78" s="90"/>
      <c r="LK78" s="90"/>
      <c r="LL78" s="84">
        <f t="shared" si="1324"/>
        <v>0</v>
      </c>
      <c r="LM78" s="76">
        <f t="shared" si="1325"/>
        <v>0</v>
      </c>
      <c r="LN78" s="76">
        <f t="shared" si="1326"/>
        <v>0</v>
      </c>
      <c r="LO78" s="356">
        <f t="shared" si="1327"/>
        <v>0</v>
      </c>
      <c r="LP78" s="356">
        <f t="shared" si="1328"/>
        <v>0</v>
      </c>
      <c r="LQ78" s="626"/>
      <c r="LR78" s="356"/>
      <c r="LS78" s="291">
        <f t="shared" si="1462"/>
        <v>195514.00000000003</v>
      </c>
      <c r="LT78" s="292" t="e">
        <f t="shared" si="1463"/>
        <v>#DIV/0!</v>
      </c>
      <c r="LU78" s="191">
        <f>VLOOKUP($G78,'ВМП план'!$A$7:$AV$66,45,0)</f>
        <v>0</v>
      </c>
      <c r="LV78" s="191">
        <f>VLOOKUP($G78,'ВМП план'!$A$7:$AV$66,46,0)</f>
        <v>0</v>
      </c>
      <c r="LW78" s="191">
        <f t="shared" si="1464"/>
        <v>0</v>
      </c>
      <c r="LX78" s="191">
        <f t="shared" si="1465"/>
        <v>0</v>
      </c>
      <c r="LY78" s="182"/>
      <c r="LZ78" s="182"/>
      <c r="MA78" s="182"/>
      <c r="MB78" s="182"/>
      <c r="MC78" s="182"/>
      <c r="MD78" s="182"/>
      <c r="ME78" s="84">
        <f t="shared" si="1329"/>
        <v>0</v>
      </c>
      <c r="MF78" s="76">
        <f t="shared" si="1330"/>
        <v>0</v>
      </c>
      <c r="MG78" s="76">
        <f t="shared" si="1331"/>
        <v>0</v>
      </c>
      <c r="MH78" s="356">
        <f t="shared" si="1332"/>
        <v>0</v>
      </c>
      <c r="MI78" s="356">
        <f t="shared" si="1333"/>
        <v>0</v>
      </c>
      <c r="MJ78" s="626"/>
      <c r="MK78" s="356"/>
      <c r="ML78" s="89">
        <f>VLOOKUP($G78,'ВМП план'!$A$7:$AV$67,12,0)</f>
        <v>207955.8</v>
      </c>
      <c r="MM78" s="292" t="e">
        <f>LZ78/LY78</f>
        <v>#DIV/0!</v>
      </c>
      <c r="MN78" s="182">
        <f t="shared" si="1467"/>
        <v>80</v>
      </c>
      <c r="MO78" s="183">
        <f t="shared" si="1467"/>
        <v>15641120.000000002</v>
      </c>
      <c r="MP78" s="184">
        <f t="shared" si="1467"/>
        <v>46.666666666666671</v>
      </c>
      <c r="MQ78" s="183">
        <f t="shared" si="1467"/>
        <v>9123986.6666666679</v>
      </c>
      <c r="MR78" s="182">
        <f t="shared" ref="MR78:MW78" si="1509">N78+AG78+AZ78+BS78+CL78+DE78+DX78+EQ78+FJ78+GC78+GV78+HO78+IH78+JA78+JT78+KM78+LF78</f>
        <v>37</v>
      </c>
      <c r="MS78" s="182">
        <f t="shared" si="1509"/>
        <v>7234018</v>
      </c>
      <c r="MT78" s="182">
        <f t="shared" si="1509"/>
        <v>482</v>
      </c>
      <c r="MU78" s="193">
        <f t="shared" si="1509"/>
        <v>0</v>
      </c>
      <c r="MV78" s="193">
        <f t="shared" si="1509"/>
        <v>0</v>
      </c>
      <c r="MW78" s="193">
        <f t="shared" si="1509"/>
        <v>0</v>
      </c>
      <c r="MX78" s="84">
        <f t="shared" si="1334"/>
        <v>37</v>
      </c>
      <c r="MY78" s="76">
        <f t="shared" si="1335"/>
        <v>7234018</v>
      </c>
      <c r="MZ78" s="76">
        <f t="shared" si="1336"/>
        <v>482</v>
      </c>
      <c r="NA78" s="356">
        <f t="shared" si="1337"/>
        <v>-9.6666666666666714</v>
      </c>
      <c r="NB78" s="356">
        <f t="shared" si="1338"/>
        <v>-1889968.6666666679</v>
      </c>
      <c r="NC78" s="379">
        <f t="shared" si="1469"/>
        <v>0.79285714285714282</v>
      </c>
      <c r="ND78" s="379">
        <f t="shared" si="1470"/>
        <v>0.7928571428571427</v>
      </c>
      <c r="NE78" s="366"/>
      <c r="NF78" s="366"/>
      <c r="NG78" s="366"/>
      <c r="NH78" s="366"/>
    </row>
    <row r="79" spans="1:372" ht="39.75" customHeight="1" x14ac:dyDescent="0.2">
      <c r="A79" s="172">
        <v>1</v>
      </c>
      <c r="B79" s="172">
        <v>1</v>
      </c>
      <c r="C79" s="105">
        <v>17</v>
      </c>
      <c r="D79" s="316" t="s">
        <v>238</v>
      </c>
      <c r="E79" s="105" t="s">
        <v>360</v>
      </c>
      <c r="F79" s="96" t="s">
        <v>239</v>
      </c>
      <c r="G79" s="98">
        <v>12</v>
      </c>
      <c r="H79" s="160">
        <v>195514.00000000003</v>
      </c>
      <c r="I79" s="160">
        <v>207955.8</v>
      </c>
      <c r="J79" s="76"/>
      <c r="K79" s="76"/>
      <c r="L79" s="76"/>
      <c r="M79" s="76"/>
      <c r="N79" s="76">
        <f>VLOOKUP($E79,'факт '!$E$8:$DM$204,3,0)</f>
        <v>0</v>
      </c>
      <c r="O79" s="76">
        <f>VLOOKUP($E79,'факт '!$E$8:$DM$204,4,0)</f>
        <v>0</v>
      </c>
      <c r="P79" s="76">
        <f>VLOOKUP($E79,'факт '!$E$8:$DM$204,5,0)</f>
        <v>0</v>
      </c>
      <c r="Q79" s="76">
        <f>VLOOKUP($E79,'факт '!$E$8:$DM$204,6,0)</f>
        <v>0</v>
      </c>
      <c r="R79" s="76">
        <f>VLOOKUP($E79,'факт '!$E$8:$DM$204,7,0)</f>
        <v>0</v>
      </c>
      <c r="S79" s="76">
        <f>VLOOKUP($E79,'факт '!$E$8:$DM$204,8,0)</f>
        <v>0</v>
      </c>
      <c r="T79" s="84">
        <f t="shared" si="1339"/>
        <v>0</v>
      </c>
      <c r="U79" s="76">
        <f t="shared" si="1340"/>
        <v>0</v>
      </c>
      <c r="V79" s="76">
        <f t="shared" si="1341"/>
        <v>0</v>
      </c>
      <c r="W79" s="356">
        <f t="shared" si="1342"/>
        <v>0</v>
      </c>
      <c r="X79" s="356">
        <f t="shared" si="1343"/>
        <v>0</v>
      </c>
      <c r="Y79" s="626"/>
      <c r="Z79" s="356"/>
      <c r="AA79" s="77"/>
      <c r="AB79" s="77"/>
      <c r="AC79" s="76"/>
      <c r="AD79" s="76"/>
      <c r="AE79" s="76"/>
      <c r="AF79" s="76"/>
      <c r="AG79" s="76">
        <f>VLOOKUP($E79,'факт '!$E$8:$DM$204,15,0)</f>
        <v>9</v>
      </c>
      <c r="AH79" s="76">
        <f>VLOOKUP($E79,'факт '!$E$8:$DM$204,16,0)</f>
        <v>1759626</v>
      </c>
      <c r="AI79" s="76">
        <f>VLOOKUP($E79,'факт '!$E$8:$DM$204,17,0)</f>
        <v>120</v>
      </c>
      <c r="AJ79" s="76">
        <f>VLOOKUP($E79,'факт '!$E$8:$DM$204,18,0)</f>
        <v>0</v>
      </c>
      <c r="AK79" s="76">
        <f>VLOOKUP($E79,'факт '!$E$8:$DM$204,19,0)</f>
        <v>0</v>
      </c>
      <c r="AL79" s="76">
        <f>VLOOKUP($E79,'факт '!$E$8:$DM$204,20,0)</f>
        <v>0</v>
      </c>
      <c r="AM79" s="84">
        <f t="shared" si="1344"/>
        <v>9</v>
      </c>
      <c r="AN79" s="76">
        <f t="shared" si="1345"/>
        <v>1759626</v>
      </c>
      <c r="AO79" s="76">
        <f t="shared" si="1346"/>
        <v>120</v>
      </c>
      <c r="AP79" s="356">
        <f t="shared" si="1476"/>
        <v>9</v>
      </c>
      <c r="AQ79" s="356">
        <f t="shared" si="1477"/>
        <v>1759626</v>
      </c>
      <c r="AR79" s="626"/>
      <c r="AS79" s="356"/>
      <c r="AT79" s="189">
        <f>H79</f>
        <v>195514.00000000003</v>
      </c>
      <c r="AU79" s="189">
        <f t="shared" ref="AU79:AU82" si="1510">AH79/AG79</f>
        <v>195514</v>
      </c>
      <c r="AV79" s="76"/>
      <c r="AW79" s="76"/>
      <c r="AX79" s="76"/>
      <c r="AY79" s="76"/>
      <c r="AZ79" s="76"/>
      <c r="BA79" s="76"/>
      <c r="BB79" s="76"/>
      <c r="BC79" s="76"/>
      <c r="BD79" s="76"/>
      <c r="BE79" s="76"/>
      <c r="BF79" s="84">
        <f t="shared" si="1414"/>
        <v>0</v>
      </c>
      <c r="BG79" s="76">
        <f t="shared" si="1415"/>
        <v>0</v>
      </c>
      <c r="BH79" s="76">
        <f t="shared" si="1416"/>
        <v>0</v>
      </c>
      <c r="BI79" s="356">
        <f t="shared" si="1292"/>
        <v>0</v>
      </c>
      <c r="BJ79" s="356">
        <f t="shared" si="1293"/>
        <v>0</v>
      </c>
      <c r="BK79" s="626"/>
      <c r="BL79" s="356"/>
      <c r="BM79" s="77"/>
      <c r="BN79" s="77"/>
      <c r="BO79" s="76"/>
      <c r="BP79" s="76"/>
      <c r="BQ79" s="76"/>
      <c r="BR79" s="76"/>
      <c r="BS79" s="76">
        <f>VLOOKUP($E79,'факт '!$E$8:$DM$204,21,0)</f>
        <v>0</v>
      </c>
      <c r="BT79" s="76">
        <f>VLOOKUP($E79,'факт '!$E$8:$DM$204,22,0)</f>
        <v>0</v>
      </c>
      <c r="BU79" s="76">
        <f>VLOOKUP($E79,'факт '!$E$8:$DM$204,23,0)</f>
        <v>0</v>
      </c>
      <c r="BV79" s="76">
        <f>VLOOKUP($E79,'факт '!$E$8:$DM$204,24,0)</f>
        <v>0</v>
      </c>
      <c r="BW79" s="76">
        <f>VLOOKUP($E79,'факт '!$E$8:$DM$204,25,0)</f>
        <v>0</v>
      </c>
      <c r="BX79" s="76">
        <f>VLOOKUP($E79,'факт '!$E$8:$DM$204,26,0)</f>
        <v>0</v>
      </c>
      <c r="BY79" s="84">
        <f t="shared" si="1349"/>
        <v>0</v>
      </c>
      <c r="BZ79" s="76">
        <f t="shared" si="1350"/>
        <v>0</v>
      </c>
      <c r="CA79" s="76">
        <f t="shared" si="1351"/>
        <v>0</v>
      </c>
      <c r="CB79" s="356">
        <f t="shared" si="1352"/>
        <v>0</v>
      </c>
      <c r="CC79" s="356">
        <f t="shared" si="1353"/>
        <v>0</v>
      </c>
      <c r="CD79" s="626"/>
      <c r="CE79" s="356"/>
      <c r="CF79" s="77"/>
      <c r="CG79" s="77"/>
      <c r="CH79" s="76"/>
      <c r="CI79" s="76"/>
      <c r="CJ79" s="76"/>
      <c r="CK79" s="76"/>
      <c r="CL79" s="76">
        <f>VLOOKUP($E79,'факт '!$E$8:$DM$204,33,0)</f>
        <v>0</v>
      </c>
      <c r="CM79" s="76">
        <f>VLOOKUP($E79,'факт '!$E$8:$DM$204,34,0)</f>
        <v>0</v>
      </c>
      <c r="CN79" s="76">
        <f>VLOOKUP($E79,'факт '!$E$8:$DM$204,35,0)</f>
        <v>0</v>
      </c>
      <c r="CO79" s="76">
        <f>VLOOKUP($E79,'факт '!$E$8:$DM$204,36,0)</f>
        <v>0</v>
      </c>
      <c r="CP79" s="76">
        <f>VLOOKUP($E79,'факт '!$E$8:$DM$204,37,0)</f>
        <v>0</v>
      </c>
      <c r="CQ79" s="76">
        <f>VLOOKUP($E79,'факт '!$E$8:$DM$204,38,0)</f>
        <v>0</v>
      </c>
      <c r="CR79" s="84">
        <f t="shared" si="1417"/>
        <v>0</v>
      </c>
      <c r="CS79" s="76">
        <f t="shared" si="1418"/>
        <v>0</v>
      </c>
      <c r="CT79" s="76">
        <f t="shared" si="1419"/>
        <v>0</v>
      </c>
      <c r="CU79" s="356">
        <f t="shared" si="1354"/>
        <v>0</v>
      </c>
      <c r="CV79" s="356">
        <f t="shared" si="1355"/>
        <v>0</v>
      </c>
      <c r="CW79" s="626"/>
      <c r="CX79" s="356"/>
      <c r="CY79" s="188">
        <f t="shared" si="1433"/>
        <v>195514.00000000003</v>
      </c>
      <c r="CZ79" s="189" t="e">
        <f t="shared" ref="CZ79:CZ84" si="1511">CM79/CL79</f>
        <v>#DIV/0!</v>
      </c>
      <c r="DA79" s="84"/>
      <c r="DB79" s="76"/>
      <c r="DC79" s="76"/>
      <c r="DD79" s="76"/>
      <c r="DE79" s="76">
        <f>VLOOKUP($E79,'факт '!$E$8:$DM$204,39,0)</f>
        <v>0</v>
      </c>
      <c r="DF79" s="76">
        <f>VLOOKUP($E79,'факт '!$E$8:$DM$204,40,0)</f>
        <v>0</v>
      </c>
      <c r="DG79" s="194"/>
      <c r="DH79" s="76"/>
      <c r="DI79" s="76"/>
      <c r="DJ79" s="84"/>
      <c r="DK79" s="76"/>
      <c r="DL79" s="76"/>
      <c r="DM79" s="139"/>
      <c r="DN79" s="356">
        <f t="shared" si="1294"/>
        <v>0</v>
      </c>
      <c r="DO79" s="356">
        <f t="shared" si="1295"/>
        <v>0</v>
      </c>
      <c r="DP79" s="356"/>
      <c r="DQ79" s="356"/>
      <c r="DR79" s="77"/>
      <c r="DS79" s="77"/>
      <c r="DT79" s="76"/>
      <c r="DU79" s="76"/>
      <c r="DV79" s="76"/>
      <c r="DW79" s="76"/>
      <c r="DX79" s="76"/>
      <c r="DY79" s="76"/>
      <c r="DZ79" s="76"/>
      <c r="EA79" s="76"/>
      <c r="EB79" s="76"/>
      <c r="EC79" s="76"/>
      <c r="ED79" s="76">
        <f t="shared" si="1296"/>
        <v>0</v>
      </c>
      <c r="EE79" s="76">
        <f t="shared" si="1297"/>
        <v>0</v>
      </c>
      <c r="EF79" s="76">
        <f t="shared" si="1298"/>
        <v>0</v>
      </c>
      <c r="EG79" s="356">
        <f t="shared" si="1299"/>
        <v>0</v>
      </c>
      <c r="EH79" s="356">
        <f t="shared" si="1300"/>
        <v>0</v>
      </c>
      <c r="EI79" s="356"/>
      <c r="EJ79" s="356"/>
      <c r="EK79" s="77"/>
      <c r="EL79" s="77"/>
      <c r="EM79" s="76"/>
      <c r="EN79" s="76"/>
      <c r="EO79" s="76"/>
      <c r="EP79" s="76"/>
      <c r="EQ79" s="76">
        <f>VLOOKUP($E79,'факт '!$E$8:$DM$204,51,0)</f>
        <v>0</v>
      </c>
      <c r="ER79" s="76">
        <f>VLOOKUP($E79,'факт '!$E$8:$DM$204,52,0)</f>
        <v>0</v>
      </c>
      <c r="ES79" s="76">
        <f>VLOOKUP($E79,'факт '!$E$8:$DM$204,53,0)</f>
        <v>0</v>
      </c>
      <c r="ET79" s="76">
        <f>VLOOKUP($E79,'факт '!$E$8:$DM$204,54,0)</f>
        <v>0</v>
      </c>
      <c r="EU79" s="76">
        <f>VLOOKUP($E79,'факт '!$E$8:$DM$204,55,0)</f>
        <v>0</v>
      </c>
      <c r="EV79" s="76">
        <f>VLOOKUP($E79,'факт '!$E$8:$DM$204,56,0)</f>
        <v>0</v>
      </c>
      <c r="EW79" s="84">
        <f t="shared" ref="EW79:EW82" si="1512">EQ79+ET79</f>
        <v>0</v>
      </c>
      <c r="EX79" s="76">
        <f t="shared" ref="EX79:EX82" si="1513">ER79+EU79</f>
        <v>0</v>
      </c>
      <c r="EY79" s="139">
        <f t="shared" ref="EY79:EY82" si="1514">ES79+EV79</f>
        <v>0</v>
      </c>
      <c r="EZ79" s="77">
        <f t="shared" ref="EZ79:EZ82" si="1515">EQ79-EO79</f>
        <v>0</v>
      </c>
      <c r="FA79" s="77">
        <f t="shared" ref="FA79:FA82" si="1516">ER79-EP79</f>
        <v>0</v>
      </c>
      <c r="FB79" s="77"/>
      <c r="FC79" s="77"/>
      <c r="FD79" s="77"/>
      <c r="FE79" s="77"/>
      <c r="FF79" s="76"/>
      <c r="FG79" s="76"/>
      <c r="FH79" s="76"/>
      <c r="FI79" s="76"/>
      <c r="FJ79" s="76">
        <f>VLOOKUP($E79,'факт '!$E$8:$DM$204,57,0)</f>
        <v>0</v>
      </c>
      <c r="FK79" s="76">
        <f>VLOOKUP($E79,'факт '!$E$8:$DM$204,58,0)</f>
        <v>0</v>
      </c>
      <c r="FL79" s="76">
        <f>VLOOKUP($E79,'факт '!$E$8:$DM$204,59,0)</f>
        <v>0</v>
      </c>
      <c r="FM79" s="76">
        <f>VLOOKUP($E79,'факт '!$E$8:$DM$204,60,0)</f>
        <v>0</v>
      </c>
      <c r="FN79" s="76">
        <f>VLOOKUP($E79,'факт '!$E$8:$DM$204,61,0)</f>
        <v>0</v>
      </c>
      <c r="FO79" s="76">
        <f>VLOOKUP($E79,'факт '!$E$8:$DM$204,62,0)</f>
        <v>0</v>
      </c>
      <c r="FP79" s="84">
        <f t="shared" si="1301"/>
        <v>0</v>
      </c>
      <c r="FQ79" s="76">
        <f t="shared" si="1302"/>
        <v>0</v>
      </c>
      <c r="FR79" s="76">
        <f t="shared" si="1303"/>
        <v>0</v>
      </c>
      <c r="FS79" s="356">
        <f t="shared" si="1304"/>
        <v>0</v>
      </c>
      <c r="FT79" s="356">
        <f t="shared" si="1305"/>
        <v>0</v>
      </c>
      <c r="FU79" s="356"/>
      <c r="FV79" s="356"/>
      <c r="FW79" s="77"/>
      <c r="FX79" s="77"/>
      <c r="FY79" s="76"/>
      <c r="FZ79" s="76"/>
      <c r="GA79" s="76"/>
      <c r="GB79" s="76"/>
      <c r="GC79" s="76">
        <f>VLOOKUP($E79,'факт '!$E$8:$DM$204,27,0)</f>
        <v>0</v>
      </c>
      <c r="GD79" s="76">
        <f>VLOOKUP($E79,'факт '!$E$8:$DM$204,28,0)</f>
        <v>0</v>
      </c>
      <c r="GE79" s="76">
        <f>VLOOKUP($E79,'факт '!$E$8:$DM$204,29,0)</f>
        <v>0</v>
      </c>
      <c r="GF79" s="76">
        <f>VLOOKUP($E79,'факт '!$E$8:$DM$204,30,0)</f>
        <v>0</v>
      </c>
      <c r="GG79" s="76">
        <f>VLOOKUP($E79,'факт '!$E$8:$DM$204,31,0)</f>
        <v>0</v>
      </c>
      <c r="GH79" s="76">
        <f>VLOOKUP($E79,'факт '!$E$8:$DM$204,32,0)</f>
        <v>0</v>
      </c>
      <c r="GI79" s="84">
        <f t="shared" si="1356"/>
        <v>0</v>
      </c>
      <c r="GJ79" s="76">
        <f t="shared" si="1357"/>
        <v>0</v>
      </c>
      <c r="GK79" s="76">
        <f t="shared" si="1358"/>
        <v>0</v>
      </c>
      <c r="GL79" s="356">
        <f t="shared" si="1359"/>
        <v>0</v>
      </c>
      <c r="GM79" s="356">
        <f t="shared" si="1360"/>
        <v>0</v>
      </c>
      <c r="GN79" s="356"/>
      <c r="GO79" s="356"/>
      <c r="GP79" s="77"/>
      <c r="GQ79" s="77"/>
      <c r="GR79" s="76"/>
      <c r="GS79" s="76"/>
      <c r="GT79" s="76"/>
      <c r="GU79" s="76"/>
      <c r="GV79" s="76">
        <f>VLOOKUP($E79,'факт '!$E$8:$DM$204,63,0)</f>
        <v>0</v>
      </c>
      <c r="GW79" s="76">
        <f>VLOOKUP($E79,'факт '!$E$8:$DM$204,64,0)</f>
        <v>0</v>
      </c>
      <c r="GX79" s="76">
        <f>VLOOKUP($E79,'факт '!$E$8:$DM$204,65,0)</f>
        <v>0</v>
      </c>
      <c r="GY79" s="76">
        <f>VLOOKUP($E79,'факт '!$E$8:$DM$204,66,0)</f>
        <v>0</v>
      </c>
      <c r="GZ79" s="76">
        <f>VLOOKUP($E79,'факт '!$E$8:$DM$204,67,0)</f>
        <v>0</v>
      </c>
      <c r="HA79" s="76">
        <f>VLOOKUP($E79,'факт '!$E$8:$DM$204,68,0)</f>
        <v>0</v>
      </c>
      <c r="HB79" s="84">
        <f t="shared" si="1361"/>
        <v>0</v>
      </c>
      <c r="HC79" s="76">
        <f t="shared" si="1362"/>
        <v>0</v>
      </c>
      <c r="HD79" s="76">
        <f t="shared" si="1363"/>
        <v>0</v>
      </c>
      <c r="HE79" s="356">
        <f t="shared" si="1364"/>
        <v>0</v>
      </c>
      <c r="HF79" s="356">
        <f t="shared" si="1365"/>
        <v>0</v>
      </c>
      <c r="HG79" s="626"/>
      <c r="HH79" s="356"/>
      <c r="HI79" s="77"/>
      <c r="HJ79" s="77"/>
      <c r="HK79" s="76"/>
      <c r="HL79" s="76"/>
      <c r="HM79" s="76"/>
      <c r="HN79" s="76"/>
      <c r="HO79" s="76">
        <f>VLOOKUP($E79,'факт '!$E$8:$DM$204,93,0)</f>
        <v>0</v>
      </c>
      <c r="HP79" s="76">
        <f>VLOOKUP($E79,'факт '!$E$8:$DM$204,94,0)</f>
        <v>0</v>
      </c>
      <c r="HQ79" s="76">
        <f>VLOOKUP($E79,'факт '!$E$8:$DM$204,95,0)</f>
        <v>0</v>
      </c>
      <c r="HR79" s="76">
        <f>VLOOKUP($E79,'факт '!$E$8:$DM$204,96,0)</f>
        <v>0</v>
      </c>
      <c r="HS79" s="76">
        <f>VLOOKUP($E79,'факт '!$E$8:$DM$204,97,0)</f>
        <v>0</v>
      </c>
      <c r="HT79" s="76">
        <f>VLOOKUP($E79,'факт '!$E$8:$DM$204,98,0)</f>
        <v>0</v>
      </c>
      <c r="HU79" s="76">
        <f t="shared" si="1366"/>
        <v>0</v>
      </c>
      <c r="HV79" s="76">
        <f t="shared" si="1367"/>
        <v>0</v>
      </c>
      <c r="HW79" s="76">
        <f t="shared" si="1368"/>
        <v>0</v>
      </c>
      <c r="HX79" s="356">
        <f t="shared" si="1369"/>
        <v>0</v>
      </c>
      <c r="HY79" s="356">
        <f t="shared" si="1370"/>
        <v>0</v>
      </c>
      <c r="HZ79" s="626"/>
      <c r="IA79" s="356"/>
      <c r="IB79" s="188">
        <f t="shared" si="1448"/>
        <v>195514.00000000003</v>
      </c>
      <c r="IC79" s="189" t="e">
        <f t="shared" ref="IC79:IC82" si="1517">HP79/HO79</f>
        <v>#DIV/0!</v>
      </c>
      <c r="ID79" s="76"/>
      <c r="IE79" s="76"/>
      <c r="IF79" s="76"/>
      <c r="IG79" s="76"/>
      <c r="IH79" s="76"/>
      <c r="II79" s="76"/>
      <c r="IJ79" s="76"/>
      <c r="IK79" s="76"/>
      <c r="IL79" s="76"/>
      <c r="IM79" s="76"/>
      <c r="IN79" s="76"/>
      <c r="IO79" s="76"/>
      <c r="IP79" s="76"/>
      <c r="IQ79" s="77"/>
      <c r="IR79" s="77"/>
      <c r="IS79" s="77"/>
      <c r="IT79" s="77"/>
      <c r="IU79" s="77"/>
      <c r="IV79" s="77"/>
      <c r="IW79" s="76"/>
      <c r="IX79" s="76"/>
      <c r="IY79" s="76"/>
      <c r="IZ79" s="76"/>
      <c r="JA79" s="76">
        <f>VLOOKUP($E79,'факт '!$E$8:$DM$204,87,0)</f>
        <v>0</v>
      </c>
      <c r="JB79" s="76">
        <f>VLOOKUP($E79,'факт '!$E$8:$DM$204,88,0)</f>
        <v>0</v>
      </c>
      <c r="JC79" s="76">
        <f>VLOOKUP($E79,'факт '!$E$8:$DM$204,89,0)</f>
        <v>0</v>
      </c>
      <c r="JD79" s="76">
        <f>VLOOKUP($E79,'факт '!$E$8:$DM$204,90,0)</f>
        <v>0</v>
      </c>
      <c r="JE79" s="76">
        <f>VLOOKUP($E79,'факт '!$E$8:$DM$204,91,0)</f>
        <v>0</v>
      </c>
      <c r="JF79" s="76">
        <f>VLOOKUP($E79,'факт '!$E$8:$DM$204,92,0)</f>
        <v>0</v>
      </c>
      <c r="JG79" s="84">
        <f t="shared" si="1371"/>
        <v>0</v>
      </c>
      <c r="JH79" s="76">
        <f t="shared" si="1372"/>
        <v>0</v>
      </c>
      <c r="JI79" s="76">
        <f t="shared" si="1311"/>
        <v>0</v>
      </c>
      <c r="JJ79" s="356">
        <f t="shared" si="1312"/>
        <v>0</v>
      </c>
      <c r="JK79" s="356">
        <f t="shared" si="1313"/>
        <v>0</v>
      </c>
      <c r="JL79" s="626"/>
      <c r="JM79" s="356"/>
      <c r="JN79" s="77"/>
      <c r="JO79" s="77"/>
      <c r="JP79" s="76"/>
      <c r="JQ79" s="76"/>
      <c r="JR79" s="76"/>
      <c r="JS79" s="76"/>
      <c r="JT79" s="76">
        <f>VLOOKUP($E79,'факт '!$E$8:$DM$204,99,0)</f>
        <v>0</v>
      </c>
      <c r="JU79" s="76">
        <f>VLOOKUP($E79,'факт '!$E$8:$DM$204,100,0)</f>
        <v>0</v>
      </c>
      <c r="JV79" s="76">
        <f>VLOOKUP($E79,'факт '!$E$8:$DM$204,101,0)</f>
        <v>0</v>
      </c>
      <c r="JW79" s="76">
        <f>VLOOKUP($E79,'факт '!$E$8:$DM$204,102,0)</f>
        <v>0</v>
      </c>
      <c r="JX79" s="76">
        <f>VLOOKUP($E79,'факт '!$E$8:$DM$204,103,0)</f>
        <v>0</v>
      </c>
      <c r="JY79" s="76">
        <f>VLOOKUP($E79,'факт '!$E$8:$DM$204,104,0)</f>
        <v>0</v>
      </c>
      <c r="JZ79" s="84">
        <f t="shared" si="1314"/>
        <v>0</v>
      </c>
      <c r="KA79" s="76">
        <f t="shared" si="1315"/>
        <v>0</v>
      </c>
      <c r="KB79" s="76">
        <f t="shared" si="1316"/>
        <v>0</v>
      </c>
      <c r="KC79" s="356">
        <f t="shared" si="1317"/>
        <v>0</v>
      </c>
      <c r="KD79" s="356">
        <f t="shared" si="1318"/>
        <v>0</v>
      </c>
      <c r="KE79" s="626"/>
      <c r="KF79" s="356"/>
      <c r="KG79" s="77"/>
      <c r="KH79" s="77"/>
      <c r="KI79" s="76"/>
      <c r="KJ79" s="76"/>
      <c r="KK79" s="76"/>
      <c r="KL79" s="76"/>
      <c r="KM79" s="76">
        <f>VLOOKUP($E79,'факт '!$E$8:$DM$204,81,0)</f>
        <v>0</v>
      </c>
      <c r="KN79" s="76">
        <f>VLOOKUP($E79,'факт '!$E$8:$DM$204,82,0)</f>
        <v>0</v>
      </c>
      <c r="KO79" s="76">
        <f>VLOOKUP($E79,'факт '!$E$8:$DM$204,83,0)</f>
        <v>0</v>
      </c>
      <c r="KP79" s="76">
        <f>VLOOKUP($E79,'факт '!$E$8:$DM$204,84,0)</f>
        <v>0</v>
      </c>
      <c r="KQ79" s="76">
        <f>VLOOKUP($E79,'факт '!$E$8:$DM$204,85,0)</f>
        <v>0</v>
      </c>
      <c r="KR79" s="76">
        <f>VLOOKUP($E79,'факт '!$E$8:$DM$204,86,0)</f>
        <v>0</v>
      </c>
      <c r="KS79" s="84">
        <f t="shared" si="1319"/>
        <v>0</v>
      </c>
      <c r="KT79" s="76">
        <f t="shared" si="1320"/>
        <v>0</v>
      </c>
      <c r="KU79" s="76">
        <f t="shared" si="1321"/>
        <v>0</v>
      </c>
      <c r="KV79" s="356">
        <f t="shared" si="1322"/>
        <v>0</v>
      </c>
      <c r="KW79" s="356">
        <f t="shared" si="1323"/>
        <v>0</v>
      </c>
      <c r="KX79" s="356"/>
      <c r="KY79" s="356"/>
      <c r="KZ79" s="77"/>
      <c r="LA79" s="77"/>
      <c r="LB79" s="77"/>
      <c r="LC79" s="77"/>
      <c r="LD79" s="77"/>
      <c r="LE79" s="77"/>
      <c r="LF79" s="76">
        <f>VLOOKUP($E79,'факт '!$E$8:$DM$204,69,0)</f>
        <v>0</v>
      </c>
      <c r="LG79" s="76">
        <f>VLOOKUP($E79,'факт '!$E$8:$DM$204,70,0)</f>
        <v>0</v>
      </c>
      <c r="LH79" s="76">
        <f>VLOOKUP($E79,'факт '!$E$8:$DM$204,71,0)</f>
        <v>0</v>
      </c>
      <c r="LI79" s="76">
        <f>VLOOKUP($E79,'факт '!$E$8:$DM$204,72,0)</f>
        <v>0</v>
      </c>
      <c r="LJ79" s="76">
        <f>VLOOKUP($E79,'факт '!$E$8:$DM$204,73,0)</f>
        <v>0</v>
      </c>
      <c r="LK79" s="76">
        <f>VLOOKUP($E79,'факт '!$E$8:$DM$204,74,0)</f>
        <v>0</v>
      </c>
      <c r="LL79" s="84">
        <f t="shared" si="1324"/>
        <v>0</v>
      </c>
      <c r="LM79" s="76">
        <f t="shared" si="1325"/>
        <v>0</v>
      </c>
      <c r="LN79" s="76">
        <f t="shared" si="1326"/>
        <v>0</v>
      </c>
      <c r="LO79" s="356">
        <f t="shared" si="1327"/>
        <v>0</v>
      </c>
      <c r="LP79" s="356">
        <f t="shared" si="1328"/>
        <v>0</v>
      </c>
      <c r="LQ79" s="626"/>
      <c r="LR79" s="356"/>
      <c r="LS79" s="77"/>
      <c r="LT79" s="77"/>
      <c r="LU79" s="77"/>
      <c r="LV79" s="77"/>
      <c r="LW79" s="77"/>
      <c r="LX79" s="77"/>
      <c r="LY79" s="76">
        <f>VLOOKUP($E79,'факт '!$E$8:$DM$204,75,0)</f>
        <v>0</v>
      </c>
      <c r="LZ79" s="76">
        <f>VLOOKUP($E79,'факт '!$E$8:$DM$204,76,0)</f>
        <v>0</v>
      </c>
      <c r="MA79" s="76">
        <f>VLOOKUP($E79,'факт '!$E$8:$DM$204,77,0)</f>
        <v>0</v>
      </c>
      <c r="MB79" s="76">
        <f>VLOOKUP($E79,'факт '!$E$8:$DM$204,78,0)</f>
        <v>0</v>
      </c>
      <c r="MC79" s="76">
        <f>VLOOKUP($E79,'факт '!$E$8:$DM$204,79,0)</f>
        <v>0</v>
      </c>
      <c r="MD79" s="76">
        <f>VLOOKUP($E79,'факт '!$E$8:$DM$204,80,0)</f>
        <v>0</v>
      </c>
      <c r="ME79" s="84">
        <f t="shared" si="1329"/>
        <v>0</v>
      </c>
      <c r="MF79" s="76">
        <f t="shared" si="1330"/>
        <v>0</v>
      </c>
      <c r="MG79" s="76">
        <f t="shared" si="1331"/>
        <v>0</v>
      </c>
      <c r="MH79" s="356">
        <f t="shared" si="1332"/>
        <v>0</v>
      </c>
      <c r="MI79" s="356">
        <f t="shared" si="1333"/>
        <v>0</v>
      </c>
      <c r="MJ79" s="626"/>
      <c r="MK79" s="356"/>
      <c r="ML79" s="77"/>
      <c r="MM79" s="77"/>
      <c r="MN79" s="78"/>
      <c r="MO79" s="79"/>
      <c r="MP79" s="78"/>
      <c r="MQ79" s="78"/>
      <c r="MR79" s="185">
        <f t="shared" ref="MR79:MW79" si="1518">N79+AG79+AZ79+BS79+CL79+DE79+DX79+EQ79+FJ79+GC79+GV79+HO79+IH79+JA79+JT79+KM79+LF79+LY79</f>
        <v>9</v>
      </c>
      <c r="MS79" s="185">
        <f t="shared" si="1518"/>
        <v>1759626</v>
      </c>
      <c r="MT79" s="185">
        <f t="shared" si="1518"/>
        <v>120</v>
      </c>
      <c r="MU79" s="185">
        <f t="shared" si="1518"/>
        <v>0</v>
      </c>
      <c r="MV79" s="185">
        <f t="shared" si="1518"/>
        <v>0</v>
      </c>
      <c r="MW79" s="185">
        <f t="shared" si="1518"/>
        <v>0</v>
      </c>
      <c r="MX79" s="84">
        <f t="shared" si="1334"/>
        <v>9</v>
      </c>
      <c r="MY79" s="76">
        <f t="shared" si="1335"/>
        <v>1759626</v>
      </c>
      <c r="MZ79" s="76">
        <f t="shared" si="1336"/>
        <v>120</v>
      </c>
      <c r="NA79" s="356">
        <f t="shared" si="1337"/>
        <v>9</v>
      </c>
      <c r="NB79" s="356">
        <f t="shared" si="1338"/>
        <v>1759626</v>
      </c>
      <c r="NC79" s="517"/>
      <c r="ND79" s="97"/>
      <c r="NE79" s="97"/>
      <c r="NF79" s="97"/>
      <c r="NG79" s="97"/>
      <c r="NH79" s="97"/>
    </row>
    <row r="80" spans="1:372" ht="39.75" customHeight="1" x14ac:dyDescent="0.2">
      <c r="A80" s="172">
        <v>1</v>
      </c>
      <c r="B80" s="172">
        <v>1</v>
      </c>
      <c r="C80" s="158">
        <v>17</v>
      </c>
      <c r="D80" s="616" t="s">
        <v>238</v>
      </c>
      <c r="E80" s="158" t="s">
        <v>429</v>
      </c>
      <c r="F80" s="154" t="s">
        <v>430</v>
      </c>
      <c r="G80" s="209">
        <v>12</v>
      </c>
      <c r="H80" s="210">
        <v>195514.00000000003</v>
      </c>
      <c r="I80" s="210">
        <v>207955.8</v>
      </c>
      <c r="J80" s="196"/>
      <c r="K80" s="196"/>
      <c r="L80" s="196"/>
      <c r="M80" s="196"/>
      <c r="N80" s="76">
        <f>VLOOKUP($E80,'факт '!$E$8:$DM$204,3,0)</f>
        <v>0</v>
      </c>
      <c r="O80" s="76">
        <f>VLOOKUP($E80,'факт '!$E$8:$DM$204,4,0)</f>
        <v>0</v>
      </c>
      <c r="P80" s="76">
        <f>VLOOKUP($E80,'факт '!$E$8:$DM$204,5,0)</f>
        <v>0</v>
      </c>
      <c r="Q80" s="76">
        <f>VLOOKUP($E80,'факт '!$E$8:$DM$204,6,0)</f>
        <v>0</v>
      </c>
      <c r="R80" s="76">
        <f>VLOOKUP($E80,'факт '!$E$8:$DM$204,7,0)</f>
        <v>0</v>
      </c>
      <c r="S80" s="76">
        <f>VLOOKUP($E80,'факт '!$E$8:$DM$204,8,0)</f>
        <v>0</v>
      </c>
      <c r="T80" s="76">
        <f t="shared" si="1339"/>
        <v>0</v>
      </c>
      <c r="U80" s="76">
        <f t="shared" si="1340"/>
        <v>0</v>
      </c>
      <c r="V80" s="76">
        <f t="shared" si="1341"/>
        <v>0</v>
      </c>
      <c r="W80" s="356">
        <f t="shared" si="1342"/>
        <v>0</v>
      </c>
      <c r="X80" s="356">
        <f t="shared" si="1343"/>
        <v>0</v>
      </c>
      <c r="Y80" s="356"/>
      <c r="Z80" s="356"/>
      <c r="AA80" s="199"/>
      <c r="AB80" s="199"/>
      <c r="AC80" s="196"/>
      <c r="AD80" s="196"/>
      <c r="AE80" s="196"/>
      <c r="AF80" s="196"/>
      <c r="AG80" s="196">
        <f>VLOOKUP($E80,'факт '!$E$8:$DM$204,15,0)</f>
        <v>1</v>
      </c>
      <c r="AH80" s="196">
        <f>VLOOKUP($E80,'факт '!$E$8:$DM$204,16,0)</f>
        <v>195514</v>
      </c>
      <c r="AI80" s="234">
        <f>VLOOKUP($E80,'факт '!$E$8:$DM$204,17,0)</f>
        <v>13</v>
      </c>
      <c r="AJ80" s="196">
        <f>VLOOKUP($E80,'факт '!$E$8:$DM$204,18,0)</f>
        <v>0</v>
      </c>
      <c r="AK80" s="196">
        <f>VLOOKUP($E80,'факт '!$E$8:$DM$204,19,0)</f>
        <v>0</v>
      </c>
      <c r="AL80" s="196">
        <f>VLOOKUP($E80,'факт '!$E$8:$DM$204,20,0)</f>
        <v>0</v>
      </c>
      <c r="AM80" s="76">
        <f t="shared" ref="AM80" si="1519">AG80+AJ80</f>
        <v>1</v>
      </c>
      <c r="AN80" s="76">
        <f t="shared" ref="AN80" si="1520">AH80+AK80</f>
        <v>195514</v>
      </c>
      <c r="AO80" s="76">
        <f t="shared" ref="AO80" si="1521">AI80+AL80</f>
        <v>13</v>
      </c>
      <c r="AP80" s="369">
        <f t="shared" ref="AP80" si="1522">AG80-AE80</f>
        <v>1</v>
      </c>
      <c r="AQ80" s="369">
        <f t="shared" ref="AQ80" si="1523">AH80-AF80</f>
        <v>195514</v>
      </c>
      <c r="AR80" s="356"/>
      <c r="AS80" s="356"/>
      <c r="AT80" s="198">
        <f>H80</f>
        <v>195514.00000000003</v>
      </c>
      <c r="AU80" s="198">
        <f t="shared" ref="AU80" si="1524">AH80/AG80</f>
        <v>195514</v>
      </c>
      <c r="AV80" s="196"/>
      <c r="AW80" s="196"/>
      <c r="AX80" s="196"/>
      <c r="AY80" s="196"/>
      <c r="AZ80" s="196"/>
      <c r="BA80" s="196"/>
      <c r="BB80" s="196"/>
      <c r="BC80" s="196"/>
      <c r="BD80" s="196"/>
      <c r="BE80" s="196"/>
      <c r="BF80" s="84">
        <f t="shared" si="1414"/>
        <v>0</v>
      </c>
      <c r="BG80" s="76">
        <f t="shared" si="1415"/>
        <v>0</v>
      </c>
      <c r="BH80" s="76">
        <f t="shared" si="1416"/>
        <v>0</v>
      </c>
      <c r="BI80" s="369"/>
      <c r="BJ80" s="369"/>
      <c r="BK80" s="356"/>
      <c r="BL80" s="356"/>
      <c r="BM80" s="199"/>
      <c r="BN80" s="199"/>
      <c r="BO80" s="196"/>
      <c r="BP80" s="196"/>
      <c r="BQ80" s="196"/>
      <c r="BR80" s="196"/>
      <c r="BS80" s="76">
        <f>VLOOKUP($E80,'факт '!$E$8:$DM$204,21,0)</f>
        <v>0</v>
      </c>
      <c r="BT80" s="76">
        <f>VLOOKUP($E80,'факт '!$E$8:$DM$204,22,0)</f>
        <v>0</v>
      </c>
      <c r="BU80" s="76">
        <f>VLOOKUP($E80,'факт '!$E$8:$DM$204,23,0)</f>
        <v>0</v>
      </c>
      <c r="BV80" s="76">
        <f>VLOOKUP($E80,'факт '!$E$8:$DM$204,24,0)</f>
        <v>0</v>
      </c>
      <c r="BW80" s="76">
        <f>VLOOKUP($E80,'факт '!$E$8:$DM$204,25,0)</f>
        <v>0</v>
      </c>
      <c r="BX80" s="76">
        <f>VLOOKUP($E80,'факт '!$E$8:$DM$204,26,0)</f>
        <v>0</v>
      </c>
      <c r="BY80" s="76">
        <f t="shared" si="1349"/>
        <v>0</v>
      </c>
      <c r="BZ80" s="76">
        <f t="shared" si="1350"/>
        <v>0</v>
      </c>
      <c r="CA80" s="76">
        <f t="shared" si="1351"/>
        <v>0</v>
      </c>
      <c r="CB80" s="356">
        <f t="shared" si="1352"/>
        <v>0</v>
      </c>
      <c r="CC80" s="356">
        <f t="shared" si="1353"/>
        <v>0</v>
      </c>
      <c r="CD80" s="356"/>
      <c r="CE80" s="356"/>
      <c r="CF80" s="199"/>
      <c r="CG80" s="199"/>
      <c r="CH80" s="196"/>
      <c r="CI80" s="196"/>
      <c r="CJ80" s="196"/>
      <c r="CK80" s="196"/>
      <c r="CL80" s="76">
        <f>VLOOKUP($E80,'факт '!$E$8:$DM$204,33,0)</f>
        <v>0</v>
      </c>
      <c r="CM80" s="76">
        <f>VLOOKUP($E80,'факт '!$E$8:$DM$204,34,0)</f>
        <v>0</v>
      </c>
      <c r="CN80" s="76">
        <f>VLOOKUP($E80,'факт '!$E$8:$DM$204,35,0)</f>
        <v>0</v>
      </c>
      <c r="CO80" s="76">
        <f>VLOOKUP($E80,'факт '!$E$8:$DM$204,36,0)</f>
        <v>0</v>
      </c>
      <c r="CP80" s="76">
        <f>VLOOKUP($E80,'факт '!$E$8:$DM$204,37,0)</f>
        <v>0</v>
      </c>
      <c r="CQ80" s="76">
        <f>VLOOKUP($E80,'факт '!$E$8:$DM$204,38,0)</f>
        <v>0</v>
      </c>
      <c r="CR80" s="84">
        <f t="shared" si="1417"/>
        <v>0</v>
      </c>
      <c r="CS80" s="76">
        <f t="shared" si="1418"/>
        <v>0</v>
      </c>
      <c r="CT80" s="76">
        <f t="shared" si="1419"/>
        <v>0</v>
      </c>
      <c r="CU80" s="356">
        <f t="shared" si="1354"/>
        <v>0</v>
      </c>
      <c r="CV80" s="356">
        <f t="shared" si="1355"/>
        <v>0</v>
      </c>
      <c r="CW80" s="356"/>
      <c r="CX80" s="356"/>
      <c r="CY80" s="188">
        <f t="shared" si="1433"/>
        <v>195514.00000000003</v>
      </c>
      <c r="CZ80" s="189" t="e">
        <f t="shared" si="1511"/>
        <v>#DIV/0!</v>
      </c>
      <c r="DA80" s="76"/>
      <c r="DB80" s="76"/>
      <c r="DC80" s="76"/>
      <c r="DD80" s="76"/>
      <c r="DE80" s="76"/>
      <c r="DF80" s="76"/>
      <c r="DG80" s="194"/>
      <c r="DH80" s="76"/>
      <c r="DI80" s="76"/>
      <c r="DJ80" s="84"/>
      <c r="DK80" s="76"/>
      <c r="DL80" s="76"/>
      <c r="DM80" s="139"/>
      <c r="DN80" s="356"/>
      <c r="DO80" s="356"/>
      <c r="DP80" s="356"/>
      <c r="DQ80" s="356"/>
      <c r="DR80" s="77"/>
      <c r="DS80" s="77"/>
      <c r="DT80" s="76"/>
      <c r="DU80" s="76"/>
      <c r="DV80" s="76"/>
      <c r="DW80" s="76"/>
      <c r="DX80" s="76"/>
      <c r="DY80" s="76"/>
      <c r="DZ80" s="76"/>
      <c r="EA80" s="76"/>
      <c r="EB80" s="76"/>
      <c r="EC80" s="76"/>
      <c r="ED80" s="76"/>
      <c r="EE80" s="76"/>
      <c r="EF80" s="76"/>
      <c r="EG80" s="356"/>
      <c r="EH80" s="356"/>
      <c r="EI80" s="356"/>
      <c r="EJ80" s="356"/>
      <c r="EK80" s="77"/>
      <c r="EL80" s="77"/>
      <c r="EM80" s="76"/>
      <c r="EN80" s="76"/>
      <c r="EO80" s="76"/>
      <c r="EP80" s="76"/>
      <c r="EQ80" s="76"/>
      <c r="ER80" s="76"/>
      <c r="ES80" s="76"/>
      <c r="ET80" s="76"/>
      <c r="EU80" s="76"/>
      <c r="EV80" s="76"/>
      <c r="EW80" s="84"/>
      <c r="EX80" s="76"/>
      <c r="EY80" s="139"/>
      <c r="EZ80" s="77"/>
      <c r="FA80" s="77"/>
      <c r="FB80" s="77"/>
      <c r="FC80" s="77"/>
      <c r="FD80" s="77"/>
      <c r="FE80" s="77"/>
      <c r="FF80" s="196"/>
      <c r="FG80" s="196"/>
      <c r="FH80" s="196"/>
      <c r="FI80" s="196"/>
      <c r="FJ80" s="196"/>
      <c r="FK80" s="196"/>
      <c r="FL80" s="196"/>
      <c r="FM80" s="196"/>
      <c r="FN80" s="196"/>
      <c r="FO80" s="196"/>
      <c r="FP80" s="76"/>
      <c r="FQ80" s="76"/>
      <c r="FR80" s="76"/>
      <c r="FS80" s="369"/>
      <c r="FT80" s="369"/>
      <c r="FU80" s="369"/>
      <c r="FV80" s="369"/>
      <c r="FW80" s="199"/>
      <c r="FX80" s="199"/>
      <c r="FY80" s="196"/>
      <c r="FZ80" s="196"/>
      <c r="GA80" s="196"/>
      <c r="GB80" s="196"/>
      <c r="GC80" s="196"/>
      <c r="GD80" s="196"/>
      <c r="GE80" s="196"/>
      <c r="GF80" s="196"/>
      <c r="GG80" s="196"/>
      <c r="GH80" s="196"/>
      <c r="GI80" s="76"/>
      <c r="GJ80" s="76"/>
      <c r="GK80" s="76"/>
      <c r="GL80" s="369"/>
      <c r="GM80" s="369"/>
      <c r="GN80" s="369"/>
      <c r="GO80" s="369"/>
      <c r="GP80" s="199"/>
      <c r="GQ80" s="199"/>
      <c r="GR80" s="196"/>
      <c r="GS80" s="196"/>
      <c r="GT80" s="196"/>
      <c r="GU80" s="196"/>
      <c r="GV80" s="76">
        <f>VLOOKUP($E80,'факт '!$E$8:$DM$204,63,0)</f>
        <v>0</v>
      </c>
      <c r="GW80" s="76">
        <f>VLOOKUP($E80,'факт '!$E$8:$DM$204,64,0)</f>
        <v>0</v>
      </c>
      <c r="GX80" s="76">
        <f>VLOOKUP($E80,'факт '!$E$8:$DM$204,65,0)</f>
        <v>0</v>
      </c>
      <c r="GY80" s="76">
        <f>VLOOKUP($E80,'факт '!$E$8:$DM$204,66,0)</f>
        <v>0</v>
      </c>
      <c r="GZ80" s="76">
        <f>VLOOKUP($E80,'факт '!$E$8:$DM$204,67,0)</f>
        <v>0</v>
      </c>
      <c r="HA80" s="76">
        <f>VLOOKUP($E80,'факт '!$E$8:$DM$204,68,0)</f>
        <v>0</v>
      </c>
      <c r="HB80" s="84">
        <f t="shared" ref="HB80:HB84" si="1525">GV80+GY80</f>
        <v>0</v>
      </c>
      <c r="HC80" s="76">
        <f t="shared" ref="HC80:HC84" si="1526">GW80+GZ80</f>
        <v>0</v>
      </c>
      <c r="HD80" s="76">
        <f t="shared" ref="HD80:HD84" si="1527">GX80+HA80</f>
        <v>0</v>
      </c>
      <c r="HE80" s="356">
        <f t="shared" si="1364"/>
        <v>0</v>
      </c>
      <c r="HF80" s="356">
        <f t="shared" si="1365"/>
        <v>0</v>
      </c>
      <c r="HG80" s="356"/>
      <c r="HH80" s="356"/>
      <c r="HI80" s="199"/>
      <c r="HJ80" s="199"/>
      <c r="HK80" s="196"/>
      <c r="HL80" s="196"/>
      <c r="HM80" s="196"/>
      <c r="HN80" s="196"/>
      <c r="HO80" s="76">
        <f>VLOOKUP($E80,'факт '!$E$8:$DM$204,93,0)</f>
        <v>0</v>
      </c>
      <c r="HP80" s="76">
        <f>VLOOKUP($E80,'факт '!$E$8:$DM$204,94,0)</f>
        <v>0</v>
      </c>
      <c r="HQ80" s="76">
        <f>VLOOKUP($E80,'факт '!$E$8:$DM$204,95,0)</f>
        <v>0</v>
      </c>
      <c r="HR80" s="76">
        <f>VLOOKUP($E80,'факт '!$E$8:$DM$204,96,0)</f>
        <v>0</v>
      </c>
      <c r="HS80" s="76">
        <f>VLOOKUP($E80,'факт '!$E$8:$DM$204,97,0)</f>
        <v>0</v>
      </c>
      <c r="HT80" s="76">
        <f>VLOOKUP($E80,'факт '!$E$8:$DM$204,98,0)</f>
        <v>0</v>
      </c>
      <c r="HU80" s="76">
        <f t="shared" si="1366"/>
        <v>0</v>
      </c>
      <c r="HV80" s="76">
        <f t="shared" si="1367"/>
        <v>0</v>
      </c>
      <c r="HW80" s="76">
        <f t="shared" si="1368"/>
        <v>0</v>
      </c>
      <c r="HX80" s="356">
        <f t="shared" si="1369"/>
        <v>0</v>
      </c>
      <c r="HY80" s="356">
        <f t="shared" si="1370"/>
        <v>0</v>
      </c>
      <c r="HZ80" s="356"/>
      <c r="IA80" s="356"/>
      <c r="IB80" s="197"/>
      <c r="IC80" s="198"/>
      <c r="ID80" s="196"/>
      <c r="IE80" s="196"/>
      <c r="IF80" s="196"/>
      <c r="IG80" s="196"/>
      <c r="IH80" s="196"/>
      <c r="II80" s="196"/>
      <c r="IJ80" s="196"/>
      <c r="IK80" s="196"/>
      <c r="IL80" s="196"/>
      <c r="IM80" s="196"/>
      <c r="IN80" s="234"/>
      <c r="IO80" s="196"/>
      <c r="IP80" s="632"/>
      <c r="IQ80" s="199"/>
      <c r="IR80" s="199"/>
      <c r="IS80" s="199"/>
      <c r="IT80" s="199"/>
      <c r="IU80" s="199"/>
      <c r="IV80" s="199"/>
      <c r="IW80" s="196"/>
      <c r="IX80" s="196"/>
      <c r="IY80" s="196"/>
      <c r="IZ80" s="196"/>
      <c r="JA80" s="196">
        <f>VLOOKUP($E80,'факт '!$E$8:$DM$204,87,0)</f>
        <v>0</v>
      </c>
      <c r="JB80" s="196">
        <f>VLOOKUP($E80,'факт '!$E$8:$DM$204,88,0)</f>
        <v>0</v>
      </c>
      <c r="JC80" s="196">
        <f>VLOOKUP($E80,'факт '!$E$8:$DM$204,89,0)</f>
        <v>0</v>
      </c>
      <c r="JD80" s="196">
        <f>VLOOKUP($E80,'факт '!$E$8:$DM$204,90,0)</f>
        <v>0</v>
      </c>
      <c r="JE80" s="196">
        <f>VLOOKUP($E80,'факт '!$E$8:$DM$204,91,0)</f>
        <v>0</v>
      </c>
      <c r="JF80" s="196">
        <f>VLOOKUP($E80,'факт '!$E$8:$DM$204,92,0)</f>
        <v>0</v>
      </c>
      <c r="JG80" s="76">
        <f t="shared" ref="JG80" si="1528">JA80+JD80</f>
        <v>0</v>
      </c>
      <c r="JH80" s="76">
        <f t="shared" ref="JH80" si="1529">JB80+JE80</f>
        <v>0</v>
      </c>
      <c r="JI80" s="76"/>
      <c r="JJ80" s="369"/>
      <c r="JK80" s="369"/>
      <c r="JL80" s="356"/>
      <c r="JM80" s="356"/>
      <c r="JN80" s="199"/>
      <c r="JO80" s="199"/>
      <c r="JP80" s="196"/>
      <c r="JQ80" s="196"/>
      <c r="JR80" s="196"/>
      <c r="JS80" s="196"/>
      <c r="JT80" s="196"/>
      <c r="JU80" s="196"/>
      <c r="JV80" s="196"/>
      <c r="JW80" s="196"/>
      <c r="JX80" s="196"/>
      <c r="JY80" s="196"/>
      <c r="JZ80" s="76"/>
      <c r="KA80" s="76"/>
      <c r="KB80" s="76"/>
      <c r="KC80" s="369"/>
      <c r="KD80" s="369"/>
      <c r="KE80" s="356"/>
      <c r="KF80" s="356"/>
      <c r="KG80" s="199"/>
      <c r="KH80" s="199"/>
      <c r="KI80" s="196"/>
      <c r="KJ80" s="196"/>
      <c r="KK80" s="196"/>
      <c r="KL80" s="196"/>
      <c r="KM80" s="196"/>
      <c r="KN80" s="196"/>
      <c r="KO80" s="196"/>
      <c r="KP80" s="196"/>
      <c r="KQ80" s="196"/>
      <c r="KR80" s="196"/>
      <c r="KS80" s="76"/>
      <c r="KT80" s="76"/>
      <c r="KU80" s="76"/>
      <c r="KV80" s="369"/>
      <c r="KW80" s="369"/>
      <c r="KX80" s="369"/>
      <c r="KY80" s="369"/>
      <c r="KZ80" s="199"/>
      <c r="LA80" s="199"/>
      <c r="LB80" s="199"/>
      <c r="LC80" s="199"/>
      <c r="LD80" s="199"/>
      <c r="LE80" s="199"/>
      <c r="LF80" s="196"/>
      <c r="LG80" s="196"/>
      <c r="LH80" s="196"/>
      <c r="LI80" s="196"/>
      <c r="LJ80" s="196"/>
      <c r="LK80" s="196"/>
      <c r="LL80" s="76"/>
      <c r="LM80" s="76"/>
      <c r="LN80" s="76"/>
      <c r="LO80" s="369"/>
      <c r="LP80" s="369"/>
      <c r="LQ80" s="356"/>
      <c r="LR80" s="356"/>
      <c r="LS80" s="199"/>
      <c r="LT80" s="199"/>
      <c r="LU80" s="199"/>
      <c r="LV80" s="199"/>
      <c r="LW80" s="199"/>
      <c r="LX80" s="199"/>
      <c r="LY80" s="196"/>
      <c r="LZ80" s="196"/>
      <c r="MA80" s="196"/>
      <c r="MB80" s="196"/>
      <c r="MC80" s="196"/>
      <c r="MD80" s="196"/>
      <c r="ME80" s="76"/>
      <c r="MF80" s="76"/>
      <c r="MG80" s="76"/>
      <c r="MH80" s="369"/>
      <c r="MI80" s="369"/>
      <c r="MJ80" s="356"/>
      <c r="MK80" s="356"/>
      <c r="ML80" s="199"/>
      <c r="MM80" s="199"/>
      <c r="MN80" s="201"/>
      <c r="MO80" s="202"/>
      <c r="MP80" s="201"/>
      <c r="MQ80" s="201"/>
      <c r="MR80" s="185">
        <f t="shared" ref="MR80:MR83" si="1530">N80+AG80+AZ80+BS80+CL80+DE80+DX80+EQ80+FJ80+GC80+GV80+HO80+IH80+JA80+JT80+KM80+LF80+LY80</f>
        <v>1</v>
      </c>
      <c r="MS80" s="185">
        <f t="shared" ref="MS80:MS83" si="1531">O80+AH80+BA80+BT80+CM80+DF80+DY80+ER80+FK80+GD80+GW80+HP80+II80+JB80+JU80+KN80+LG80+LZ80</f>
        <v>195514</v>
      </c>
      <c r="MT80" s="185">
        <f t="shared" ref="MT80:MT83" si="1532">P80+AI80+BB80+BU80+CN80+DG80+DZ80+ES80+FL80+GE80+GX80+HQ80+IJ80+JC80+JV80+KO80+LH80+MA80</f>
        <v>13</v>
      </c>
      <c r="MU80" s="185">
        <f t="shared" ref="MU80:MU83" si="1533">Q80+AJ80+BC80+BV80+CO80+DH80+EA80+ET80+FM80+GF80+GY80+HR80+IK80+JD80+JW80+KP80+LI80+MB80</f>
        <v>0</v>
      </c>
      <c r="MV80" s="185">
        <f t="shared" ref="MV80:MV83" si="1534">R80+AK80+BD80+BW80+CP80+DI80+EB80+EU80+FN80+GG80+GZ80+HS80+IL80+JE80+JX80+KQ80+LJ80+MC80</f>
        <v>0</v>
      </c>
      <c r="MW80" s="185">
        <f t="shared" ref="MW80:MW83" si="1535">S80+AL80+BE80+BX80+CQ80+DJ80+EC80+EV80+FO80+GH80+HA80+HT80+IM80+JF80+JY80+KR80+LK80+MD80</f>
        <v>0</v>
      </c>
      <c r="MX80" s="76"/>
      <c r="MY80" s="76"/>
      <c r="MZ80" s="76"/>
      <c r="NA80" s="369"/>
      <c r="NB80" s="369"/>
      <c r="NC80" s="521"/>
      <c r="ND80" s="520"/>
      <c r="NE80" s="520"/>
      <c r="NF80" s="520"/>
      <c r="NG80" s="520"/>
      <c r="NH80" s="520"/>
    </row>
    <row r="81" spans="1:372" ht="27.75" customHeight="1" x14ac:dyDescent="0.2">
      <c r="A81" s="172">
        <v>1</v>
      </c>
      <c r="B81" s="172">
        <v>1</v>
      </c>
      <c r="C81" s="105">
        <v>18</v>
      </c>
      <c r="D81" s="316" t="s">
        <v>281</v>
      </c>
      <c r="E81" s="105" t="s">
        <v>361</v>
      </c>
      <c r="F81" s="96" t="s">
        <v>279</v>
      </c>
      <c r="G81" s="98">
        <v>12</v>
      </c>
      <c r="H81" s="160">
        <v>195514.00000000003</v>
      </c>
      <c r="I81" s="160">
        <v>207955.8</v>
      </c>
      <c r="J81" s="76"/>
      <c r="K81" s="76"/>
      <c r="L81" s="76"/>
      <c r="M81" s="76"/>
      <c r="N81" s="76">
        <f>VLOOKUP($E81,'факт '!$E$8:$DM$204,3,0)</f>
        <v>0</v>
      </c>
      <c r="O81" s="76">
        <f>VLOOKUP($E81,'факт '!$E$8:$DM$204,4,0)</f>
        <v>0</v>
      </c>
      <c r="P81" s="76">
        <f>VLOOKUP($E81,'факт '!$E$8:$DM$204,5,0)</f>
        <v>0</v>
      </c>
      <c r="Q81" s="76">
        <f>VLOOKUP($E81,'факт '!$E$8:$DM$204,6,0)</f>
        <v>0</v>
      </c>
      <c r="R81" s="76">
        <f>VLOOKUP($E81,'факт '!$E$8:$DM$204,7,0)</f>
        <v>0</v>
      </c>
      <c r="S81" s="76">
        <f>VLOOKUP($E81,'факт '!$E$8:$DM$204,8,0)</f>
        <v>0</v>
      </c>
      <c r="T81" s="84">
        <f t="shared" si="1339"/>
        <v>0</v>
      </c>
      <c r="U81" s="76">
        <f t="shared" si="1340"/>
        <v>0</v>
      </c>
      <c r="V81" s="76">
        <f t="shared" si="1341"/>
        <v>0</v>
      </c>
      <c r="W81" s="356">
        <f t="shared" si="1342"/>
        <v>0</v>
      </c>
      <c r="X81" s="356">
        <f t="shared" si="1343"/>
        <v>0</v>
      </c>
      <c r="Y81" s="626"/>
      <c r="Z81" s="356"/>
      <c r="AA81" s="77"/>
      <c r="AB81" s="77"/>
      <c r="AC81" s="76"/>
      <c r="AD81" s="76"/>
      <c r="AE81" s="76"/>
      <c r="AF81" s="76"/>
      <c r="AG81" s="76">
        <f>VLOOKUP($E81,'факт '!$E$8:$DM$204,15,0)</f>
        <v>6</v>
      </c>
      <c r="AH81" s="76">
        <f>VLOOKUP($E81,'факт '!$E$8:$DM$204,16,0)</f>
        <v>1173084</v>
      </c>
      <c r="AI81" s="76">
        <f>VLOOKUP($E81,'факт '!$E$8:$DM$204,17,0)</f>
        <v>121</v>
      </c>
      <c r="AJ81" s="76">
        <f>VLOOKUP($E81,'факт '!$E$8:$DM$204,18,0)</f>
        <v>0</v>
      </c>
      <c r="AK81" s="76">
        <f>VLOOKUP($E81,'факт '!$E$8:$DM$204,19,0)</f>
        <v>0</v>
      </c>
      <c r="AL81" s="76">
        <f>VLOOKUP($E81,'факт '!$E$8:$DM$204,20,0)</f>
        <v>0</v>
      </c>
      <c r="AM81" s="84">
        <f t="shared" si="1344"/>
        <v>6</v>
      </c>
      <c r="AN81" s="76">
        <f t="shared" si="1345"/>
        <v>1173084</v>
      </c>
      <c r="AO81" s="76">
        <f t="shared" si="1346"/>
        <v>121</v>
      </c>
      <c r="AP81" s="356">
        <f t="shared" si="1347"/>
        <v>6</v>
      </c>
      <c r="AQ81" s="356">
        <f t="shared" si="1348"/>
        <v>1173084</v>
      </c>
      <c r="AR81" s="626"/>
      <c r="AS81" s="356"/>
      <c r="AT81" s="189">
        <f>H81</f>
        <v>195514.00000000003</v>
      </c>
      <c r="AU81" s="189">
        <f t="shared" si="1510"/>
        <v>195514</v>
      </c>
      <c r="AV81" s="76"/>
      <c r="AW81" s="76"/>
      <c r="AX81" s="76"/>
      <c r="AY81" s="76"/>
      <c r="AZ81" s="76">
        <f>VLOOKUP($E81,'факт '!$E$8:$DM$204,9,0)</f>
        <v>0</v>
      </c>
      <c r="BA81" s="76">
        <f>VLOOKUP($E81,'факт '!$E$8:$DM$204,10,0)</f>
        <v>0</v>
      </c>
      <c r="BB81" s="76">
        <f>VLOOKUP($E81,'факт '!$E$8:$DM$204,11,0)</f>
        <v>0</v>
      </c>
      <c r="BC81" s="76">
        <f>VLOOKUP($E81,'факт '!$E$8:$DM$204,12,0)</f>
        <v>0</v>
      </c>
      <c r="BD81" s="76">
        <f>VLOOKUP($E81,'факт '!$E$8:$DM$204,13,0)</f>
        <v>0</v>
      </c>
      <c r="BE81" s="76">
        <f>VLOOKUP($E81,'факт '!$E$8:$DM$204,14,0)</f>
        <v>0</v>
      </c>
      <c r="BF81" s="84">
        <f t="shared" si="1414"/>
        <v>0</v>
      </c>
      <c r="BG81" s="76">
        <f t="shared" si="1415"/>
        <v>0</v>
      </c>
      <c r="BH81" s="76">
        <f t="shared" si="1416"/>
        <v>0</v>
      </c>
      <c r="BI81" s="356">
        <f t="shared" si="1292"/>
        <v>0</v>
      </c>
      <c r="BJ81" s="356">
        <f t="shared" si="1293"/>
        <v>0</v>
      </c>
      <c r="BK81" s="626"/>
      <c r="BL81" s="356"/>
      <c r="BM81" s="77"/>
      <c r="BN81" s="77"/>
      <c r="BO81" s="76"/>
      <c r="BP81" s="76"/>
      <c r="BQ81" s="76"/>
      <c r="BR81" s="76"/>
      <c r="BS81" s="76">
        <f>VLOOKUP($E81,'факт '!$E$8:$DM$204,21,0)</f>
        <v>0</v>
      </c>
      <c r="BT81" s="76">
        <f>VLOOKUP($E81,'факт '!$E$8:$DM$204,22,0)</f>
        <v>0</v>
      </c>
      <c r="BU81" s="76">
        <f>VLOOKUP($E81,'факт '!$E$8:$DM$204,23,0)</f>
        <v>0</v>
      </c>
      <c r="BV81" s="76">
        <f>VLOOKUP($E81,'факт '!$E$8:$DM$204,24,0)</f>
        <v>0</v>
      </c>
      <c r="BW81" s="76">
        <f>VLOOKUP($E81,'факт '!$E$8:$DM$204,25,0)</f>
        <v>0</v>
      </c>
      <c r="BX81" s="76">
        <f>VLOOKUP($E81,'факт '!$E$8:$DM$204,26,0)</f>
        <v>0</v>
      </c>
      <c r="BY81" s="84">
        <f t="shared" si="1349"/>
        <v>0</v>
      </c>
      <c r="BZ81" s="76">
        <f t="shared" si="1350"/>
        <v>0</v>
      </c>
      <c r="CA81" s="76">
        <f t="shared" si="1351"/>
        <v>0</v>
      </c>
      <c r="CB81" s="356">
        <f t="shared" si="1352"/>
        <v>0</v>
      </c>
      <c r="CC81" s="356">
        <f t="shared" si="1353"/>
        <v>0</v>
      </c>
      <c r="CD81" s="626"/>
      <c r="CE81" s="356"/>
      <c r="CF81" s="77"/>
      <c r="CG81" s="77"/>
      <c r="CH81" s="76"/>
      <c r="CI81" s="76"/>
      <c r="CJ81" s="76"/>
      <c r="CK81" s="76"/>
      <c r="CL81" s="76">
        <f>VLOOKUP($E81,'факт '!$E$8:$DM$204,33,0)</f>
        <v>0</v>
      </c>
      <c r="CM81" s="76">
        <f>VLOOKUP($E81,'факт '!$E$8:$DM$204,34,0)</f>
        <v>0</v>
      </c>
      <c r="CN81" s="76">
        <f>VLOOKUP($E81,'факт '!$E$8:$DM$204,35,0)</f>
        <v>0</v>
      </c>
      <c r="CO81" s="76">
        <f>VLOOKUP($E81,'факт '!$E$8:$DM$204,36,0)</f>
        <v>0</v>
      </c>
      <c r="CP81" s="76">
        <f>VLOOKUP($E81,'факт '!$E$8:$DM$204,37,0)</f>
        <v>0</v>
      </c>
      <c r="CQ81" s="76">
        <f>VLOOKUP($E81,'факт '!$E$8:$DM$204,38,0)</f>
        <v>0</v>
      </c>
      <c r="CR81" s="84">
        <f t="shared" si="1417"/>
        <v>0</v>
      </c>
      <c r="CS81" s="76">
        <f t="shared" si="1418"/>
        <v>0</v>
      </c>
      <c r="CT81" s="76">
        <f t="shared" si="1419"/>
        <v>0</v>
      </c>
      <c r="CU81" s="356">
        <f t="shared" si="1354"/>
        <v>0</v>
      </c>
      <c r="CV81" s="356">
        <f t="shared" si="1355"/>
        <v>0</v>
      </c>
      <c r="CW81" s="626"/>
      <c r="CX81" s="356"/>
      <c r="CY81" s="188">
        <f t="shared" si="1433"/>
        <v>195514.00000000003</v>
      </c>
      <c r="CZ81" s="189" t="e">
        <f t="shared" si="1511"/>
        <v>#DIV/0!</v>
      </c>
      <c r="DA81" s="84"/>
      <c r="DB81" s="76"/>
      <c r="DC81" s="76"/>
      <c r="DD81" s="76"/>
      <c r="DE81" s="76">
        <f>VLOOKUP($E81,'факт '!$E$8:$DM$204,39,0)</f>
        <v>0</v>
      </c>
      <c r="DF81" s="76">
        <f>VLOOKUP($E81,'факт '!$E$8:$DM$204,40,0)</f>
        <v>0</v>
      </c>
      <c r="DG81" s="194"/>
      <c r="DH81" s="76"/>
      <c r="DI81" s="76"/>
      <c r="DJ81" s="84"/>
      <c r="DK81" s="76"/>
      <c r="DL81" s="76"/>
      <c r="DM81" s="139"/>
      <c r="DN81" s="356">
        <f t="shared" si="1294"/>
        <v>0</v>
      </c>
      <c r="DO81" s="356">
        <f t="shared" si="1295"/>
        <v>0</v>
      </c>
      <c r="DP81" s="356"/>
      <c r="DQ81" s="356"/>
      <c r="DR81" s="77"/>
      <c r="DS81" s="77"/>
      <c r="DT81" s="76"/>
      <c r="DU81" s="76"/>
      <c r="DV81" s="76"/>
      <c r="DW81" s="76"/>
      <c r="DX81" s="76">
        <f>VLOOKUP($E81,'факт '!$E$8:$DM$204,45,0)</f>
        <v>0</v>
      </c>
      <c r="DY81" s="76">
        <f>VLOOKUP($E81,'факт '!$E$8:$DM$204,46,0)</f>
        <v>0</v>
      </c>
      <c r="DZ81" s="76">
        <f>VLOOKUP($E81,'факт '!$E$8:$DM$204,47,0)</f>
        <v>0</v>
      </c>
      <c r="EA81" s="76">
        <f>VLOOKUP($E81,'факт '!$E$8:$DM$204,48,0)</f>
        <v>0</v>
      </c>
      <c r="EB81" s="76">
        <f>VLOOKUP($E81,'факт '!$E$8:$DM$204,49,0)</f>
        <v>0</v>
      </c>
      <c r="EC81" s="76">
        <f>VLOOKUP($E81,'факт '!$E$8:$DM$204,50,0)</f>
        <v>0</v>
      </c>
      <c r="ED81" s="76">
        <f t="shared" si="1296"/>
        <v>0</v>
      </c>
      <c r="EE81" s="76">
        <f t="shared" si="1297"/>
        <v>0</v>
      </c>
      <c r="EF81" s="76">
        <f t="shared" si="1298"/>
        <v>0</v>
      </c>
      <c r="EG81" s="356">
        <f t="shared" si="1299"/>
        <v>0</v>
      </c>
      <c r="EH81" s="356">
        <f t="shared" si="1300"/>
        <v>0</v>
      </c>
      <c r="EI81" s="356"/>
      <c r="EJ81" s="356"/>
      <c r="EK81" s="77"/>
      <c r="EL81" s="77"/>
      <c r="EM81" s="76"/>
      <c r="EN81" s="76"/>
      <c r="EO81" s="76"/>
      <c r="EP81" s="76"/>
      <c r="EQ81" s="76">
        <f>VLOOKUP($E81,'факт '!$E$8:$DM$204,51,0)</f>
        <v>0</v>
      </c>
      <c r="ER81" s="76">
        <f>VLOOKUP($E81,'факт '!$E$8:$DM$204,52,0)</f>
        <v>0</v>
      </c>
      <c r="ES81" s="76">
        <f>VLOOKUP($E81,'факт '!$E$8:$DM$204,53,0)</f>
        <v>0</v>
      </c>
      <c r="ET81" s="76">
        <f>VLOOKUP($E81,'факт '!$E$8:$DM$204,54,0)</f>
        <v>0</v>
      </c>
      <c r="EU81" s="76">
        <f>VLOOKUP($E81,'факт '!$E$8:$DM$204,55,0)</f>
        <v>0</v>
      </c>
      <c r="EV81" s="76">
        <f>VLOOKUP($E81,'факт '!$E$8:$DM$204,56,0)</f>
        <v>0</v>
      </c>
      <c r="EW81" s="84">
        <f t="shared" si="1512"/>
        <v>0</v>
      </c>
      <c r="EX81" s="76">
        <f t="shared" si="1513"/>
        <v>0</v>
      </c>
      <c r="EY81" s="139">
        <f t="shared" si="1514"/>
        <v>0</v>
      </c>
      <c r="EZ81" s="77">
        <f t="shared" si="1515"/>
        <v>0</v>
      </c>
      <c r="FA81" s="77">
        <f t="shared" si="1516"/>
        <v>0</v>
      </c>
      <c r="FB81" s="77"/>
      <c r="FC81" s="77"/>
      <c r="FD81" s="77"/>
      <c r="FE81" s="77"/>
      <c r="FF81" s="76"/>
      <c r="FG81" s="76"/>
      <c r="FH81" s="76"/>
      <c r="FI81" s="76"/>
      <c r="FJ81" s="76">
        <f>VLOOKUP($E81,'факт '!$E$8:$DM$204,57,0)</f>
        <v>0</v>
      </c>
      <c r="FK81" s="76">
        <f>VLOOKUP($E81,'факт '!$E$8:$DM$204,58,0)</f>
        <v>0</v>
      </c>
      <c r="FL81" s="76">
        <f>VLOOKUP($E81,'факт '!$E$8:$DM$204,59,0)</f>
        <v>0</v>
      </c>
      <c r="FM81" s="76">
        <f>VLOOKUP($E81,'факт '!$E$8:$DM$204,60,0)</f>
        <v>0</v>
      </c>
      <c r="FN81" s="76">
        <f>VLOOKUP($E81,'факт '!$E$8:$DM$204,61,0)</f>
        <v>0</v>
      </c>
      <c r="FO81" s="76">
        <f>VLOOKUP($E81,'факт '!$E$8:$DM$204,62,0)</f>
        <v>0</v>
      </c>
      <c r="FP81" s="84">
        <f t="shared" si="1301"/>
        <v>0</v>
      </c>
      <c r="FQ81" s="76">
        <f t="shared" si="1302"/>
        <v>0</v>
      </c>
      <c r="FR81" s="76">
        <f t="shared" si="1303"/>
        <v>0</v>
      </c>
      <c r="FS81" s="356">
        <f t="shared" si="1304"/>
        <v>0</v>
      </c>
      <c r="FT81" s="356">
        <f t="shared" si="1305"/>
        <v>0</v>
      </c>
      <c r="FU81" s="356"/>
      <c r="FV81" s="356"/>
      <c r="FW81" s="77"/>
      <c r="FX81" s="77"/>
      <c r="FY81" s="76"/>
      <c r="FZ81" s="76"/>
      <c r="GA81" s="76"/>
      <c r="GB81" s="76"/>
      <c r="GC81" s="76">
        <f>VLOOKUP($E81,'факт '!$E$8:$DM$204,27,0)</f>
        <v>0</v>
      </c>
      <c r="GD81" s="76">
        <f>VLOOKUP($E81,'факт '!$E$8:$DM$204,28,0)</f>
        <v>0</v>
      </c>
      <c r="GE81" s="76">
        <f>VLOOKUP($E81,'факт '!$E$8:$DM$204,29,0)</f>
        <v>0</v>
      </c>
      <c r="GF81" s="76">
        <f>VLOOKUP($E81,'факт '!$E$8:$DM$204,30,0)</f>
        <v>0</v>
      </c>
      <c r="GG81" s="76">
        <f>VLOOKUP($E81,'факт '!$E$8:$DM$204,31,0)</f>
        <v>0</v>
      </c>
      <c r="GH81" s="76">
        <f>VLOOKUP($E81,'факт '!$E$8:$DM$204,32,0)</f>
        <v>0</v>
      </c>
      <c r="GI81" s="84">
        <f t="shared" si="1356"/>
        <v>0</v>
      </c>
      <c r="GJ81" s="76">
        <f t="shared" si="1357"/>
        <v>0</v>
      </c>
      <c r="GK81" s="76">
        <f t="shared" si="1358"/>
        <v>0</v>
      </c>
      <c r="GL81" s="356">
        <f t="shared" si="1359"/>
        <v>0</v>
      </c>
      <c r="GM81" s="356">
        <f t="shared" si="1360"/>
        <v>0</v>
      </c>
      <c r="GN81" s="356"/>
      <c r="GO81" s="356"/>
      <c r="GP81" s="77"/>
      <c r="GQ81" s="77"/>
      <c r="GR81" s="76"/>
      <c r="GS81" s="76"/>
      <c r="GT81" s="76"/>
      <c r="GU81" s="76"/>
      <c r="GV81" s="76">
        <f>VLOOKUP($E81,'факт '!$E$8:$DM$204,63,0)</f>
        <v>0</v>
      </c>
      <c r="GW81" s="76">
        <f>VLOOKUP($E81,'факт '!$E$8:$DM$204,64,0)</f>
        <v>0</v>
      </c>
      <c r="GX81" s="76">
        <f>VLOOKUP($E81,'факт '!$E$8:$DM$204,65,0)</f>
        <v>0</v>
      </c>
      <c r="GY81" s="76">
        <f>VLOOKUP($E81,'факт '!$E$8:$DM$204,66,0)</f>
        <v>0</v>
      </c>
      <c r="GZ81" s="76">
        <f>VLOOKUP($E81,'факт '!$E$8:$DM$204,67,0)</f>
        <v>0</v>
      </c>
      <c r="HA81" s="76">
        <f>VLOOKUP($E81,'факт '!$E$8:$DM$204,68,0)</f>
        <v>0</v>
      </c>
      <c r="HB81" s="84">
        <f t="shared" si="1525"/>
        <v>0</v>
      </c>
      <c r="HC81" s="76">
        <f t="shared" si="1526"/>
        <v>0</v>
      </c>
      <c r="HD81" s="76">
        <f t="shared" si="1527"/>
        <v>0</v>
      </c>
      <c r="HE81" s="356">
        <f t="shared" si="1364"/>
        <v>0</v>
      </c>
      <c r="HF81" s="356">
        <f t="shared" si="1365"/>
        <v>0</v>
      </c>
      <c r="HG81" s="626"/>
      <c r="HH81" s="356"/>
      <c r="HI81" s="77"/>
      <c r="HJ81" s="77"/>
      <c r="HK81" s="76"/>
      <c r="HL81" s="76"/>
      <c r="HM81" s="76"/>
      <c r="HN81" s="76"/>
      <c r="HO81" s="76">
        <f>VLOOKUP($E81,'факт '!$E$8:$DM$204,93,0)</f>
        <v>0</v>
      </c>
      <c r="HP81" s="76">
        <f>VLOOKUP($E81,'факт '!$E$8:$DM$204,94,0)</f>
        <v>0</v>
      </c>
      <c r="HQ81" s="76">
        <f>VLOOKUP($E81,'факт '!$E$8:$DM$204,95,0)</f>
        <v>0</v>
      </c>
      <c r="HR81" s="76">
        <f>VLOOKUP($E81,'факт '!$E$8:$DM$204,96,0)</f>
        <v>0</v>
      </c>
      <c r="HS81" s="76">
        <f>VLOOKUP($E81,'факт '!$E$8:$DM$204,97,0)</f>
        <v>0</v>
      </c>
      <c r="HT81" s="76">
        <f>VLOOKUP($E81,'факт '!$E$8:$DM$204,98,0)</f>
        <v>0</v>
      </c>
      <c r="HU81" s="76">
        <f t="shared" si="1366"/>
        <v>0</v>
      </c>
      <c r="HV81" s="76">
        <f t="shared" si="1367"/>
        <v>0</v>
      </c>
      <c r="HW81" s="76">
        <f t="shared" si="1368"/>
        <v>0</v>
      </c>
      <c r="HX81" s="356">
        <f t="shared" si="1369"/>
        <v>0</v>
      </c>
      <c r="HY81" s="356">
        <f t="shared" si="1370"/>
        <v>0</v>
      </c>
      <c r="HZ81" s="626"/>
      <c r="IA81" s="356"/>
      <c r="IB81" s="188">
        <f t="shared" si="1448"/>
        <v>195514.00000000003</v>
      </c>
      <c r="IC81" s="189" t="e">
        <f t="shared" si="1517"/>
        <v>#DIV/0!</v>
      </c>
      <c r="ID81" s="76"/>
      <c r="IE81" s="76"/>
      <c r="IF81" s="76"/>
      <c r="IG81" s="76"/>
      <c r="IH81" s="76"/>
      <c r="II81" s="76"/>
      <c r="IJ81" s="76"/>
      <c r="IK81" s="76"/>
      <c r="IL81" s="76"/>
      <c r="IM81" s="76"/>
      <c r="IN81" s="76"/>
      <c r="IO81" s="76"/>
      <c r="IP81" s="76"/>
      <c r="IQ81" s="77"/>
      <c r="IR81" s="77"/>
      <c r="IS81" s="77"/>
      <c r="IT81" s="77"/>
      <c r="IU81" s="77"/>
      <c r="IV81" s="77"/>
      <c r="IW81" s="76"/>
      <c r="IX81" s="76"/>
      <c r="IY81" s="76"/>
      <c r="IZ81" s="76"/>
      <c r="JA81" s="76">
        <f>VLOOKUP($E81,'факт '!$E$8:$DM$204,87,0)</f>
        <v>0</v>
      </c>
      <c r="JB81" s="76">
        <f>VLOOKUP($E81,'факт '!$E$8:$DM$204,88,0)</f>
        <v>0</v>
      </c>
      <c r="JC81" s="76">
        <f>VLOOKUP($E81,'факт '!$E$8:$DM$204,89,0)</f>
        <v>0</v>
      </c>
      <c r="JD81" s="76">
        <f>VLOOKUP($E81,'факт '!$E$8:$DM$204,90,0)</f>
        <v>0</v>
      </c>
      <c r="JE81" s="76">
        <f>VLOOKUP($E81,'факт '!$E$8:$DM$204,91,0)</f>
        <v>0</v>
      </c>
      <c r="JF81" s="76">
        <f>VLOOKUP($E81,'факт '!$E$8:$DM$204,92,0)</f>
        <v>0</v>
      </c>
      <c r="JG81" s="84">
        <f t="shared" si="1371"/>
        <v>0</v>
      </c>
      <c r="JH81" s="76">
        <f t="shared" si="1372"/>
        <v>0</v>
      </c>
      <c r="JI81" s="76">
        <f t="shared" si="1311"/>
        <v>0</v>
      </c>
      <c r="JJ81" s="356">
        <f t="shared" si="1312"/>
        <v>0</v>
      </c>
      <c r="JK81" s="356">
        <f t="shared" si="1313"/>
        <v>0</v>
      </c>
      <c r="JL81" s="626"/>
      <c r="JM81" s="356"/>
      <c r="JN81" s="77"/>
      <c r="JO81" s="77"/>
      <c r="JP81" s="76"/>
      <c r="JQ81" s="76"/>
      <c r="JR81" s="76"/>
      <c r="JS81" s="76"/>
      <c r="JT81" s="76">
        <f>VLOOKUP($E81,'факт '!$E$8:$DM$204,99,0)</f>
        <v>0</v>
      </c>
      <c r="JU81" s="76">
        <f>VLOOKUP($E81,'факт '!$E$8:$DM$204,100,0)</f>
        <v>0</v>
      </c>
      <c r="JV81" s="76">
        <f>VLOOKUP($E81,'факт '!$E$8:$DM$204,101,0)</f>
        <v>0</v>
      </c>
      <c r="JW81" s="76">
        <f>VLOOKUP($E81,'факт '!$E$8:$DM$204,102,0)</f>
        <v>0</v>
      </c>
      <c r="JX81" s="76">
        <f>VLOOKUP($E81,'факт '!$E$8:$DM$204,103,0)</f>
        <v>0</v>
      </c>
      <c r="JY81" s="76">
        <f>VLOOKUP($E81,'факт '!$E$8:$DM$204,104,0)</f>
        <v>0</v>
      </c>
      <c r="JZ81" s="84">
        <f t="shared" si="1314"/>
        <v>0</v>
      </c>
      <c r="KA81" s="76">
        <f t="shared" si="1315"/>
        <v>0</v>
      </c>
      <c r="KB81" s="76">
        <f t="shared" si="1316"/>
        <v>0</v>
      </c>
      <c r="KC81" s="356">
        <f t="shared" si="1317"/>
        <v>0</v>
      </c>
      <c r="KD81" s="356">
        <f t="shared" si="1318"/>
        <v>0</v>
      </c>
      <c r="KE81" s="626"/>
      <c r="KF81" s="356"/>
      <c r="KG81" s="77"/>
      <c r="KH81" s="77"/>
      <c r="KI81" s="76"/>
      <c r="KJ81" s="76"/>
      <c r="KK81" s="76"/>
      <c r="KL81" s="76"/>
      <c r="KM81" s="76">
        <f>VLOOKUP($E81,'факт '!$E$8:$DM$204,81,0)</f>
        <v>0</v>
      </c>
      <c r="KN81" s="76">
        <f>VLOOKUP($E81,'факт '!$E$8:$DM$204,82,0)</f>
        <v>0</v>
      </c>
      <c r="KO81" s="76">
        <f>VLOOKUP($E81,'факт '!$E$8:$DM$204,83,0)</f>
        <v>0</v>
      </c>
      <c r="KP81" s="76">
        <f>VLOOKUP($E81,'факт '!$E$8:$DM$204,84,0)</f>
        <v>0</v>
      </c>
      <c r="KQ81" s="76">
        <f>VLOOKUP($E81,'факт '!$E$8:$DM$204,85,0)</f>
        <v>0</v>
      </c>
      <c r="KR81" s="76">
        <f>VLOOKUP($E81,'факт '!$E$8:$DM$204,86,0)</f>
        <v>0</v>
      </c>
      <c r="KS81" s="84">
        <f t="shared" si="1319"/>
        <v>0</v>
      </c>
      <c r="KT81" s="76">
        <f t="shared" si="1320"/>
        <v>0</v>
      </c>
      <c r="KU81" s="76">
        <f t="shared" si="1321"/>
        <v>0</v>
      </c>
      <c r="KV81" s="356">
        <f t="shared" si="1322"/>
        <v>0</v>
      </c>
      <c r="KW81" s="356">
        <f t="shared" si="1323"/>
        <v>0</v>
      </c>
      <c r="KX81" s="356"/>
      <c r="KY81" s="356"/>
      <c r="KZ81" s="77"/>
      <c r="LA81" s="77"/>
      <c r="LB81" s="77"/>
      <c r="LC81" s="77"/>
      <c r="LD81" s="77"/>
      <c r="LE81" s="77"/>
      <c r="LF81" s="76">
        <f>VLOOKUP($E81,'факт '!$E$8:$DM$204,69,0)</f>
        <v>0</v>
      </c>
      <c r="LG81" s="76">
        <f>VLOOKUP($E81,'факт '!$E$8:$DM$204,70,0)</f>
        <v>0</v>
      </c>
      <c r="LH81" s="76">
        <f>VLOOKUP($E81,'факт '!$E$8:$DM$204,71,0)</f>
        <v>0</v>
      </c>
      <c r="LI81" s="76">
        <f>VLOOKUP($E81,'факт '!$E$8:$DM$204,72,0)</f>
        <v>0</v>
      </c>
      <c r="LJ81" s="76">
        <f>VLOOKUP($E81,'факт '!$E$8:$DM$204,73,0)</f>
        <v>0</v>
      </c>
      <c r="LK81" s="76">
        <f>VLOOKUP($E81,'факт '!$E$8:$DM$204,74,0)</f>
        <v>0</v>
      </c>
      <c r="LL81" s="84">
        <f t="shared" si="1324"/>
        <v>0</v>
      </c>
      <c r="LM81" s="76">
        <f t="shared" si="1325"/>
        <v>0</v>
      </c>
      <c r="LN81" s="76">
        <f t="shared" si="1326"/>
        <v>0</v>
      </c>
      <c r="LO81" s="356">
        <f t="shared" si="1327"/>
        <v>0</v>
      </c>
      <c r="LP81" s="356">
        <f t="shared" si="1328"/>
        <v>0</v>
      </c>
      <c r="LQ81" s="626"/>
      <c r="LR81" s="356"/>
      <c r="LS81" s="77"/>
      <c r="LT81" s="77"/>
      <c r="LU81" s="77"/>
      <c r="LV81" s="77"/>
      <c r="LW81" s="77"/>
      <c r="LX81" s="77"/>
      <c r="LY81" s="76">
        <f>VLOOKUP($E81,'факт '!$E$8:$DM$204,75,0)</f>
        <v>0</v>
      </c>
      <c r="LZ81" s="76">
        <f>VLOOKUP($E81,'факт '!$E$8:$DM$204,76,0)</f>
        <v>0</v>
      </c>
      <c r="MA81" s="76">
        <f>VLOOKUP($E81,'факт '!$E$8:$DM$204,77,0)</f>
        <v>0</v>
      </c>
      <c r="MB81" s="76">
        <f>VLOOKUP($E81,'факт '!$E$8:$DM$204,78,0)</f>
        <v>0</v>
      </c>
      <c r="MC81" s="76">
        <f>VLOOKUP($E81,'факт '!$E$8:$DM$204,79,0)</f>
        <v>0</v>
      </c>
      <c r="MD81" s="76">
        <f>VLOOKUP($E81,'факт '!$E$8:$DM$204,80,0)</f>
        <v>0</v>
      </c>
      <c r="ME81" s="84">
        <f t="shared" si="1329"/>
        <v>0</v>
      </c>
      <c r="MF81" s="76">
        <f t="shared" si="1330"/>
        <v>0</v>
      </c>
      <c r="MG81" s="76">
        <f t="shared" si="1331"/>
        <v>0</v>
      </c>
      <c r="MH81" s="356">
        <f t="shared" si="1332"/>
        <v>0</v>
      </c>
      <c r="MI81" s="356">
        <f t="shared" si="1333"/>
        <v>0</v>
      </c>
      <c r="MJ81" s="626"/>
      <c r="MK81" s="356"/>
      <c r="ML81" s="77"/>
      <c r="MM81" s="77"/>
      <c r="MN81" s="78"/>
      <c r="MO81" s="79"/>
      <c r="MP81" s="78"/>
      <c r="MQ81" s="78"/>
      <c r="MR81" s="185">
        <f t="shared" si="1530"/>
        <v>6</v>
      </c>
      <c r="MS81" s="185">
        <f t="shared" si="1531"/>
        <v>1173084</v>
      </c>
      <c r="MT81" s="185">
        <f t="shared" si="1532"/>
        <v>121</v>
      </c>
      <c r="MU81" s="185">
        <f t="shared" si="1533"/>
        <v>0</v>
      </c>
      <c r="MV81" s="185">
        <f t="shared" si="1534"/>
        <v>0</v>
      </c>
      <c r="MW81" s="185">
        <f t="shared" si="1535"/>
        <v>0</v>
      </c>
      <c r="MX81" s="84">
        <f t="shared" si="1334"/>
        <v>6</v>
      </c>
      <c r="MY81" s="76">
        <f t="shared" si="1335"/>
        <v>1173084</v>
      </c>
      <c r="MZ81" s="76">
        <f t="shared" si="1336"/>
        <v>121</v>
      </c>
      <c r="NA81" s="356">
        <f t="shared" si="1337"/>
        <v>6</v>
      </c>
      <c r="NB81" s="356">
        <f t="shared" si="1338"/>
        <v>1173084</v>
      </c>
      <c r="NC81" s="517"/>
      <c r="ND81" s="97"/>
      <c r="NE81" s="97"/>
      <c r="NF81" s="97"/>
      <c r="NG81" s="97"/>
      <c r="NH81" s="97"/>
    </row>
    <row r="82" spans="1:372" ht="27.75" customHeight="1" x14ac:dyDescent="0.2">
      <c r="A82" s="172">
        <v>1</v>
      </c>
      <c r="B82" s="172">
        <v>1</v>
      </c>
      <c r="C82" s="105">
        <v>22</v>
      </c>
      <c r="D82" s="316" t="s">
        <v>240</v>
      </c>
      <c r="E82" s="105" t="s">
        <v>362</v>
      </c>
      <c r="F82" s="96" t="s">
        <v>241</v>
      </c>
      <c r="G82" s="98">
        <v>12</v>
      </c>
      <c r="H82" s="160">
        <v>195514.00000000003</v>
      </c>
      <c r="I82" s="160">
        <v>207955.8</v>
      </c>
      <c r="J82" s="76"/>
      <c r="K82" s="76"/>
      <c r="L82" s="76"/>
      <c r="M82" s="76"/>
      <c r="N82" s="76">
        <f>VLOOKUP($E82,'факт '!$E$8:$DM$204,3,0)</f>
        <v>0</v>
      </c>
      <c r="O82" s="76">
        <f>VLOOKUP($E82,'факт '!$E$8:$DM$204,4,0)</f>
        <v>0</v>
      </c>
      <c r="P82" s="76">
        <f>VLOOKUP($E82,'факт '!$E$8:$DM$204,5,0)</f>
        <v>0</v>
      </c>
      <c r="Q82" s="76">
        <f>VLOOKUP($E82,'факт '!$E$8:$DM$204,6,0)</f>
        <v>0</v>
      </c>
      <c r="R82" s="76">
        <f>VLOOKUP($E82,'факт '!$E$8:$DM$204,7,0)</f>
        <v>0</v>
      </c>
      <c r="S82" s="76">
        <f>VLOOKUP($E82,'факт '!$E$8:$DM$204,8,0)</f>
        <v>0</v>
      </c>
      <c r="T82" s="84">
        <f t="shared" si="1339"/>
        <v>0</v>
      </c>
      <c r="U82" s="76">
        <f t="shared" si="1340"/>
        <v>0</v>
      </c>
      <c r="V82" s="76">
        <f t="shared" si="1341"/>
        <v>0</v>
      </c>
      <c r="W82" s="356">
        <f t="shared" si="1342"/>
        <v>0</v>
      </c>
      <c r="X82" s="356">
        <f t="shared" si="1343"/>
        <v>0</v>
      </c>
      <c r="Y82" s="626"/>
      <c r="Z82" s="356"/>
      <c r="AA82" s="77"/>
      <c r="AB82" s="77"/>
      <c r="AC82" s="76"/>
      <c r="AD82" s="76"/>
      <c r="AE82" s="76"/>
      <c r="AF82" s="76"/>
      <c r="AG82" s="76">
        <f>VLOOKUP($E82,'факт '!$E$8:$DM$204,15,0)</f>
        <v>6</v>
      </c>
      <c r="AH82" s="76">
        <f>VLOOKUP($E82,'факт '!$E$8:$DM$204,16,0)</f>
        <v>1173084</v>
      </c>
      <c r="AI82" s="76">
        <f>VLOOKUP($E82,'факт '!$E$8:$DM$204,17,0)</f>
        <v>79</v>
      </c>
      <c r="AJ82" s="76">
        <f>VLOOKUP($E82,'факт '!$E$8:$DM$204,18,0)</f>
        <v>0</v>
      </c>
      <c r="AK82" s="76">
        <f>VLOOKUP($E82,'факт '!$E$8:$DM$204,19,0)</f>
        <v>0</v>
      </c>
      <c r="AL82" s="76">
        <f>VLOOKUP($E82,'факт '!$E$8:$DM$204,20,0)</f>
        <v>0</v>
      </c>
      <c r="AM82" s="84">
        <f t="shared" si="1344"/>
        <v>6</v>
      </c>
      <c r="AN82" s="76">
        <f t="shared" si="1345"/>
        <v>1173084</v>
      </c>
      <c r="AO82" s="76">
        <f t="shared" si="1346"/>
        <v>79</v>
      </c>
      <c r="AP82" s="356">
        <f t="shared" si="1347"/>
        <v>6</v>
      </c>
      <c r="AQ82" s="356">
        <f t="shared" si="1348"/>
        <v>1173084</v>
      </c>
      <c r="AR82" s="626"/>
      <c r="AS82" s="356"/>
      <c r="AT82" s="189">
        <f t="shared" ref="AT82" si="1536">H82</f>
        <v>195514.00000000003</v>
      </c>
      <c r="AU82" s="189">
        <f t="shared" si="1510"/>
        <v>195514</v>
      </c>
      <c r="AV82" s="76"/>
      <c r="AW82" s="76"/>
      <c r="AX82" s="76"/>
      <c r="AY82" s="76"/>
      <c r="AZ82" s="76">
        <f>VLOOKUP($E82,'факт '!$E$8:$DM$204,9,0)</f>
        <v>0</v>
      </c>
      <c r="BA82" s="76">
        <f>VLOOKUP($E82,'факт '!$E$8:$DM$204,10,0)</f>
        <v>0</v>
      </c>
      <c r="BB82" s="76">
        <f>VLOOKUP($E82,'факт '!$E$8:$DM$204,11,0)</f>
        <v>0</v>
      </c>
      <c r="BC82" s="76">
        <f>VLOOKUP($E82,'факт '!$E$8:$DM$204,12,0)</f>
        <v>0</v>
      </c>
      <c r="BD82" s="76">
        <f>VLOOKUP($E82,'факт '!$E$8:$DM$204,13,0)</f>
        <v>0</v>
      </c>
      <c r="BE82" s="76">
        <f>VLOOKUP($E82,'факт '!$E$8:$DM$204,14,0)</f>
        <v>0</v>
      </c>
      <c r="BF82" s="84">
        <f t="shared" si="1414"/>
        <v>0</v>
      </c>
      <c r="BG82" s="76">
        <f t="shared" si="1415"/>
        <v>0</v>
      </c>
      <c r="BH82" s="76">
        <f t="shared" si="1416"/>
        <v>0</v>
      </c>
      <c r="BI82" s="356">
        <f t="shared" si="1292"/>
        <v>0</v>
      </c>
      <c r="BJ82" s="356">
        <f t="shared" si="1293"/>
        <v>0</v>
      </c>
      <c r="BK82" s="626"/>
      <c r="BL82" s="356"/>
      <c r="BM82" s="77"/>
      <c r="BN82" s="77"/>
      <c r="BO82" s="76"/>
      <c r="BP82" s="76"/>
      <c r="BQ82" s="76"/>
      <c r="BR82" s="76"/>
      <c r="BS82" s="76">
        <f>VLOOKUP($E82,'факт '!$E$8:$DM$204,21,0)</f>
        <v>0</v>
      </c>
      <c r="BT82" s="76">
        <f>VLOOKUP($E82,'факт '!$E$8:$DM$204,22,0)</f>
        <v>0</v>
      </c>
      <c r="BU82" s="76">
        <f>VLOOKUP($E82,'факт '!$E$8:$DM$204,23,0)</f>
        <v>0</v>
      </c>
      <c r="BV82" s="76">
        <f>VLOOKUP($E82,'факт '!$E$8:$DM$204,24,0)</f>
        <v>0</v>
      </c>
      <c r="BW82" s="76">
        <f>VLOOKUP($E82,'факт '!$E$8:$DM$204,25,0)</f>
        <v>0</v>
      </c>
      <c r="BX82" s="76">
        <f>VLOOKUP($E82,'факт '!$E$8:$DM$204,26,0)</f>
        <v>0</v>
      </c>
      <c r="BY82" s="84">
        <f t="shared" si="1349"/>
        <v>0</v>
      </c>
      <c r="BZ82" s="76">
        <f t="shared" si="1350"/>
        <v>0</v>
      </c>
      <c r="CA82" s="76">
        <f t="shared" si="1351"/>
        <v>0</v>
      </c>
      <c r="CB82" s="356">
        <f t="shared" si="1352"/>
        <v>0</v>
      </c>
      <c r="CC82" s="356">
        <f t="shared" si="1353"/>
        <v>0</v>
      </c>
      <c r="CD82" s="626"/>
      <c r="CE82" s="356"/>
      <c r="CF82" s="77"/>
      <c r="CG82" s="77"/>
      <c r="CH82" s="76"/>
      <c r="CI82" s="76"/>
      <c r="CJ82" s="76"/>
      <c r="CK82" s="76"/>
      <c r="CL82" s="76">
        <f>VLOOKUP($E82,'факт '!$E$8:$DM$204,33,0)</f>
        <v>0</v>
      </c>
      <c r="CM82" s="76">
        <f>VLOOKUP($E82,'факт '!$E$8:$DM$204,34,0)</f>
        <v>0</v>
      </c>
      <c r="CN82" s="76">
        <f>VLOOKUP($E82,'факт '!$E$8:$DM$204,35,0)</f>
        <v>0</v>
      </c>
      <c r="CO82" s="76">
        <f>VLOOKUP($E82,'факт '!$E$8:$DM$204,36,0)</f>
        <v>0</v>
      </c>
      <c r="CP82" s="76">
        <f>VLOOKUP($E82,'факт '!$E$8:$DM$204,37,0)</f>
        <v>0</v>
      </c>
      <c r="CQ82" s="76">
        <f>VLOOKUP($E82,'факт '!$E$8:$DM$204,38,0)</f>
        <v>0</v>
      </c>
      <c r="CR82" s="84">
        <f t="shared" si="1417"/>
        <v>0</v>
      </c>
      <c r="CS82" s="76">
        <f t="shared" si="1418"/>
        <v>0</v>
      </c>
      <c r="CT82" s="76">
        <f t="shared" si="1419"/>
        <v>0</v>
      </c>
      <c r="CU82" s="356">
        <f t="shared" si="1354"/>
        <v>0</v>
      </c>
      <c r="CV82" s="356">
        <f t="shared" si="1355"/>
        <v>0</v>
      </c>
      <c r="CW82" s="626"/>
      <c r="CX82" s="356"/>
      <c r="CY82" s="188">
        <f t="shared" si="1433"/>
        <v>195514.00000000003</v>
      </c>
      <c r="CZ82" s="189" t="e">
        <f t="shared" si="1511"/>
        <v>#DIV/0!</v>
      </c>
      <c r="DA82" s="84"/>
      <c r="DB82" s="76"/>
      <c r="DC82" s="76"/>
      <c r="DD82" s="76"/>
      <c r="DE82" s="76">
        <f>VLOOKUP($E82,'факт '!$E$8:$DM$204,39,0)</f>
        <v>0</v>
      </c>
      <c r="DF82" s="76">
        <f>VLOOKUP($E82,'факт '!$E$8:$DM$204,40,0)</f>
        <v>0</v>
      </c>
      <c r="DG82" s="194"/>
      <c r="DH82" s="76"/>
      <c r="DI82" s="76"/>
      <c r="DJ82" s="84"/>
      <c r="DK82" s="76"/>
      <c r="DL82" s="76"/>
      <c r="DM82" s="139"/>
      <c r="DN82" s="356">
        <f t="shared" si="1294"/>
        <v>0</v>
      </c>
      <c r="DO82" s="356">
        <f t="shared" si="1295"/>
        <v>0</v>
      </c>
      <c r="DP82" s="356"/>
      <c r="DQ82" s="356"/>
      <c r="DR82" s="77"/>
      <c r="DS82" s="77"/>
      <c r="DT82" s="76"/>
      <c r="DU82" s="76"/>
      <c r="DV82" s="76"/>
      <c r="DW82" s="76"/>
      <c r="DX82" s="76">
        <f>VLOOKUP($E82,'факт '!$E$8:$DM$204,45,0)</f>
        <v>0</v>
      </c>
      <c r="DY82" s="76">
        <f>VLOOKUP($E82,'факт '!$E$8:$DM$204,46,0)</f>
        <v>0</v>
      </c>
      <c r="DZ82" s="76">
        <f>VLOOKUP($E82,'факт '!$E$8:$DM$204,47,0)</f>
        <v>0</v>
      </c>
      <c r="EA82" s="76">
        <f>VLOOKUP($E82,'факт '!$E$8:$DM$204,48,0)</f>
        <v>0</v>
      </c>
      <c r="EB82" s="76">
        <f>VLOOKUP($E82,'факт '!$E$8:$DM$204,49,0)</f>
        <v>0</v>
      </c>
      <c r="EC82" s="76">
        <f>VLOOKUP($E82,'факт '!$E$8:$DM$204,50,0)</f>
        <v>0</v>
      </c>
      <c r="ED82" s="76">
        <f t="shared" si="1296"/>
        <v>0</v>
      </c>
      <c r="EE82" s="76">
        <f t="shared" si="1297"/>
        <v>0</v>
      </c>
      <c r="EF82" s="76">
        <f t="shared" si="1298"/>
        <v>0</v>
      </c>
      <c r="EG82" s="356">
        <f t="shared" si="1299"/>
        <v>0</v>
      </c>
      <c r="EH82" s="356">
        <f t="shared" si="1300"/>
        <v>0</v>
      </c>
      <c r="EI82" s="356"/>
      <c r="EJ82" s="356"/>
      <c r="EK82" s="77"/>
      <c r="EL82" s="77"/>
      <c r="EM82" s="76"/>
      <c r="EN82" s="76"/>
      <c r="EO82" s="76"/>
      <c r="EP82" s="76"/>
      <c r="EQ82" s="76">
        <f>VLOOKUP($E82,'факт '!$E$8:$DM$204,51,0)</f>
        <v>0</v>
      </c>
      <c r="ER82" s="76">
        <f>VLOOKUP($E82,'факт '!$E$8:$DM$204,52,0)</f>
        <v>0</v>
      </c>
      <c r="ES82" s="76">
        <f>VLOOKUP($E82,'факт '!$E$8:$DM$204,53,0)</f>
        <v>0</v>
      </c>
      <c r="ET82" s="76">
        <f>VLOOKUP($E82,'факт '!$E$8:$DM$204,54,0)</f>
        <v>0</v>
      </c>
      <c r="EU82" s="76">
        <f>VLOOKUP($E82,'факт '!$E$8:$DM$204,55,0)</f>
        <v>0</v>
      </c>
      <c r="EV82" s="76">
        <f>VLOOKUP($E82,'факт '!$E$8:$DM$204,56,0)</f>
        <v>0</v>
      </c>
      <c r="EW82" s="84">
        <f t="shared" si="1512"/>
        <v>0</v>
      </c>
      <c r="EX82" s="76">
        <f t="shared" si="1513"/>
        <v>0</v>
      </c>
      <c r="EY82" s="139">
        <f t="shared" si="1514"/>
        <v>0</v>
      </c>
      <c r="EZ82" s="77">
        <f t="shared" si="1515"/>
        <v>0</v>
      </c>
      <c r="FA82" s="77">
        <f t="shared" si="1516"/>
        <v>0</v>
      </c>
      <c r="FB82" s="77"/>
      <c r="FC82" s="77"/>
      <c r="FD82" s="77"/>
      <c r="FE82" s="77"/>
      <c r="FF82" s="76"/>
      <c r="FG82" s="76"/>
      <c r="FH82" s="76"/>
      <c r="FI82" s="76"/>
      <c r="FJ82" s="76">
        <f>VLOOKUP($E82,'факт '!$E$8:$DM$204,57,0)</f>
        <v>0</v>
      </c>
      <c r="FK82" s="76">
        <f>VLOOKUP($E82,'факт '!$E$8:$DM$204,58,0)</f>
        <v>0</v>
      </c>
      <c r="FL82" s="76">
        <f>VLOOKUP($E82,'факт '!$E$8:$DM$204,59,0)</f>
        <v>0</v>
      </c>
      <c r="FM82" s="76">
        <f>VLOOKUP($E82,'факт '!$E$8:$DM$204,60,0)</f>
        <v>0</v>
      </c>
      <c r="FN82" s="76">
        <f>VLOOKUP($E82,'факт '!$E$8:$DM$204,61,0)</f>
        <v>0</v>
      </c>
      <c r="FO82" s="76">
        <f>VLOOKUP($E82,'факт '!$E$8:$DM$204,62,0)</f>
        <v>0</v>
      </c>
      <c r="FP82" s="84">
        <f t="shared" si="1301"/>
        <v>0</v>
      </c>
      <c r="FQ82" s="76">
        <f t="shared" si="1302"/>
        <v>0</v>
      </c>
      <c r="FR82" s="76">
        <f t="shared" si="1303"/>
        <v>0</v>
      </c>
      <c r="FS82" s="356">
        <f t="shared" si="1304"/>
        <v>0</v>
      </c>
      <c r="FT82" s="356">
        <f t="shared" si="1305"/>
        <v>0</v>
      </c>
      <c r="FU82" s="356"/>
      <c r="FV82" s="356"/>
      <c r="FW82" s="77"/>
      <c r="FX82" s="77"/>
      <c r="FY82" s="76"/>
      <c r="FZ82" s="76"/>
      <c r="GA82" s="76"/>
      <c r="GB82" s="76"/>
      <c r="GC82" s="76">
        <f>VLOOKUP($E82,'факт '!$E$8:$DM$204,27,0)</f>
        <v>0</v>
      </c>
      <c r="GD82" s="76">
        <f>VLOOKUP($E82,'факт '!$E$8:$DM$204,28,0)</f>
        <v>0</v>
      </c>
      <c r="GE82" s="76">
        <f>VLOOKUP($E82,'факт '!$E$8:$DM$204,29,0)</f>
        <v>0</v>
      </c>
      <c r="GF82" s="76">
        <f>VLOOKUP($E82,'факт '!$E$8:$DM$204,30,0)</f>
        <v>0</v>
      </c>
      <c r="GG82" s="76">
        <f>VLOOKUP($E82,'факт '!$E$8:$DM$204,31,0)</f>
        <v>0</v>
      </c>
      <c r="GH82" s="76">
        <f>VLOOKUP($E82,'факт '!$E$8:$DM$204,32,0)</f>
        <v>0</v>
      </c>
      <c r="GI82" s="84">
        <f t="shared" si="1356"/>
        <v>0</v>
      </c>
      <c r="GJ82" s="76">
        <f t="shared" si="1357"/>
        <v>0</v>
      </c>
      <c r="GK82" s="76">
        <f t="shared" si="1358"/>
        <v>0</v>
      </c>
      <c r="GL82" s="356">
        <f t="shared" si="1359"/>
        <v>0</v>
      </c>
      <c r="GM82" s="356">
        <f t="shared" si="1360"/>
        <v>0</v>
      </c>
      <c r="GN82" s="356"/>
      <c r="GO82" s="356"/>
      <c r="GP82" s="77"/>
      <c r="GQ82" s="77"/>
      <c r="GR82" s="76"/>
      <c r="GS82" s="76"/>
      <c r="GT82" s="76"/>
      <c r="GU82" s="76"/>
      <c r="GV82" s="76">
        <f>VLOOKUP($E82,'факт '!$E$8:$DM$204,63,0)</f>
        <v>0</v>
      </c>
      <c r="GW82" s="76">
        <f>VLOOKUP($E82,'факт '!$E$8:$DM$204,64,0)</f>
        <v>0</v>
      </c>
      <c r="GX82" s="76">
        <f>VLOOKUP($E82,'факт '!$E$8:$DM$204,65,0)</f>
        <v>0</v>
      </c>
      <c r="GY82" s="76">
        <f>VLOOKUP($E82,'факт '!$E$8:$DM$204,66,0)</f>
        <v>0</v>
      </c>
      <c r="GZ82" s="76">
        <f>VLOOKUP($E82,'факт '!$E$8:$DM$204,67,0)</f>
        <v>0</v>
      </c>
      <c r="HA82" s="76">
        <f>VLOOKUP($E82,'факт '!$E$8:$DM$204,68,0)</f>
        <v>0</v>
      </c>
      <c r="HB82" s="84">
        <f t="shared" si="1525"/>
        <v>0</v>
      </c>
      <c r="HC82" s="76">
        <f t="shared" si="1526"/>
        <v>0</v>
      </c>
      <c r="HD82" s="76">
        <f t="shared" si="1527"/>
        <v>0</v>
      </c>
      <c r="HE82" s="356">
        <f t="shared" si="1364"/>
        <v>0</v>
      </c>
      <c r="HF82" s="356">
        <f t="shared" si="1365"/>
        <v>0</v>
      </c>
      <c r="HG82" s="626"/>
      <c r="HH82" s="356"/>
      <c r="HI82" s="77"/>
      <c r="HJ82" s="77"/>
      <c r="HK82" s="76"/>
      <c r="HL82" s="76"/>
      <c r="HM82" s="76"/>
      <c r="HN82" s="76"/>
      <c r="HO82" s="76">
        <f>VLOOKUP($E82,'факт '!$E$8:$DM$204,93,0)</f>
        <v>0</v>
      </c>
      <c r="HP82" s="76">
        <f>VLOOKUP($E82,'факт '!$E$8:$DM$204,94,0)</f>
        <v>0</v>
      </c>
      <c r="HQ82" s="76">
        <f>VLOOKUP($E82,'факт '!$E$8:$DM$204,95,0)</f>
        <v>0</v>
      </c>
      <c r="HR82" s="76">
        <f>VLOOKUP($E82,'факт '!$E$8:$DM$204,96,0)</f>
        <v>0</v>
      </c>
      <c r="HS82" s="76">
        <f>VLOOKUP($E82,'факт '!$E$8:$DM$204,97,0)</f>
        <v>0</v>
      </c>
      <c r="HT82" s="76">
        <f>VLOOKUP($E82,'факт '!$E$8:$DM$204,98,0)</f>
        <v>0</v>
      </c>
      <c r="HU82" s="76">
        <f t="shared" si="1366"/>
        <v>0</v>
      </c>
      <c r="HV82" s="76">
        <f t="shared" si="1367"/>
        <v>0</v>
      </c>
      <c r="HW82" s="76">
        <f t="shared" si="1368"/>
        <v>0</v>
      </c>
      <c r="HX82" s="356">
        <f t="shared" si="1369"/>
        <v>0</v>
      </c>
      <c r="HY82" s="356">
        <f t="shared" si="1370"/>
        <v>0</v>
      </c>
      <c r="HZ82" s="626"/>
      <c r="IA82" s="356"/>
      <c r="IB82" s="188">
        <f t="shared" si="1448"/>
        <v>195514.00000000003</v>
      </c>
      <c r="IC82" s="189" t="e">
        <f t="shared" si="1517"/>
        <v>#DIV/0!</v>
      </c>
      <c r="ID82" s="76"/>
      <c r="IE82" s="76"/>
      <c r="IF82" s="76"/>
      <c r="IG82" s="76"/>
      <c r="IH82" s="76"/>
      <c r="II82" s="76"/>
      <c r="IJ82" s="76"/>
      <c r="IK82" s="76"/>
      <c r="IL82" s="76"/>
      <c r="IM82" s="76"/>
      <c r="IN82" s="76"/>
      <c r="IO82" s="76"/>
      <c r="IP82" s="76"/>
      <c r="IQ82" s="77">
        <f>IH82-IF82</f>
        <v>0</v>
      </c>
      <c r="IR82" s="77">
        <f>II82-IG82</f>
        <v>0</v>
      </c>
      <c r="IS82" s="77"/>
      <c r="IT82" s="77"/>
      <c r="IU82" s="77"/>
      <c r="IV82" s="77"/>
      <c r="IW82" s="76"/>
      <c r="IX82" s="76"/>
      <c r="IY82" s="76"/>
      <c r="IZ82" s="76"/>
      <c r="JA82" s="76">
        <f>VLOOKUP($E82,'факт '!$E$8:$DM$204,87,0)</f>
        <v>0</v>
      </c>
      <c r="JB82" s="76">
        <f>VLOOKUP($E82,'факт '!$E$8:$DM$204,88,0)</f>
        <v>0</v>
      </c>
      <c r="JC82" s="76">
        <f>VLOOKUP($E82,'факт '!$E$8:$DM$204,89,0)</f>
        <v>0</v>
      </c>
      <c r="JD82" s="76">
        <f>VLOOKUP($E82,'факт '!$E$8:$DM$204,90,0)</f>
        <v>0</v>
      </c>
      <c r="JE82" s="76">
        <f>VLOOKUP($E82,'факт '!$E$8:$DM$204,91,0)</f>
        <v>0</v>
      </c>
      <c r="JF82" s="76">
        <f>VLOOKUP($E82,'факт '!$E$8:$DM$204,92,0)</f>
        <v>0</v>
      </c>
      <c r="JG82" s="84">
        <f t="shared" si="1371"/>
        <v>0</v>
      </c>
      <c r="JH82" s="76">
        <f t="shared" si="1372"/>
        <v>0</v>
      </c>
      <c r="JI82" s="76">
        <f t="shared" si="1311"/>
        <v>0</v>
      </c>
      <c r="JJ82" s="356">
        <f t="shared" si="1312"/>
        <v>0</v>
      </c>
      <c r="JK82" s="356">
        <f t="shared" si="1313"/>
        <v>0</v>
      </c>
      <c r="JL82" s="626"/>
      <c r="JM82" s="356"/>
      <c r="JN82" s="77"/>
      <c r="JO82" s="77"/>
      <c r="JP82" s="76"/>
      <c r="JQ82" s="76"/>
      <c r="JR82" s="76"/>
      <c r="JS82" s="76"/>
      <c r="JT82" s="76">
        <f>VLOOKUP($E82,'факт '!$E$8:$DM$204,99,0)</f>
        <v>0</v>
      </c>
      <c r="JU82" s="76">
        <f>VLOOKUP($E82,'факт '!$E$8:$DM$204,100,0)</f>
        <v>0</v>
      </c>
      <c r="JV82" s="76">
        <f>VLOOKUP($E82,'факт '!$E$8:$DM$204,101,0)</f>
        <v>0</v>
      </c>
      <c r="JW82" s="76">
        <f>VLOOKUP($E82,'факт '!$E$8:$DM$204,102,0)</f>
        <v>0</v>
      </c>
      <c r="JX82" s="76">
        <f>VLOOKUP($E82,'факт '!$E$8:$DM$204,103,0)</f>
        <v>0</v>
      </c>
      <c r="JY82" s="76">
        <f>VLOOKUP($E82,'факт '!$E$8:$DM$204,104,0)</f>
        <v>0</v>
      </c>
      <c r="JZ82" s="84">
        <f t="shared" si="1314"/>
        <v>0</v>
      </c>
      <c r="KA82" s="76">
        <f t="shared" si="1315"/>
        <v>0</v>
      </c>
      <c r="KB82" s="76">
        <f t="shared" si="1316"/>
        <v>0</v>
      </c>
      <c r="KC82" s="356">
        <f t="shared" si="1317"/>
        <v>0</v>
      </c>
      <c r="KD82" s="356">
        <f t="shared" si="1318"/>
        <v>0</v>
      </c>
      <c r="KE82" s="626"/>
      <c r="KF82" s="356"/>
      <c r="KG82" s="77"/>
      <c r="KH82" s="77"/>
      <c r="KI82" s="76"/>
      <c r="KJ82" s="76"/>
      <c r="KK82" s="76"/>
      <c r="KL82" s="76"/>
      <c r="KM82" s="76">
        <f>VLOOKUP($E82,'факт '!$E$8:$DM$204,81,0)</f>
        <v>0</v>
      </c>
      <c r="KN82" s="76">
        <f>VLOOKUP($E82,'факт '!$E$8:$DM$204,82,0)</f>
        <v>0</v>
      </c>
      <c r="KO82" s="76">
        <f>VLOOKUP($E82,'факт '!$E$8:$DM$204,83,0)</f>
        <v>0</v>
      </c>
      <c r="KP82" s="76">
        <f>VLOOKUP($E82,'факт '!$E$8:$DM$204,84,0)</f>
        <v>0</v>
      </c>
      <c r="KQ82" s="76">
        <f>VLOOKUP($E82,'факт '!$E$8:$DM$204,85,0)</f>
        <v>0</v>
      </c>
      <c r="KR82" s="76">
        <f>VLOOKUP($E82,'факт '!$E$8:$DM$204,86,0)</f>
        <v>0</v>
      </c>
      <c r="KS82" s="84">
        <f t="shared" si="1319"/>
        <v>0</v>
      </c>
      <c r="KT82" s="76">
        <f t="shared" si="1320"/>
        <v>0</v>
      </c>
      <c r="KU82" s="76">
        <f t="shared" si="1321"/>
        <v>0</v>
      </c>
      <c r="KV82" s="356">
        <f t="shared" si="1322"/>
        <v>0</v>
      </c>
      <c r="KW82" s="356">
        <f t="shared" si="1323"/>
        <v>0</v>
      </c>
      <c r="KX82" s="356"/>
      <c r="KY82" s="356"/>
      <c r="KZ82" s="77"/>
      <c r="LA82" s="77"/>
      <c r="LB82" s="77"/>
      <c r="LC82" s="77"/>
      <c r="LD82" s="77"/>
      <c r="LE82" s="77"/>
      <c r="LF82" s="76">
        <f>VLOOKUP($E82,'факт '!$E$8:$DM$204,69,0)</f>
        <v>0</v>
      </c>
      <c r="LG82" s="76">
        <f>VLOOKUP($E82,'факт '!$E$8:$DM$204,70,0)</f>
        <v>0</v>
      </c>
      <c r="LH82" s="76">
        <f>VLOOKUP($E82,'факт '!$E$8:$DM$204,71,0)</f>
        <v>0</v>
      </c>
      <c r="LI82" s="76">
        <f>VLOOKUP($E82,'факт '!$E$8:$DM$204,72,0)</f>
        <v>0</v>
      </c>
      <c r="LJ82" s="76">
        <f>VLOOKUP($E82,'факт '!$E$8:$DM$204,73,0)</f>
        <v>0</v>
      </c>
      <c r="LK82" s="76">
        <f>VLOOKUP($E82,'факт '!$E$8:$DM$204,74,0)</f>
        <v>0</v>
      </c>
      <c r="LL82" s="84">
        <f t="shared" si="1324"/>
        <v>0</v>
      </c>
      <c r="LM82" s="76">
        <f t="shared" si="1325"/>
        <v>0</v>
      </c>
      <c r="LN82" s="76">
        <f t="shared" si="1326"/>
        <v>0</v>
      </c>
      <c r="LO82" s="356">
        <f t="shared" si="1327"/>
        <v>0</v>
      </c>
      <c r="LP82" s="356">
        <f t="shared" si="1328"/>
        <v>0</v>
      </c>
      <c r="LQ82" s="626"/>
      <c r="LR82" s="356"/>
      <c r="LS82" s="77"/>
      <c r="LT82" s="77"/>
      <c r="LU82" s="77"/>
      <c r="LV82" s="77"/>
      <c r="LW82" s="77"/>
      <c r="LX82" s="77"/>
      <c r="LY82" s="76">
        <f>VLOOKUP($E82,'факт '!$E$8:$DM$204,75,0)</f>
        <v>0</v>
      </c>
      <c r="LZ82" s="76">
        <f>VLOOKUP($E82,'факт '!$E$8:$DM$204,76,0)</f>
        <v>0</v>
      </c>
      <c r="MA82" s="76">
        <f>VLOOKUP($E82,'факт '!$E$8:$DM$204,77,0)</f>
        <v>0</v>
      </c>
      <c r="MB82" s="76">
        <f>VLOOKUP($E82,'факт '!$E$8:$DM$204,78,0)</f>
        <v>0</v>
      </c>
      <c r="MC82" s="76">
        <f>VLOOKUP($E82,'факт '!$E$8:$DM$204,79,0)</f>
        <v>0</v>
      </c>
      <c r="MD82" s="76">
        <f>VLOOKUP($E82,'факт '!$E$8:$DM$204,80,0)</f>
        <v>0</v>
      </c>
      <c r="ME82" s="84">
        <f t="shared" si="1329"/>
        <v>0</v>
      </c>
      <c r="MF82" s="76">
        <f t="shared" si="1330"/>
        <v>0</v>
      </c>
      <c r="MG82" s="76">
        <f t="shared" si="1331"/>
        <v>0</v>
      </c>
      <c r="MH82" s="356">
        <f t="shared" si="1332"/>
        <v>0</v>
      </c>
      <c r="MI82" s="356">
        <f t="shared" si="1333"/>
        <v>0</v>
      </c>
      <c r="MJ82" s="626"/>
      <c r="MK82" s="356"/>
      <c r="ML82" s="77"/>
      <c r="MM82" s="77"/>
      <c r="MN82" s="78"/>
      <c r="MO82" s="79"/>
      <c r="MP82" s="78"/>
      <c r="MQ82" s="78"/>
      <c r="MR82" s="185">
        <f t="shared" si="1530"/>
        <v>6</v>
      </c>
      <c r="MS82" s="185">
        <f t="shared" si="1531"/>
        <v>1173084</v>
      </c>
      <c r="MT82" s="185">
        <f t="shared" si="1532"/>
        <v>79</v>
      </c>
      <c r="MU82" s="185">
        <f t="shared" si="1533"/>
        <v>0</v>
      </c>
      <c r="MV82" s="185">
        <f t="shared" si="1534"/>
        <v>0</v>
      </c>
      <c r="MW82" s="185">
        <f t="shared" si="1535"/>
        <v>0</v>
      </c>
      <c r="MX82" s="84">
        <f t="shared" si="1334"/>
        <v>6</v>
      </c>
      <c r="MY82" s="76">
        <f t="shared" si="1335"/>
        <v>1173084</v>
      </c>
      <c r="MZ82" s="76">
        <f t="shared" si="1336"/>
        <v>79</v>
      </c>
      <c r="NA82" s="356">
        <f t="shared" si="1337"/>
        <v>6</v>
      </c>
      <c r="NB82" s="356">
        <f t="shared" si="1338"/>
        <v>1173084</v>
      </c>
      <c r="NC82" s="517"/>
      <c r="ND82" s="97"/>
      <c r="NE82" s="97"/>
      <c r="NF82" s="97"/>
      <c r="NG82" s="97"/>
      <c r="NH82" s="97"/>
    </row>
    <row r="83" spans="1:372" ht="27.75" customHeight="1" x14ac:dyDescent="0.2">
      <c r="A83" s="172">
        <v>1</v>
      </c>
      <c r="B83" s="172">
        <v>1</v>
      </c>
      <c r="C83" s="105">
        <v>24</v>
      </c>
      <c r="D83" s="316" t="s">
        <v>280</v>
      </c>
      <c r="E83" s="105" t="s">
        <v>363</v>
      </c>
      <c r="F83" s="96" t="s">
        <v>364</v>
      </c>
      <c r="G83" s="98">
        <v>12</v>
      </c>
      <c r="H83" s="160">
        <v>195514.00000000003</v>
      </c>
      <c r="I83" s="160">
        <v>207955.8</v>
      </c>
      <c r="J83" s="76"/>
      <c r="K83" s="76"/>
      <c r="L83" s="76"/>
      <c r="M83" s="76"/>
      <c r="N83" s="76">
        <f>VLOOKUP($E83,'факт '!$E$8:$DM$204,3,0)</f>
        <v>0</v>
      </c>
      <c r="O83" s="76">
        <f>VLOOKUP($E83,'факт '!$E$8:$DM$204,4,0)</f>
        <v>0</v>
      </c>
      <c r="P83" s="76">
        <f>VLOOKUP($E83,'факт '!$E$8:$DM$204,5,0)</f>
        <v>0</v>
      </c>
      <c r="Q83" s="76">
        <f>VLOOKUP($E83,'факт '!$E$8:$DM$204,6,0)</f>
        <v>0</v>
      </c>
      <c r="R83" s="76">
        <f>VLOOKUP($E83,'факт '!$E$8:$DM$204,7,0)</f>
        <v>0</v>
      </c>
      <c r="S83" s="76">
        <f>VLOOKUP($E83,'факт '!$E$8:$DM$204,8,0)</f>
        <v>0</v>
      </c>
      <c r="T83" s="84">
        <f t="shared" si="1339"/>
        <v>0</v>
      </c>
      <c r="U83" s="76">
        <f t="shared" si="1340"/>
        <v>0</v>
      </c>
      <c r="V83" s="76">
        <f t="shared" si="1341"/>
        <v>0</v>
      </c>
      <c r="W83" s="356">
        <f t="shared" si="1342"/>
        <v>0</v>
      </c>
      <c r="X83" s="356">
        <f t="shared" si="1343"/>
        <v>0</v>
      </c>
      <c r="Y83" s="626"/>
      <c r="Z83" s="356"/>
      <c r="AA83" s="77"/>
      <c r="AB83" s="77"/>
      <c r="AC83" s="76"/>
      <c r="AD83" s="76"/>
      <c r="AE83" s="76"/>
      <c r="AF83" s="76"/>
      <c r="AG83" s="76">
        <f>VLOOKUP($E83,'факт '!$E$8:$DM$204,15,0)</f>
        <v>13</v>
      </c>
      <c r="AH83" s="76">
        <f>VLOOKUP($E83,'факт '!$E$8:$DM$204,16,0)</f>
        <v>2541682</v>
      </c>
      <c r="AI83" s="76">
        <f>VLOOKUP($E83,'факт '!$E$8:$DM$204,17,0)</f>
        <v>122</v>
      </c>
      <c r="AJ83" s="76">
        <f>VLOOKUP($E83,'факт '!$E$8:$DM$204,18,0)</f>
        <v>0</v>
      </c>
      <c r="AK83" s="76">
        <f>VLOOKUP($E83,'факт '!$E$8:$DM$204,19,0)</f>
        <v>0</v>
      </c>
      <c r="AL83" s="76">
        <f>VLOOKUP($E83,'факт '!$E$8:$DM$204,20,0)</f>
        <v>0</v>
      </c>
      <c r="AM83" s="84">
        <f t="shared" si="1344"/>
        <v>13</v>
      </c>
      <c r="AN83" s="76">
        <f t="shared" si="1345"/>
        <v>2541682</v>
      </c>
      <c r="AO83" s="76">
        <f t="shared" si="1346"/>
        <v>122</v>
      </c>
      <c r="AP83" s="356">
        <f t="shared" si="1347"/>
        <v>13</v>
      </c>
      <c r="AQ83" s="356">
        <f t="shared" si="1348"/>
        <v>2541682</v>
      </c>
      <c r="AR83" s="626"/>
      <c r="AS83" s="356"/>
      <c r="AT83" s="189">
        <f t="shared" ref="AT83" si="1537">H83</f>
        <v>195514.00000000003</v>
      </c>
      <c r="AU83" s="189">
        <f t="shared" ref="AU83" si="1538">AH83/AG83</f>
        <v>195514</v>
      </c>
      <c r="AV83" s="76"/>
      <c r="AW83" s="76"/>
      <c r="AX83" s="76"/>
      <c r="AY83" s="76"/>
      <c r="AZ83" s="76"/>
      <c r="BA83" s="76"/>
      <c r="BB83" s="76"/>
      <c r="BC83" s="76"/>
      <c r="BD83" s="76"/>
      <c r="BE83" s="76"/>
      <c r="BF83" s="84">
        <f t="shared" si="1414"/>
        <v>0</v>
      </c>
      <c r="BG83" s="76">
        <f t="shared" si="1415"/>
        <v>0</v>
      </c>
      <c r="BH83" s="76">
        <f t="shared" si="1416"/>
        <v>0</v>
      </c>
      <c r="BI83" s="356">
        <f t="shared" si="1292"/>
        <v>0</v>
      </c>
      <c r="BJ83" s="356">
        <f t="shared" si="1293"/>
        <v>0</v>
      </c>
      <c r="BK83" s="626"/>
      <c r="BL83" s="356"/>
      <c r="BM83" s="77"/>
      <c r="BN83" s="77"/>
      <c r="BO83" s="76"/>
      <c r="BP83" s="76"/>
      <c r="BQ83" s="76"/>
      <c r="BR83" s="76"/>
      <c r="BS83" s="76">
        <f>VLOOKUP($E83,'факт '!$E$8:$DM$204,21,0)</f>
        <v>0</v>
      </c>
      <c r="BT83" s="76">
        <f>VLOOKUP($E83,'факт '!$E$8:$DM$204,22,0)</f>
        <v>0</v>
      </c>
      <c r="BU83" s="76">
        <f>VLOOKUP($E83,'факт '!$E$8:$DM$204,23,0)</f>
        <v>0</v>
      </c>
      <c r="BV83" s="76">
        <f>VLOOKUP($E83,'факт '!$E$8:$DM$204,24,0)</f>
        <v>0</v>
      </c>
      <c r="BW83" s="76">
        <f>VLOOKUP($E83,'факт '!$E$8:$DM$204,25,0)</f>
        <v>0</v>
      </c>
      <c r="BX83" s="76">
        <f>VLOOKUP($E83,'факт '!$E$8:$DM$204,26,0)</f>
        <v>0</v>
      </c>
      <c r="BY83" s="84">
        <f t="shared" si="1349"/>
        <v>0</v>
      </c>
      <c r="BZ83" s="76">
        <f t="shared" si="1350"/>
        <v>0</v>
      </c>
      <c r="CA83" s="76">
        <f t="shared" si="1351"/>
        <v>0</v>
      </c>
      <c r="CB83" s="356">
        <f t="shared" si="1352"/>
        <v>0</v>
      </c>
      <c r="CC83" s="356">
        <f t="shared" si="1353"/>
        <v>0</v>
      </c>
      <c r="CD83" s="626"/>
      <c r="CE83" s="356"/>
      <c r="CF83" s="77"/>
      <c r="CG83" s="77"/>
      <c r="CH83" s="76"/>
      <c r="CI83" s="76"/>
      <c r="CJ83" s="76"/>
      <c r="CK83" s="76"/>
      <c r="CL83" s="76">
        <f>VLOOKUP($E83,'факт '!$E$8:$DM$204,33,0)</f>
        <v>0</v>
      </c>
      <c r="CM83" s="76">
        <f>VLOOKUP($E83,'факт '!$E$8:$DM$204,34,0)</f>
        <v>0</v>
      </c>
      <c r="CN83" s="76">
        <f>VLOOKUP($E83,'факт '!$E$8:$DM$204,35,0)</f>
        <v>0</v>
      </c>
      <c r="CO83" s="76">
        <f>VLOOKUP($E83,'факт '!$E$8:$DM$204,36,0)</f>
        <v>0</v>
      </c>
      <c r="CP83" s="76">
        <f>VLOOKUP($E83,'факт '!$E$8:$DM$204,37,0)</f>
        <v>0</v>
      </c>
      <c r="CQ83" s="76">
        <f>VLOOKUP($E83,'факт '!$E$8:$DM$204,38,0)</f>
        <v>0</v>
      </c>
      <c r="CR83" s="84">
        <f t="shared" si="1417"/>
        <v>0</v>
      </c>
      <c r="CS83" s="76">
        <f t="shared" si="1418"/>
        <v>0</v>
      </c>
      <c r="CT83" s="76">
        <f t="shared" si="1419"/>
        <v>0</v>
      </c>
      <c r="CU83" s="356">
        <f t="shared" si="1354"/>
        <v>0</v>
      </c>
      <c r="CV83" s="356">
        <f t="shared" si="1355"/>
        <v>0</v>
      </c>
      <c r="CW83" s="626"/>
      <c r="CX83" s="356"/>
      <c r="CY83" s="188">
        <f t="shared" si="1433"/>
        <v>195514.00000000003</v>
      </c>
      <c r="CZ83" s="189" t="e">
        <f t="shared" si="1511"/>
        <v>#DIV/0!</v>
      </c>
      <c r="DA83" s="84"/>
      <c r="DB83" s="76"/>
      <c r="DC83" s="76"/>
      <c r="DD83" s="76"/>
      <c r="DE83" s="76"/>
      <c r="DF83" s="76"/>
      <c r="DG83" s="194"/>
      <c r="DH83" s="76"/>
      <c r="DI83" s="76"/>
      <c r="DJ83" s="84"/>
      <c r="DK83" s="76"/>
      <c r="DL83" s="76"/>
      <c r="DM83" s="139"/>
      <c r="DN83" s="356">
        <f t="shared" si="1294"/>
        <v>0</v>
      </c>
      <c r="DO83" s="356">
        <f t="shared" si="1295"/>
        <v>0</v>
      </c>
      <c r="DP83" s="356"/>
      <c r="DQ83" s="356"/>
      <c r="DR83" s="77"/>
      <c r="DS83" s="77"/>
      <c r="DT83" s="76"/>
      <c r="DU83" s="76"/>
      <c r="DV83" s="76"/>
      <c r="DW83" s="76"/>
      <c r="DX83" s="76"/>
      <c r="DY83" s="76"/>
      <c r="DZ83" s="76"/>
      <c r="EA83" s="76"/>
      <c r="EB83" s="76"/>
      <c r="EC83" s="76"/>
      <c r="ED83" s="76">
        <f t="shared" si="1296"/>
        <v>0</v>
      </c>
      <c r="EE83" s="76">
        <f t="shared" si="1297"/>
        <v>0</v>
      </c>
      <c r="EF83" s="76">
        <f t="shared" si="1298"/>
        <v>0</v>
      </c>
      <c r="EG83" s="356">
        <f t="shared" si="1299"/>
        <v>0</v>
      </c>
      <c r="EH83" s="356">
        <f t="shared" si="1300"/>
        <v>0</v>
      </c>
      <c r="EI83" s="356"/>
      <c r="EJ83" s="356"/>
      <c r="EK83" s="77"/>
      <c r="EL83" s="77"/>
      <c r="EM83" s="76"/>
      <c r="EN83" s="76"/>
      <c r="EO83" s="76"/>
      <c r="EP83" s="76"/>
      <c r="EQ83" s="76"/>
      <c r="ER83" s="76"/>
      <c r="ES83" s="76"/>
      <c r="ET83" s="76"/>
      <c r="EU83" s="76"/>
      <c r="EV83" s="76"/>
      <c r="EW83" s="84"/>
      <c r="EX83" s="76"/>
      <c r="EY83" s="139"/>
      <c r="EZ83" s="77"/>
      <c r="FA83" s="77"/>
      <c r="FB83" s="77"/>
      <c r="FC83" s="77"/>
      <c r="FD83" s="77"/>
      <c r="FE83" s="77"/>
      <c r="FF83" s="76"/>
      <c r="FG83" s="76"/>
      <c r="FH83" s="76"/>
      <c r="FI83" s="76"/>
      <c r="FJ83" s="76">
        <f>VLOOKUP($E83,'факт '!$E$8:$DM$204,57,0)</f>
        <v>0</v>
      </c>
      <c r="FK83" s="76">
        <f>VLOOKUP($E83,'факт '!$E$8:$DM$204,58,0)</f>
        <v>0</v>
      </c>
      <c r="FL83" s="76">
        <f>VLOOKUP($E83,'факт '!$E$8:$DM$204,59,0)</f>
        <v>0</v>
      </c>
      <c r="FM83" s="76">
        <f>VLOOKUP($E83,'факт '!$E$8:$DM$204,60,0)</f>
        <v>0</v>
      </c>
      <c r="FN83" s="76">
        <f>VLOOKUP($E83,'факт '!$E$8:$DM$204,61,0)</f>
        <v>0</v>
      </c>
      <c r="FO83" s="76">
        <f>VLOOKUP($E83,'факт '!$E$8:$DM$204,62,0)</f>
        <v>0</v>
      </c>
      <c r="FP83" s="84">
        <f t="shared" si="1301"/>
        <v>0</v>
      </c>
      <c r="FQ83" s="76">
        <f t="shared" si="1302"/>
        <v>0</v>
      </c>
      <c r="FR83" s="76">
        <f t="shared" si="1303"/>
        <v>0</v>
      </c>
      <c r="FS83" s="356">
        <f t="shared" si="1304"/>
        <v>0</v>
      </c>
      <c r="FT83" s="356">
        <f t="shared" si="1305"/>
        <v>0</v>
      </c>
      <c r="FU83" s="356"/>
      <c r="FV83" s="356"/>
      <c r="FW83" s="77"/>
      <c r="FX83" s="77"/>
      <c r="FY83" s="76"/>
      <c r="FZ83" s="76"/>
      <c r="GA83" s="76"/>
      <c r="GB83" s="76"/>
      <c r="GC83" s="76"/>
      <c r="GD83" s="76"/>
      <c r="GE83" s="76"/>
      <c r="GF83" s="76"/>
      <c r="GG83" s="76"/>
      <c r="GH83" s="76"/>
      <c r="GI83" s="84">
        <f t="shared" si="1356"/>
        <v>0</v>
      </c>
      <c r="GJ83" s="76">
        <f t="shared" si="1357"/>
        <v>0</v>
      </c>
      <c r="GK83" s="76">
        <f t="shared" si="1358"/>
        <v>0</v>
      </c>
      <c r="GL83" s="356">
        <f t="shared" si="1359"/>
        <v>0</v>
      </c>
      <c r="GM83" s="356">
        <f t="shared" si="1360"/>
        <v>0</v>
      </c>
      <c r="GN83" s="356"/>
      <c r="GO83" s="356"/>
      <c r="GP83" s="77"/>
      <c r="GQ83" s="77"/>
      <c r="GR83" s="76"/>
      <c r="GS83" s="76"/>
      <c r="GT83" s="76"/>
      <c r="GU83" s="76"/>
      <c r="GV83" s="76">
        <f>VLOOKUP($E83,'факт '!$E$8:$DM$204,63,0)</f>
        <v>0</v>
      </c>
      <c r="GW83" s="76">
        <f>VLOOKUP($E83,'факт '!$E$8:$DM$204,64,0)</f>
        <v>0</v>
      </c>
      <c r="GX83" s="76">
        <f>VLOOKUP($E83,'факт '!$E$8:$DM$204,65,0)</f>
        <v>0</v>
      </c>
      <c r="GY83" s="76">
        <f>VLOOKUP($E83,'факт '!$E$8:$DM$204,66,0)</f>
        <v>0</v>
      </c>
      <c r="GZ83" s="76">
        <f>VLOOKUP($E83,'факт '!$E$8:$DM$204,67,0)</f>
        <v>0</v>
      </c>
      <c r="HA83" s="76">
        <f>VLOOKUP($E83,'факт '!$E$8:$DM$204,68,0)</f>
        <v>0</v>
      </c>
      <c r="HB83" s="84">
        <f t="shared" si="1525"/>
        <v>0</v>
      </c>
      <c r="HC83" s="76">
        <f t="shared" si="1526"/>
        <v>0</v>
      </c>
      <c r="HD83" s="76">
        <f t="shared" si="1527"/>
        <v>0</v>
      </c>
      <c r="HE83" s="356">
        <f t="shared" si="1364"/>
        <v>0</v>
      </c>
      <c r="HF83" s="356">
        <f t="shared" si="1365"/>
        <v>0</v>
      </c>
      <c r="HG83" s="626"/>
      <c r="HH83" s="356"/>
      <c r="HI83" s="77"/>
      <c r="HJ83" s="77"/>
      <c r="HK83" s="76"/>
      <c r="HL83" s="76"/>
      <c r="HM83" s="76"/>
      <c r="HN83" s="76"/>
      <c r="HO83" s="76">
        <f>VLOOKUP($E83,'факт '!$E$8:$DM$204,93,0)</f>
        <v>0</v>
      </c>
      <c r="HP83" s="76">
        <f>VLOOKUP($E83,'факт '!$E$8:$DM$204,94,0)</f>
        <v>0</v>
      </c>
      <c r="HQ83" s="76">
        <f>VLOOKUP($E83,'факт '!$E$8:$DM$204,95,0)</f>
        <v>0</v>
      </c>
      <c r="HR83" s="76">
        <f>VLOOKUP($E83,'факт '!$E$8:$DM$204,96,0)</f>
        <v>0</v>
      </c>
      <c r="HS83" s="76">
        <f>VLOOKUP($E83,'факт '!$E$8:$DM$204,97,0)</f>
        <v>0</v>
      </c>
      <c r="HT83" s="76">
        <f>VLOOKUP($E83,'факт '!$E$8:$DM$204,98,0)</f>
        <v>0</v>
      </c>
      <c r="HU83" s="76">
        <f t="shared" si="1366"/>
        <v>0</v>
      </c>
      <c r="HV83" s="76">
        <f t="shared" si="1367"/>
        <v>0</v>
      </c>
      <c r="HW83" s="76">
        <f t="shared" si="1368"/>
        <v>0</v>
      </c>
      <c r="HX83" s="356">
        <f t="shared" si="1369"/>
        <v>0</v>
      </c>
      <c r="HY83" s="356">
        <f t="shared" si="1370"/>
        <v>0</v>
      </c>
      <c r="HZ83" s="626"/>
      <c r="IA83" s="356"/>
      <c r="IB83" s="188"/>
      <c r="IC83" s="189"/>
      <c r="ID83" s="76"/>
      <c r="IE83" s="76"/>
      <c r="IF83" s="76"/>
      <c r="IG83" s="76"/>
      <c r="IH83" s="76"/>
      <c r="II83" s="76"/>
      <c r="IJ83" s="76"/>
      <c r="IK83" s="76"/>
      <c r="IL83" s="76"/>
      <c r="IM83" s="76"/>
      <c r="IN83" s="76"/>
      <c r="IO83" s="76"/>
      <c r="IP83" s="76"/>
      <c r="IQ83" s="77"/>
      <c r="IR83" s="77"/>
      <c r="IS83" s="77"/>
      <c r="IT83" s="77"/>
      <c r="IU83" s="77"/>
      <c r="IV83" s="77"/>
      <c r="IW83" s="76"/>
      <c r="IX83" s="76"/>
      <c r="IY83" s="76"/>
      <c r="IZ83" s="76"/>
      <c r="JA83" s="76">
        <f>VLOOKUP($E83,'факт '!$E$8:$DM$204,87,0)</f>
        <v>0</v>
      </c>
      <c r="JB83" s="76">
        <f>VLOOKUP($E83,'факт '!$E$8:$DM$204,88,0)</f>
        <v>0</v>
      </c>
      <c r="JC83" s="76">
        <f>VLOOKUP($E83,'факт '!$E$8:$DM$204,89,0)</f>
        <v>0</v>
      </c>
      <c r="JD83" s="76">
        <f>VLOOKUP($E83,'факт '!$E$8:$DM$204,90,0)</f>
        <v>0</v>
      </c>
      <c r="JE83" s="76">
        <f>VLOOKUP($E83,'факт '!$E$8:$DM$204,91,0)</f>
        <v>0</v>
      </c>
      <c r="JF83" s="76">
        <f>VLOOKUP($E83,'факт '!$E$8:$DM$204,92,0)</f>
        <v>0</v>
      </c>
      <c r="JG83" s="84">
        <f t="shared" si="1371"/>
        <v>0</v>
      </c>
      <c r="JH83" s="76">
        <f t="shared" si="1372"/>
        <v>0</v>
      </c>
      <c r="JI83" s="76">
        <f t="shared" si="1311"/>
        <v>0</v>
      </c>
      <c r="JJ83" s="356">
        <f t="shared" si="1312"/>
        <v>0</v>
      </c>
      <c r="JK83" s="356">
        <f t="shared" si="1313"/>
        <v>0</v>
      </c>
      <c r="JL83" s="626"/>
      <c r="JM83" s="356"/>
      <c r="JN83" s="77"/>
      <c r="JO83" s="77"/>
      <c r="JP83" s="76"/>
      <c r="JQ83" s="76"/>
      <c r="JR83" s="76"/>
      <c r="JS83" s="76"/>
      <c r="JT83" s="76"/>
      <c r="JU83" s="76"/>
      <c r="JV83" s="76"/>
      <c r="JW83" s="76"/>
      <c r="JX83" s="76"/>
      <c r="JY83" s="76"/>
      <c r="JZ83" s="84">
        <f t="shared" si="1314"/>
        <v>0</v>
      </c>
      <c r="KA83" s="76">
        <f t="shared" si="1315"/>
        <v>0</v>
      </c>
      <c r="KB83" s="76">
        <f t="shared" si="1316"/>
        <v>0</v>
      </c>
      <c r="KC83" s="356">
        <f t="shared" si="1317"/>
        <v>0</v>
      </c>
      <c r="KD83" s="356">
        <f t="shared" si="1318"/>
        <v>0</v>
      </c>
      <c r="KE83" s="626"/>
      <c r="KF83" s="356"/>
      <c r="KG83" s="77"/>
      <c r="KH83" s="77"/>
      <c r="KI83" s="76"/>
      <c r="KJ83" s="76"/>
      <c r="KK83" s="76"/>
      <c r="KL83" s="76"/>
      <c r="KM83" s="76"/>
      <c r="KN83" s="76"/>
      <c r="KO83" s="76"/>
      <c r="KP83" s="76"/>
      <c r="KQ83" s="76"/>
      <c r="KR83" s="76"/>
      <c r="KS83" s="84">
        <f t="shared" si="1319"/>
        <v>0</v>
      </c>
      <c r="KT83" s="76">
        <f t="shared" si="1320"/>
        <v>0</v>
      </c>
      <c r="KU83" s="76">
        <f t="shared" si="1321"/>
        <v>0</v>
      </c>
      <c r="KV83" s="356">
        <f t="shared" si="1322"/>
        <v>0</v>
      </c>
      <c r="KW83" s="356">
        <f t="shared" si="1323"/>
        <v>0</v>
      </c>
      <c r="KX83" s="356"/>
      <c r="KY83" s="356"/>
      <c r="KZ83" s="77"/>
      <c r="LA83" s="77"/>
      <c r="LB83" s="77"/>
      <c r="LC83" s="77"/>
      <c r="LD83" s="77"/>
      <c r="LE83" s="77"/>
      <c r="LF83" s="76"/>
      <c r="LG83" s="76"/>
      <c r="LH83" s="76"/>
      <c r="LI83" s="76"/>
      <c r="LJ83" s="76"/>
      <c r="LK83" s="76"/>
      <c r="LL83" s="84">
        <f t="shared" si="1324"/>
        <v>0</v>
      </c>
      <c r="LM83" s="76">
        <f t="shared" si="1325"/>
        <v>0</v>
      </c>
      <c r="LN83" s="76">
        <f t="shared" si="1326"/>
        <v>0</v>
      </c>
      <c r="LO83" s="356">
        <f t="shared" si="1327"/>
        <v>0</v>
      </c>
      <c r="LP83" s="356">
        <f t="shared" si="1328"/>
        <v>0</v>
      </c>
      <c r="LQ83" s="626"/>
      <c r="LR83" s="356"/>
      <c r="LS83" s="77"/>
      <c r="LT83" s="77"/>
      <c r="LU83" s="77"/>
      <c r="LV83" s="77"/>
      <c r="LW83" s="77"/>
      <c r="LX83" s="77"/>
      <c r="LY83" s="76">
        <f>VLOOKUP($E83,'факт '!$E$8:$DM$204,75,0)</f>
        <v>0</v>
      </c>
      <c r="LZ83" s="76">
        <f>VLOOKUP($E83,'факт '!$E$8:$DM$204,76,0)</f>
        <v>0</v>
      </c>
      <c r="MA83" s="76">
        <f>VLOOKUP($E83,'факт '!$E$8:$DM$204,77,0)</f>
        <v>0</v>
      </c>
      <c r="MB83" s="76">
        <f>VLOOKUP($E83,'факт '!$E$8:$DM$204,78,0)</f>
        <v>0</v>
      </c>
      <c r="MC83" s="76">
        <f>VLOOKUP($E83,'факт '!$E$8:$DM$204,79,0)</f>
        <v>0</v>
      </c>
      <c r="MD83" s="76">
        <f>VLOOKUP($E83,'факт '!$E$8:$DM$204,80,0)</f>
        <v>0</v>
      </c>
      <c r="ME83" s="84">
        <f t="shared" ref="ME83" si="1539">LY83+MB83</f>
        <v>0</v>
      </c>
      <c r="MF83" s="76">
        <f t="shared" ref="MF83" si="1540">LZ83+MC83</f>
        <v>0</v>
      </c>
      <c r="MG83" s="76">
        <f t="shared" ref="MG83" si="1541">MA83+MD83</f>
        <v>0</v>
      </c>
      <c r="MH83" s="356">
        <f t="shared" si="1332"/>
        <v>0</v>
      </c>
      <c r="MI83" s="356">
        <f t="shared" si="1333"/>
        <v>0</v>
      </c>
      <c r="MJ83" s="626"/>
      <c r="MK83" s="356"/>
      <c r="ML83" s="77"/>
      <c r="MM83" s="77"/>
      <c r="MN83" s="78"/>
      <c r="MO83" s="79"/>
      <c r="MP83" s="78"/>
      <c r="MQ83" s="78"/>
      <c r="MR83" s="185">
        <f t="shared" si="1530"/>
        <v>13</v>
      </c>
      <c r="MS83" s="185">
        <f t="shared" si="1531"/>
        <v>2541682</v>
      </c>
      <c r="MT83" s="185">
        <f t="shared" si="1532"/>
        <v>122</v>
      </c>
      <c r="MU83" s="185">
        <f t="shared" si="1533"/>
        <v>0</v>
      </c>
      <c r="MV83" s="185">
        <f t="shared" si="1534"/>
        <v>0</v>
      </c>
      <c r="MW83" s="185">
        <f t="shared" si="1535"/>
        <v>0</v>
      </c>
      <c r="MX83" s="84">
        <f t="shared" si="1334"/>
        <v>13</v>
      </c>
      <c r="MY83" s="76">
        <f t="shared" si="1335"/>
        <v>2541682</v>
      </c>
      <c r="MZ83" s="76">
        <f t="shared" si="1336"/>
        <v>122</v>
      </c>
      <c r="NA83" s="356">
        <f t="shared" si="1337"/>
        <v>13</v>
      </c>
      <c r="NB83" s="356">
        <f t="shared" si="1338"/>
        <v>2541682</v>
      </c>
      <c r="NC83" s="517"/>
      <c r="ND83" s="97"/>
      <c r="NE83" s="97"/>
      <c r="NF83" s="97"/>
      <c r="NG83" s="97"/>
      <c r="NH83" s="97"/>
    </row>
    <row r="84" spans="1:372" s="5" customFormat="1" ht="60.75" customHeight="1" x14ac:dyDescent="0.2">
      <c r="A84" s="172">
        <v>1</v>
      </c>
      <c r="B84" s="172">
        <v>1</v>
      </c>
      <c r="C84" s="651">
        <v>18</v>
      </c>
      <c r="D84" s="615" t="s">
        <v>281</v>
      </c>
      <c r="E84" s="652" t="s">
        <v>552</v>
      </c>
      <c r="F84" s="653" t="s">
        <v>239</v>
      </c>
      <c r="G84" s="209">
        <v>12</v>
      </c>
      <c r="H84" s="210">
        <v>195514.00000000003</v>
      </c>
      <c r="I84" s="210">
        <v>207955.8</v>
      </c>
      <c r="J84" s="196"/>
      <c r="K84" s="196"/>
      <c r="L84" s="196"/>
      <c r="M84" s="196"/>
      <c r="N84" s="76">
        <f>VLOOKUP($E84,'факт '!$E$8:$DM$204,3,0)</f>
        <v>0</v>
      </c>
      <c r="O84" s="76">
        <f>VLOOKUP($E84,'факт '!$E$8:$DM$204,4,0)</f>
        <v>0</v>
      </c>
      <c r="P84" s="76">
        <f>VLOOKUP($E84,'факт '!$E$8:$DM$204,5,0)</f>
        <v>0</v>
      </c>
      <c r="Q84" s="76">
        <f>VLOOKUP($E84,'факт '!$E$8:$DM$204,6,0)</f>
        <v>0</v>
      </c>
      <c r="R84" s="76">
        <f>VLOOKUP($E84,'факт '!$E$8:$DM$204,7,0)</f>
        <v>0</v>
      </c>
      <c r="S84" s="76">
        <f>VLOOKUP($E84,'факт '!$E$8:$DM$204,8,0)</f>
        <v>0</v>
      </c>
      <c r="T84" s="76"/>
      <c r="U84" s="76"/>
      <c r="V84" s="76"/>
      <c r="W84" s="356">
        <f t="shared" si="1342"/>
        <v>0</v>
      </c>
      <c r="X84" s="356">
        <f t="shared" si="1343"/>
        <v>0</v>
      </c>
      <c r="Y84" s="356"/>
      <c r="Z84" s="356"/>
      <c r="AA84" s="199"/>
      <c r="AB84" s="199"/>
      <c r="AC84" s="196"/>
      <c r="AD84" s="196"/>
      <c r="AE84" s="196"/>
      <c r="AF84" s="196"/>
      <c r="AG84" s="196">
        <f>VLOOKUP($E84,'факт '!$E$8:$DM$204,15,0)</f>
        <v>1</v>
      </c>
      <c r="AH84" s="196">
        <f>VLOOKUP($E84,'факт '!$E$8:$DM$204,16,0)</f>
        <v>195514</v>
      </c>
      <c r="AI84" s="234">
        <f>VLOOKUP($E84,'факт '!$E$8:$DM$204,17,0)</f>
        <v>19</v>
      </c>
      <c r="AJ84" s="196">
        <f>VLOOKUP($E84,'факт '!$E$8:$DM$204,18,0)</f>
        <v>0</v>
      </c>
      <c r="AK84" s="196">
        <f>VLOOKUP($E84,'факт '!$E$8:$DM$204,19,0)</f>
        <v>0</v>
      </c>
      <c r="AL84" s="196">
        <f>VLOOKUP($E84,'факт '!$E$8:$DM$204,20,0)</f>
        <v>0</v>
      </c>
      <c r="AM84" s="76">
        <f t="shared" ref="AM84" si="1542">AG84+AJ84</f>
        <v>1</v>
      </c>
      <c r="AN84" s="76">
        <f t="shared" ref="AN84" si="1543">AH84+AK84</f>
        <v>195514</v>
      </c>
      <c r="AO84" s="76">
        <f t="shared" ref="AO84" si="1544">AI84+AL84</f>
        <v>19</v>
      </c>
      <c r="AP84" s="369">
        <f t="shared" ref="AP84" si="1545">AG84-AE84</f>
        <v>1</v>
      </c>
      <c r="AQ84" s="369">
        <f t="shared" ref="AQ84" si="1546">AH84-AF84</f>
        <v>195514</v>
      </c>
      <c r="AR84" s="356"/>
      <c r="AS84" s="356"/>
      <c r="AT84" s="198">
        <f t="shared" ref="AT84" si="1547">H84</f>
        <v>195514.00000000003</v>
      </c>
      <c r="AU84" s="198">
        <f t="shared" ref="AU84" si="1548">AH84/AG84</f>
        <v>195514</v>
      </c>
      <c r="AV84" s="196"/>
      <c r="AW84" s="196"/>
      <c r="AX84" s="196"/>
      <c r="AY84" s="196"/>
      <c r="AZ84" s="196"/>
      <c r="BA84" s="196"/>
      <c r="BB84" s="196"/>
      <c r="BC84" s="196"/>
      <c r="BD84" s="196"/>
      <c r="BE84" s="196"/>
      <c r="BF84" s="84">
        <f t="shared" si="1414"/>
        <v>0</v>
      </c>
      <c r="BG84" s="76">
        <f t="shared" si="1415"/>
        <v>0</v>
      </c>
      <c r="BH84" s="76">
        <f t="shared" si="1416"/>
        <v>0</v>
      </c>
      <c r="BI84" s="369"/>
      <c r="BJ84" s="369"/>
      <c r="BK84" s="356"/>
      <c r="BL84" s="356"/>
      <c r="BM84" s="199"/>
      <c r="BN84" s="199"/>
      <c r="BO84" s="196"/>
      <c r="BP84" s="196"/>
      <c r="BQ84" s="196"/>
      <c r="BR84" s="196"/>
      <c r="BS84" s="76">
        <f>VLOOKUP($E84,'факт '!$E$8:$DM$204,21,0)</f>
        <v>0</v>
      </c>
      <c r="BT84" s="76">
        <f>VLOOKUP($E84,'факт '!$E$8:$DM$204,22,0)</f>
        <v>0</v>
      </c>
      <c r="BU84" s="76">
        <f>VLOOKUP($E84,'факт '!$E$8:$DM$204,23,0)</f>
        <v>0</v>
      </c>
      <c r="BV84" s="76">
        <f>VLOOKUP($E84,'факт '!$E$8:$DM$204,24,0)</f>
        <v>0</v>
      </c>
      <c r="BW84" s="76">
        <f>VLOOKUP($E84,'факт '!$E$8:$DM$204,25,0)</f>
        <v>0</v>
      </c>
      <c r="BX84" s="76">
        <f>VLOOKUP($E84,'факт '!$E$8:$DM$204,26,0)</f>
        <v>0</v>
      </c>
      <c r="BY84" s="76"/>
      <c r="BZ84" s="76"/>
      <c r="CA84" s="76"/>
      <c r="CB84" s="356">
        <f t="shared" si="1352"/>
        <v>0</v>
      </c>
      <c r="CC84" s="356">
        <f t="shared" si="1353"/>
        <v>0</v>
      </c>
      <c r="CD84" s="356"/>
      <c r="CE84" s="356"/>
      <c r="CF84" s="199"/>
      <c r="CG84" s="199"/>
      <c r="CH84" s="196"/>
      <c r="CI84" s="196"/>
      <c r="CJ84" s="196"/>
      <c r="CK84" s="196"/>
      <c r="CL84" s="76">
        <f>VLOOKUP($E84,'факт '!$E$8:$DM$204,33,0)</f>
        <v>0</v>
      </c>
      <c r="CM84" s="76">
        <f>VLOOKUP($E84,'факт '!$E$8:$DM$204,34,0)</f>
        <v>0</v>
      </c>
      <c r="CN84" s="76">
        <f>VLOOKUP($E84,'факт '!$E$8:$DM$204,35,0)</f>
        <v>0</v>
      </c>
      <c r="CO84" s="76">
        <f>VLOOKUP($E84,'факт '!$E$8:$DM$204,36,0)</f>
        <v>0</v>
      </c>
      <c r="CP84" s="76">
        <f>VLOOKUP($E84,'факт '!$E$8:$DM$204,37,0)</f>
        <v>0</v>
      </c>
      <c r="CQ84" s="76">
        <f>VLOOKUP($E84,'факт '!$E$8:$DM$204,38,0)</f>
        <v>0</v>
      </c>
      <c r="CR84" s="84">
        <f t="shared" si="1417"/>
        <v>0</v>
      </c>
      <c r="CS84" s="76">
        <f t="shared" si="1418"/>
        <v>0</v>
      </c>
      <c r="CT84" s="76">
        <f t="shared" si="1419"/>
        <v>0</v>
      </c>
      <c r="CU84" s="356">
        <f t="shared" si="1354"/>
        <v>0</v>
      </c>
      <c r="CV84" s="356">
        <f t="shared" si="1355"/>
        <v>0</v>
      </c>
      <c r="CW84" s="356"/>
      <c r="CX84" s="356"/>
      <c r="CY84" s="188">
        <f t="shared" si="1433"/>
        <v>195514.00000000003</v>
      </c>
      <c r="CZ84" s="189" t="e">
        <f t="shared" si="1511"/>
        <v>#DIV/0!</v>
      </c>
      <c r="DA84" s="76"/>
      <c r="DB84" s="76"/>
      <c r="DC84" s="76"/>
      <c r="DD84" s="76"/>
      <c r="DE84" s="76"/>
      <c r="DF84" s="76"/>
      <c r="DG84" s="194"/>
      <c r="DH84" s="76"/>
      <c r="DI84" s="76"/>
      <c r="DJ84" s="84"/>
      <c r="DK84" s="76"/>
      <c r="DL84" s="76"/>
      <c r="DM84" s="139"/>
      <c r="DN84" s="356"/>
      <c r="DO84" s="356"/>
      <c r="DP84" s="356"/>
      <c r="DQ84" s="356"/>
      <c r="DR84" s="77"/>
      <c r="DS84" s="77"/>
      <c r="DT84" s="76"/>
      <c r="DU84" s="76"/>
      <c r="DV84" s="76"/>
      <c r="DW84" s="76"/>
      <c r="DX84" s="76"/>
      <c r="DY84" s="76"/>
      <c r="DZ84" s="76"/>
      <c r="EA84" s="76"/>
      <c r="EB84" s="76"/>
      <c r="EC84" s="76"/>
      <c r="ED84" s="76"/>
      <c r="EE84" s="76"/>
      <c r="EF84" s="76"/>
      <c r="EG84" s="356"/>
      <c r="EH84" s="356"/>
      <c r="EI84" s="356"/>
      <c r="EJ84" s="356"/>
      <c r="EK84" s="77"/>
      <c r="EL84" s="77"/>
      <c r="EM84" s="76"/>
      <c r="EN84" s="76"/>
      <c r="EO84" s="76"/>
      <c r="EP84" s="76"/>
      <c r="EQ84" s="76"/>
      <c r="ER84" s="76"/>
      <c r="ES84" s="76"/>
      <c r="ET84" s="76"/>
      <c r="EU84" s="76"/>
      <c r="EV84" s="76"/>
      <c r="EW84" s="84"/>
      <c r="EX84" s="76"/>
      <c r="EY84" s="139"/>
      <c r="EZ84" s="77"/>
      <c r="FA84" s="77"/>
      <c r="FB84" s="77"/>
      <c r="FC84" s="77"/>
      <c r="FD84" s="77"/>
      <c r="FE84" s="77"/>
      <c r="FF84" s="196"/>
      <c r="FG84" s="196"/>
      <c r="FH84" s="196"/>
      <c r="FI84" s="196"/>
      <c r="FJ84" s="196"/>
      <c r="FK84" s="196"/>
      <c r="FL84" s="196"/>
      <c r="FM84" s="196"/>
      <c r="FN84" s="196"/>
      <c r="FO84" s="196"/>
      <c r="FP84" s="76"/>
      <c r="FQ84" s="76"/>
      <c r="FR84" s="76"/>
      <c r="FS84" s="369"/>
      <c r="FT84" s="369"/>
      <c r="FU84" s="369"/>
      <c r="FV84" s="369"/>
      <c r="FW84" s="199"/>
      <c r="FX84" s="199"/>
      <c r="FY84" s="196"/>
      <c r="FZ84" s="196"/>
      <c r="GA84" s="196"/>
      <c r="GB84" s="196"/>
      <c r="GC84" s="196"/>
      <c r="GD84" s="196"/>
      <c r="GE84" s="196"/>
      <c r="GF84" s="196"/>
      <c r="GG84" s="196"/>
      <c r="GH84" s="196"/>
      <c r="GI84" s="76"/>
      <c r="GJ84" s="76"/>
      <c r="GK84" s="76"/>
      <c r="GL84" s="369"/>
      <c r="GM84" s="369"/>
      <c r="GN84" s="369"/>
      <c r="GO84" s="369"/>
      <c r="GP84" s="199"/>
      <c r="GQ84" s="199"/>
      <c r="GR84" s="196"/>
      <c r="GS84" s="196"/>
      <c r="GT84" s="196"/>
      <c r="GU84" s="196"/>
      <c r="GV84" s="76">
        <f>VLOOKUP($E84,'факт '!$E$8:$DM$204,63,0)</f>
        <v>0</v>
      </c>
      <c r="GW84" s="76">
        <f>VLOOKUP($E84,'факт '!$E$8:$DM$204,64,0)</f>
        <v>0</v>
      </c>
      <c r="GX84" s="76">
        <f>VLOOKUP($E84,'факт '!$E$8:$DM$204,65,0)</f>
        <v>0</v>
      </c>
      <c r="GY84" s="76">
        <f>VLOOKUP($E84,'факт '!$E$8:$DM$204,66,0)</f>
        <v>0</v>
      </c>
      <c r="GZ84" s="76">
        <f>VLOOKUP($E84,'факт '!$E$8:$DM$204,67,0)</f>
        <v>0</v>
      </c>
      <c r="HA84" s="76">
        <f>VLOOKUP($E84,'факт '!$E$8:$DM$204,68,0)</f>
        <v>0</v>
      </c>
      <c r="HB84" s="84">
        <f t="shared" si="1525"/>
        <v>0</v>
      </c>
      <c r="HC84" s="76">
        <f t="shared" si="1526"/>
        <v>0</v>
      </c>
      <c r="HD84" s="76">
        <f t="shared" si="1527"/>
        <v>0</v>
      </c>
      <c r="HE84" s="356">
        <f t="shared" si="1364"/>
        <v>0</v>
      </c>
      <c r="HF84" s="356">
        <f t="shared" si="1365"/>
        <v>0</v>
      </c>
      <c r="HG84" s="356"/>
      <c r="HH84" s="356"/>
      <c r="HI84" s="199"/>
      <c r="HJ84" s="199"/>
      <c r="HK84" s="196"/>
      <c r="HL84" s="196"/>
      <c r="HM84" s="196"/>
      <c r="HN84" s="196"/>
      <c r="HO84" s="76">
        <f>VLOOKUP($E84,'факт '!$E$8:$DM$204,93,0)</f>
        <v>0</v>
      </c>
      <c r="HP84" s="76">
        <f>VLOOKUP($E84,'факт '!$E$8:$DM$204,94,0)</f>
        <v>0</v>
      </c>
      <c r="HQ84" s="76">
        <f>VLOOKUP($E84,'факт '!$E$8:$DM$204,95,0)</f>
        <v>0</v>
      </c>
      <c r="HR84" s="76">
        <f>VLOOKUP($E84,'факт '!$E$8:$DM$204,96,0)</f>
        <v>0</v>
      </c>
      <c r="HS84" s="76">
        <f>VLOOKUP($E84,'факт '!$E$8:$DM$204,97,0)</f>
        <v>0</v>
      </c>
      <c r="HT84" s="76">
        <f>VLOOKUP($E84,'факт '!$E$8:$DM$204,98,0)</f>
        <v>0</v>
      </c>
      <c r="HU84" s="76">
        <f t="shared" si="1366"/>
        <v>0</v>
      </c>
      <c r="HV84" s="76">
        <f t="shared" si="1367"/>
        <v>0</v>
      </c>
      <c r="HW84" s="76">
        <f t="shared" si="1368"/>
        <v>0</v>
      </c>
      <c r="HX84" s="356">
        <f t="shared" si="1369"/>
        <v>0</v>
      </c>
      <c r="HY84" s="356">
        <f t="shared" si="1370"/>
        <v>0</v>
      </c>
      <c r="HZ84" s="356"/>
      <c r="IA84" s="356"/>
      <c r="IB84" s="197"/>
      <c r="IC84" s="198"/>
      <c r="ID84" s="196"/>
      <c r="IE84" s="196"/>
      <c r="IF84" s="196"/>
      <c r="IG84" s="196"/>
      <c r="IH84" s="196"/>
      <c r="II84" s="196"/>
      <c r="IJ84" s="196"/>
      <c r="IK84" s="196"/>
      <c r="IL84" s="196"/>
      <c r="IM84" s="196"/>
      <c r="IN84" s="234"/>
      <c r="IO84" s="196"/>
      <c r="IP84" s="632"/>
      <c r="IQ84" s="199"/>
      <c r="IR84" s="199"/>
      <c r="IS84" s="199"/>
      <c r="IT84" s="199"/>
      <c r="IU84" s="199"/>
      <c r="IV84" s="199"/>
      <c r="IW84" s="196"/>
      <c r="IX84" s="196"/>
      <c r="IY84" s="196"/>
      <c r="IZ84" s="196"/>
      <c r="JA84" s="196"/>
      <c r="JB84" s="196"/>
      <c r="JC84" s="196"/>
      <c r="JD84" s="196"/>
      <c r="JE84" s="196"/>
      <c r="JF84" s="196"/>
      <c r="JG84" s="76"/>
      <c r="JH84" s="76"/>
      <c r="JI84" s="76"/>
      <c r="JJ84" s="369"/>
      <c r="JK84" s="369"/>
      <c r="JL84" s="356"/>
      <c r="JM84" s="356"/>
      <c r="JN84" s="199"/>
      <c r="JO84" s="199"/>
      <c r="JP84" s="196"/>
      <c r="JQ84" s="196"/>
      <c r="JR84" s="196"/>
      <c r="JS84" s="196"/>
      <c r="JT84" s="196"/>
      <c r="JU84" s="196"/>
      <c r="JV84" s="196"/>
      <c r="JW84" s="196"/>
      <c r="JX84" s="196"/>
      <c r="JY84" s="196"/>
      <c r="JZ84" s="76"/>
      <c r="KA84" s="76"/>
      <c r="KB84" s="76"/>
      <c r="KC84" s="369"/>
      <c r="KD84" s="369"/>
      <c r="KE84" s="356"/>
      <c r="KF84" s="356"/>
      <c r="KG84" s="199"/>
      <c r="KH84" s="199"/>
      <c r="KI84" s="196"/>
      <c r="KJ84" s="196"/>
      <c r="KK84" s="196"/>
      <c r="KL84" s="196"/>
      <c r="KM84" s="196"/>
      <c r="KN84" s="196"/>
      <c r="KO84" s="196"/>
      <c r="KP84" s="196"/>
      <c r="KQ84" s="196"/>
      <c r="KR84" s="196"/>
      <c r="KS84" s="76"/>
      <c r="KT84" s="76"/>
      <c r="KU84" s="76"/>
      <c r="KV84" s="369"/>
      <c r="KW84" s="369"/>
      <c r="KX84" s="369"/>
      <c r="KY84" s="369"/>
      <c r="KZ84" s="199"/>
      <c r="LA84" s="199"/>
      <c r="LB84" s="199"/>
      <c r="LC84" s="199"/>
      <c r="LD84" s="199"/>
      <c r="LE84" s="199"/>
      <c r="LF84" s="196"/>
      <c r="LG84" s="196"/>
      <c r="LH84" s="196"/>
      <c r="LI84" s="196"/>
      <c r="LJ84" s="196"/>
      <c r="LK84" s="196"/>
      <c r="LL84" s="76"/>
      <c r="LM84" s="76"/>
      <c r="LN84" s="76"/>
      <c r="LO84" s="369"/>
      <c r="LP84" s="369"/>
      <c r="LQ84" s="356"/>
      <c r="LR84" s="356"/>
      <c r="LS84" s="199"/>
      <c r="LT84" s="199"/>
      <c r="LU84" s="199"/>
      <c r="LV84" s="199"/>
      <c r="LW84" s="199"/>
      <c r="LX84" s="199"/>
      <c r="LY84" s="196"/>
      <c r="LZ84" s="196"/>
      <c r="MA84" s="196"/>
      <c r="MB84" s="196"/>
      <c r="MC84" s="196"/>
      <c r="MD84" s="196"/>
      <c r="ME84" s="76"/>
      <c r="MF84" s="76"/>
      <c r="MG84" s="76"/>
      <c r="MH84" s="369"/>
      <c r="MI84" s="369"/>
      <c r="MJ84" s="356"/>
      <c r="MK84" s="356"/>
      <c r="ML84" s="199"/>
      <c r="MM84" s="199"/>
      <c r="MN84" s="201"/>
      <c r="MO84" s="202"/>
      <c r="MP84" s="201"/>
      <c r="MQ84" s="201"/>
      <c r="MR84" s="185">
        <f t="shared" ref="MR84:MR85" si="1549">N84+AG84+AZ84+BS84+CL84+DE84+DX84+EQ84+FJ84+GC84+GV84+HO84+IH84+JA84+JT84+KM84+LF84+LY84</f>
        <v>1</v>
      </c>
      <c r="MS84" s="185">
        <f t="shared" ref="MS84:MS85" si="1550">O84+AH84+BA84+BT84+CM84+DF84+DY84+ER84+FK84+GD84+GW84+HP84+II84+JB84+JU84+KN84+LG84+LZ84</f>
        <v>195514</v>
      </c>
      <c r="MT84" s="185">
        <f t="shared" ref="MT84:MT85" si="1551">P84+AI84+BB84+BU84+CN84+DG84+DZ84+ES84+FL84+GE84+GX84+HQ84+IJ84+JC84+JV84+KO84+LH84+MA84</f>
        <v>19</v>
      </c>
      <c r="MU84" s="185">
        <f t="shared" ref="MU84:MU85" si="1552">Q84+AJ84+BC84+BV84+CO84+DH84+EA84+ET84+FM84+GF84+GY84+HR84+IK84+JD84+JW84+KP84+LI84+MB84</f>
        <v>0</v>
      </c>
      <c r="MV84" s="185">
        <f t="shared" ref="MV84:MV85" si="1553">R84+AK84+BD84+BW84+CP84+DI84+EB84+EU84+FN84+GG84+GZ84+HS84+IL84+JE84+JX84+KQ84+LJ84+MC84</f>
        <v>0</v>
      </c>
      <c r="MW84" s="185">
        <f t="shared" ref="MW84:MW85" si="1554">S84+AL84+BE84+BX84+CQ84+DJ84+EC84+EV84+FO84+GH84+HA84+HT84+IM84+JF84+JY84+KR84+LK84+MD84</f>
        <v>0</v>
      </c>
      <c r="MX84" s="84">
        <f t="shared" ref="MX84:MX85" si="1555">MR84+MU84</f>
        <v>1</v>
      </c>
      <c r="MY84" s="76">
        <f t="shared" ref="MY84:MY85" si="1556">MS84+MV84</f>
        <v>195514</v>
      </c>
      <c r="MZ84" s="76">
        <f t="shared" ref="MZ84:MZ85" si="1557">MT84+MW84</f>
        <v>19</v>
      </c>
      <c r="NA84" s="356">
        <f t="shared" ref="NA84:NA85" si="1558">MR84-MP84</f>
        <v>1</v>
      </c>
      <c r="NB84" s="356">
        <f t="shared" ref="NB84:NB85" si="1559">MS84-MQ84</f>
        <v>195514</v>
      </c>
      <c r="NC84" s="204"/>
      <c r="ND84" s="205"/>
    </row>
    <row r="85" spans="1:372" s="5" customFormat="1" ht="65.25" customHeight="1" x14ac:dyDescent="0.2">
      <c r="A85" s="172">
        <v>1</v>
      </c>
      <c r="B85" s="172">
        <v>1</v>
      </c>
      <c r="C85" s="97">
        <v>19</v>
      </c>
      <c r="D85" s="11" t="s">
        <v>710</v>
      </c>
      <c r="E85" s="304" t="s">
        <v>711</v>
      </c>
      <c r="F85" s="98" t="s">
        <v>712</v>
      </c>
      <c r="G85" s="98"/>
      <c r="H85" s="160"/>
      <c r="I85" s="160"/>
      <c r="J85" s="76"/>
      <c r="K85" s="76"/>
      <c r="L85" s="76"/>
      <c r="M85" s="76"/>
      <c r="N85" s="76">
        <f>VLOOKUP($E85,'факт '!$E$8:$DM$204,3,0)</f>
        <v>0</v>
      </c>
      <c r="O85" s="76">
        <f>VLOOKUP($E85,'факт '!$E$8:$DM$204,4,0)</f>
        <v>0</v>
      </c>
      <c r="P85" s="76">
        <f>VLOOKUP($E85,'факт '!$E$8:$DM$204,5,0)</f>
        <v>0</v>
      </c>
      <c r="Q85" s="76">
        <f>VLOOKUP($E85,'факт '!$E$8:$DM$204,6,0)</f>
        <v>0</v>
      </c>
      <c r="R85" s="76">
        <f>VLOOKUP($E85,'факт '!$E$8:$DM$204,7,0)</f>
        <v>0</v>
      </c>
      <c r="S85" s="76">
        <f>VLOOKUP($E85,'факт '!$E$8:$DM$204,8,0)</f>
        <v>0</v>
      </c>
      <c r="T85" s="84">
        <f t="shared" ref="T85" si="1560">N85+Q85</f>
        <v>0</v>
      </c>
      <c r="U85" s="76">
        <f t="shared" ref="U85" si="1561">O85+R85</f>
        <v>0</v>
      </c>
      <c r="V85" s="76">
        <f t="shared" ref="V85" si="1562">P85+S85</f>
        <v>0</v>
      </c>
      <c r="W85" s="356">
        <f t="shared" si="1342"/>
        <v>0</v>
      </c>
      <c r="X85" s="356">
        <f t="shared" si="1343"/>
        <v>0</v>
      </c>
      <c r="Y85" s="356"/>
      <c r="Z85" s="356"/>
      <c r="AA85" s="77"/>
      <c r="AB85" s="77"/>
      <c r="AC85" s="76"/>
      <c r="AD85" s="76"/>
      <c r="AE85" s="76"/>
      <c r="AF85" s="76"/>
      <c r="AG85" s="196">
        <f>VLOOKUP($E85,'факт '!$E$8:$DM$204,15,0)</f>
        <v>1</v>
      </c>
      <c r="AH85" s="196">
        <f>VLOOKUP($E85,'факт '!$E$8:$DM$204,16,0)</f>
        <v>195514</v>
      </c>
      <c r="AI85" s="234">
        <f>VLOOKUP($E85,'факт '!$E$8:$DM$204,17,0)</f>
        <v>8</v>
      </c>
      <c r="AJ85" s="196">
        <f>VLOOKUP($E85,'факт '!$E$8:$DM$204,18,0)</f>
        <v>0</v>
      </c>
      <c r="AK85" s="196">
        <f>VLOOKUP($E85,'факт '!$E$8:$DM$204,19,0)</f>
        <v>0</v>
      </c>
      <c r="AL85" s="196">
        <f>VLOOKUP($E85,'факт '!$E$8:$DM$204,20,0)</f>
        <v>0</v>
      </c>
      <c r="AM85" s="76">
        <f t="shared" ref="AM85" si="1563">AG85+AJ85</f>
        <v>1</v>
      </c>
      <c r="AN85" s="76">
        <f t="shared" ref="AN85" si="1564">AH85+AK85</f>
        <v>195514</v>
      </c>
      <c r="AO85" s="76">
        <f t="shared" ref="AO85" si="1565">AI85+AL85</f>
        <v>8</v>
      </c>
      <c r="AP85" s="369">
        <f t="shared" ref="AP85" si="1566">AG85-AE85</f>
        <v>1</v>
      </c>
      <c r="AQ85" s="369">
        <f t="shared" ref="AQ85" si="1567">AH85-AF85</f>
        <v>195514</v>
      </c>
      <c r="AR85" s="356"/>
      <c r="AS85" s="356"/>
      <c r="AT85" s="189"/>
      <c r="AU85" s="189"/>
      <c r="AV85" s="76"/>
      <c r="AW85" s="76"/>
      <c r="AX85" s="76"/>
      <c r="AY85" s="76"/>
      <c r="AZ85" s="76"/>
      <c r="BA85" s="76"/>
      <c r="BB85" s="76"/>
      <c r="BC85" s="76"/>
      <c r="BD85" s="76"/>
      <c r="BE85" s="76"/>
      <c r="BF85" s="84">
        <f t="shared" si="1414"/>
        <v>0</v>
      </c>
      <c r="BG85" s="76">
        <f t="shared" si="1415"/>
        <v>0</v>
      </c>
      <c r="BH85" s="76">
        <f t="shared" si="1416"/>
        <v>0</v>
      </c>
      <c r="BI85" s="356"/>
      <c r="BJ85" s="356"/>
      <c r="BK85" s="356"/>
      <c r="BL85" s="356"/>
      <c r="BM85" s="77"/>
      <c r="BN85" s="77"/>
      <c r="BO85" s="76"/>
      <c r="BP85" s="76"/>
      <c r="BQ85" s="76"/>
      <c r="BR85" s="76"/>
      <c r="BS85" s="76">
        <f>VLOOKUP($E85,'факт '!$E$8:$DM$204,21,0)</f>
        <v>0</v>
      </c>
      <c r="BT85" s="76">
        <f>VLOOKUP($E85,'факт '!$E$8:$DM$204,22,0)</f>
        <v>0</v>
      </c>
      <c r="BU85" s="76">
        <f>VLOOKUP($E85,'факт '!$E$8:$DM$204,23,0)</f>
        <v>0</v>
      </c>
      <c r="BV85" s="76">
        <f>VLOOKUP($E85,'факт '!$E$8:$DM$204,24,0)</f>
        <v>0</v>
      </c>
      <c r="BW85" s="76">
        <f>VLOOKUP($E85,'факт '!$E$8:$DM$204,25,0)</f>
        <v>0</v>
      </c>
      <c r="BX85" s="76">
        <f>VLOOKUP($E85,'факт '!$E$8:$DM$204,26,0)</f>
        <v>0</v>
      </c>
      <c r="BY85" s="76"/>
      <c r="BZ85" s="76"/>
      <c r="CA85" s="76"/>
      <c r="CB85" s="356">
        <f t="shared" ref="CB85" si="1568">BS85-BQ85</f>
        <v>0</v>
      </c>
      <c r="CC85" s="356">
        <f t="shared" ref="CC85" si="1569">BT85-BR85</f>
        <v>0</v>
      </c>
      <c r="CD85" s="356"/>
      <c r="CE85" s="356"/>
      <c r="CF85" s="77"/>
      <c r="CG85" s="77"/>
      <c r="CH85" s="76"/>
      <c r="CI85" s="76"/>
      <c r="CJ85" s="76"/>
      <c r="CK85" s="76"/>
      <c r="CL85" s="76">
        <f>VLOOKUP($E85,'факт '!$E$8:$DM$204,33,0)</f>
        <v>0</v>
      </c>
      <c r="CM85" s="76">
        <f>VLOOKUP($E85,'факт '!$E$8:$DM$204,34,0)</f>
        <v>0</v>
      </c>
      <c r="CN85" s="76">
        <f>VLOOKUP($E85,'факт '!$E$8:$DM$204,35,0)</f>
        <v>0</v>
      </c>
      <c r="CO85" s="76">
        <f>VLOOKUP($E85,'факт '!$E$8:$DM$204,36,0)</f>
        <v>0</v>
      </c>
      <c r="CP85" s="76">
        <f>VLOOKUP($E85,'факт '!$E$8:$DM$204,37,0)</f>
        <v>0</v>
      </c>
      <c r="CQ85" s="76">
        <f>VLOOKUP($E85,'факт '!$E$8:$DM$204,38,0)</f>
        <v>0</v>
      </c>
      <c r="CR85" s="84">
        <f t="shared" ref="CR85" si="1570">CL85+CO85</f>
        <v>0</v>
      </c>
      <c r="CS85" s="76">
        <f t="shared" ref="CS85" si="1571">CM85+CP85</f>
        <v>0</v>
      </c>
      <c r="CT85" s="76">
        <f t="shared" ref="CT85" si="1572">CN85+CQ85</f>
        <v>0</v>
      </c>
      <c r="CU85" s="356">
        <f t="shared" ref="CU85" si="1573">CL85-CJ85</f>
        <v>0</v>
      </c>
      <c r="CV85" s="356">
        <f t="shared" ref="CV85" si="1574">CM85-CK85</f>
        <v>0</v>
      </c>
      <c r="CW85" s="356"/>
      <c r="CX85" s="356"/>
      <c r="CY85" s="188"/>
      <c r="CZ85" s="77"/>
      <c r="DA85" s="76"/>
      <c r="DB85" s="76"/>
      <c r="DC85" s="76"/>
      <c r="DD85" s="76"/>
      <c r="DE85" s="76"/>
      <c r="DF85" s="76"/>
      <c r="DG85" s="194"/>
      <c r="DH85" s="76"/>
      <c r="DI85" s="76"/>
      <c r="DJ85" s="84"/>
      <c r="DK85" s="76"/>
      <c r="DL85" s="76"/>
      <c r="DM85" s="139"/>
      <c r="DN85" s="356"/>
      <c r="DO85" s="356"/>
      <c r="DP85" s="356"/>
      <c r="DQ85" s="356"/>
      <c r="DR85" s="77"/>
      <c r="DS85" s="77"/>
      <c r="DT85" s="76"/>
      <c r="DU85" s="76"/>
      <c r="DV85" s="76"/>
      <c r="DW85" s="76"/>
      <c r="DX85" s="76"/>
      <c r="DY85" s="76"/>
      <c r="DZ85" s="76"/>
      <c r="EA85" s="76"/>
      <c r="EB85" s="76"/>
      <c r="EC85" s="76"/>
      <c r="ED85" s="76"/>
      <c r="EE85" s="76"/>
      <c r="EF85" s="76"/>
      <c r="EG85" s="356"/>
      <c r="EH85" s="356"/>
      <c r="EI85" s="356"/>
      <c r="EJ85" s="356"/>
      <c r="EK85" s="77"/>
      <c r="EL85" s="77"/>
      <c r="EM85" s="76"/>
      <c r="EN85" s="76"/>
      <c r="EO85" s="76"/>
      <c r="EP85" s="76"/>
      <c r="EQ85" s="76"/>
      <c r="ER85" s="76"/>
      <c r="ES85" s="76"/>
      <c r="ET85" s="76"/>
      <c r="EU85" s="76"/>
      <c r="EV85" s="76"/>
      <c r="EW85" s="84"/>
      <c r="EX85" s="76"/>
      <c r="EY85" s="139"/>
      <c r="EZ85" s="77"/>
      <c r="FA85" s="77"/>
      <c r="FB85" s="77"/>
      <c r="FC85" s="77"/>
      <c r="FD85" s="77"/>
      <c r="FE85" s="77"/>
      <c r="FF85" s="76"/>
      <c r="FG85" s="76"/>
      <c r="FH85" s="76"/>
      <c r="FI85" s="76"/>
      <c r="FJ85" s="76"/>
      <c r="FK85" s="76"/>
      <c r="FL85" s="76"/>
      <c r="FM85" s="76"/>
      <c r="FN85" s="76"/>
      <c r="FO85" s="76"/>
      <c r="FP85" s="76"/>
      <c r="FQ85" s="76"/>
      <c r="FR85" s="76"/>
      <c r="FS85" s="356"/>
      <c r="FT85" s="356"/>
      <c r="FU85" s="356"/>
      <c r="FV85" s="356"/>
      <c r="FW85" s="77"/>
      <c r="FX85" s="77"/>
      <c r="FY85" s="76"/>
      <c r="FZ85" s="76"/>
      <c r="GA85" s="76"/>
      <c r="GB85" s="76"/>
      <c r="GC85" s="76"/>
      <c r="GD85" s="76"/>
      <c r="GE85" s="76"/>
      <c r="GF85" s="76"/>
      <c r="GG85" s="76"/>
      <c r="GH85" s="76"/>
      <c r="GI85" s="76"/>
      <c r="GJ85" s="76"/>
      <c r="GK85" s="76"/>
      <c r="GL85" s="356"/>
      <c r="GM85" s="356"/>
      <c r="GN85" s="356"/>
      <c r="GO85" s="356"/>
      <c r="GP85" s="77"/>
      <c r="GQ85" s="77"/>
      <c r="GR85" s="76"/>
      <c r="GS85" s="76"/>
      <c r="GT85" s="76"/>
      <c r="GU85" s="76"/>
      <c r="GV85" s="76">
        <f>VLOOKUP($E85,'факт '!$E$8:$DM$204,63,0)</f>
        <v>0</v>
      </c>
      <c r="GW85" s="76">
        <f>VLOOKUP($E85,'факт '!$E$8:$DM$204,64,0)</f>
        <v>0</v>
      </c>
      <c r="GX85" s="76">
        <f>VLOOKUP($E85,'факт '!$E$8:$DM$204,65,0)</f>
        <v>0</v>
      </c>
      <c r="GY85" s="76">
        <f>VLOOKUP($E85,'факт '!$E$8:$DM$204,66,0)</f>
        <v>0</v>
      </c>
      <c r="GZ85" s="76">
        <f>VLOOKUP($E85,'факт '!$E$8:$DM$204,67,0)</f>
        <v>0</v>
      </c>
      <c r="HA85" s="76">
        <f>VLOOKUP($E85,'факт '!$E$8:$DM$204,68,0)</f>
        <v>0</v>
      </c>
      <c r="HB85" s="84">
        <f t="shared" ref="HB85" si="1575">GV85+GY85</f>
        <v>0</v>
      </c>
      <c r="HC85" s="76">
        <f t="shared" ref="HC85" si="1576">GW85+GZ85</f>
        <v>0</v>
      </c>
      <c r="HD85" s="76">
        <f t="shared" ref="HD85" si="1577">GX85+HA85</f>
        <v>0</v>
      </c>
      <c r="HE85" s="356">
        <f t="shared" ref="HE85" si="1578">GV85-GT85</f>
        <v>0</v>
      </c>
      <c r="HF85" s="356">
        <f t="shared" ref="HF85" si="1579">GW85-GU85</f>
        <v>0</v>
      </c>
      <c r="HG85" s="356"/>
      <c r="HH85" s="356"/>
      <c r="HI85" s="77"/>
      <c r="HJ85" s="77"/>
      <c r="HK85" s="76"/>
      <c r="HL85" s="76"/>
      <c r="HM85" s="76"/>
      <c r="HN85" s="76"/>
      <c r="HO85" s="76"/>
      <c r="HP85" s="76"/>
      <c r="HQ85" s="76"/>
      <c r="HR85" s="76"/>
      <c r="HS85" s="76"/>
      <c r="HT85" s="76"/>
      <c r="HU85" s="76"/>
      <c r="HV85" s="76"/>
      <c r="HW85" s="76"/>
      <c r="HX85" s="356"/>
      <c r="HY85" s="356"/>
      <c r="HZ85" s="356"/>
      <c r="IA85" s="356"/>
      <c r="IB85" s="188"/>
      <c r="IC85" s="189"/>
      <c r="ID85" s="76"/>
      <c r="IE85" s="76"/>
      <c r="IF85" s="76"/>
      <c r="IG85" s="76"/>
      <c r="IH85" s="76"/>
      <c r="II85" s="76"/>
      <c r="IJ85" s="76"/>
      <c r="IK85" s="76"/>
      <c r="IL85" s="76"/>
      <c r="IM85" s="76"/>
      <c r="IN85" s="84"/>
      <c r="IO85" s="76"/>
      <c r="IP85" s="139"/>
      <c r="IQ85" s="77"/>
      <c r="IR85" s="77"/>
      <c r="IS85" s="77"/>
      <c r="IT85" s="77"/>
      <c r="IU85" s="77"/>
      <c r="IV85" s="77"/>
      <c r="IW85" s="76"/>
      <c r="IX85" s="76"/>
      <c r="IY85" s="76"/>
      <c r="IZ85" s="76"/>
      <c r="JA85" s="76"/>
      <c r="JB85" s="76"/>
      <c r="JC85" s="76"/>
      <c r="JD85" s="76"/>
      <c r="JE85" s="76"/>
      <c r="JF85" s="76"/>
      <c r="JG85" s="76"/>
      <c r="JH85" s="76"/>
      <c r="JI85" s="76"/>
      <c r="JJ85" s="356"/>
      <c r="JK85" s="356"/>
      <c r="JL85" s="356"/>
      <c r="JM85" s="356"/>
      <c r="JN85" s="77"/>
      <c r="JO85" s="77"/>
      <c r="JP85" s="76"/>
      <c r="JQ85" s="76"/>
      <c r="JR85" s="76"/>
      <c r="JS85" s="76"/>
      <c r="JT85" s="76"/>
      <c r="JU85" s="76"/>
      <c r="JV85" s="76"/>
      <c r="JW85" s="76"/>
      <c r="JX85" s="76"/>
      <c r="JY85" s="76"/>
      <c r="JZ85" s="76"/>
      <c r="KA85" s="76"/>
      <c r="KB85" s="76"/>
      <c r="KC85" s="356"/>
      <c r="KD85" s="356"/>
      <c r="KE85" s="356"/>
      <c r="KF85" s="356"/>
      <c r="KG85" s="77"/>
      <c r="KH85" s="77"/>
      <c r="KI85" s="76"/>
      <c r="KJ85" s="76"/>
      <c r="KK85" s="76"/>
      <c r="KL85" s="76"/>
      <c r="KM85" s="76"/>
      <c r="KN85" s="76"/>
      <c r="KO85" s="76"/>
      <c r="KP85" s="76"/>
      <c r="KQ85" s="76"/>
      <c r="KR85" s="76"/>
      <c r="KS85" s="76"/>
      <c r="KT85" s="76"/>
      <c r="KU85" s="76"/>
      <c r="KV85" s="356"/>
      <c r="KW85" s="356"/>
      <c r="KX85" s="356"/>
      <c r="KY85" s="356"/>
      <c r="KZ85" s="77"/>
      <c r="LA85" s="77"/>
      <c r="LB85" s="77"/>
      <c r="LC85" s="77"/>
      <c r="LD85" s="77"/>
      <c r="LE85" s="77"/>
      <c r="LF85" s="76"/>
      <c r="LG85" s="76"/>
      <c r="LH85" s="76"/>
      <c r="LI85" s="76"/>
      <c r="LJ85" s="76"/>
      <c r="LK85" s="76"/>
      <c r="LL85" s="76"/>
      <c r="LM85" s="76"/>
      <c r="LN85" s="76"/>
      <c r="LO85" s="356"/>
      <c r="LP85" s="356"/>
      <c r="LQ85" s="356"/>
      <c r="LR85" s="356"/>
      <c r="LS85" s="77"/>
      <c r="LT85" s="77"/>
      <c r="LU85" s="77"/>
      <c r="LV85" s="77"/>
      <c r="LW85" s="77"/>
      <c r="LX85" s="77"/>
      <c r="LY85" s="76"/>
      <c r="LZ85" s="76"/>
      <c r="MA85" s="76"/>
      <c r="MB85" s="76"/>
      <c r="MC85" s="76"/>
      <c r="MD85" s="76"/>
      <c r="ME85" s="76"/>
      <c r="MF85" s="76"/>
      <c r="MG85" s="76"/>
      <c r="MH85" s="356"/>
      <c r="MI85" s="356"/>
      <c r="MJ85" s="356"/>
      <c r="MK85" s="356"/>
      <c r="ML85" s="77"/>
      <c r="MM85" s="77"/>
      <c r="MN85" s="78"/>
      <c r="MO85" s="79"/>
      <c r="MP85" s="78"/>
      <c r="MQ85" s="78"/>
      <c r="MR85" s="185">
        <f t="shared" si="1549"/>
        <v>1</v>
      </c>
      <c r="MS85" s="185">
        <f t="shared" si="1550"/>
        <v>195514</v>
      </c>
      <c r="MT85" s="185">
        <f t="shared" si="1551"/>
        <v>8</v>
      </c>
      <c r="MU85" s="185">
        <f t="shared" si="1552"/>
        <v>0</v>
      </c>
      <c r="MV85" s="185">
        <f t="shared" si="1553"/>
        <v>0</v>
      </c>
      <c r="MW85" s="185">
        <f t="shared" si="1554"/>
        <v>0</v>
      </c>
      <c r="MX85" s="84">
        <f t="shared" si="1555"/>
        <v>1</v>
      </c>
      <c r="MY85" s="76">
        <f t="shared" si="1556"/>
        <v>195514</v>
      </c>
      <c r="MZ85" s="76">
        <f t="shared" si="1557"/>
        <v>8</v>
      </c>
      <c r="NA85" s="356">
        <f t="shared" si="1558"/>
        <v>1</v>
      </c>
      <c r="NB85" s="356">
        <f t="shared" si="1559"/>
        <v>195514</v>
      </c>
      <c r="NC85" s="80"/>
      <c r="ND85" s="81"/>
    </row>
    <row r="86" spans="1:372" s="5" customFormat="1" x14ac:dyDescent="0.2">
      <c r="A86" s="172">
        <v>1</v>
      </c>
      <c r="B86" s="172"/>
      <c r="C86" s="94"/>
      <c r="D86" s="495"/>
      <c r="E86" s="304"/>
      <c r="F86" s="96"/>
      <c r="G86" s="98"/>
      <c r="H86" s="160"/>
      <c r="I86" s="160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356"/>
      <c r="X86" s="356"/>
      <c r="Y86" s="356"/>
      <c r="Z86" s="356"/>
      <c r="AA86" s="77"/>
      <c r="AB86" s="77"/>
      <c r="AC86" s="76"/>
      <c r="AD86" s="76"/>
      <c r="AE86" s="76"/>
      <c r="AF86" s="76"/>
      <c r="AG86" s="76"/>
      <c r="AH86" s="76"/>
      <c r="AI86" s="84"/>
      <c r="AJ86" s="76"/>
      <c r="AK86" s="76"/>
      <c r="AL86" s="76"/>
      <c r="AM86" s="76"/>
      <c r="AN86" s="76"/>
      <c r="AO86" s="76"/>
      <c r="AP86" s="356"/>
      <c r="AQ86" s="356"/>
      <c r="AR86" s="356"/>
      <c r="AS86" s="356"/>
      <c r="AT86" s="189"/>
      <c r="AU86" s="189"/>
      <c r="AV86" s="76"/>
      <c r="AW86" s="76"/>
      <c r="AX86" s="76"/>
      <c r="AY86" s="76"/>
      <c r="AZ86" s="76"/>
      <c r="BA86" s="76"/>
      <c r="BB86" s="76"/>
      <c r="BC86" s="76"/>
      <c r="BD86" s="76"/>
      <c r="BE86" s="76"/>
      <c r="BF86" s="84">
        <f t="shared" si="1414"/>
        <v>0</v>
      </c>
      <c r="BG86" s="76">
        <f t="shared" si="1415"/>
        <v>0</v>
      </c>
      <c r="BH86" s="76">
        <f t="shared" si="1416"/>
        <v>0</v>
      </c>
      <c r="BI86" s="356"/>
      <c r="BJ86" s="356"/>
      <c r="BK86" s="356"/>
      <c r="BL86" s="356"/>
      <c r="BM86" s="77"/>
      <c r="BN86" s="77"/>
      <c r="BO86" s="76"/>
      <c r="BP86" s="76"/>
      <c r="BQ86" s="76"/>
      <c r="BR86" s="76"/>
      <c r="BS86" s="76"/>
      <c r="BT86" s="76"/>
      <c r="BU86" s="76"/>
      <c r="BV86" s="84"/>
      <c r="BW86" s="76"/>
      <c r="BX86" s="76"/>
      <c r="BY86" s="76"/>
      <c r="BZ86" s="76"/>
      <c r="CA86" s="76"/>
      <c r="CB86" s="356"/>
      <c r="CC86" s="356"/>
      <c r="CD86" s="356"/>
      <c r="CE86" s="356"/>
      <c r="CF86" s="77"/>
      <c r="CG86" s="77"/>
      <c r="CH86" s="76"/>
      <c r="CI86" s="76"/>
      <c r="CJ86" s="76"/>
      <c r="CK86" s="76"/>
      <c r="CL86" s="76"/>
      <c r="CM86" s="76"/>
      <c r="CN86" s="84"/>
      <c r="CO86" s="76"/>
      <c r="CP86" s="76"/>
      <c r="CQ86" s="76"/>
      <c r="CR86" s="84">
        <f t="shared" si="1417"/>
        <v>0</v>
      </c>
      <c r="CS86" s="76">
        <f t="shared" si="1418"/>
        <v>0</v>
      </c>
      <c r="CT86" s="76">
        <f t="shared" si="1419"/>
        <v>0</v>
      </c>
      <c r="CU86" s="356"/>
      <c r="CV86" s="356"/>
      <c r="CW86" s="356"/>
      <c r="CX86" s="356"/>
      <c r="CY86" s="188"/>
      <c r="CZ86" s="77"/>
      <c r="DA86" s="76"/>
      <c r="DB86" s="76"/>
      <c r="DC86" s="76"/>
      <c r="DD86" s="76"/>
      <c r="DE86" s="76"/>
      <c r="DF86" s="76"/>
      <c r="DG86" s="194"/>
      <c r="DH86" s="76"/>
      <c r="DI86" s="76"/>
      <c r="DJ86" s="84"/>
      <c r="DK86" s="76"/>
      <c r="DL86" s="76"/>
      <c r="DM86" s="139"/>
      <c r="DN86" s="356"/>
      <c r="DO86" s="356"/>
      <c r="DP86" s="356"/>
      <c r="DQ86" s="356"/>
      <c r="DR86" s="77"/>
      <c r="DS86" s="77"/>
      <c r="DT86" s="76"/>
      <c r="DU86" s="76"/>
      <c r="DV86" s="76"/>
      <c r="DW86" s="76"/>
      <c r="DX86" s="76"/>
      <c r="DY86" s="76"/>
      <c r="DZ86" s="76"/>
      <c r="EA86" s="76"/>
      <c r="EB86" s="76"/>
      <c r="EC86" s="76"/>
      <c r="ED86" s="76"/>
      <c r="EE86" s="76"/>
      <c r="EF86" s="76"/>
      <c r="EG86" s="356"/>
      <c r="EH86" s="356"/>
      <c r="EI86" s="356"/>
      <c r="EJ86" s="356"/>
      <c r="EK86" s="77"/>
      <c r="EL86" s="77"/>
      <c r="EM86" s="76"/>
      <c r="EN86" s="76"/>
      <c r="EO86" s="76"/>
      <c r="EP86" s="76"/>
      <c r="EQ86" s="76"/>
      <c r="ER86" s="76"/>
      <c r="ES86" s="76"/>
      <c r="ET86" s="76"/>
      <c r="EU86" s="76"/>
      <c r="EV86" s="76"/>
      <c r="EW86" s="84"/>
      <c r="EX86" s="76"/>
      <c r="EY86" s="139"/>
      <c r="EZ86" s="77"/>
      <c r="FA86" s="77"/>
      <c r="FB86" s="77"/>
      <c r="FC86" s="77"/>
      <c r="FD86" s="77"/>
      <c r="FE86" s="77"/>
      <c r="FF86" s="76"/>
      <c r="FG86" s="76"/>
      <c r="FH86" s="76"/>
      <c r="FI86" s="76"/>
      <c r="FJ86" s="76"/>
      <c r="FK86" s="76"/>
      <c r="FL86" s="76"/>
      <c r="FM86" s="76"/>
      <c r="FN86" s="76"/>
      <c r="FO86" s="76"/>
      <c r="FP86" s="76"/>
      <c r="FQ86" s="76"/>
      <c r="FR86" s="76"/>
      <c r="FS86" s="356"/>
      <c r="FT86" s="356"/>
      <c r="FU86" s="356"/>
      <c r="FV86" s="356"/>
      <c r="FW86" s="77"/>
      <c r="FX86" s="77"/>
      <c r="FY86" s="76"/>
      <c r="FZ86" s="76"/>
      <c r="GA86" s="76"/>
      <c r="GB86" s="76"/>
      <c r="GC86" s="76"/>
      <c r="GD86" s="76"/>
      <c r="GE86" s="76"/>
      <c r="GF86" s="76"/>
      <c r="GG86" s="76"/>
      <c r="GH86" s="76"/>
      <c r="GI86" s="76"/>
      <c r="GJ86" s="76"/>
      <c r="GK86" s="76"/>
      <c r="GL86" s="356"/>
      <c r="GM86" s="356"/>
      <c r="GN86" s="356"/>
      <c r="GO86" s="356"/>
      <c r="GP86" s="77"/>
      <c r="GQ86" s="77"/>
      <c r="GR86" s="76"/>
      <c r="GS86" s="76"/>
      <c r="GT86" s="76"/>
      <c r="GU86" s="76"/>
      <c r="GV86" s="76"/>
      <c r="GW86" s="76"/>
      <c r="GX86" s="76"/>
      <c r="GY86" s="76"/>
      <c r="GZ86" s="76"/>
      <c r="HA86" s="76"/>
      <c r="HB86" s="76"/>
      <c r="HC86" s="76"/>
      <c r="HD86" s="76"/>
      <c r="HE86" s="356"/>
      <c r="HF86" s="356"/>
      <c r="HG86" s="356"/>
      <c r="HH86" s="356"/>
      <c r="HI86" s="77"/>
      <c r="HJ86" s="77"/>
      <c r="HK86" s="76"/>
      <c r="HL86" s="76"/>
      <c r="HM86" s="76"/>
      <c r="HN86" s="76"/>
      <c r="HO86" s="76"/>
      <c r="HP86" s="76"/>
      <c r="HQ86" s="76"/>
      <c r="HR86" s="76"/>
      <c r="HS86" s="76"/>
      <c r="HT86" s="76"/>
      <c r="HU86" s="76"/>
      <c r="HV86" s="76"/>
      <c r="HW86" s="76"/>
      <c r="HX86" s="356"/>
      <c r="HY86" s="356"/>
      <c r="HZ86" s="356"/>
      <c r="IA86" s="356"/>
      <c r="IB86" s="188"/>
      <c r="IC86" s="189"/>
      <c r="ID86" s="76"/>
      <c r="IE86" s="76"/>
      <c r="IF86" s="76"/>
      <c r="IG86" s="76"/>
      <c r="IH86" s="76"/>
      <c r="II86" s="76"/>
      <c r="IJ86" s="76"/>
      <c r="IK86" s="76"/>
      <c r="IL86" s="76"/>
      <c r="IM86" s="76"/>
      <c r="IN86" s="84"/>
      <c r="IO86" s="76"/>
      <c r="IP86" s="139"/>
      <c r="IQ86" s="77"/>
      <c r="IR86" s="77"/>
      <c r="IS86" s="77"/>
      <c r="IT86" s="77"/>
      <c r="IU86" s="77"/>
      <c r="IV86" s="77"/>
      <c r="IW86" s="76"/>
      <c r="IX86" s="76"/>
      <c r="IY86" s="76"/>
      <c r="IZ86" s="76"/>
      <c r="JA86" s="76"/>
      <c r="JB86" s="76"/>
      <c r="JC86" s="76"/>
      <c r="JD86" s="76"/>
      <c r="JE86" s="76"/>
      <c r="JF86" s="76"/>
      <c r="JG86" s="76"/>
      <c r="JH86" s="76"/>
      <c r="JI86" s="76"/>
      <c r="JJ86" s="356"/>
      <c r="JK86" s="356"/>
      <c r="JL86" s="356"/>
      <c r="JM86" s="356"/>
      <c r="JN86" s="77"/>
      <c r="JO86" s="77"/>
      <c r="JP86" s="76"/>
      <c r="JQ86" s="76"/>
      <c r="JR86" s="76"/>
      <c r="JS86" s="76"/>
      <c r="JT86" s="76"/>
      <c r="JU86" s="76"/>
      <c r="JV86" s="76"/>
      <c r="JW86" s="76"/>
      <c r="JX86" s="76"/>
      <c r="JY86" s="76"/>
      <c r="JZ86" s="76"/>
      <c r="KA86" s="76"/>
      <c r="KB86" s="76"/>
      <c r="KC86" s="356"/>
      <c r="KD86" s="356"/>
      <c r="KE86" s="356"/>
      <c r="KF86" s="356"/>
      <c r="KG86" s="77"/>
      <c r="KH86" s="77"/>
      <c r="KI86" s="76"/>
      <c r="KJ86" s="76"/>
      <c r="KK86" s="76"/>
      <c r="KL86" s="76"/>
      <c r="KM86" s="76"/>
      <c r="KN86" s="76"/>
      <c r="KO86" s="76"/>
      <c r="KP86" s="76"/>
      <c r="KQ86" s="76"/>
      <c r="KR86" s="76"/>
      <c r="KS86" s="76"/>
      <c r="KT86" s="76"/>
      <c r="KU86" s="76"/>
      <c r="KV86" s="356"/>
      <c r="KW86" s="356"/>
      <c r="KX86" s="356"/>
      <c r="KY86" s="356"/>
      <c r="KZ86" s="77"/>
      <c r="LA86" s="77"/>
      <c r="LB86" s="77"/>
      <c r="LC86" s="77"/>
      <c r="LD86" s="77"/>
      <c r="LE86" s="77"/>
      <c r="LF86" s="76"/>
      <c r="LG86" s="76"/>
      <c r="LH86" s="76"/>
      <c r="LI86" s="76"/>
      <c r="LJ86" s="76"/>
      <c r="LK86" s="76"/>
      <c r="LL86" s="76"/>
      <c r="LM86" s="76"/>
      <c r="LN86" s="76"/>
      <c r="LO86" s="356"/>
      <c r="LP86" s="356"/>
      <c r="LQ86" s="356"/>
      <c r="LR86" s="356"/>
      <c r="LS86" s="77"/>
      <c r="LT86" s="77"/>
      <c r="LU86" s="77"/>
      <c r="LV86" s="77"/>
      <c r="LW86" s="77"/>
      <c r="LX86" s="77"/>
      <c r="LY86" s="76"/>
      <c r="LZ86" s="76"/>
      <c r="MA86" s="76"/>
      <c r="MB86" s="76"/>
      <c r="MC86" s="76"/>
      <c r="MD86" s="76"/>
      <c r="ME86" s="76"/>
      <c r="MF86" s="76"/>
      <c r="MG86" s="76"/>
      <c r="MH86" s="356"/>
      <c r="MI86" s="356"/>
      <c r="MJ86" s="356"/>
      <c r="MK86" s="356"/>
      <c r="ML86" s="77"/>
      <c r="MM86" s="77"/>
      <c r="MN86" s="78"/>
      <c r="MO86" s="79"/>
      <c r="MP86" s="78"/>
      <c r="MQ86" s="78"/>
      <c r="MR86" s="185"/>
      <c r="MS86" s="185"/>
      <c r="MT86" s="185"/>
      <c r="MU86" s="185"/>
      <c r="MV86" s="185"/>
      <c r="MW86" s="185"/>
      <c r="MX86" s="76"/>
      <c r="MY86" s="76"/>
      <c r="MZ86" s="76"/>
      <c r="NA86" s="356"/>
      <c r="NB86" s="356"/>
      <c r="NC86" s="80"/>
      <c r="ND86" s="81"/>
    </row>
    <row r="87" spans="1:372" s="5" customFormat="1" x14ac:dyDescent="0.2">
      <c r="A87" s="172">
        <v>1</v>
      </c>
      <c r="B87" s="172"/>
      <c r="C87" s="81"/>
      <c r="D87" s="11"/>
      <c r="E87" s="116"/>
      <c r="F87" s="68"/>
      <c r="G87" s="98"/>
      <c r="H87" s="160"/>
      <c r="I87" s="160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356"/>
      <c r="X87" s="356"/>
      <c r="Y87" s="356"/>
      <c r="Z87" s="356"/>
      <c r="AA87" s="77"/>
      <c r="AB87" s="77"/>
      <c r="AC87" s="76"/>
      <c r="AD87" s="76"/>
      <c r="AE87" s="76"/>
      <c r="AF87" s="76"/>
      <c r="AG87" s="76"/>
      <c r="AH87" s="76"/>
      <c r="AI87" s="84"/>
      <c r="AJ87" s="76"/>
      <c r="AK87" s="76"/>
      <c r="AL87" s="76"/>
      <c r="AM87" s="76"/>
      <c r="AN87" s="76"/>
      <c r="AO87" s="76"/>
      <c r="AP87" s="356"/>
      <c r="AQ87" s="356"/>
      <c r="AR87" s="356"/>
      <c r="AS87" s="356"/>
      <c r="AT87" s="189"/>
      <c r="AU87" s="189"/>
      <c r="AV87" s="76"/>
      <c r="AW87" s="76"/>
      <c r="AX87" s="76"/>
      <c r="AY87" s="76"/>
      <c r="AZ87" s="76"/>
      <c r="BA87" s="76"/>
      <c r="BB87" s="76"/>
      <c r="BC87" s="76"/>
      <c r="BD87" s="76"/>
      <c r="BE87" s="76"/>
      <c r="BF87" s="84">
        <f t="shared" si="1414"/>
        <v>0</v>
      </c>
      <c r="BG87" s="76">
        <f t="shared" si="1415"/>
        <v>0</v>
      </c>
      <c r="BH87" s="76">
        <f t="shared" si="1416"/>
        <v>0</v>
      </c>
      <c r="BI87" s="356"/>
      <c r="BJ87" s="356"/>
      <c r="BK87" s="356"/>
      <c r="BL87" s="356"/>
      <c r="BM87" s="77"/>
      <c r="BN87" s="77"/>
      <c r="BO87" s="76"/>
      <c r="BP87" s="76"/>
      <c r="BQ87" s="76"/>
      <c r="BR87" s="76"/>
      <c r="BS87" s="76"/>
      <c r="BT87" s="76"/>
      <c r="BU87" s="76"/>
      <c r="BV87" s="84"/>
      <c r="BW87" s="76"/>
      <c r="BX87" s="76"/>
      <c r="BY87" s="76"/>
      <c r="BZ87" s="76"/>
      <c r="CA87" s="76"/>
      <c r="CB87" s="356"/>
      <c r="CC87" s="356"/>
      <c r="CD87" s="356"/>
      <c r="CE87" s="356"/>
      <c r="CF87" s="77"/>
      <c r="CG87" s="77"/>
      <c r="CH87" s="76"/>
      <c r="CI87" s="76"/>
      <c r="CJ87" s="76"/>
      <c r="CK87" s="76"/>
      <c r="CL87" s="76"/>
      <c r="CM87" s="76"/>
      <c r="CN87" s="84"/>
      <c r="CO87" s="76"/>
      <c r="CP87" s="76"/>
      <c r="CQ87" s="76"/>
      <c r="CR87" s="84">
        <f t="shared" si="1417"/>
        <v>0</v>
      </c>
      <c r="CS87" s="76">
        <f t="shared" si="1418"/>
        <v>0</v>
      </c>
      <c r="CT87" s="76">
        <f t="shared" si="1419"/>
        <v>0</v>
      </c>
      <c r="CU87" s="356"/>
      <c r="CV87" s="356"/>
      <c r="CW87" s="356"/>
      <c r="CX87" s="356"/>
      <c r="CY87" s="188"/>
      <c r="CZ87" s="77"/>
      <c r="DA87" s="76"/>
      <c r="DB87" s="76"/>
      <c r="DC87" s="76"/>
      <c r="DD87" s="76"/>
      <c r="DE87" s="76"/>
      <c r="DF87" s="76"/>
      <c r="DG87" s="76"/>
      <c r="DH87" s="76"/>
      <c r="DI87" s="76"/>
      <c r="DJ87" s="76"/>
      <c r="DK87" s="76"/>
      <c r="DL87" s="76"/>
      <c r="DM87" s="76"/>
      <c r="DN87" s="356"/>
      <c r="DO87" s="356"/>
      <c r="DP87" s="356"/>
      <c r="DQ87" s="356"/>
      <c r="DR87" s="77"/>
      <c r="DS87" s="77"/>
      <c r="DT87" s="76"/>
      <c r="DU87" s="76"/>
      <c r="DV87" s="76"/>
      <c r="DW87" s="76"/>
      <c r="DX87" s="76"/>
      <c r="DY87" s="76"/>
      <c r="DZ87" s="76"/>
      <c r="EA87" s="76"/>
      <c r="EB87" s="76"/>
      <c r="EC87" s="76"/>
      <c r="ED87" s="76"/>
      <c r="EE87" s="76"/>
      <c r="EF87" s="76"/>
      <c r="EG87" s="356"/>
      <c r="EH87" s="356"/>
      <c r="EI87" s="356"/>
      <c r="EJ87" s="356"/>
      <c r="EK87" s="77"/>
      <c r="EL87" s="77"/>
      <c r="EM87" s="76"/>
      <c r="EN87" s="76"/>
      <c r="EO87" s="76"/>
      <c r="EP87" s="76"/>
      <c r="EQ87" s="76"/>
      <c r="ER87" s="76"/>
      <c r="ES87" s="76"/>
      <c r="ET87" s="76"/>
      <c r="EU87" s="76"/>
      <c r="EV87" s="76"/>
      <c r="EW87" s="76"/>
      <c r="EX87" s="76"/>
      <c r="EY87" s="76"/>
      <c r="EZ87" s="77"/>
      <c r="FA87" s="77"/>
      <c r="FB87" s="77"/>
      <c r="FC87" s="77"/>
      <c r="FD87" s="77"/>
      <c r="FE87" s="77"/>
      <c r="FF87" s="76"/>
      <c r="FG87" s="76"/>
      <c r="FH87" s="76"/>
      <c r="FI87" s="76"/>
      <c r="FJ87" s="76"/>
      <c r="FK87" s="76"/>
      <c r="FL87" s="76"/>
      <c r="FM87" s="76"/>
      <c r="FN87" s="76"/>
      <c r="FO87" s="76"/>
      <c r="FP87" s="76"/>
      <c r="FQ87" s="76"/>
      <c r="FR87" s="76"/>
      <c r="FS87" s="356"/>
      <c r="FT87" s="356"/>
      <c r="FU87" s="356"/>
      <c r="FV87" s="356"/>
      <c r="FW87" s="77"/>
      <c r="FX87" s="77"/>
      <c r="FY87" s="76"/>
      <c r="FZ87" s="76"/>
      <c r="GA87" s="76"/>
      <c r="GB87" s="76"/>
      <c r="GC87" s="76"/>
      <c r="GD87" s="76"/>
      <c r="GE87" s="76"/>
      <c r="GF87" s="76"/>
      <c r="GG87" s="76"/>
      <c r="GH87" s="76"/>
      <c r="GI87" s="76"/>
      <c r="GJ87" s="76"/>
      <c r="GK87" s="76"/>
      <c r="GL87" s="356"/>
      <c r="GM87" s="356"/>
      <c r="GN87" s="356"/>
      <c r="GO87" s="356"/>
      <c r="GP87" s="77"/>
      <c r="GQ87" s="77"/>
      <c r="GR87" s="76"/>
      <c r="GS87" s="76"/>
      <c r="GT87" s="76"/>
      <c r="GU87" s="76"/>
      <c r="GV87" s="76"/>
      <c r="GW87" s="76"/>
      <c r="GX87" s="76"/>
      <c r="GY87" s="76"/>
      <c r="GZ87" s="76"/>
      <c r="HA87" s="76"/>
      <c r="HB87" s="76"/>
      <c r="HC87" s="76"/>
      <c r="HD87" s="76"/>
      <c r="HE87" s="356"/>
      <c r="HF87" s="356"/>
      <c r="HG87" s="356"/>
      <c r="HH87" s="356"/>
      <c r="HI87" s="77"/>
      <c r="HJ87" s="77"/>
      <c r="HK87" s="76"/>
      <c r="HL87" s="76"/>
      <c r="HM87" s="76"/>
      <c r="HN87" s="76"/>
      <c r="HO87" s="76"/>
      <c r="HP87" s="76"/>
      <c r="HQ87" s="76"/>
      <c r="HR87" s="76"/>
      <c r="HS87" s="76"/>
      <c r="HT87" s="76"/>
      <c r="HU87" s="76"/>
      <c r="HV87" s="76"/>
      <c r="HW87" s="76"/>
      <c r="HX87" s="356"/>
      <c r="HY87" s="356"/>
      <c r="HZ87" s="356"/>
      <c r="IA87" s="356"/>
      <c r="IB87" s="188"/>
      <c r="IC87" s="189"/>
      <c r="ID87" s="76"/>
      <c r="IE87" s="76"/>
      <c r="IF87" s="76"/>
      <c r="IG87" s="76"/>
      <c r="IH87" s="76"/>
      <c r="II87" s="76"/>
      <c r="IJ87" s="76"/>
      <c r="IK87" s="76"/>
      <c r="IL87" s="76"/>
      <c r="IM87" s="76"/>
      <c r="IN87" s="76"/>
      <c r="IO87" s="76"/>
      <c r="IP87" s="76"/>
      <c r="IQ87" s="77"/>
      <c r="IR87" s="77"/>
      <c r="IS87" s="77"/>
      <c r="IT87" s="77"/>
      <c r="IU87" s="77"/>
      <c r="IV87" s="77"/>
      <c r="IW87" s="76"/>
      <c r="IX87" s="76"/>
      <c r="IY87" s="76"/>
      <c r="IZ87" s="76"/>
      <c r="JA87" s="76"/>
      <c r="JB87" s="76"/>
      <c r="JC87" s="76"/>
      <c r="JD87" s="76"/>
      <c r="JE87" s="76"/>
      <c r="JF87" s="76"/>
      <c r="JG87" s="76"/>
      <c r="JH87" s="76"/>
      <c r="JI87" s="76"/>
      <c r="JJ87" s="356"/>
      <c r="JK87" s="356"/>
      <c r="JL87" s="356"/>
      <c r="JM87" s="356"/>
      <c r="JN87" s="77"/>
      <c r="JO87" s="77"/>
      <c r="JP87" s="76"/>
      <c r="JQ87" s="76"/>
      <c r="JR87" s="76"/>
      <c r="JS87" s="76"/>
      <c r="JT87" s="76"/>
      <c r="JU87" s="76"/>
      <c r="JV87" s="76"/>
      <c r="JW87" s="76"/>
      <c r="JX87" s="76"/>
      <c r="JY87" s="76"/>
      <c r="JZ87" s="76"/>
      <c r="KA87" s="76"/>
      <c r="KB87" s="76"/>
      <c r="KC87" s="356"/>
      <c r="KD87" s="356"/>
      <c r="KE87" s="356"/>
      <c r="KF87" s="356"/>
      <c r="KG87" s="77"/>
      <c r="KH87" s="77"/>
      <c r="KI87" s="76"/>
      <c r="KJ87" s="76"/>
      <c r="KK87" s="76"/>
      <c r="KL87" s="76"/>
      <c r="KM87" s="76"/>
      <c r="KN87" s="76"/>
      <c r="KO87" s="76"/>
      <c r="KP87" s="76"/>
      <c r="KQ87" s="76"/>
      <c r="KR87" s="76"/>
      <c r="KS87" s="76"/>
      <c r="KT87" s="76"/>
      <c r="KU87" s="76"/>
      <c r="KV87" s="356"/>
      <c r="KW87" s="356"/>
      <c r="KX87" s="356"/>
      <c r="KY87" s="356"/>
      <c r="KZ87" s="77"/>
      <c r="LA87" s="77"/>
      <c r="LB87" s="77"/>
      <c r="LC87" s="77"/>
      <c r="LD87" s="77"/>
      <c r="LE87" s="77"/>
      <c r="LF87" s="77"/>
      <c r="LG87" s="77"/>
      <c r="LH87" s="77"/>
      <c r="LI87" s="77"/>
      <c r="LJ87" s="77"/>
      <c r="LK87" s="77"/>
      <c r="LL87" s="76"/>
      <c r="LM87" s="76"/>
      <c r="LN87" s="76"/>
      <c r="LO87" s="356"/>
      <c r="LP87" s="356"/>
      <c r="LQ87" s="356"/>
      <c r="LR87" s="356"/>
      <c r="LS87" s="77"/>
      <c r="LT87" s="77"/>
      <c r="LU87" s="77"/>
      <c r="LV87" s="77"/>
      <c r="LW87" s="77"/>
      <c r="LX87" s="77"/>
      <c r="LY87" s="76"/>
      <c r="LZ87" s="76"/>
      <c r="MA87" s="76"/>
      <c r="MB87" s="77"/>
      <c r="MC87" s="77"/>
      <c r="MD87" s="77"/>
      <c r="ME87" s="76"/>
      <c r="MF87" s="76"/>
      <c r="MG87" s="76"/>
      <c r="MH87" s="356"/>
      <c r="MI87" s="356"/>
      <c r="MJ87" s="356"/>
      <c r="MK87" s="356"/>
      <c r="ML87" s="77"/>
      <c r="MM87" s="77"/>
      <c r="MN87" s="78"/>
      <c r="MO87" s="79"/>
      <c r="MP87" s="78"/>
      <c r="MQ87" s="78"/>
      <c r="MR87" s="185"/>
      <c r="MS87" s="185"/>
      <c r="MT87" s="185"/>
      <c r="MU87" s="185"/>
      <c r="MV87" s="185"/>
      <c r="MW87" s="185"/>
      <c r="MX87" s="76"/>
      <c r="MY87" s="76"/>
      <c r="MZ87" s="76"/>
      <c r="NA87" s="356"/>
      <c r="NB87" s="356"/>
      <c r="NC87" s="80"/>
      <c r="ND87" s="81"/>
    </row>
    <row r="88" spans="1:372" s="5" customFormat="1" x14ac:dyDescent="0.2">
      <c r="A88" s="172">
        <v>1</v>
      </c>
      <c r="B88" s="172"/>
      <c r="C88" s="81"/>
      <c r="D88" s="11"/>
      <c r="E88" s="101"/>
      <c r="F88" s="101"/>
      <c r="G88" s="98"/>
      <c r="H88" s="160"/>
      <c r="I88" s="160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356"/>
      <c r="X88" s="356"/>
      <c r="Y88" s="356"/>
      <c r="Z88" s="356"/>
      <c r="AA88" s="77"/>
      <c r="AB88" s="77"/>
      <c r="AC88" s="76"/>
      <c r="AD88" s="76"/>
      <c r="AE88" s="76"/>
      <c r="AF88" s="76"/>
      <c r="AG88" s="76"/>
      <c r="AH88" s="76"/>
      <c r="AI88" s="84"/>
      <c r="AJ88" s="76"/>
      <c r="AK88" s="76"/>
      <c r="AL88" s="76"/>
      <c r="AM88" s="76"/>
      <c r="AN88" s="76"/>
      <c r="AO88" s="76"/>
      <c r="AP88" s="356"/>
      <c r="AQ88" s="356"/>
      <c r="AR88" s="356"/>
      <c r="AS88" s="356"/>
      <c r="AT88" s="77"/>
      <c r="AU88" s="77"/>
      <c r="AV88" s="76"/>
      <c r="AW88" s="76"/>
      <c r="AX88" s="76"/>
      <c r="AY88" s="76"/>
      <c r="AZ88" s="76"/>
      <c r="BA88" s="76"/>
      <c r="BB88" s="76"/>
      <c r="BC88" s="76"/>
      <c r="BD88" s="76"/>
      <c r="BE88" s="76"/>
      <c r="BF88" s="84">
        <f t="shared" si="1414"/>
        <v>0</v>
      </c>
      <c r="BG88" s="76">
        <f t="shared" si="1415"/>
        <v>0</v>
      </c>
      <c r="BH88" s="76">
        <f t="shared" si="1416"/>
        <v>0</v>
      </c>
      <c r="BI88" s="356"/>
      <c r="BJ88" s="356"/>
      <c r="BK88" s="356"/>
      <c r="BL88" s="356"/>
      <c r="BM88" s="77"/>
      <c r="BN88" s="77"/>
      <c r="BO88" s="76"/>
      <c r="BP88" s="76"/>
      <c r="BQ88" s="76"/>
      <c r="BR88" s="76"/>
      <c r="BS88" s="76"/>
      <c r="BT88" s="76"/>
      <c r="BU88" s="76"/>
      <c r="BV88" s="84"/>
      <c r="BW88" s="76"/>
      <c r="BX88" s="76"/>
      <c r="BY88" s="76"/>
      <c r="BZ88" s="76"/>
      <c r="CA88" s="76"/>
      <c r="CB88" s="356"/>
      <c r="CC88" s="356"/>
      <c r="CD88" s="356"/>
      <c r="CE88" s="356"/>
      <c r="CF88" s="77"/>
      <c r="CG88" s="77"/>
      <c r="CH88" s="76"/>
      <c r="CI88" s="76"/>
      <c r="CJ88" s="76"/>
      <c r="CK88" s="76"/>
      <c r="CL88" s="76"/>
      <c r="CM88" s="76"/>
      <c r="CN88" s="84"/>
      <c r="CO88" s="76"/>
      <c r="CP88" s="76"/>
      <c r="CQ88" s="76"/>
      <c r="CR88" s="84">
        <f t="shared" si="1417"/>
        <v>0</v>
      </c>
      <c r="CS88" s="76">
        <f t="shared" si="1418"/>
        <v>0</v>
      </c>
      <c r="CT88" s="76">
        <f t="shared" si="1419"/>
        <v>0</v>
      </c>
      <c r="CU88" s="356"/>
      <c r="CV88" s="356"/>
      <c r="CW88" s="356"/>
      <c r="CX88" s="356"/>
      <c r="CY88" s="188"/>
      <c r="CZ88" s="77"/>
      <c r="DA88" s="76"/>
      <c r="DB88" s="76"/>
      <c r="DC88" s="76"/>
      <c r="DD88" s="76"/>
      <c r="DE88" s="76"/>
      <c r="DF88" s="76"/>
      <c r="DG88" s="76"/>
      <c r="DH88" s="76"/>
      <c r="DI88" s="76"/>
      <c r="DJ88" s="76"/>
      <c r="DK88" s="76"/>
      <c r="DL88" s="76"/>
      <c r="DM88" s="76"/>
      <c r="DN88" s="356"/>
      <c r="DO88" s="356"/>
      <c r="DP88" s="356"/>
      <c r="DQ88" s="356"/>
      <c r="DR88" s="77"/>
      <c r="DS88" s="77"/>
      <c r="DT88" s="76"/>
      <c r="DU88" s="76"/>
      <c r="DV88" s="76"/>
      <c r="DW88" s="76"/>
      <c r="DX88" s="76"/>
      <c r="DY88" s="76"/>
      <c r="DZ88" s="76"/>
      <c r="EA88" s="76"/>
      <c r="EB88" s="76"/>
      <c r="EC88" s="76"/>
      <c r="ED88" s="76"/>
      <c r="EE88" s="76"/>
      <c r="EF88" s="76"/>
      <c r="EG88" s="356"/>
      <c r="EH88" s="356"/>
      <c r="EI88" s="356"/>
      <c r="EJ88" s="356"/>
      <c r="EK88" s="77"/>
      <c r="EL88" s="77"/>
      <c r="EM88" s="76"/>
      <c r="EN88" s="76"/>
      <c r="EO88" s="76"/>
      <c r="EP88" s="76"/>
      <c r="EQ88" s="76"/>
      <c r="ER88" s="76"/>
      <c r="ES88" s="76"/>
      <c r="ET88" s="76"/>
      <c r="EU88" s="76"/>
      <c r="EV88" s="76"/>
      <c r="EW88" s="76"/>
      <c r="EX88" s="76"/>
      <c r="EY88" s="76"/>
      <c r="EZ88" s="77"/>
      <c r="FA88" s="77"/>
      <c r="FB88" s="77"/>
      <c r="FC88" s="77"/>
      <c r="FD88" s="77"/>
      <c r="FE88" s="77"/>
      <c r="FF88" s="76"/>
      <c r="FG88" s="76"/>
      <c r="FH88" s="76"/>
      <c r="FI88" s="76"/>
      <c r="FJ88" s="76"/>
      <c r="FK88" s="76"/>
      <c r="FL88" s="76"/>
      <c r="FM88" s="76"/>
      <c r="FN88" s="76"/>
      <c r="FO88" s="76"/>
      <c r="FP88" s="76"/>
      <c r="FQ88" s="76"/>
      <c r="FR88" s="76"/>
      <c r="FS88" s="356"/>
      <c r="FT88" s="356"/>
      <c r="FU88" s="356"/>
      <c r="FV88" s="356"/>
      <c r="FW88" s="77"/>
      <c r="FX88" s="77"/>
      <c r="FY88" s="76"/>
      <c r="FZ88" s="76"/>
      <c r="GA88" s="76"/>
      <c r="GB88" s="76"/>
      <c r="GC88" s="76"/>
      <c r="GD88" s="76"/>
      <c r="GE88" s="76"/>
      <c r="GF88" s="76"/>
      <c r="GG88" s="76"/>
      <c r="GH88" s="76"/>
      <c r="GI88" s="76"/>
      <c r="GJ88" s="76"/>
      <c r="GK88" s="76"/>
      <c r="GL88" s="356"/>
      <c r="GM88" s="356"/>
      <c r="GN88" s="356"/>
      <c r="GO88" s="356"/>
      <c r="GP88" s="77"/>
      <c r="GQ88" s="77"/>
      <c r="GR88" s="76"/>
      <c r="GS88" s="76"/>
      <c r="GT88" s="76"/>
      <c r="GU88" s="76"/>
      <c r="GV88" s="76"/>
      <c r="GW88" s="76"/>
      <c r="GX88" s="76"/>
      <c r="GY88" s="76"/>
      <c r="GZ88" s="76"/>
      <c r="HA88" s="76"/>
      <c r="HB88" s="76"/>
      <c r="HC88" s="76"/>
      <c r="HD88" s="76"/>
      <c r="HE88" s="356"/>
      <c r="HF88" s="356"/>
      <c r="HG88" s="356"/>
      <c r="HH88" s="356"/>
      <c r="HI88" s="77"/>
      <c r="HJ88" s="77"/>
      <c r="HK88" s="76"/>
      <c r="HL88" s="76"/>
      <c r="HM88" s="76"/>
      <c r="HN88" s="76"/>
      <c r="HO88" s="76"/>
      <c r="HP88" s="76"/>
      <c r="HQ88" s="76"/>
      <c r="HR88" s="76"/>
      <c r="HS88" s="76"/>
      <c r="HT88" s="76"/>
      <c r="HU88" s="76"/>
      <c r="HV88" s="76"/>
      <c r="HW88" s="76"/>
      <c r="HX88" s="356"/>
      <c r="HY88" s="356"/>
      <c r="HZ88" s="356"/>
      <c r="IA88" s="356"/>
      <c r="IB88" s="188"/>
      <c r="IC88" s="189"/>
      <c r="ID88" s="76"/>
      <c r="IE88" s="76"/>
      <c r="IF88" s="76"/>
      <c r="IG88" s="76"/>
      <c r="IH88" s="76"/>
      <c r="II88" s="76"/>
      <c r="IJ88" s="76"/>
      <c r="IK88" s="76"/>
      <c r="IL88" s="76"/>
      <c r="IM88" s="76"/>
      <c r="IN88" s="76"/>
      <c r="IO88" s="76"/>
      <c r="IP88" s="76"/>
      <c r="IQ88" s="77"/>
      <c r="IR88" s="77"/>
      <c r="IS88" s="77"/>
      <c r="IT88" s="77"/>
      <c r="IU88" s="77"/>
      <c r="IV88" s="77"/>
      <c r="IW88" s="76"/>
      <c r="IX88" s="76"/>
      <c r="IY88" s="76"/>
      <c r="IZ88" s="76"/>
      <c r="JA88" s="76"/>
      <c r="JB88" s="76"/>
      <c r="JC88" s="76"/>
      <c r="JD88" s="76"/>
      <c r="JE88" s="76"/>
      <c r="JF88" s="76"/>
      <c r="JG88" s="76"/>
      <c r="JH88" s="76"/>
      <c r="JI88" s="76"/>
      <c r="JJ88" s="356"/>
      <c r="JK88" s="356"/>
      <c r="JL88" s="356"/>
      <c r="JM88" s="356"/>
      <c r="JN88" s="77"/>
      <c r="JO88" s="77"/>
      <c r="JP88" s="76"/>
      <c r="JQ88" s="76"/>
      <c r="JR88" s="76"/>
      <c r="JS88" s="76"/>
      <c r="JT88" s="76"/>
      <c r="JU88" s="76"/>
      <c r="JV88" s="76"/>
      <c r="JW88" s="76"/>
      <c r="JX88" s="76"/>
      <c r="JY88" s="76"/>
      <c r="JZ88" s="76"/>
      <c r="KA88" s="76"/>
      <c r="KB88" s="76"/>
      <c r="KC88" s="356"/>
      <c r="KD88" s="356"/>
      <c r="KE88" s="356"/>
      <c r="KF88" s="356"/>
      <c r="KG88" s="77"/>
      <c r="KH88" s="77"/>
      <c r="KI88" s="76"/>
      <c r="KJ88" s="76"/>
      <c r="KK88" s="76"/>
      <c r="KL88" s="76"/>
      <c r="KM88" s="76"/>
      <c r="KN88" s="76"/>
      <c r="KO88" s="76"/>
      <c r="KP88" s="76"/>
      <c r="KQ88" s="76"/>
      <c r="KR88" s="76"/>
      <c r="KS88" s="76"/>
      <c r="KT88" s="76"/>
      <c r="KU88" s="76"/>
      <c r="KV88" s="356"/>
      <c r="KW88" s="356"/>
      <c r="KX88" s="356"/>
      <c r="KY88" s="356"/>
      <c r="KZ88" s="77"/>
      <c r="LA88" s="77"/>
      <c r="LB88" s="77"/>
      <c r="LC88" s="77"/>
      <c r="LD88" s="77"/>
      <c r="LE88" s="77"/>
      <c r="LF88" s="77"/>
      <c r="LG88" s="77"/>
      <c r="LH88" s="77"/>
      <c r="LI88" s="77"/>
      <c r="LJ88" s="77"/>
      <c r="LK88" s="77"/>
      <c r="LL88" s="76"/>
      <c r="LM88" s="76"/>
      <c r="LN88" s="76"/>
      <c r="LO88" s="356"/>
      <c r="LP88" s="356"/>
      <c r="LQ88" s="356"/>
      <c r="LR88" s="356"/>
      <c r="LS88" s="77"/>
      <c r="LT88" s="77"/>
      <c r="LU88" s="77"/>
      <c r="LV88" s="77"/>
      <c r="LW88" s="77"/>
      <c r="LX88" s="77"/>
      <c r="LY88" s="77"/>
      <c r="LZ88" s="77"/>
      <c r="MA88" s="77"/>
      <c r="MB88" s="77"/>
      <c r="MC88" s="77"/>
      <c r="MD88" s="77"/>
      <c r="ME88" s="76"/>
      <c r="MF88" s="76"/>
      <c r="MG88" s="76"/>
      <c r="MH88" s="356"/>
      <c r="MI88" s="356"/>
      <c r="MJ88" s="356"/>
      <c r="MK88" s="356"/>
      <c r="ML88" s="77"/>
      <c r="MM88" s="77"/>
      <c r="MN88" s="78"/>
      <c r="MO88" s="79"/>
      <c r="MP88" s="78"/>
      <c r="MQ88" s="78"/>
      <c r="MR88" s="185"/>
      <c r="MS88" s="185"/>
      <c r="MT88" s="185"/>
      <c r="MU88" s="185"/>
      <c r="MV88" s="185"/>
      <c r="MW88" s="185"/>
      <c r="MX88" s="76"/>
      <c r="MY88" s="76"/>
      <c r="MZ88" s="76"/>
      <c r="NA88" s="356"/>
      <c r="NB88" s="356"/>
      <c r="NC88" s="80"/>
      <c r="ND88" s="81"/>
    </row>
    <row r="89" spans="1:372" s="5" customFormat="1" ht="13.5" x14ac:dyDescent="0.2">
      <c r="A89" s="172">
        <v>1</v>
      </c>
      <c r="B89" s="172"/>
      <c r="C89" s="81"/>
      <c r="D89" s="11"/>
      <c r="E89" s="101"/>
      <c r="F89" s="228"/>
      <c r="G89" s="98"/>
      <c r="H89" s="160"/>
      <c r="I89" s="160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356"/>
      <c r="X89" s="356"/>
      <c r="Y89" s="356"/>
      <c r="Z89" s="356"/>
      <c r="AA89" s="77"/>
      <c r="AB89" s="77"/>
      <c r="AC89" s="76"/>
      <c r="AD89" s="76"/>
      <c r="AE89" s="76"/>
      <c r="AF89" s="76"/>
      <c r="AG89" s="76"/>
      <c r="AH89" s="76"/>
      <c r="AI89" s="84"/>
      <c r="AJ89" s="76"/>
      <c r="AK89" s="76"/>
      <c r="AL89" s="76"/>
      <c r="AM89" s="76"/>
      <c r="AN89" s="76"/>
      <c r="AO89" s="76"/>
      <c r="AP89" s="356"/>
      <c r="AQ89" s="356"/>
      <c r="AR89" s="356"/>
      <c r="AS89" s="356"/>
      <c r="AT89" s="77"/>
      <c r="AU89" s="77"/>
      <c r="AV89" s="76"/>
      <c r="AW89" s="76"/>
      <c r="AX89" s="76"/>
      <c r="AY89" s="76"/>
      <c r="AZ89" s="76"/>
      <c r="BA89" s="76"/>
      <c r="BB89" s="76"/>
      <c r="BC89" s="76"/>
      <c r="BD89" s="76"/>
      <c r="BE89" s="76"/>
      <c r="BF89" s="84">
        <f t="shared" si="1414"/>
        <v>0</v>
      </c>
      <c r="BG89" s="76">
        <f t="shared" si="1415"/>
        <v>0</v>
      </c>
      <c r="BH89" s="76">
        <f t="shared" si="1416"/>
        <v>0</v>
      </c>
      <c r="BI89" s="356"/>
      <c r="BJ89" s="356"/>
      <c r="BK89" s="356"/>
      <c r="BL89" s="356"/>
      <c r="BM89" s="77"/>
      <c r="BN89" s="77"/>
      <c r="BO89" s="76"/>
      <c r="BP89" s="76"/>
      <c r="BQ89" s="76"/>
      <c r="BR89" s="76"/>
      <c r="BS89" s="76"/>
      <c r="BT89" s="76"/>
      <c r="BU89" s="76"/>
      <c r="BV89" s="84"/>
      <c r="BW89" s="76"/>
      <c r="BX89" s="76"/>
      <c r="BY89" s="76"/>
      <c r="BZ89" s="76"/>
      <c r="CA89" s="76"/>
      <c r="CB89" s="356"/>
      <c r="CC89" s="356"/>
      <c r="CD89" s="356"/>
      <c r="CE89" s="356"/>
      <c r="CF89" s="77"/>
      <c r="CG89" s="77"/>
      <c r="CH89" s="76"/>
      <c r="CI89" s="76"/>
      <c r="CJ89" s="76"/>
      <c r="CK89" s="76"/>
      <c r="CL89" s="76"/>
      <c r="CM89" s="76"/>
      <c r="CN89" s="84"/>
      <c r="CO89" s="76"/>
      <c r="CP89" s="76"/>
      <c r="CQ89" s="76"/>
      <c r="CR89" s="84">
        <f t="shared" si="1417"/>
        <v>0</v>
      </c>
      <c r="CS89" s="76">
        <f t="shared" si="1418"/>
        <v>0</v>
      </c>
      <c r="CT89" s="76">
        <f t="shared" si="1419"/>
        <v>0</v>
      </c>
      <c r="CU89" s="356"/>
      <c r="CV89" s="356"/>
      <c r="CW89" s="356"/>
      <c r="CX89" s="356"/>
      <c r="CY89" s="188"/>
      <c r="CZ89" s="77"/>
      <c r="DA89" s="76"/>
      <c r="DB89" s="76"/>
      <c r="DC89" s="76"/>
      <c r="DD89" s="76"/>
      <c r="DE89" s="76"/>
      <c r="DF89" s="76"/>
      <c r="DG89" s="76"/>
      <c r="DH89" s="76"/>
      <c r="DI89" s="76"/>
      <c r="DJ89" s="76"/>
      <c r="DK89" s="76"/>
      <c r="DL89" s="76"/>
      <c r="DM89" s="76"/>
      <c r="DN89" s="356"/>
      <c r="DO89" s="356"/>
      <c r="DP89" s="356"/>
      <c r="DQ89" s="356"/>
      <c r="DR89" s="77"/>
      <c r="DS89" s="77"/>
      <c r="DT89" s="76"/>
      <c r="DU89" s="76"/>
      <c r="DV89" s="76"/>
      <c r="DW89" s="76"/>
      <c r="DX89" s="76"/>
      <c r="DY89" s="76"/>
      <c r="DZ89" s="76"/>
      <c r="EA89" s="76"/>
      <c r="EB89" s="76"/>
      <c r="EC89" s="76"/>
      <c r="ED89" s="76"/>
      <c r="EE89" s="76"/>
      <c r="EF89" s="76"/>
      <c r="EG89" s="356"/>
      <c r="EH89" s="356"/>
      <c r="EI89" s="356"/>
      <c r="EJ89" s="356"/>
      <c r="EK89" s="77"/>
      <c r="EL89" s="77"/>
      <c r="EM89" s="76"/>
      <c r="EN89" s="76"/>
      <c r="EO89" s="76"/>
      <c r="EP89" s="76"/>
      <c r="EQ89" s="76"/>
      <c r="ER89" s="76"/>
      <c r="ES89" s="76"/>
      <c r="ET89" s="76"/>
      <c r="EU89" s="76"/>
      <c r="EV89" s="76"/>
      <c r="EW89" s="76"/>
      <c r="EX89" s="76"/>
      <c r="EY89" s="76"/>
      <c r="EZ89" s="77"/>
      <c r="FA89" s="77"/>
      <c r="FB89" s="77"/>
      <c r="FC89" s="77"/>
      <c r="FD89" s="77"/>
      <c r="FE89" s="77"/>
      <c r="FF89" s="76"/>
      <c r="FG89" s="76"/>
      <c r="FH89" s="76"/>
      <c r="FI89" s="76"/>
      <c r="FJ89" s="76"/>
      <c r="FK89" s="76"/>
      <c r="FL89" s="76"/>
      <c r="FM89" s="76"/>
      <c r="FN89" s="76"/>
      <c r="FO89" s="76"/>
      <c r="FP89" s="76"/>
      <c r="FQ89" s="76"/>
      <c r="FR89" s="76"/>
      <c r="FS89" s="356"/>
      <c r="FT89" s="356"/>
      <c r="FU89" s="356"/>
      <c r="FV89" s="356"/>
      <c r="FW89" s="77"/>
      <c r="FX89" s="77"/>
      <c r="FY89" s="76"/>
      <c r="FZ89" s="76"/>
      <c r="GA89" s="76"/>
      <c r="GB89" s="76"/>
      <c r="GC89" s="76"/>
      <c r="GD89" s="76"/>
      <c r="GE89" s="76"/>
      <c r="GF89" s="76"/>
      <c r="GG89" s="76"/>
      <c r="GH89" s="76"/>
      <c r="GI89" s="76"/>
      <c r="GJ89" s="76"/>
      <c r="GK89" s="76"/>
      <c r="GL89" s="356"/>
      <c r="GM89" s="356"/>
      <c r="GN89" s="356"/>
      <c r="GO89" s="356"/>
      <c r="GP89" s="77"/>
      <c r="GQ89" s="77"/>
      <c r="GR89" s="76"/>
      <c r="GS89" s="76"/>
      <c r="GT89" s="76"/>
      <c r="GU89" s="76"/>
      <c r="GV89" s="76"/>
      <c r="GW89" s="76"/>
      <c r="GX89" s="76"/>
      <c r="GY89" s="76"/>
      <c r="GZ89" s="76"/>
      <c r="HA89" s="76"/>
      <c r="HB89" s="76"/>
      <c r="HC89" s="76"/>
      <c r="HD89" s="76"/>
      <c r="HE89" s="356"/>
      <c r="HF89" s="356"/>
      <c r="HG89" s="356"/>
      <c r="HH89" s="356"/>
      <c r="HI89" s="77"/>
      <c r="HJ89" s="77"/>
      <c r="HK89" s="76"/>
      <c r="HL89" s="76"/>
      <c r="HM89" s="76"/>
      <c r="HN89" s="76"/>
      <c r="HO89" s="76"/>
      <c r="HP89" s="76"/>
      <c r="HQ89" s="76"/>
      <c r="HR89" s="76"/>
      <c r="HS89" s="76"/>
      <c r="HT89" s="76"/>
      <c r="HU89" s="76"/>
      <c r="HV89" s="76"/>
      <c r="HW89" s="76"/>
      <c r="HX89" s="356"/>
      <c r="HY89" s="356"/>
      <c r="HZ89" s="356"/>
      <c r="IA89" s="356"/>
      <c r="IB89" s="188"/>
      <c r="IC89" s="189"/>
      <c r="ID89" s="76"/>
      <c r="IE89" s="76"/>
      <c r="IF89" s="76"/>
      <c r="IG89" s="76"/>
      <c r="IH89" s="76"/>
      <c r="II89" s="76"/>
      <c r="IJ89" s="76"/>
      <c r="IK89" s="76"/>
      <c r="IL89" s="76"/>
      <c r="IM89" s="76"/>
      <c r="IN89" s="76"/>
      <c r="IO89" s="76"/>
      <c r="IP89" s="76"/>
      <c r="IQ89" s="77"/>
      <c r="IR89" s="77"/>
      <c r="IS89" s="77"/>
      <c r="IT89" s="77"/>
      <c r="IU89" s="77"/>
      <c r="IV89" s="77"/>
      <c r="IW89" s="76"/>
      <c r="IX89" s="76"/>
      <c r="IY89" s="76"/>
      <c r="IZ89" s="76"/>
      <c r="JA89" s="76"/>
      <c r="JB89" s="76"/>
      <c r="JC89" s="76"/>
      <c r="JD89" s="76"/>
      <c r="JE89" s="76"/>
      <c r="JF89" s="76"/>
      <c r="JG89" s="76"/>
      <c r="JH89" s="76"/>
      <c r="JI89" s="76"/>
      <c r="JJ89" s="356"/>
      <c r="JK89" s="356"/>
      <c r="JL89" s="356"/>
      <c r="JM89" s="356"/>
      <c r="JN89" s="77"/>
      <c r="JO89" s="77"/>
      <c r="JP89" s="76"/>
      <c r="JQ89" s="76"/>
      <c r="JR89" s="76"/>
      <c r="JS89" s="76"/>
      <c r="JT89" s="76"/>
      <c r="JU89" s="76"/>
      <c r="JV89" s="76"/>
      <c r="JW89" s="76"/>
      <c r="JX89" s="76"/>
      <c r="JY89" s="76"/>
      <c r="JZ89" s="76"/>
      <c r="KA89" s="76"/>
      <c r="KB89" s="76"/>
      <c r="KC89" s="356"/>
      <c r="KD89" s="356"/>
      <c r="KE89" s="356"/>
      <c r="KF89" s="356"/>
      <c r="KG89" s="77"/>
      <c r="KH89" s="77"/>
      <c r="KI89" s="76"/>
      <c r="KJ89" s="76"/>
      <c r="KK89" s="76"/>
      <c r="KL89" s="76"/>
      <c r="KM89" s="76"/>
      <c r="KN89" s="76"/>
      <c r="KO89" s="76"/>
      <c r="KP89" s="76"/>
      <c r="KQ89" s="76"/>
      <c r="KR89" s="76"/>
      <c r="KS89" s="76"/>
      <c r="KT89" s="76"/>
      <c r="KU89" s="76"/>
      <c r="KV89" s="356"/>
      <c r="KW89" s="356"/>
      <c r="KX89" s="356"/>
      <c r="KY89" s="356"/>
      <c r="KZ89" s="77"/>
      <c r="LA89" s="77"/>
      <c r="LB89" s="77"/>
      <c r="LC89" s="77"/>
      <c r="LD89" s="77"/>
      <c r="LE89" s="77"/>
      <c r="LF89" s="77"/>
      <c r="LG89" s="77"/>
      <c r="LH89" s="77"/>
      <c r="LI89" s="77"/>
      <c r="LJ89" s="77"/>
      <c r="LK89" s="77"/>
      <c r="LL89" s="76"/>
      <c r="LM89" s="76"/>
      <c r="LN89" s="76"/>
      <c r="LO89" s="356"/>
      <c r="LP89" s="356"/>
      <c r="LQ89" s="356"/>
      <c r="LR89" s="356"/>
      <c r="LS89" s="77"/>
      <c r="LT89" s="77"/>
      <c r="LU89" s="77"/>
      <c r="LV89" s="77"/>
      <c r="LW89" s="77"/>
      <c r="LX89" s="77"/>
      <c r="LY89" s="77"/>
      <c r="LZ89" s="77"/>
      <c r="MA89" s="77"/>
      <c r="MB89" s="77"/>
      <c r="MC89" s="77"/>
      <c r="MD89" s="77"/>
      <c r="ME89" s="76"/>
      <c r="MF89" s="76"/>
      <c r="MG89" s="76"/>
      <c r="MH89" s="356"/>
      <c r="MI89" s="356"/>
      <c r="MJ89" s="356"/>
      <c r="MK89" s="356"/>
      <c r="ML89" s="77"/>
      <c r="MM89" s="77"/>
      <c r="MN89" s="78"/>
      <c r="MO89" s="79"/>
      <c r="MP89" s="78"/>
      <c r="MQ89" s="78"/>
      <c r="MR89" s="185"/>
      <c r="MS89" s="185"/>
      <c r="MT89" s="185"/>
      <c r="MU89" s="185"/>
      <c r="MV89" s="185"/>
      <c r="MW89" s="185"/>
      <c r="MX89" s="76"/>
      <c r="MY89" s="76"/>
      <c r="MZ89" s="76"/>
      <c r="NA89" s="356"/>
      <c r="NB89" s="356"/>
      <c r="NC89" s="80"/>
      <c r="ND89" s="81"/>
    </row>
    <row r="90" spans="1:372" s="5" customFormat="1" ht="13.5" x14ac:dyDescent="0.2">
      <c r="A90" s="172">
        <v>1</v>
      </c>
      <c r="B90" s="172"/>
      <c r="C90" s="81"/>
      <c r="D90" s="11"/>
      <c r="E90" s="101"/>
      <c r="F90" s="228"/>
      <c r="G90" s="98"/>
      <c r="H90" s="160"/>
      <c r="I90" s="160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356"/>
      <c r="X90" s="356"/>
      <c r="Y90" s="356"/>
      <c r="Z90" s="356"/>
      <c r="AA90" s="77"/>
      <c r="AB90" s="77"/>
      <c r="AC90" s="76"/>
      <c r="AD90" s="76"/>
      <c r="AE90" s="76"/>
      <c r="AF90" s="76"/>
      <c r="AG90" s="76"/>
      <c r="AH90" s="76"/>
      <c r="AI90" s="84"/>
      <c r="AJ90" s="76"/>
      <c r="AK90" s="76"/>
      <c r="AL90" s="76"/>
      <c r="AM90" s="76"/>
      <c r="AN90" s="76"/>
      <c r="AO90" s="76"/>
      <c r="AP90" s="356"/>
      <c r="AQ90" s="356"/>
      <c r="AR90" s="356"/>
      <c r="AS90" s="356"/>
      <c r="AT90" s="77"/>
      <c r="AU90" s="77"/>
      <c r="AV90" s="76"/>
      <c r="AW90" s="76"/>
      <c r="AX90" s="76"/>
      <c r="AY90" s="76"/>
      <c r="AZ90" s="76"/>
      <c r="BA90" s="76"/>
      <c r="BB90" s="76"/>
      <c r="BC90" s="76"/>
      <c r="BD90" s="76"/>
      <c r="BE90" s="76"/>
      <c r="BF90" s="84">
        <f t="shared" si="1414"/>
        <v>0</v>
      </c>
      <c r="BG90" s="76">
        <f t="shared" si="1415"/>
        <v>0</v>
      </c>
      <c r="BH90" s="76">
        <f t="shared" si="1416"/>
        <v>0</v>
      </c>
      <c r="BI90" s="356"/>
      <c r="BJ90" s="356"/>
      <c r="BK90" s="356"/>
      <c r="BL90" s="356"/>
      <c r="BM90" s="77"/>
      <c r="BN90" s="77"/>
      <c r="BO90" s="76"/>
      <c r="BP90" s="76"/>
      <c r="BQ90" s="76"/>
      <c r="BR90" s="76"/>
      <c r="BS90" s="76"/>
      <c r="BT90" s="76"/>
      <c r="BU90" s="76"/>
      <c r="BV90" s="84"/>
      <c r="BW90" s="76"/>
      <c r="BX90" s="76"/>
      <c r="BY90" s="76"/>
      <c r="BZ90" s="76"/>
      <c r="CA90" s="76"/>
      <c r="CB90" s="356"/>
      <c r="CC90" s="356"/>
      <c r="CD90" s="356"/>
      <c r="CE90" s="356"/>
      <c r="CF90" s="77"/>
      <c r="CG90" s="77"/>
      <c r="CH90" s="76"/>
      <c r="CI90" s="76"/>
      <c r="CJ90" s="76"/>
      <c r="CK90" s="76"/>
      <c r="CL90" s="76"/>
      <c r="CM90" s="76"/>
      <c r="CN90" s="84"/>
      <c r="CO90" s="76"/>
      <c r="CP90" s="76"/>
      <c r="CQ90" s="76"/>
      <c r="CR90" s="84">
        <f t="shared" si="1417"/>
        <v>0</v>
      </c>
      <c r="CS90" s="76">
        <f t="shared" si="1418"/>
        <v>0</v>
      </c>
      <c r="CT90" s="76">
        <f t="shared" si="1419"/>
        <v>0</v>
      </c>
      <c r="CU90" s="356"/>
      <c r="CV90" s="356"/>
      <c r="CW90" s="356"/>
      <c r="CX90" s="356"/>
      <c r="CY90" s="188"/>
      <c r="CZ90" s="77"/>
      <c r="DA90" s="76"/>
      <c r="DB90" s="76"/>
      <c r="DC90" s="76"/>
      <c r="DD90" s="76"/>
      <c r="DE90" s="76"/>
      <c r="DF90" s="76"/>
      <c r="DG90" s="194"/>
      <c r="DH90" s="76"/>
      <c r="DI90" s="76"/>
      <c r="DJ90" s="84"/>
      <c r="DK90" s="76"/>
      <c r="DL90" s="76"/>
      <c r="DM90" s="139"/>
      <c r="DN90" s="356"/>
      <c r="DO90" s="356"/>
      <c r="DP90" s="356"/>
      <c r="DQ90" s="356"/>
      <c r="DR90" s="77"/>
      <c r="DS90" s="77"/>
      <c r="DT90" s="76"/>
      <c r="DU90" s="76"/>
      <c r="DV90" s="76"/>
      <c r="DW90" s="76"/>
      <c r="DX90" s="76"/>
      <c r="DY90" s="76"/>
      <c r="DZ90" s="76"/>
      <c r="EA90" s="76"/>
      <c r="EB90" s="76"/>
      <c r="EC90" s="76"/>
      <c r="ED90" s="76"/>
      <c r="EE90" s="76"/>
      <c r="EF90" s="76"/>
      <c r="EG90" s="356"/>
      <c r="EH90" s="356"/>
      <c r="EI90" s="356"/>
      <c r="EJ90" s="356"/>
      <c r="EK90" s="77"/>
      <c r="EL90" s="77"/>
      <c r="EM90" s="76"/>
      <c r="EN90" s="76"/>
      <c r="EO90" s="76"/>
      <c r="EP90" s="76"/>
      <c r="EQ90" s="76"/>
      <c r="ER90" s="76"/>
      <c r="ES90" s="76"/>
      <c r="ET90" s="76"/>
      <c r="EU90" s="76"/>
      <c r="EV90" s="76"/>
      <c r="EW90" s="84"/>
      <c r="EX90" s="76"/>
      <c r="EY90" s="139"/>
      <c r="EZ90" s="77"/>
      <c r="FA90" s="77"/>
      <c r="FB90" s="77"/>
      <c r="FC90" s="77"/>
      <c r="FD90" s="77"/>
      <c r="FE90" s="77"/>
      <c r="FF90" s="76"/>
      <c r="FG90" s="76"/>
      <c r="FH90" s="76"/>
      <c r="FI90" s="76"/>
      <c r="FJ90" s="76"/>
      <c r="FK90" s="76"/>
      <c r="FL90" s="76"/>
      <c r="FM90" s="76"/>
      <c r="FN90" s="76"/>
      <c r="FO90" s="76"/>
      <c r="FP90" s="76"/>
      <c r="FQ90" s="76"/>
      <c r="FR90" s="76"/>
      <c r="FS90" s="356"/>
      <c r="FT90" s="356"/>
      <c r="FU90" s="356"/>
      <c r="FV90" s="356"/>
      <c r="FW90" s="77"/>
      <c r="FX90" s="77"/>
      <c r="FY90" s="76"/>
      <c r="FZ90" s="76"/>
      <c r="GA90" s="76"/>
      <c r="GB90" s="76"/>
      <c r="GC90" s="76"/>
      <c r="GD90" s="76"/>
      <c r="GE90" s="76"/>
      <c r="GF90" s="76"/>
      <c r="GG90" s="76"/>
      <c r="GH90" s="76"/>
      <c r="GI90" s="76"/>
      <c r="GJ90" s="76"/>
      <c r="GK90" s="76"/>
      <c r="GL90" s="356"/>
      <c r="GM90" s="356"/>
      <c r="GN90" s="356"/>
      <c r="GO90" s="356"/>
      <c r="GP90" s="77"/>
      <c r="GQ90" s="77"/>
      <c r="GR90" s="76"/>
      <c r="GS90" s="76"/>
      <c r="GT90" s="76"/>
      <c r="GU90" s="76"/>
      <c r="GV90" s="76"/>
      <c r="GW90" s="76"/>
      <c r="GX90" s="76"/>
      <c r="GY90" s="76"/>
      <c r="GZ90" s="76"/>
      <c r="HA90" s="76"/>
      <c r="HB90" s="76"/>
      <c r="HC90" s="76"/>
      <c r="HD90" s="76"/>
      <c r="HE90" s="356"/>
      <c r="HF90" s="356"/>
      <c r="HG90" s="356"/>
      <c r="HH90" s="356"/>
      <c r="HI90" s="77"/>
      <c r="HJ90" s="77"/>
      <c r="HK90" s="76"/>
      <c r="HL90" s="76"/>
      <c r="HM90" s="76"/>
      <c r="HN90" s="76"/>
      <c r="HO90" s="76"/>
      <c r="HP90" s="76"/>
      <c r="HQ90" s="76"/>
      <c r="HR90" s="76"/>
      <c r="HS90" s="76"/>
      <c r="HT90" s="76"/>
      <c r="HU90" s="76"/>
      <c r="HV90" s="76"/>
      <c r="HW90" s="76"/>
      <c r="HX90" s="356"/>
      <c r="HY90" s="356"/>
      <c r="HZ90" s="356"/>
      <c r="IA90" s="356"/>
      <c r="IB90" s="188"/>
      <c r="IC90" s="189"/>
      <c r="ID90" s="76"/>
      <c r="IE90" s="76"/>
      <c r="IF90" s="76"/>
      <c r="IG90" s="76"/>
      <c r="IH90" s="76"/>
      <c r="II90" s="76"/>
      <c r="IJ90" s="76"/>
      <c r="IK90" s="76"/>
      <c r="IL90" s="76"/>
      <c r="IM90" s="76"/>
      <c r="IN90" s="84"/>
      <c r="IO90" s="76"/>
      <c r="IP90" s="139"/>
      <c r="IQ90" s="77"/>
      <c r="IR90" s="77"/>
      <c r="IS90" s="77"/>
      <c r="IT90" s="77"/>
      <c r="IU90" s="77"/>
      <c r="IV90" s="77"/>
      <c r="IW90" s="76"/>
      <c r="IX90" s="76"/>
      <c r="IY90" s="76"/>
      <c r="IZ90" s="76"/>
      <c r="JA90" s="76"/>
      <c r="JB90" s="76"/>
      <c r="JC90" s="76"/>
      <c r="JD90" s="76"/>
      <c r="JE90" s="76"/>
      <c r="JF90" s="76"/>
      <c r="JG90" s="76"/>
      <c r="JH90" s="76"/>
      <c r="JI90" s="76"/>
      <c r="JJ90" s="356"/>
      <c r="JK90" s="356"/>
      <c r="JL90" s="356"/>
      <c r="JM90" s="356"/>
      <c r="JN90" s="77"/>
      <c r="JO90" s="77"/>
      <c r="JP90" s="76"/>
      <c r="JQ90" s="76"/>
      <c r="JR90" s="76"/>
      <c r="JS90" s="76"/>
      <c r="JT90" s="76"/>
      <c r="JU90" s="76"/>
      <c r="JV90" s="76"/>
      <c r="JW90" s="76"/>
      <c r="JX90" s="76"/>
      <c r="JY90" s="76"/>
      <c r="JZ90" s="76"/>
      <c r="KA90" s="76"/>
      <c r="KB90" s="76"/>
      <c r="KC90" s="356"/>
      <c r="KD90" s="356"/>
      <c r="KE90" s="356"/>
      <c r="KF90" s="356"/>
      <c r="KG90" s="77"/>
      <c r="KH90" s="77"/>
      <c r="KI90" s="76"/>
      <c r="KJ90" s="76"/>
      <c r="KK90" s="76"/>
      <c r="KL90" s="76"/>
      <c r="KM90" s="76"/>
      <c r="KN90" s="76"/>
      <c r="KO90" s="76"/>
      <c r="KP90" s="76"/>
      <c r="KQ90" s="76"/>
      <c r="KR90" s="76"/>
      <c r="KS90" s="76"/>
      <c r="KT90" s="76"/>
      <c r="KU90" s="76"/>
      <c r="KV90" s="356"/>
      <c r="KW90" s="356"/>
      <c r="KX90" s="356"/>
      <c r="KY90" s="356"/>
      <c r="KZ90" s="77"/>
      <c r="LA90" s="77"/>
      <c r="LB90" s="77"/>
      <c r="LC90" s="77"/>
      <c r="LD90" s="77"/>
      <c r="LE90" s="77"/>
      <c r="LF90" s="77"/>
      <c r="LG90" s="77"/>
      <c r="LH90" s="77"/>
      <c r="LI90" s="77"/>
      <c r="LJ90" s="77"/>
      <c r="LK90" s="77"/>
      <c r="LL90" s="76"/>
      <c r="LM90" s="76"/>
      <c r="LN90" s="76"/>
      <c r="LO90" s="356"/>
      <c r="LP90" s="356"/>
      <c r="LQ90" s="356"/>
      <c r="LR90" s="356"/>
      <c r="LS90" s="77"/>
      <c r="LT90" s="77"/>
      <c r="LU90" s="77"/>
      <c r="LV90" s="77"/>
      <c r="LW90" s="77"/>
      <c r="LX90" s="77"/>
      <c r="LY90" s="77"/>
      <c r="LZ90" s="77"/>
      <c r="MA90" s="77"/>
      <c r="MB90" s="77"/>
      <c r="MC90" s="77"/>
      <c r="MD90" s="77"/>
      <c r="ME90" s="76"/>
      <c r="MF90" s="76"/>
      <c r="MG90" s="76"/>
      <c r="MH90" s="356"/>
      <c r="MI90" s="356"/>
      <c r="MJ90" s="356"/>
      <c r="MK90" s="356"/>
      <c r="ML90" s="77"/>
      <c r="MM90" s="77"/>
      <c r="MN90" s="78"/>
      <c r="MO90" s="79"/>
      <c r="MP90" s="78"/>
      <c r="MQ90" s="78"/>
      <c r="MR90" s="185"/>
      <c r="MS90" s="185"/>
      <c r="MT90" s="185"/>
      <c r="MU90" s="185"/>
      <c r="MV90" s="185"/>
      <c r="MW90" s="185"/>
      <c r="MX90" s="76"/>
      <c r="MY90" s="76"/>
      <c r="MZ90" s="76"/>
      <c r="NA90" s="356"/>
      <c r="NB90" s="356"/>
      <c r="NC90" s="80"/>
      <c r="ND90" s="81"/>
    </row>
    <row r="91" spans="1:372" s="5" customFormat="1" ht="13.5" x14ac:dyDescent="0.2">
      <c r="A91" s="172">
        <v>1</v>
      </c>
      <c r="B91" s="172"/>
      <c r="C91" s="81"/>
      <c r="D91" s="11"/>
      <c r="E91" s="101"/>
      <c r="F91" s="228"/>
      <c r="G91" s="98"/>
      <c r="H91" s="160"/>
      <c r="I91" s="160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356"/>
      <c r="X91" s="356"/>
      <c r="Y91" s="356"/>
      <c r="Z91" s="356"/>
      <c r="AA91" s="77"/>
      <c r="AB91" s="77"/>
      <c r="AC91" s="76"/>
      <c r="AD91" s="76"/>
      <c r="AE91" s="76"/>
      <c r="AF91" s="76"/>
      <c r="AG91" s="76"/>
      <c r="AH91" s="76"/>
      <c r="AI91" s="84"/>
      <c r="AJ91" s="76"/>
      <c r="AK91" s="76"/>
      <c r="AL91" s="76"/>
      <c r="AM91" s="76"/>
      <c r="AN91" s="76"/>
      <c r="AO91" s="76"/>
      <c r="AP91" s="356"/>
      <c r="AQ91" s="356"/>
      <c r="AR91" s="356"/>
      <c r="AS91" s="356"/>
      <c r="AT91" s="77"/>
      <c r="AU91" s="77"/>
      <c r="AV91" s="76"/>
      <c r="AW91" s="76"/>
      <c r="AX91" s="76"/>
      <c r="AY91" s="76"/>
      <c r="AZ91" s="76"/>
      <c r="BA91" s="76"/>
      <c r="BB91" s="76"/>
      <c r="BC91" s="76"/>
      <c r="BD91" s="76"/>
      <c r="BE91" s="76"/>
      <c r="BF91" s="84">
        <f t="shared" si="1414"/>
        <v>0</v>
      </c>
      <c r="BG91" s="76">
        <f t="shared" si="1415"/>
        <v>0</v>
      </c>
      <c r="BH91" s="76">
        <f t="shared" si="1416"/>
        <v>0</v>
      </c>
      <c r="BI91" s="356"/>
      <c r="BJ91" s="356"/>
      <c r="BK91" s="356"/>
      <c r="BL91" s="356"/>
      <c r="BM91" s="77"/>
      <c r="BN91" s="77"/>
      <c r="BO91" s="76"/>
      <c r="BP91" s="76"/>
      <c r="BQ91" s="76"/>
      <c r="BR91" s="76"/>
      <c r="BS91" s="76"/>
      <c r="BT91" s="76"/>
      <c r="BU91" s="76"/>
      <c r="BV91" s="84"/>
      <c r="BW91" s="76"/>
      <c r="BX91" s="76"/>
      <c r="BY91" s="76"/>
      <c r="BZ91" s="76"/>
      <c r="CA91" s="76"/>
      <c r="CB91" s="356"/>
      <c r="CC91" s="356"/>
      <c r="CD91" s="356"/>
      <c r="CE91" s="356"/>
      <c r="CF91" s="77"/>
      <c r="CG91" s="77"/>
      <c r="CH91" s="76"/>
      <c r="CI91" s="76"/>
      <c r="CJ91" s="76"/>
      <c r="CK91" s="76"/>
      <c r="CL91" s="76"/>
      <c r="CM91" s="76"/>
      <c r="CN91" s="84"/>
      <c r="CO91" s="76"/>
      <c r="CP91" s="76"/>
      <c r="CQ91" s="76"/>
      <c r="CR91" s="84">
        <f t="shared" si="1417"/>
        <v>0</v>
      </c>
      <c r="CS91" s="76">
        <f t="shared" si="1418"/>
        <v>0</v>
      </c>
      <c r="CT91" s="76">
        <f t="shared" si="1419"/>
        <v>0</v>
      </c>
      <c r="CU91" s="356"/>
      <c r="CV91" s="356"/>
      <c r="CW91" s="356"/>
      <c r="CX91" s="356"/>
      <c r="CY91" s="188"/>
      <c r="CZ91" s="77"/>
      <c r="DA91" s="76"/>
      <c r="DB91" s="76"/>
      <c r="DC91" s="76"/>
      <c r="DD91" s="76"/>
      <c r="DE91" s="76"/>
      <c r="DF91" s="76"/>
      <c r="DG91" s="194"/>
      <c r="DH91" s="76"/>
      <c r="DI91" s="76"/>
      <c r="DJ91" s="84"/>
      <c r="DK91" s="76"/>
      <c r="DL91" s="76"/>
      <c r="DM91" s="139"/>
      <c r="DN91" s="356"/>
      <c r="DO91" s="356"/>
      <c r="DP91" s="356"/>
      <c r="DQ91" s="356"/>
      <c r="DR91" s="77"/>
      <c r="DS91" s="77"/>
      <c r="DT91" s="76"/>
      <c r="DU91" s="76"/>
      <c r="DV91" s="76"/>
      <c r="DW91" s="76"/>
      <c r="DX91" s="76"/>
      <c r="DY91" s="76"/>
      <c r="DZ91" s="76"/>
      <c r="EA91" s="76"/>
      <c r="EB91" s="76"/>
      <c r="EC91" s="76"/>
      <c r="ED91" s="76"/>
      <c r="EE91" s="76"/>
      <c r="EF91" s="76"/>
      <c r="EG91" s="356"/>
      <c r="EH91" s="356"/>
      <c r="EI91" s="356"/>
      <c r="EJ91" s="356"/>
      <c r="EK91" s="77"/>
      <c r="EL91" s="77"/>
      <c r="EM91" s="76"/>
      <c r="EN91" s="76"/>
      <c r="EO91" s="76"/>
      <c r="EP91" s="76"/>
      <c r="EQ91" s="76"/>
      <c r="ER91" s="76"/>
      <c r="ES91" s="76"/>
      <c r="ET91" s="76"/>
      <c r="EU91" s="76"/>
      <c r="EV91" s="76"/>
      <c r="EW91" s="84"/>
      <c r="EX91" s="76"/>
      <c r="EY91" s="139"/>
      <c r="EZ91" s="77"/>
      <c r="FA91" s="77"/>
      <c r="FB91" s="77"/>
      <c r="FC91" s="77"/>
      <c r="FD91" s="77"/>
      <c r="FE91" s="77"/>
      <c r="FF91" s="76"/>
      <c r="FG91" s="76"/>
      <c r="FH91" s="76"/>
      <c r="FI91" s="76"/>
      <c r="FJ91" s="76"/>
      <c r="FK91" s="76"/>
      <c r="FL91" s="76"/>
      <c r="FM91" s="76"/>
      <c r="FN91" s="76"/>
      <c r="FO91" s="76"/>
      <c r="FP91" s="76"/>
      <c r="FQ91" s="76"/>
      <c r="FR91" s="76"/>
      <c r="FS91" s="356"/>
      <c r="FT91" s="356"/>
      <c r="FU91" s="356"/>
      <c r="FV91" s="356"/>
      <c r="FW91" s="77"/>
      <c r="FX91" s="77"/>
      <c r="FY91" s="76"/>
      <c r="FZ91" s="76"/>
      <c r="GA91" s="76"/>
      <c r="GB91" s="76"/>
      <c r="GC91" s="76"/>
      <c r="GD91" s="76"/>
      <c r="GE91" s="76"/>
      <c r="GF91" s="76"/>
      <c r="GG91" s="76"/>
      <c r="GH91" s="76"/>
      <c r="GI91" s="76"/>
      <c r="GJ91" s="76"/>
      <c r="GK91" s="76"/>
      <c r="GL91" s="356"/>
      <c r="GM91" s="356"/>
      <c r="GN91" s="356"/>
      <c r="GO91" s="356"/>
      <c r="GP91" s="77"/>
      <c r="GQ91" s="77"/>
      <c r="GR91" s="76"/>
      <c r="GS91" s="76"/>
      <c r="GT91" s="76"/>
      <c r="GU91" s="76"/>
      <c r="GV91" s="76"/>
      <c r="GW91" s="76"/>
      <c r="GX91" s="76"/>
      <c r="GY91" s="76"/>
      <c r="GZ91" s="76"/>
      <c r="HA91" s="76"/>
      <c r="HB91" s="76"/>
      <c r="HC91" s="76"/>
      <c r="HD91" s="76"/>
      <c r="HE91" s="356"/>
      <c r="HF91" s="356"/>
      <c r="HG91" s="356"/>
      <c r="HH91" s="356"/>
      <c r="HI91" s="77"/>
      <c r="HJ91" s="77"/>
      <c r="HK91" s="76"/>
      <c r="HL91" s="76"/>
      <c r="HM91" s="76"/>
      <c r="HN91" s="76"/>
      <c r="HO91" s="76"/>
      <c r="HP91" s="76"/>
      <c r="HQ91" s="76"/>
      <c r="HR91" s="76"/>
      <c r="HS91" s="76"/>
      <c r="HT91" s="76"/>
      <c r="HU91" s="76"/>
      <c r="HV91" s="76"/>
      <c r="HW91" s="76"/>
      <c r="HX91" s="356"/>
      <c r="HY91" s="356"/>
      <c r="HZ91" s="356"/>
      <c r="IA91" s="356"/>
      <c r="IB91" s="188"/>
      <c r="IC91" s="189"/>
      <c r="ID91" s="76"/>
      <c r="IE91" s="76"/>
      <c r="IF91" s="76"/>
      <c r="IG91" s="76"/>
      <c r="IH91" s="76"/>
      <c r="II91" s="76"/>
      <c r="IJ91" s="76"/>
      <c r="IK91" s="76"/>
      <c r="IL91" s="76"/>
      <c r="IM91" s="76"/>
      <c r="IN91" s="84"/>
      <c r="IO91" s="76"/>
      <c r="IP91" s="139"/>
      <c r="IQ91" s="77"/>
      <c r="IR91" s="77"/>
      <c r="IS91" s="77"/>
      <c r="IT91" s="77"/>
      <c r="IU91" s="77"/>
      <c r="IV91" s="77"/>
      <c r="IW91" s="76"/>
      <c r="IX91" s="76"/>
      <c r="IY91" s="76"/>
      <c r="IZ91" s="76"/>
      <c r="JA91" s="76"/>
      <c r="JB91" s="76"/>
      <c r="JC91" s="76"/>
      <c r="JD91" s="76"/>
      <c r="JE91" s="76"/>
      <c r="JF91" s="76"/>
      <c r="JG91" s="76"/>
      <c r="JH91" s="76"/>
      <c r="JI91" s="76"/>
      <c r="JJ91" s="356"/>
      <c r="JK91" s="356"/>
      <c r="JL91" s="356"/>
      <c r="JM91" s="356"/>
      <c r="JN91" s="77"/>
      <c r="JO91" s="77"/>
      <c r="JP91" s="76"/>
      <c r="JQ91" s="76"/>
      <c r="JR91" s="76"/>
      <c r="JS91" s="76"/>
      <c r="JT91" s="76"/>
      <c r="JU91" s="76"/>
      <c r="JV91" s="76"/>
      <c r="JW91" s="76"/>
      <c r="JX91" s="76"/>
      <c r="JY91" s="76"/>
      <c r="JZ91" s="76"/>
      <c r="KA91" s="76"/>
      <c r="KB91" s="76"/>
      <c r="KC91" s="356"/>
      <c r="KD91" s="356"/>
      <c r="KE91" s="356"/>
      <c r="KF91" s="356"/>
      <c r="KG91" s="77"/>
      <c r="KH91" s="77"/>
      <c r="KI91" s="76"/>
      <c r="KJ91" s="76"/>
      <c r="KK91" s="76"/>
      <c r="KL91" s="76"/>
      <c r="KM91" s="76"/>
      <c r="KN91" s="76"/>
      <c r="KO91" s="76"/>
      <c r="KP91" s="76"/>
      <c r="KQ91" s="76"/>
      <c r="KR91" s="76"/>
      <c r="KS91" s="76"/>
      <c r="KT91" s="76"/>
      <c r="KU91" s="76"/>
      <c r="KV91" s="356"/>
      <c r="KW91" s="356"/>
      <c r="KX91" s="356"/>
      <c r="KY91" s="356"/>
      <c r="KZ91" s="77"/>
      <c r="LA91" s="77"/>
      <c r="LB91" s="77"/>
      <c r="LC91" s="77"/>
      <c r="LD91" s="77"/>
      <c r="LE91" s="77"/>
      <c r="LF91" s="77"/>
      <c r="LG91" s="77"/>
      <c r="LH91" s="77"/>
      <c r="LI91" s="77"/>
      <c r="LJ91" s="77"/>
      <c r="LK91" s="77"/>
      <c r="LL91" s="76"/>
      <c r="LM91" s="76"/>
      <c r="LN91" s="76"/>
      <c r="LO91" s="356"/>
      <c r="LP91" s="356"/>
      <c r="LQ91" s="356"/>
      <c r="LR91" s="356"/>
      <c r="LS91" s="77"/>
      <c r="LT91" s="77"/>
      <c r="LU91" s="77"/>
      <c r="LV91" s="77"/>
      <c r="LW91" s="77"/>
      <c r="LX91" s="77"/>
      <c r="LY91" s="77"/>
      <c r="LZ91" s="77"/>
      <c r="MA91" s="77"/>
      <c r="MB91" s="77"/>
      <c r="MC91" s="77"/>
      <c r="MD91" s="77"/>
      <c r="ME91" s="76"/>
      <c r="MF91" s="76"/>
      <c r="MG91" s="76"/>
      <c r="MH91" s="356"/>
      <c r="MI91" s="356"/>
      <c r="MJ91" s="356"/>
      <c r="MK91" s="356"/>
      <c r="ML91" s="77"/>
      <c r="MM91" s="77"/>
      <c r="MN91" s="78"/>
      <c r="MO91" s="79"/>
      <c r="MP91" s="78"/>
      <c r="MQ91" s="78"/>
      <c r="MR91" s="185"/>
      <c r="MS91" s="185"/>
      <c r="MT91" s="185"/>
      <c r="MU91" s="185"/>
      <c r="MV91" s="185"/>
      <c r="MW91" s="185"/>
      <c r="MX91" s="76"/>
      <c r="MY91" s="76"/>
      <c r="MZ91" s="76"/>
      <c r="NA91" s="356"/>
      <c r="NB91" s="356"/>
      <c r="NC91" s="80"/>
      <c r="ND91" s="81"/>
    </row>
    <row r="92" spans="1:372" ht="13.5" x14ac:dyDescent="0.2">
      <c r="A92" s="172">
        <v>1</v>
      </c>
      <c r="B92" s="172">
        <v>1</v>
      </c>
      <c r="C92" s="102"/>
      <c r="D92" s="603"/>
      <c r="E92" s="99"/>
      <c r="F92" s="376" t="s">
        <v>27</v>
      </c>
      <c r="G92" s="170">
        <v>13</v>
      </c>
      <c r="H92" s="89">
        <f>VLOOKUP($G92,'ВМП план'!$A$7:$AV$67,11,0)</f>
        <v>294134.76</v>
      </c>
      <c r="I92" s="89">
        <f>VLOOKUP($G92,'ВМП план'!$A$7:$AV$67,12,0)</f>
        <v>309386.19200000004</v>
      </c>
      <c r="J92" s="89">
        <f>VLOOKUP($G92,'ВМП план'!$A$7:$AV$67,17,0)</f>
        <v>0</v>
      </c>
      <c r="K92" s="89">
        <f>VLOOKUP($G92,'ВМП план'!$A$7:$AV$67,18,0)</f>
        <v>0</v>
      </c>
      <c r="L92" s="89">
        <f>SUM(J92/12*$B$2)</f>
        <v>0</v>
      </c>
      <c r="M92" s="89">
        <f>SUM(K92/12*$B$2)</f>
        <v>0</v>
      </c>
      <c r="N92" s="91">
        <f>SUM(N93:N96)</f>
        <v>0</v>
      </c>
      <c r="O92" s="91">
        <f t="shared" ref="O92:S92" si="1580">SUM(O93:O96)</f>
        <v>0</v>
      </c>
      <c r="P92" s="91"/>
      <c r="Q92" s="91">
        <f t="shared" si="1580"/>
        <v>0</v>
      </c>
      <c r="R92" s="91">
        <f t="shared" si="1580"/>
        <v>0</v>
      </c>
      <c r="S92" s="91">
        <f t="shared" si="1580"/>
        <v>0</v>
      </c>
      <c r="T92" s="76">
        <f t="shared" si="1339"/>
        <v>0</v>
      </c>
      <c r="U92" s="76">
        <f t="shared" si="1340"/>
        <v>0</v>
      </c>
      <c r="V92" s="76">
        <f t="shared" si="1341"/>
        <v>0</v>
      </c>
      <c r="W92" s="356">
        <f t="shared" si="1342"/>
        <v>0</v>
      </c>
      <c r="X92" s="356">
        <f t="shared" si="1343"/>
        <v>0</v>
      </c>
      <c r="Y92" s="370"/>
      <c r="Z92" s="370"/>
      <c r="AA92" s="291">
        <f>$H92</f>
        <v>294134.76</v>
      </c>
      <c r="AB92" s="292"/>
      <c r="AC92" s="89">
        <f>VLOOKUP($G92,'ВМП план'!$A$7:$AV$66,15,0)</f>
        <v>0</v>
      </c>
      <c r="AD92" s="89">
        <f>VLOOKUP($G92,'ВМП план'!$A$7:$AV$66,16,0)</f>
        <v>0</v>
      </c>
      <c r="AE92" s="88">
        <f>SUM(AC92/12*$B$2)</f>
        <v>0</v>
      </c>
      <c r="AF92" s="88">
        <f>SUM(AD92/12*$B$2)</f>
        <v>0</v>
      </c>
      <c r="AG92" s="88">
        <f>SUM(AG93:AG96)</f>
        <v>0</v>
      </c>
      <c r="AH92" s="88">
        <f t="shared" ref="AH92:AL92" si="1581">SUM(AH93:AH96)</f>
        <v>0</v>
      </c>
      <c r="AI92" s="146">
        <f t="shared" si="1581"/>
        <v>0</v>
      </c>
      <c r="AJ92" s="88">
        <f t="shared" si="1581"/>
        <v>0</v>
      </c>
      <c r="AK92" s="88">
        <f t="shared" si="1581"/>
        <v>0</v>
      </c>
      <c r="AL92" s="88">
        <f t="shared" si="1581"/>
        <v>0</v>
      </c>
      <c r="AM92" s="76">
        <f t="shared" si="1344"/>
        <v>0</v>
      </c>
      <c r="AN92" s="76">
        <f t="shared" si="1345"/>
        <v>0</v>
      </c>
      <c r="AO92" s="76">
        <f t="shared" si="1346"/>
        <v>0</v>
      </c>
      <c r="AP92" s="356">
        <f t="shared" si="1347"/>
        <v>0</v>
      </c>
      <c r="AQ92" s="356">
        <f t="shared" si="1348"/>
        <v>0</v>
      </c>
      <c r="AR92" s="370"/>
      <c r="AS92" s="370"/>
      <c r="AT92" s="291">
        <f>$H92</f>
        <v>294134.76</v>
      </c>
      <c r="AU92" s="292"/>
      <c r="AV92" s="89">
        <f>VLOOKUP($G92,'ВМП план'!$A$7:$AV$66,19,0)</f>
        <v>0</v>
      </c>
      <c r="AW92" s="89">
        <f>VLOOKUP($G92,'ВМП план'!$A$7:$AV$66,20,0)</f>
        <v>0</v>
      </c>
      <c r="AX92" s="88">
        <f>SUM(AV92/12*$B$2)</f>
        <v>0</v>
      </c>
      <c r="AY92" s="88">
        <f>SUM(AW92/12*$B$2)</f>
        <v>0</v>
      </c>
      <c r="AZ92" s="91">
        <f>SUM(AZ93:AZ96)</f>
        <v>0</v>
      </c>
      <c r="BA92" s="91">
        <f t="shared" ref="BA92:BB92" si="1582">SUM(BA93:BA96)</f>
        <v>0</v>
      </c>
      <c r="BB92" s="91">
        <f t="shared" si="1582"/>
        <v>0</v>
      </c>
      <c r="BC92" s="91">
        <f t="shared" ref="BC92" si="1583">SUM(BC93:BC96)</f>
        <v>0</v>
      </c>
      <c r="BD92" s="91">
        <f t="shared" ref="BD92" si="1584">SUM(BD93:BD96)</f>
        <v>0</v>
      </c>
      <c r="BE92" s="91"/>
      <c r="BF92" s="84">
        <f t="shared" si="1414"/>
        <v>0</v>
      </c>
      <c r="BG92" s="76">
        <f t="shared" si="1415"/>
        <v>0</v>
      </c>
      <c r="BH92" s="76">
        <f t="shared" si="1416"/>
        <v>0</v>
      </c>
      <c r="BI92" s="356">
        <f t="shared" si="1292"/>
        <v>0</v>
      </c>
      <c r="BJ92" s="356">
        <f t="shared" si="1293"/>
        <v>0</v>
      </c>
      <c r="BK92" s="356"/>
      <c r="BL92" s="356"/>
      <c r="BM92" s="291">
        <f>$H92</f>
        <v>294134.76</v>
      </c>
      <c r="BN92" s="292"/>
      <c r="BO92" s="89">
        <f>VLOOKUP($G92,'ВМП план'!$A$7:$AV$66,21,0)</f>
        <v>0</v>
      </c>
      <c r="BP92" s="89">
        <f>VLOOKUP($G92,'ВМП план'!$A$7:$AV$66,22,0)</f>
        <v>0</v>
      </c>
      <c r="BQ92" s="88">
        <f>SUM(BO92/12*$B$2)</f>
        <v>0</v>
      </c>
      <c r="BR92" s="88">
        <f>SUM(BP92/12*$B$2)</f>
        <v>0</v>
      </c>
      <c r="BS92" s="91">
        <f>SUM(BS93:BS96)</f>
        <v>0</v>
      </c>
      <c r="BT92" s="91">
        <f t="shared" ref="BT92" si="1585">SUM(BT93:BT96)</f>
        <v>0</v>
      </c>
      <c r="BU92" s="91"/>
      <c r="BV92" s="149">
        <f t="shared" ref="BV92" si="1586">SUM(BV93:BV96)</f>
        <v>0</v>
      </c>
      <c r="BW92" s="91">
        <f t="shared" ref="BW92:BX92" si="1587">SUM(BW93:BW96)</f>
        <v>0</v>
      </c>
      <c r="BX92" s="91">
        <f t="shared" si="1587"/>
        <v>0</v>
      </c>
      <c r="BY92" s="76">
        <f t="shared" si="1349"/>
        <v>0</v>
      </c>
      <c r="BZ92" s="76">
        <f t="shared" si="1350"/>
        <v>0</v>
      </c>
      <c r="CA92" s="76">
        <f t="shared" si="1351"/>
        <v>0</v>
      </c>
      <c r="CB92" s="356">
        <f t="shared" si="1352"/>
        <v>0</v>
      </c>
      <c r="CC92" s="356">
        <f t="shared" si="1353"/>
        <v>0</v>
      </c>
      <c r="CD92" s="356"/>
      <c r="CE92" s="356"/>
      <c r="CF92" s="291">
        <f>$H92</f>
        <v>294134.76</v>
      </c>
      <c r="CG92" s="292"/>
      <c r="CH92" s="89">
        <f>VLOOKUP($G92,'ВМП план'!$A$7:$AV$66,13,0)</f>
        <v>0</v>
      </c>
      <c r="CI92" s="89">
        <f>VLOOKUP($G92,'ВМП план'!$A$7:$AV$66,14,0)</f>
        <v>0</v>
      </c>
      <c r="CJ92" s="88">
        <f>SUM(CH92/12*$B$2)</f>
        <v>0</v>
      </c>
      <c r="CK92" s="88">
        <f>SUM(CI92/12*$B$2)</f>
        <v>0</v>
      </c>
      <c r="CL92" s="91">
        <f>SUM(CL93:CL96)</f>
        <v>0</v>
      </c>
      <c r="CM92" s="91">
        <f t="shared" ref="CM92:CN92" si="1588">SUM(CM93:CM96)</f>
        <v>0</v>
      </c>
      <c r="CN92" s="149">
        <f t="shared" si="1588"/>
        <v>0</v>
      </c>
      <c r="CO92" s="91">
        <f t="shared" ref="CO92" si="1589">SUM(CO93:CO96)</f>
        <v>0</v>
      </c>
      <c r="CP92" s="91">
        <f t="shared" ref="CP92:CQ92" si="1590">SUM(CP93:CP96)</f>
        <v>0</v>
      </c>
      <c r="CQ92" s="91">
        <f t="shared" si="1590"/>
        <v>0</v>
      </c>
      <c r="CR92" s="84">
        <f t="shared" si="1417"/>
        <v>0</v>
      </c>
      <c r="CS92" s="76">
        <f t="shared" si="1418"/>
        <v>0</v>
      </c>
      <c r="CT92" s="76">
        <f t="shared" si="1419"/>
        <v>0</v>
      </c>
      <c r="CU92" s="356">
        <f t="shared" si="1354"/>
        <v>0</v>
      </c>
      <c r="CV92" s="356">
        <f t="shared" si="1355"/>
        <v>0</v>
      </c>
      <c r="CW92" s="356"/>
      <c r="CX92" s="356"/>
      <c r="CY92" s="291">
        <f>$H92</f>
        <v>294134.76</v>
      </c>
      <c r="CZ92" s="292"/>
      <c r="DA92" s="89">
        <f>VLOOKUP($G92,'ВМП план'!$A$7:$AV$66,23,0)</f>
        <v>0</v>
      </c>
      <c r="DB92" s="89">
        <f>VLOOKUP($G92,'ВМП план'!$A$7:$AV$66,24,0)</f>
        <v>0</v>
      </c>
      <c r="DC92" s="88">
        <f>SUM(DA92/12*$B$2)</f>
        <v>0</v>
      </c>
      <c r="DD92" s="88">
        <f>SUM(DB92/12*$B$2)</f>
        <v>0</v>
      </c>
      <c r="DE92" s="91">
        <f>SUM(DE93:DE96)</f>
        <v>0</v>
      </c>
      <c r="DF92" s="91">
        <f t="shared" ref="DF92" si="1591">SUM(DF93:DF96)</f>
        <v>0</v>
      </c>
      <c r="DG92" s="148"/>
      <c r="DH92" s="91">
        <f t="shared" ref="DH92" si="1592">SUM(DH93:DH96)</f>
        <v>0</v>
      </c>
      <c r="DI92" s="91">
        <f t="shared" ref="DI92:DJ92" si="1593">SUM(DI93:DI96)</f>
        <v>0</v>
      </c>
      <c r="DJ92" s="149">
        <f t="shared" si="1593"/>
        <v>0</v>
      </c>
      <c r="DK92" s="91">
        <f t="shared" ref="DK92:DK199" si="1594">SUM(DE92+DH92)</f>
        <v>0</v>
      </c>
      <c r="DL92" s="91">
        <f t="shared" ref="DL92:DM199" si="1595">SUM(DF92+DI92)</f>
        <v>0</v>
      </c>
      <c r="DM92" s="140">
        <f t="shared" si="1595"/>
        <v>0</v>
      </c>
      <c r="DN92" s="356">
        <f t="shared" si="1294"/>
        <v>0</v>
      </c>
      <c r="DO92" s="356">
        <f t="shared" si="1295"/>
        <v>0</v>
      </c>
      <c r="DP92" s="356"/>
      <c r="DQ92" s="356"/>
      <c r="DR92" s="291">
        <f>$H92</f>
        <v>294134.76</v>
      </c>
      <c r="DS92" s="292"/>
      <c r="DT92" s="89">
        <f>VLOOKUP($G92,'ВМП план'!$A$7:$AV$66,25,0)</f>
        <v>0</v>
      </c>
      <c r="DU92" s="89">
        <f>VLOOKUP($G92,'ВМП план'!$A$7:$AV$66,26,0)</f>
        <v>0</v>
      </c>
      <c r="DV92" s="88">
        <f>SUM(DT92/12*$B$2)</f>
        <v>0</v>
      </c>
      <c r="DW92" s="88">
        <f>SUM(DU92/12*$B$2)</f>
        <v>0</v>
      </c>
      <c r="DX92" s="91">
        <f>SUM(DX93:DX96)</f>
        <v>0</v>
      </c>
      <c r="DY92" s="91">
        <f t="shared" ref="DY92:DZ92" si="1596">SUM(DY93:DY96)</f>
        <v>0</v>
      </c>
      <c r="DZ92" s="91">
        <f t="shared" si="1596"/>
        <v>0</v>
      </c>
      <c r="EA92" s="91">
        <f t="shared" ref="EA92" si="1597">SUM(EA93:EA96)</f>
        <v>0</v>
      </c>
      <c r="EB92" s="91">
        <f t="shared" ref="EB92:EC92" si="1598">SUM(EB93:EB96)</f>
        <v>0</v>
      </c>
      <c r="EC92" s="91">
        <f t="shared" si="1598"/>
        <v>0</v>
      </c>
      <c r="ED92" s="76">
        <f t="shared" si="1296"/>
        <v>0</v>
      </c>
      <c r="EE92" s="76">
        <f t="shared" si="1297"/>
        <v>0</v>
      </c>
      <c r="EF92" s="76">
        <f t="shared" si="1298"/>
        <v>0</v>
      </c>
      <c r="EG92" s="356">
        <f t="shared" si="1299"/>
        <v>0</v>
      </c>
      <c r="EH92" s="356">
        <f t="shared" si="1300"/>
        <v>0</v>
      </c>
      <c r="EI92" s="356"/>
      <c r="EJ92" s="356"/>
      <c r="EK92" s="291">
        <f>$H92</f>
        <v>294134.76</v>
      </c>
      <c r="EL92" s="292"/>
      <c r="EM92" s="89">
        <f>VLOOKUP($G92,'ВМП план'!$A$7:$AV$66,27,0)</f>
        <v>0</v>
      </c>
      <c r="EN92" s="89">
        <f>VLOOKUP($G92,'ВМП план'!$A$7:$AV$66,28,0)</f>
        <v>0</v>
      </c>
      <c r="EO92" s="88">
        <f>SUM(EM92/12*$B$2)</f>
        <v>0</v>
      </c>
      <c r="EP92" s="88">
        <f>SUM(EN92/12*$B$2)</f>
        <v>0</v>
      </c>
      <c r="EQ92" s="91">
        <f>SUM(EQ93:EQ96)</f>
        <v>0</v>
      </c>
      <c r="ER92" s="91">
        <f t="shared" ref="ER92:ES92" si="1599">SUM(ER93:ER96)</f>
        <v>0</v>
      </c>
      <c r="ES92" s="91">
        <f t="shared" si="1599"/>
        <v>0</v>
      </c>
      <c r="ET92" s="91">
        <f t="shared" ref="ET92" si="1600">SUM(ET93:ET96)</f>
        <v>0</v>
      </c>
      <c r="EU92" s="91">
        <f t="shared" ref="EU92:EV92" si="1601">SUM(EU93:EU96)</f>
        <v>0</v>
      </c>
      <c r="EV92" s="91">
        <f t="shared" si="1601"/>
        <v>0</v>
      </c>
      <c r="EW92" s="149">
        <f t="shared" ref="EW92:EW199" si="1602">SUM(EQ92+ET92)</f>
        <v>0</v>
      </c>
      <c r="EX92" s="91">
        <f t="shared" ref="EX92:EY199" si="1603">SUM(ER92+EU92)</f>
        <v>0</v>
      </c>
      <c r="EY92" s="140">
        <f t="shared" si="1603"/>
        <v>0</v>
      </c>
      <c r="EZ92" s="90">
        <f t="shared" ref="EZ92:EZ127" si="1604">EQ92-EO92</f>
        <v>0</v>
      </c>
      <c r="FA92" s="90">
        <f t="shared" ref="FA92:FA127" si="1605">ER92-EP92</f>
        <v>0</v>
      </c>
      <c r="FB92" s="90"/>
      <c r="FC92" s="90"/>
      <c r="FD92" s="291">
        <f>$H92</f>
        <v>294134.76</v>
      </c>
      <c r="FE92" s="292"/>
      <c r="FF92" s="89">
        <f>VLOOKUP($G92,'ВМП план'!$A$7:$AV$66,29,0)</f>
        <v>0</v>
      </c>
      <c r="FG92" s="89">
        <f>VLOOKUP($G92,'ВМП план'!$A$7:$AV$66,30,0)</f>
        <v>0</v>
      </c>
      <c r="FH92" s="88">
        <f>SUM(FF92/12*$B$2)</f>
        <v>0</v>
      </c>
      <c r="FI92" s="88">
        <f>SUM(FG92/12*$B$2)</f>
        <v>0</v>
      </c>
      <c r="FJ92" s="91">
        <f>SUM(FJ93:FJ96)</f>
        <v>0</v>
      </c>
      <c r="FK92" s="91">
        <f t="shared" ref="FK92:FL92" si="1606">SUM(FK93:FK96)</f>
        <v>0</v>
      </c>
      <c r="FL92" s="91">
        <f t="shared" si="1606"/>
        <v>0</v>
      </c>
      <c r="FM92" s="91">
        <f t="shared" ref="FM92" si="1607">SUM(FM93:FM96)</f>
        <v>0</v>
      </c>
      <c r="FN92" s="91">
        <f t="shared" ref="FN92:FO92" si="1608">SUM(FN93:FN96)</f>
        <v>0</v>
      </c>
      <c r="FO92" s="91">
        <f t="shared" si="1608"/>
        <v>0</v>
      </c>
      <c r="FP92" s="76">
        <f t="shared" si="1301"/>
        <v>0</v>
      </c>
      <c r="FQ92" s="76">
        <f t="shared" si="1302"/>
        <v>0</v>
      </c>
      <c r="FR92" s="76">
        <f t="shared" si="1303"/>
        <v>0</v>
      </c>
      <c r="FS92" s="356">
        <f t="shared" si="1304"/>
        <v>0</v>
      </c>
      <c r="FT92" s="356">
        <f t="shared" si="1305"/>
        <v>0</v>
      </c>
      <c r="FU92" s="356"/>
      <c r="FV92" s="356"/>
      <c r="FW92" s="291">
        <f>$H92</f>
        <v>294134.76</v>
      </c>
      <c r="FX92" s="292"/>
      <c r="FY92" s="89">
        <f>VLOOKUP($G92,'ВМП план'!$A$7:$AV$66,31,0)</f>
        <v>0</v>
      </c>
      <c r="FZ92" s="89">
        <f>VLOOKUP($G92,'ВМП план'!$A$7:$AV$66,32,0)</f>
        <v>0</v>
      </c>
      <c r="GA92" s="88">
        <f>SUM(FY92/12*$B$2)</f>
        <v>0</v>
      </c>
      <c r="GB92" s="88">
        <f>SUM(FZ92/12*$B$2)</f>
        <v>0</v>
      </c>
      <c r="GC92" s="91">
        <f>SUM(GC93:GC96)</f>
        <v>0</v>
      </c>
      <c r="GD92" s="91">
        <f t="shared" ref="GD92:GE92" si="1609">SUM(GD93:GD96)</f>
        <v>0</v>
      </c>
      <c r="GE92" s="91">
        <f t="shared" si="1609"/>
        <v>0</v>
      </c>
      <c r="GF92" s="91">
        <f t="shared" ref="GF92" si="1610">SUM(GF93:GF96)</f>
        <v>0</v>
      </c>
      <c r="GG92" s="91">
        <f t="shared" ref="GG92:GH92" si="1611">SUM(GG93:GG96)</f>
        <v>0</v>
      </c>
      <c r="GH92" s="91">
        <f t="shared" si="1611"/>
        <v>0</v>
      </c>
      <c r="GI92" s="76">
        <f t="shared" si="1356"/>
        <v>0</v>
      </c>
      <c r="GJ92" s="76">
        <f t="shared" si="1357"/>
        <v>0</v>
      </c>
      <c r="GK92" s="76">
        <f t="shared" si="1358"/>
        <v>0</v>
      </c>
      <c r="GL92" s="356">
        <f t="shared" si="1359"/>
        <v>0</v>
      </c>
      <c r="GM92" s="356">
        <f t="shared" si="1360"/>
        <v>0</v>
      </c>
      <c r="GN92" s="356"/>
      <c r="GO92" s="356"/>
      <c r="GP92" s="291">
        <f>$H92</f>
        <v>294134.76</v>
      </c>
      <c r="GQ92" s="292"/>
      <c r="GR92" s="191">
        <f>VLOOKUP($G92,'ВМП план'!$A$7:$AV$66,33,0)</f>
        <v>0</v>
      </c>
      <c r="GS92" s="191">
        <f>VLOOKUP($G92,'ВМП план'!$A$7:$AV$66,34,0)</f>
        <v>0</v>
      </c>
      <c r="GT92" s="88">
        <f>SUM(GR92/12*$B$2)</f>
        <v>0</v>
      </c>
      <c r="GU92" s="88">
        <f>SUM(GS92/12*$B$2)</f>
        <v>0</v>
      </c>
      <c r="GV92" s="91">
        <f>SUM(GV93:GV96)</f>
        <v>0</v>
      </c>
      <c r="GW92" s="91">
        <f t="shared" ref="GW92:HA92" si="1612">SUM(GW93:GW96)</f>
        <v>0</v>
      </c>
      <c r="GX92" s="91">
        <f t="shared" si="1612"/>
        <v>0</v>
      </c>
      <c r="GY92" s="91">
        <f t="shared" si="1612"/>
        <v>0</v>
      </c>
      <c r="GZ92" s="91">
        <f t="shared" si="1612"/>
        <v>0</v>
      </c>
      <c r="HA92" s="91">
        <f t="shared" si="1612"/>
        <v>0</v>
      </c>
      <c r="HB92" s="76">
        <f t="shared" si="1361"/>
        <v>0</v>
      </c>
      <c r="HC92" s="76">
        <f t="shared" si="1362"/>
        <v>0</v>
      </c>
      <c r="HD92" s="76">
        <f t="shared" si="1363"/>
        <v>0</v>
      </c>
      <c r="HE92" s="356">
        <f t="shared" si="1364"/>
        <v>0</v>
      </c>
      <c r="HF92" s="356">
        <f t="shared" si="1365"/>
        <v>0</v>
      </c>
      <c r="HG92" s="356"/>
      <c r="HH92" s="356"/>
      <c r="HI92" s="291">
        <f>$H92</f>
        <v>294134.76</v>
      </c>
      <c r="HJ92" s="292"/>
      <c r="HK92" s="191">
        <f>VLOOKUP($G92,'ВМП план'!$A$7:$AV$66,35,0)</f>
        <v>0</v>
      </c>
      <c r="HL92" s="191">
        <f>VLOOKUP($G92,'ВМП план'!$A$7:$AV$66,36,0)</f>
        <v>0</v>
      </c>
      <c r="HM92" s="88">
        <f>SUM(HK92/12*$B$2)</f>
        <v>0</v>
      </c>
      <c r="HN92" s="88">
        <f>SUM(HL92/12*$B$2)</f>
        <v>0</v>
      </c>
      <c r="HO92" s="91">
        <f>SUM(HO93:HO96)</f>
        <v>0</v>
      </c>
      <c r="HP92" s="91">
        <f t="shared" ref="HP92:HT92" si="1613">SUM(HP93:HP96)</f>
        <v>0</v>
      </c>
      <c r="HQ92" s="91">
        <f t="shared" si="1613"/>
        <v>0</v>
      </c>
      <c r="HR92" s="91">
        <f t="shared" si="1613"/>
        <v>0</v>
      </c>
      <c r="HS92" s="91">
        <f t="shared" si="1613"/>
        <v>0</v>
      </c>
      <c r="HT92" s="91">
        <f t="shared" si="1613"/>
        <v>0</v>
      </c>
      <c r="HU92" s="76">
        <f t="shared" si="1366"/>
        <v>0</v>
      </c>
      <c r="HV92" s="76">
        <f t="shared" si="1367"/>
        <v>0</v>
      </c>
      <c r="HW92" s="76">
        <f t="shared" si="1368"/>
        <v>0</v>
      </c>
      <c r="HX92" s="356">
        <f t="shared" si="1369"/>
        <v>0</v>
      </c>
      <c r="HY92" s="356">
        <f t="shared" si="1370"/>
        <v>0</v>
      </c>
      <c r="HZ92" s="356"/>
      <c r="IA92" s="356"/>
      <c r="IB92" s="291">
        <f>$H92</f>
        <v>294134.76</v>
      </c>
      <c r="IC92" s="292"/>
      <c r="ID92" s="89">
        <f>VLOOKUP($G92,'ВМП план'!$A$7:$AV$66,47,0)</f>
        <v>0</v>
      </c>
      <c r="IE92" s="89">
        <f>VLOOKUP($G92,'ВМП план'!$A$7:$AV$66,48,0)</f>
        <v>0</v>
      </c>
      <c r="IF92" s="88">
        <f>SUM(ID92/12*$B$2)</f>
        <v>0</v>
      </c>
      <c r="IG92" s="88">
        <f>SUM(IE92/12*$B$2)</f>
        <v>0</v>
      </c>
      <c r="IH92" s="91">
        <f>SUM(IH93:IH96)</f>
        <v>0</v>
      </c>
      <c r="II92" s="91">
        <f t="shared" ref="II92" si="1614">SUM(II93:II96)</f>
        <v>0</v>
      </c>
      <c r="IJ92" s="91"/>
      <c r="IK92" s="91">
        <f t="shared" ref="IK92" si="1615">SUM(IK93:IK96)</f>
        <v>0</v>
      </c>
      <c r="IL92" s="91">
        <f t="shared" ref="IL92" si="1616">SUM(IL93:IL96)</f>
        <v>0</v>
      </c>
      <c r="IM92" s="91"/>
      <c r="IN92" s="149">
        <f t="shared" ref="IN92:IN199" si="1617">SUM(IH92+IK92)</f>
        <v>0</v>
      </c>
      <c r="IO92" s="91">
        <f t="shared" ref="IO92:IO199" si="1618">SUM(II92+IL92)</f>
        <v>0</v>
      </c>
      <c r="IP92" s="140"/>
      <c r="IQ92" s="90">
        <f t="shared" ref="IQ92:IQ126" si="1619">IH92-IF92</f>
        <v>0</v>
      </c>
      <c r="IR92" s="90">
        <f t="shared" ref="IR92:IR126" si="1620">II92-IG92</f>
        <v>0</v>
      </c>
      <c r="IS92" s="90"/>
      <c r="IT92" s="90"/>
      <c r="IU92" s="291">
        <f>$H92</f>
        <v>294134.76</v>
      </c>
      <c r="IV92" s="292" t="e">
        <f>II92/IH92</f>
        <v>#DIV/0!</v>
      </c>
      <c r="IW92" s="89">
        <f>VLOOKUP($G92,'ВМП план'!$A$7:$AV$66,39,0)</f>
        <v>0</v>
      </c>
      <c r="IX92" s="89">
        <f>VLOOKUP($G92,'ВМП план'!$A$7:$AV$66,40,0)</f>
        <v>0</v>
      </c>
      <c r="IY92" s="88">
        <f>SUM(IW92/12*$B$2)</f>
        <v>0</v>
      </c>
      <c r="IZ92" s="88">
        <f>SUM(IX92/12*$B$2)</f>
        <v>0</v>
      </c>
      <c r="JA92" s="91">
        <f>SUM(JA93:JA96)</f>
        <v>0</v>
      </c>
      <c r="JB92" s="91">
        <f t="shared" ref="JB92" si="1621">SUM(JB93:JB96)</f>
        <v>0</v>
      </c>
      <c r="JC92" s="91"/>
      <c r="JD92" s="91">
        <f t="shared" ref="JD92" si="1622">SUM(JD93:JD96)</f>
        <v>0</v>
      </c>
      <c r="JE92" s="91">
        <f t="shared" ref="JE92" si="1623">SUM(JE93:JE96)</f>
        <v>0</v>
      </c>
      <c r="JF92" s="91"/>
      <c r="JG92" s="76">
        <f t="shared" si="1371"/>
        <v>0</v>
      </c>
      <c r="JH92" s="76">
        <f t="shared" si="1372"/>
        <v>0</v>
      </c>
      <c r="JI92" s="76">
        <f t="shared" si="1311"/>
        <v>0</v>
      </c>
      <c r="JJ92" s="356">
        <f t="shared" si="1312"/>
        <v>0</v>
      </c>
      <c r="JK92" s="356">
        <f t="shared" si="1313"/>
        <v>0</v>
      </c>
      <c r="JL92" s="356"/>
      <c r="JM92" s="356"/>
      <c r="JN92" s="291">
        <f>I92</f>
        <v>309386.19200000004</v>
      </c>
      <c r="JO92" s="292"/>
      <c r="JP92" s="89">
        <f>VLOOKUP($G92,'ВМП план'!$A$7:$AV$66,41,0)</f>
        <v>0</v>
      </c>
      <c r="JQ92" s="89">
        <f>VLOOKUP($G92,'ВМП план'!$A$7:$AV$66,42,0)</f>
        <v>0</v>
      </c>
      <c r="JR92" s="88">
        <f>SUM(JP92/12*$B$2)</f>
        <v>0</v>
      </c>
      <c r="JS92" s="88">
        <f>SUM(JQ92/12*$B$2)</f>
        <v>0</v>
      </c>
      <c r="JT92" s="91">
        <f>SUM(JT93:JT96)</f>
        <v>0</v>
      </c>
      <c r="JU92" s="91">
        <f t="shared" ref="JU92" si="1624">SUM(JU93:JU96)</f>
        <v>0</v>
      </c>
      <c r="JV92" s="91"/>
      <c r="JW92" s="91">
        <f t="shared" ref="JW92" si="1625">SUM(JW93:JW96)</f>
        <v>0</v>
      </c>
      <c r="JX92" s="91">
        <f t="shared" ref="JX92" si="1626">SUM(JX93:JX96)</f>
        <v>0</v>
      </c>
      <c r="JY92" s="91"/>
      <c r="JZ92" s="76">
        <f t="shared" si="1314"/>
        <v>0</v>
      </c>
      <c r="KA92" s="76">
        <f t="shared" si="1315"/>
        <v>0</v>
      </c>
      <c r="KB92" s="76">
        <f t="shared" si="1316"/>
        <v>0</v>
      </c>
      <c r="KC92" s="356">
        <f t="shared" si="1317"/>
        <v>0</v>
      </c>
      <c r="KD92" s="356">
        <f t="shared" si="1318"/>
        <v>0</v>
      </c>
      <c r="KE92" s="356"/>
      <c r="KF92" s="356"/>
      <c r="KG92" s="291">
        <f>I92</f>
        <v>309386.19200000004</v>
      </c>
      <c r="KH92" s="292" t="e">
        <f>JU92/JT92</f>
        <v>#DIV/0!</v>
      </c>
      <c r="KI92" s="89">
        <f>VLOOKUP($G92,'ВМП план'!$A$7:$AV$66,43,0)</f>
        <v>0</v>
      </c>
      <c r="KJ92" s="89">
        <f>VLOOKUP($G92,'ВМП план'!$A$7:$AV$66,44,0)</f>
        <v>0</v>
      </c>
      <c r="KK92" s="88">
        <f>SUM(KI92/12*$B$2)</f>
        <v>0</v>
      </c>
      <c r="KL92" s="88">
        <f>SUM(KJ92/12*$B$2)</f>
        <v>0</v>
      </c>
      <c r="KM92" s="91">
        <f>SUM(KM93:KM96)</f>
        <v>0</v>
      </c>
      <c r="KN92" s="91">
        <f t="shared" ref="KN92:KR92" si="1627">SUM(KN93:KN96)</f>
        <v>0</v>
      </c>
      <c r="KO92" s="91">
        <f t="shared" si="1627"/>
        <v>0</v>
      </c>
      <c r="KP92" s="91">
        <f t="shared" si="1627"/>
        <v>0</v>
      </c>
      <c r="KQ92" s="91">
        <f t="shared" si="1627"/>
        <v>0</v>
      </c>
      <c r="KR92" s="91">
        <f t="shared" si="1627"/>
        <v>0</v>
      </c>
      <c r="KS92" s="76">
        <f t="shared" si="1319"/>
        <v>0</v>
      </c>
      <c r="KT92" s="76">
        <f t="shared" si="1320"/>
        <v>0</v>
      </c>
      <c r="KU92" s="76">
        <f t="shared" si="1321"/>
        <v>0</v>
      </c>
      <c r="KV92" s="356">
        <f t="shared" si="1322"/>
        <v>0</v>
      </c>
      <c r="KW92" s="356">
        <f t="shared" si="1323"/>
        <v>0</v>
      </c>
      <c r="KX92" s="356"/>
      <c r="KY92" s="356"/>
      <c r="KZ92" s="291">
        <f>I92</f>
        <v>309386.19200000004</v>
      </c>
      <c r="LA92" s="292" t="e">
        <f>KN92/KM92</f>
        <v>#DIV/0!</v>
      </c>
      <c r="LB92" s="191">
        <f>VLOOKUP($G92,'ВМП план'!$A$7:$AV$66,37,0)</f>
        <v>0</v>
      </c>
      <c r="LC92" s="191">
        <f>VLOOKUP($G92,'ВМП план'!$A$7:$AV$66,38,0)</f>
        <v>0</v>
      </c>
      <c r="LD92" s="191">
        <f>SUM(LB92/12*$B$2)</f>
        <v>0</v>
      </c>
      <c r="LE92" s="191">
        <f>SUM(LC92/12*$B$2)</f>
        <v>0</v>
      </c>
      <c r="LF92" s="182"/>
      <c r="LG92" s="182"/>
      <c r="LH92" s="182"/>
      <c r="LI92" s="90"/>
      <c r="LJ92" s="90"/>
      <c r="LK92" s="90"/>
      <c r="LL92" s="76">
        <f t="shared" si="1324"/>
        <v>0</v>
      </c>
      <c r="LM92" s="76">
        <f t="shared" si="1325"/>
        <v>0</v>
      </c>
      <c r="LN92" s="76">
        <f t="shared" si="1326"/>
        <v>0</v>
      </c>
      <c r="LO92" s="356">
        <f t="shared" si="1327"/>
        <v>0</v>
      </c>
      <c r="LP92" s="356">
        <f t="shared" si="1328"/>
        <v>0</v>
      </c>
      <c r="LQ92" s="356"/>
      <c r="LR92" s="356"/>
      <c r="LS92" s="291">
        <f>$H92</f>
        <v>294134.76</v>
      </c>
      <c r="LT92" s="292" t="e">
        <f>LG92/LF92</f>
        <v>#DIV/0!</v>
      </c>
      <c r="LU92" s="191">
        <f>VLOOKUP($G92,'ВМП план'!$A$7:$AV$66,45,0)</f>
        <v>0</v>
      </c>
      <c r="LV92" s="191">
        <f>VLOOKUP($G92,'ВМП план'!$A$7:$AV$66,46,0)</f>
        <v>0</v>
      </c>
      <c r="LW92" s="191">
        <f>SUM(LU92/12*$B$2)</f>
        <v>0</v>
      </c>
      <c r="LX92" s="191">
        <f>SUM(LV92/12*$B$2)</f>
        <v>0</v>
      </c>
      <c r="LY92" s="182"/>
      <c r="LZ92" s="182"/>
      <c r="MA92" s="182"/>
      <c r="MB92" s="182"/>
      <c r="MC92" s="182"/>
      <c r="MD92" s="182"/>
      <c r="ME92" s="76">
        <f t="shared" si="1329"/>
        <v>0</v>
      </c>
      <c r="MF92" s="76">
        <f t="shared" si="1330"/>
        <v>0</v>
      </c>
      <c r="MG92" s="76">
        <f t="shared" si="1331"/>
        <v>0</v>
      </c>
      <c r="MH92" s="356">
        <f t="shared" si="1332"/>
        <v>0</v>
      </c>
      <c r="MI92" s="356">
        <f t="shared" si="1333"/>
        <v>0</v>
      </c>
      <c r="MJ92" s="356"/>
      <c r="MK92" s="356"/>
      <c r="ML92" s="89">
        <f>VLOOKUP($G92,'ВМП план'!$A$7:$AV$67,12,0)</f>
        <v>309386.19200000004</v>
      </c>
      <c r="MM92" s="292" t="e">
        <f>LZ92/LY92</f>
        <v>#DIV/0!</v>
      </c>
      <c r="MN92" s="182">
        <f>J92+AC92+AV92+BO92+CH92+DA92+DT92+EM92+FF92+FY92+GR92+HK92+ID92+IW92+JP92+KI92+LB92+LU92</f>
        <v>0</v>
      </c>
      <c r="MO92" s="183">
        <f>K92+AD92+AW92+BP92+CI92+DB92+DU92+EN92+FG92+FZ92+GS92+HL92+IE92+IX92+JQ92+KJ92+LC92+LV92</f>
        <v>0</v>
      </c>
      <c r="MP92" s="184">
        <f>L92+AE92+AX92+BQ92+CJ92+DC92+DV92+EO92+FH92+GA92+GT92+HM92+IF92+IY92+JR92+KK92+LD92+LW92</f>
        <v>0</v>
      </c>
      <c r="MQ92" s="183">
        <f>M92+AF92+AY92+BR92+CK92+DD92+DW92+EP92+FI92+GB92+GU92+HN92+IG92+IZ92+JS92+KL92+LE92+LX92</f>
        <v>0</v>
      </c>
      <c r="MR92" s="182">
        <f t="shared" ref="MR92:MW92" si="1628">N92+AG92+AZ92+BS92+CL92+DE92+DX92+EQ92+FJ92+GC92+GV92+HO92+IH92+JA92+JT92+KM92+LF92</f>
        <v>0</v>
      </c>
      <c r="MS92" s="182">
        <f t="shared" si="1628"/>
        <v>0</v>
      </c>
      <c r="MT92" s="182">
        <f t="shared" si="1628"/>
        <v>0</v>
      </c>
      <c r="MU92" s="193">
        <f t="shared" si="1628"/>
        <v>0</v>
      </c>
      <c r="MV92" s="193">
        <f t="shared" si="1628"/>
        <v>0</v>
      </c>
      <c r="MW92" s="193">
        <f t="shared" si="1628"/>
        <v>0</v>
      </c>
      <c r="MX92" s="76">
        <f t="shared" si="1334"/>
        <v>0</v>
      </c>
      <c r="MY92" s="76">
        <f t="shared" si="1335"/>
        <v>0</v>
      </c>
      <c r="MZ92" s="76">
        <f t="shared" si="1336"/>
        <v>0</v>
      </c>
      <c r="NA92" s="356">
        <f t="shared" si="1337"/>
        <v>0</v>
      </c>
      <c r="NB92" s="356">
        <f t="shared" si="1338"/>
        <v>0</v>
      </c>
      <c r="NC92" s="379"/>
      <c r="ND92" s="379"/>
      <c r="NE92" s="366"/>
      <c r="NF92" s="366"/>
      <c r="NG92" s="366"/>
      <c r="NH92" s="366"/>
    </row>
    <row r="93" spans="1:372" s="5" customFormat="1" x14ac:dyDescent="0.2">
      <c r="A93" s="172">
        <v>1</v>
      </c>
      <c r="B93" s="172"/>
      <c r="C93" s="313"/>
      <c r="D93" s="316"/>
      <c r="E93" s="305"/>
      <c r="F93" s="68"/>
      <c r="G93" s="224"/>
      <c r="H93" s="227"/>
      <c r="I93" s="227"/>
      <c r="J93" s="196"/>
      <c r="K93" s="196"/>
      <c r="L93" s="196"/>
      <c r="M93" s="196"/>
      <c r="N93" s="76"/>
      <c r="O93" s="76"/>
      <c r="P93" s="76"/>
      <c r="Q93" s="76"/>
      <c r="R93" s="76"/>
      <c r="S93" s="76"/>
      <c r="T93" s="76"/>
      <c r="U93" s="76"/>
      <c r="V93" s="76"/>
      <c r="W93" s="356"/>
      <c r="X93" s="356"/>
      <c r="Y93" s="369"/>
      <c r="Z93" s="369"/>
      <c r="AA93" s="199"/>
      <c r="AB93" s="199"/>
      <c r="AC93" s="196"/>
      <c r="AD93" s="196"/>
      <c r="AE93" s="196"/>
      <c r="AF93" s="196"/>
      <c r="AG93" s="76"/>
      <c r="AH93" s="76"/>
      <c r="AI93" s="84"/>
      <c r="AJ93" s="76"/>
      <c r="AK93" s="76"/>
      <c r="AL93" s="76"/>
      <c r="AM93" s="76"/>
      <c r="AN93" s="76"/>
      <c r="AO93" s="76"/>
      <c r="AP93" s="356"/>
      <c r="AQ93" s="356"/>
      <c r="AR93" s="369"/>
      <c r="AS93" s="369"/>
      <c r="AT93" s="199"/>
      <c r="AU93" s="199"/>
      <c r="AV93" s="196"/>
      <c r="AW93" s="196"/>
      <c r="AX93" s="196"/>
      <c r="AY93" s="196"/>
      <c r="AZ93" s="200"/>
      <c r="BA93" s="200"/>
      <c r="BB93" s="200"/>
      <c r="BC93" s="196"/>
      <c r="BD93" s="196"/>
      <c r="BE93" s="196"/>
      <c r="BF93" s="84">
        <f t="shared" si="1414"/>
        <v>0</v>
      </c>
      <c r="BG93" s="76">
        <f t="shared" si="1415"/>
        <v>0</v>
      </c>
      <c r="BH93" s="76">
        <f t="shared" si="1416"/>
        <v>0</v>
      </c>
      <c r="BI93" s="356"/>
      <c r="BJ93" s="356"/>
      <c r="BK93" s="369"/>
      <c r="BL93" s="369"/>
      <c r="BM93" s="199"/>
      <c r="BN93" s="199"/>
      <c r="BO93" s="196"/>
      <c r="BP93" s="196"/>
      <c r="BQ93" s="196"/>
      <c r="BR93" s="196"/>
      <c r="BS93" s="76"/>
      <c r="BT93" s="76"/>
      <c r="BU93" s="76"/>
      <c r="BV93" s="84"/>
      <c r="BW93" s="76"/>
      <c r="BX93" s="76"/>
      <c r="BY93" s="76"/>
      <c r="BZ93" s="76"/>
      <c r="CA93" s="76"/>
      <c r="CB93" s="356"/>
      <c r="CC93" s="356"/>
      <c r="CD93" s="369"/>
      <c r="CE93" s="369"/>
      <c r="CF93" s="199"/>
      <c r="CG93" s="199"/>
      <c r="CH93" s="196"/>
      <c r="CI93" s="196"/>
      <c r="CJ93" s="196"/>
      <c r="CK93" s="196"/>
      <c r="CL93" s="76"/>
      <c r="CM93" s="76"/>
      <c r="CN93" s="84"/>
      <c r="CO93" s="76"/>
      <c r="CP93" s="76"/>
      <c r="CQ93" s="76"/>
      <c r="CR93" s="84">
        <f t="shared" si="1417"/>
        <v>0</v>
      </c>
      <c r="CS93" s="76">
        <f t="shared" si="1418"/>
        <v>0</v>
      </c>
      <c r="CT93" s="76">
        <f t="shared" si="1419"/>
        <v>0</v>
      </c>
      <c r="CU93" s="356"/>
      <c r="CV93" s="356"/>
      <c r="CW93" s="356"/>
      <c r="CX93" s="356"/>
      <c r="CY93" s="188"/>
      <c r="CZ93" s="77"/>
      <c r="DA93" s="196"/>
      <c r="DB93" s="196"/>
      <c r="DC93" s="196"/>
      <c r="DD93" s="196"/>
      <c r="DE93" s="196"/>
      <c r="DF93" s="196"/>
      <c r="DG93" s="76"/>
      <c r="DH93" s="196"/>
      <c r="DI93" s="196"/>
      <c r="DJ93" s="76"/>
      <c r="DK93" s="76"/>
      <c r="DL93" s="76"/>
      <c r="DM93" s="76"/>
      <c r="DN93" s="356"/>
      <c r="DO93" s="356"/>
      <c r="DP93" s="369"/>
      <c r="DQ93" s="369"/>
      <c r="DR93" s="199"/>
      <c r="DS93" s="199"/>
      <c r="DT93" s="196"/>
      <c r="DU93" s="196"/>
      <c r="DV93" s="196"/>
      <c r="DW93" s="196"/>
      <c r="DX93" s="196"/>
      <c r="DY93" s="196"/>
      <c r="DZ93" s="196"/>
      <c r="EA93" s="196"/>
      <c r="EB93" s="196"/>
      <c r="EC93" s="196"/>
      <c r="ED93" s="76"/>
      <c r="EE93" s="76"/>
      <c r="EF93" s="76"/>
      <c r="EG93" s="356"/>
      <c r="EH93" s="356"/>
      <c r="EI93" s="369"/>
      <c r="EJ93" s="369"/>
      <c r="EK93" s="199"/>
      <c r="EL93" s="199"/>
      <c r="EM93" s="196"/>
      <c r="EN93" s="196"/>
      <c r="EO93" s="196"/>
      <c r="EP93" s="196"/>
      <c r="EQ93" s="196"/>
      <c r="ER93" s="196"/>
      <c r="ES93" s="196"/>
      <c r="ET93" s="196"/>
      <c r="EU93" s="196"/>
      <c r="EV93" s="196"/>
      <c r="EW93" s="76"/>
      <c r="EX93" s="76"/>
      <c r="EY93" s="76"/>
      <c r="EZ93" s="199"/>
      <c r="FA93" s="199"/>
      <c r="FB93" s="199"/>
      <c r="FC93" s="199"/>
      <c r="FD93" s="199"/>
      <c r="FE93" s="199"/>
      <c r="FF93" s="196"/>
      <c r="FG93" s="196"/>
      <c r="FH93" s="196"/>
      <c r="FI93" s="196"/>
      <c r="FJ93" s="196"/>
      <c r="FK93" s="196"/>
      <c r="FL93" s="196"/>
      <c r="FM93" s="196"/>
      <c r="FN93" s="196"/>
      <c r="FO93" s="196"/>
      <c r="FP93" s="76"/>
      <c r="FQ93" s="76"/>
      <c r="FR93" s="76"/>
      <c r="FS93" s="356"/>
      <c r="FT93" s="356"/>
      <c r="FU93" s="369"/>
      <c r="FV93" s="369"/>
      <c r="FW93" s="199"/>
      <c r="FX93" s="199"/>
      <c r="FY93" s="196"/>
      <c r="FZ93" s="196"/>
      <c r="GA93" s="196"/>
      <c r="GB93" s="196"/>
      <c r="GC93" s="196"/>
      <c r="GD93" s="196"/>
      <c r="GE93" s="196"/>
      <c r="GF93" s="196"/>
      <c r="GG93" s="196"/>
      <c r="GH93" s="196"/>
      <c r="GI93" s="76"/>
      <c r="GJ93" s="76"/>
      <c r="GK93" s="76"/>
      <c r="GL93" s="356"/>
      <c r="GM93" s="356"/>
      <c r="GN93" s="369"/>
      <c r="GO93" s="369"/>
      <c r="GP93" s="199"/>
      <c r="GQ93" s="199"/>
      <c r="GR93" s="196"/>
      <c r="GS93" s="196"/>
      <c r="GT93" s="196"/>
      <c r="GU93" s="196"/>
      <c r="GV93" s="76"/>
      <c r="GW93" s="76"/>
      <c r="GX93" s="76"/>
      <c r="GY93" s="76"/>
      <c r="GZ93" s="76"/>
      <c r="HA93" s="76"/>
      <c r="HB93" s="76"/>
      <c r="HC93" s="76"/>
      <c r="HD93" s="76"/>
      <c r="HE93" s="356"/>
      <c r="HF93" s="356"/>
      <c r="HG93" s="369"/>
      <c r="HH93" s="369"/>
      <c r="HI93" s="199"/>
      <c r="HJ93" s="199"/>
      <c r="HK93" s="196"/>
      <c r="HL93" s="196"/>
      <c r="HM93" s="196"/>
      <c r="HN93" s="196"/>
      <c r="HO93" s="76"/>
      <c r="HP93" s="76"/>
      <c r="HQ93" s="76"/>
      <c r="HR93" s="76"/>
      <c r="HS93" s="76"/>
      <c r="HT93" s="76"/>
      <c r="HU93" s="76"/>
      <c r="HV93" s="76"/>
      <c r="HW93" s="76"/>
      <c r="HX93" s="356"/>
      <c r="HY93" s="356"/>
      <c r="HZ93" s="356"/>
      <c r="IA93" s="356"/>
      <c r="IB93" s="188"/>
      <c r="IC93" s="189"/>
      <c r="ID93" s="196"/>
      <c r="IE93" s="196"/>
      <c r="IF93" s="196"/>
      <c r="IG93" s="196"/>
      <c r="IH93" s="200"/>
      <c r="II93" s="200"/>
      <c r="IJ93" s="200"/>
      <c r="IK93" s="196"/>
      <c r="IL93" s="196"/>
      <c r="IM93" s="196"/>
      <c r="IN93" s="76"/>
      <c r="IO93" s="76"/>
      <c r="IP93" s="76"/>
      <c r="IQ93" s="199"/>
      <c r="IR93" s="199"/>
      <c r="IS93" s="199"/>
      <c r="IT93" s="199"/>
      <c r="IU93" s="199"/>
      <c r="IV93" s="199"/>
      <c r="IW93" s="196"/>
      <c r="IX93" s="196"/>
      <c r="IY93" s="196"/>
      <c r="IZ93" s="196"/>
      <c r="JA93" s="76"/>
      <c r="JB93" s="76"/>
      <c r="JC93" s="76"/>
      <c r="JD93" s="76"/>
      <c r="JE93" s="76"/>
      <c r="JF93" s="76"/>
      <c r="JG93" s="76"/>
      <c r="JH93" s="76"/>
      <c r="JI93" s="76"/>
      <c r="JJ93" s="356"/>
      <c r="JK93" s="356"/>
      <c r="JL93" s="369"/>
      <c r="JM93" s="369"/>
      <c r="JN93" s="199"/>
      <c r="JO93" s="199"/>
      <c r="JP93" s="196"/>
      <c r="JQ93" s="196"/>
      <c r="JR93" s="196"/>
      <c r="JS93" s="196"/>
      <c r="JT93" s="200"/>
      <c r="JU93" s="200"/>
      <c r="JV93" s="200"/>
      <c r="JW93" s="196"/>
      <c r="JX93" s="196"/>
      <c r="JY93" s="196"/>
      <c r="JZ93" s="76"/>
      <c r="KA93" s="76"/>
      <c r="KB93" s="76"/>
      <c r="KC93" s="356"/>
      <c r="KD93" s="356"/>
      <c r="KE93" s="369"/>
      <c r="KF93" s="369"/>
      <c r="KG93" s="199"/>
      <c r="KH93" s="199"/>
      <c r="KI93" s="196"/>
      <c r="KJ93" s="196"/>
      <c r="KK93" s="196"/>
      <c r="KL93" s="196"/>
      <c r="KM93" s="196"/>
      <c r="KN93" s="196"/>
      <c r="KO93" s="196"/>
      <c r="KP93" s="196"/>
      <c r="KQ93" s="196"/>
      <c r="KR93" s="196"/>
      <c r="KS93" s="76"/>
      <c r="KT93" s="76"/>
      <c r="KU93" s="76"/>
      <c r="KV93" s="356"/>
      <c r="KW93" s="356"/>
      <c r="KX93" s="369"/>
      <c r="KY93" s="369"/>
      <c r="KZ93" s="199"/>
      <c r="LA93" s="199"/>
      <c r="LB93" s="199"/>
      <c r="LC93" s="199"/>
      <c r="LD93" s="199"/>
      <c r="LE93" s="199"/>
      <c r="LF93" s="199"/>
      <c r="LG93" s="199"/>
      <c r="LH93" s="199"/>
      <c r="LI93" s="199"/>
      <c r="LJ93" s="199"/>
      <c r="LK93" s="199"/>
      <c r="LL93" s="76"/>
      <c r="LM93" s="76"/>
      <c r="LN93" s="76"/>
      <c r="LO93" s="356"/>
      <c r="LP93" s="356"/>
      <c r="LQ93" s="369"/>
      <c r="LR93" s="369"/>
      <c r="LS93" s="199"/>
      <c r="LT93" s="199"/>
      <c r="LU93" s="199"/>
      <c r="LV93" s="199"/>
      <c r="LW93" s="199"/>
      <c r="LX93" s="199"/>
      <c r="LY93" s="199"/>
      <c r="LZ93" s="199"/>
      <c r="MA93" s="199"/>
      <c r="MB93" s="199"/>
      <c r="MC93" s="199"/>
      <c r="MD93" s="199"/>
      <c r="ME93" s="76"/>
      <c r="MF93" s="76"/>
      <c r="MG93" s="76"/>
      <c r="MH93" s="356"/>
      <c r="MI93" s="356"/>
      <c r="MJ93" s="369"/>
      <c r="MK93" s="369"/>
      <c r="ML93" s="199"/>
      <c r="MM93" s="199"/>
      <c r="MN93" s="201"/>
      <c r="MO93" s="202"/>
      <c r="MP93" s="201"/>
      <c r="MQ93" s="201"/>
      <c r="MR93" s="185"/>
      <c r="MS93" s="185"/>
      <c r="MT93" s="185"/>
      <c r="MU93" s="185"/>
      <c r="MV93" s="185"/>
      <c r="MW93" s="185"/>
      <c r="MX93" s="76"/>
      <c r="MY93" s="76"/>
      <c r="MZ93" s="76"/>
      <c r="NA93" s="356"/>
      <c r="NB93" s="356"/>
      <c r="NC93" s="204"/>
      <c r="ND93" s="205"/>
    </row>
    <row r="94" spans="1:372" s="5" customFormat="1" x14ac:dyDescent="0.2">
      <c r="A94" s="172">
        <v>1</v>
      </c>
      <c r="B94" s="172"/>
      <c r="C94" s="313"/>
      <c r="D94" s="316"/>
      <c r="E94" s="305"/>
      <c r="F94" s="68"/>
      <c r="G94" s="101"/>
      <c r="H94" s="126"/>
      <c r="I94" s="12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356"/>
      <c r="X94" s="356"/>
      <c r="Y94" s="356"/>
      <c r="Z94" s="356"/>
      <c r="AA94" s="77"/>
      <c r="AB94" s="77"/>
      <c r="AC94" s="76"/>
      <c r="AD94" s="76"/>
      <c r="AE94" s="76"/>
      <c r="AF94" s="76"/>
      <c r="AG94" s="76"/>
      <c r="AH94" s="76"/>
      <c r="AI94" s="84"/>
      <c r="AJ94" s="76"/>
      <c r="AK94" s="76"/>
      <c r="AL94" s="76"/>
      <c r="AM94" s="76"/>
      <c r="AN94" s="76"/>
      <c r="AO94" s="76"/>
      <c r="AP94" s="356"/>
      <c r="AQ94" s="356"/>
      <c r="AR94" s="356"/>
      <c r="AS94" s="356"/>
      <c r="AT94" s="77"/>
      <c r="AU94" s="77"/>
      <c r="AV94" s="76"/>
      <c r="AW94" s="76"/>
      <c r="AX94" s="76"/>
      <c r="AY94" s="76"/>
      <c r="AZ94" s="195"/>
      <c r="BA94" s="195"/>
      <c r="BB94" s="195"/>
      <c r="BC94" s="76"/>
      <c r="BD94" s="76"/>
      <c r="BE94" s="76"/>
      <c r="BF94" s="84">
        <f t="shared" si="1414"/>
        <v>0</v>
      </c>
      <c r="BG94" s="76">
        <f t="shared" si="1415"/>
        <v>0</v>
      </c>
      <c r="BH94" s="76">
        <f t="shared" si="1416"/>
        <v>0</v>
      </c>
      <c r="BI94" s="356"/>
      <c r="BJ94" s="356"/>
      <c r="BK94" s="356"/>
      <c r="BL94" s="356"/>
      <c r="BM94" s="77"/>
      <c r="BN94" s="77"/>
      <c r="BO94" s="76"/>
      <c r="BP94" s="76"/>
      <c r="BQ94" s="76"/>
      <c r="BR94" s="76"/>
      <c r="BS94" s="76"/>
      <c r="BT94" s="76"/>
      <c r="BU94" s="76"/>
      <c r="BV94" s="84"/>
      <c r="BW94" s="76"/>
      <c r="BX94" s="76"/>
      <c r="BY94" s="76"/>
      <c r="BZ94" s="76"/>
      <c r="CA94" s="76"/>
      <c r="CB94" s="356"/>
      <c r="CC94" s="356"/>
      <c r="CD94" s="356"/>
      <c r="CE94" s="356"/>
      <c r="CF94" s="77"/>
      <c r="CG94" s="77"/>
      <c r="CH94" s="76"/>
      <c r="CI94" s="76"/>
      <c r="CJ94" s="76"/>
      <c r="CK94" s="76"/>
      <c r="CL94" s="76"/>
      <c r="CM94" s="76"/>
      <c r="CN94" s="84"/>
      <c r="CO94" s="76"/>
      <c r="CP94" s="76"/>
      <c r="CQ94" s="76"/>
      <c r="CR94" s="84">
        <f t="shared" si="1417"/>
        <v>0</v>
      </c>
      <c r="CS94" s="76">
        <f t="shared" si="1418"/>
        <v>0</v>
      </c>
      <c r="CT94" s="76">
        <f t="shared" si="1419"/>
        <v>0</v>
      </c>
      <c r="CU94" s="356"/>
      <c r="CV94" s="356"/>
      <c r="CW94" s="356"/>
      <c r="CX94" s="356"/>
      <c r="CY94" s="188"/>
      <c r="CZ94" s="77"/>
      <c r="DA94" s="76"/>
      <c r="DB94" s="76"/>
      <c r="DC94" s="76"/>
      <c r="DD94" s="76"/>
      <c r="DE94" s="76"/>
      <c r="DF94" s="76"/>
      <c r="DG94" s="76"/>
      <c r="DH94" s="76"/>
      <c r="DI94" s="76"/>
      <c r="DJ94" s="76"/>
      <c r="DK94" s="76"/>
      <c r="DL94" s="76"/>
      <c r="DM94" s="76"/>
      <c r="DN94" s="356"/>
      <c r="DO94" s="356"/>
      <c r="DP94" s="356"/>
      <c r="DQ94" s="356"/>
      <c r="DR94" s="77"/>
      <c r="DS94" s="77"/>
      <c r="DT94" s="76"/>
      <c r="DU94" s="76"/>
      <c r="DV94" s="76"/>
      <c r="DW94" s="76"/>
      <c r="DX94" s="76"/>
      <c r="DY94" s="76"/>
      <c r="DZ94" s="76"/>
      <c r="EA94" s="76"/>
      <c r="EB94" s="76"/>
      <c r="EC94" s="76"/>
      <c r="ED94" s="76"/>
      <c r="EE94" s="76"/>
      <c r="EF94" s="76"/>
      <c r="EG94" s="356"/>
      <c r="EH94" s="356"/>
      <c r="EI94" s="356"/>
      <c r="EJ94" s="356"/>
      <c r="EK94" s="77"/>
      <c r="EL94" s="77"/>
      <c r="EM94" s="76"/>
      <c r="EN94" s="76"/>
      <c r="EO94" s="76"/>
      <c r="EP94" s="76"/>
      <c r="EQ94" s="76"/>
      <c r="ER94" s="76"/>
      <c r="ES94" s="76"/>
      <c r="ET94" s="76"/>
      <c r="EU94" s="76"/>
      <c r="EV94" s="76"/>
      <c r="EW94" s="76"/>
      <c r="EX94" s="76"/>
      <c r="EY94" s="76"/>
      <c r="EZ94" s="77"/>
      <c r="FA94" s="77"/>
      <c r="FB94" s="77"/>
      <c r="FC94" s="77"/>
      <c r="FD94" s="77"/>
      <c r="FE94" s="77"/>
      <c r="FF94" s="76"/>
      <c r="FG94" s="76"/>
      <c r="FH94" s="76"/>
      <c r="FI94" s="76"/>
      <c r="FJ94" s="76"/>
      <c r="FK94" s="76"/>
      <c r="FL94" s="76"/>
      <c r="FM94" s="76"/>
      <c r="FN94" s="76"/>
      <c r="FO94" s="76"/>
      <c r="FP94" s="76"/>
      <c r="FQ94" s="76"/>
      <c r="FR94" s="76"/>
      <c r="FS94" s="356"/>
      <c r="FT94" s="356"/>
      <c r="FU94" s="356"/>
      <c r="FV94" s="356"/>
      <c r="FW94" s="77"/>
      <c r="FX94" s="77"/>
      <c r="FY94" s="76"/>
      <c r="FZ94" s="76"/>
      <c r="GA94" s="76"/>
      <c r="GB94" s="76"/>
      <c r="GC94" s="76"/>
      <c r="GD94" s="76"/>
      <c r="GE94" s="76"/>
      <c r="GF94" s="76"/>
      <c r="GG94" s="76"/>
      <c r="GH94" s="76"/>
      <c r="GI94" s="76"/>
      <c r="GJ94" s="76"/>
      <c r="GK94" s="76"/>
      <c r="GL94" s="356"/>
      <c r="GM94" s="356"/>
      <c r="GN94" s="356"/>
      <c r="GO94" s="356"/>
      <c r="GP94" s="77"/>
      <c r="GQ94" s="77"/>
      <c r="GR94" s="76"/>
      <c r="GS94" s="76"/>
      <c r="GT94" s="76"/>
      <c r="GU94" s="76"/>
      <c r="GV94" s="76"/>
      <c r="GW94" s="76"/>
      <c r="GX94" s="76"/>
      <c r="GY94" s="76"/>
      <c r="GZ94" s="76"/>
      <c r="HA94" s="76"/>
      <c r="HB94" s="76"/>
      <c r="HC94" s="76"/>
      <c r="HD94" s="76"/>
      <c r="HE94" s="356"/>
      <c r="HF94" s="356"/>
      <c r="HG94" s="356"/>
      <c r="HH94" s="356"/>
      <c r="HI94" s="77"/>
      <c r="HJ94" s="77"/>
      <c r="HK94" s="76"/>
      <c r="HL94" s="76"/>
      <c r="HM94" s="76"/>
      <c r="HN94" s="76"/>
      <c r="HO94" s="76"/>
      <c r="HP94" s="76"/>
      <c r="HQ94" s="76"/>
      <c r="HR94" s="76"/>
      <c r="HS94" s="76"/>
      <c r="HT94" s="76"/>
      <c r="HU94" s="76"/>
      <c r="HV94" s="76"/>
      <c r="HW94" s="76"/>
      <c r="HX94" s="356"/>
      <c r="HY94" s="356"/>
      <c r="HZ94" s="356"/>
      <c r="IA94" s="356"/>
      <c r="IB94" s="188"/>
      <c r="IC94" s="189"/>
      <c r="ID94" s="76"/>
      <c r="IE94" s="76"/>
      <c r="IF94" s="76"/>
      <c r="IG94" s="76"/>
      <c r="IH94" s="195"/>
      <c r="II94" s="195"/>
      <c r="IJ94" s="195"/>
      <c r="IK94" s="76"/>
      <c r="IL94" s="76"/>
      <c r="IM94" s="76"/>
      <c r="IN94" s="76"/>
      <c r="IO94" s="76"/>
      <c r="IP94" s="76"/>
      <c r="IQ94" s="77"/>
      <c r="IR94" s="77"/>
      <c r="IS94" s="77"/>
      <c r="IT94" s="77"/>
      <c r="IU94" s="77"/>
      <c r="IV94" s="77"/>
      <c r="IW94" s="76"/>
      <c r="IX94" s="76"/>
      <c r="IY94" s="76"/>
      <c r="IZ94" s="76"/>
      <c r="JA94" s="76"/>
      <c r="JB94" s="76"/>
      <c r="JC94" s="76"/>
      <c r="JD94" s="76"/>
      <c r="JE94" s="76"/>
      <c r="JF94" s="76"/>
      <c r="JG94" s="76"/>
      <c r="JH94" s="76"/>
      <c r="JI94" s="76"/>
      <c r="JJ94" s="356"/>
      <c r="JK94" s="356"/>
      <c r="JL94" s="356"/>
      <c r="JM94" s="356"/>
      <c r="JN94" s="77"/>
      <c r="JO94" s="77"/>
      <c r="JP94" s="76"/>
      <c r="JQ94" s="76"/>
      <c r="JR94" s="76"/>
      <c r="JS94" s="76"/>
      <c r="JT94" s="195"/>
      <c r="JU94" s="195"/>
      <c r="JV94" s="195"/>
      <c r="JW94" s="76"/>
      <c r="JX94" s="76"/>
      <c r="JY94" s="76"/>
      <c r="JZ94" s="76"/>
      <c r="KA94" s="76"/>
      <c r="KB94" s="76"/>
      <c r="KC94" s="356"/>
      <c r="KD94" s="356"/>
      <c r="KE94" s="356"/>
      <c r="KF94" s="356"/>
      <c r="KG94" s="77"/>
      <c r="KH94" s="77"/>
      <c r="KI94" s="76"/>
      <c r="KJ94" s="76"/>
      <c r="KK94" s="76"/>
      <c r="KL94" s="76"/>
      <c r="KM94" s="76"/>
      <c r="KN94" s="76"/>
      <c r="KO94" s="76"/>
      <c r="KP94" s="76"/>
      <c r="KQ94" s="76"/>
      <c r="KR94" s="76"/>
      <c r="KS94" s="76"/>
      <c r="KT94" s="76"/>
      <c r="KU94" s="76"/>
      <c r="KV94" s="356"/>
      <c r="KW94" s="356"/>
      <c r="KX94" s="356"/>
      <c r="KY94" s="356"/>
      <c r="KZ94" s="77"/>
      <c r="LA94" s="77"/>
      <c r="LB94" s="77"/>
      <c r="LC94" s="77"/>
      <c r="LD94" s="77"/>
      <c r="LE94" s="77"/>
      <c r="LF94" s="77"/>
      <c r="LG94" s="77"/>
      <c r="LH94" s="77"/>
      <c r="LI94" s="77"/>
      <c r="LJ94" s="77"/>
      <c r="LK94" s="77"/>
      <c r="LL94" s="76"/>
      <c r="LM94" s="76"/>
      <c r="LN94" s="76"/>
      <c r="LO94" s="356"/>
      <c r="LP94" s="356"/>
      <c r="LQ94" s="356"/>
      <c r="LR94" s="356"/>
      <c r="LS94" s="77"/>
      <c r="LT94" s="77"/>
      <c r="LU94" s="77"/>
      <c r="LV94" s="77"/>
      <c r="LW94" s="77"/>
      <c r="LX94" s="77"/>
      <c r="LY94" s="77"/>
      <c r="LZ94" s="77"/>
      <c r="MA94" s="77"/>
      <c r="MB94" s="77"/>
      <c r="MC94" s="77"/>
      <c r="MD94" s="77"/>
      <c r="ME94" s="76"/>
      <c r="MF94" s="76"/>
      <c r="MG94" s="76"/>
      <c r="MH94" s="356"/>
      <c r="MI94" s="356"/>
      <c r="MJ94" s="356"/>
      <c r="MK94" s="356"/>
      <c r="ML94" s="77"/>
      <c r="MM94" s="77"/>
      <c r="MN94" s="78"/>
      <c r="MO94" s="79"/>
      <c r="MP94" s="78"/>
      <c r="MQ94" s="78"/>
      <c r="MR94" s="185"/>
      <c r="MS94" s="185"/>
      <c r="MT94" s="185"/>
      <c r="MU94" s="185"/>
      <c r="MV94" s="185"/>
      <c r="MW94" s="185"/>
      <c r="MX94" s="76"/>
      <c r="MY94" s="76"/>
      <c r="MZ94" s="76"/>
      <c r="NA94" s="356"/>
      <c r="NB94" s="356"/>
      <c r="NC94" s="80"/>
      <c r="ND94" s="81"/>
    </row>
    <row r="95" spans="1:372" s="5" customFormat="1" ht="13.5" x14ac:dyDescent="0.2">
      <c r="A95" s="172">
        <v>1</v>
      </c>
      <c r="B95" s="172"/>
      <c r="C95" s="81"/>
      <c r="D95" s="11"/>
      <c r="E95" s="305"/>
      <c r="F95" s="228"/>
      <c r="G95" s="101"/>
      <c r="H95" s="126"/>
      <c r="I95" s="12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356"/>
      <c r="X95" s="356"/>
      <c r="Y95" s="356"/>
      <c r="Z95" s="356"/>
      <c r="AA95" s="77"/>
      <c r="AB95" s="77"/>
      <c r="AC95" s="76"/>
      <c r="AD95" s="76"/>
      <c r="AE95" s="76"/>
      <c r="AF95" s="76"/>
      <c r="AG95" s="76"/>
      <c r="AH95" s="76"/>
      <c r="AI95" s="84"/>
      <c r="AJ95" s="76"/>
      <c r="AK95" s="76"/>
      <c r="AL95" s="76"/>
      <c r="AM95" s="76"/>
      <c r="AN95" s="76"/>
      <c r="AO95" s="76"/>
      <c r="AP95" s="356"/>
      <c r="AQ95" s="356"/>
      <c r="AR95" s="356"/>
      <c r="AS95" s="356"/>
      <c r="AT95" s="77"/>
      <c r="AU95" s="77"/>
      <c r="AV95" s="76"/>
      <c r="AW95" s="76"/>
      <c r="AX95" s="76"/>
      <c r="AY95" s="76"/>
      <c r="AZ95" s="195"/>
      <c r="BA95" s="195"/>
      <c r="BB95" s="195"/>
      <c r="BC95" s="76"/>
      <c r="BD95" s="76"/>
      <c r="BE95" s="76"/>
      <c r="BF95" s="84">
        <f t="shared" si="1414"/>
        <v>0</v>
      </c>
      <c r="BG95" s="76">
        <f t="shared" si="1415"/>
        <v>0</v>
      </c>
      <c r="BH95" s="76">
        <f t="shared" si="1416"/>
        <v>0</v>
      </c>
      <c r="BI95" s="356"/>
      <c r="BJ95" s="356"/>
      <c r="BK95" s="356"/>
      <c r="BL95" s="356"/>
      <c r="BM95" s="77"/>
      <c r="BN95" s="77"/>
      <c r="BO95" s="76"/>
      <c r="BP95" s="76"/>
      <c r="BQ95" s="76"/>
      <c r="BR95" s="76"/>
      <c r="BS95" s="76"/>
      <c r="BT95" s="76"/>
      <c r="BU95" s="76"/>
      <c r="BV95" s="84"/>
      <c r="BW95" s="76"/>
      <c r="BX95" s="76"/>
      <c r="BY95" s="76"/>
      <c r="BZ95" s="76"/>
      <c r="CA95" s="76"/>
      <c r="CB95" s="356"/>
      <c r="CC95" s="356"/>
      <c r="CD95" s="356"/>
      <c r="CE95" s="356"/>
      <c r="CF95" s="77"/>
      <c r="CG95" s="77"/>
      <c r="CH95" s="76"/>
      <c r="CI95" s="76"/>
      <c r="CJ95" s="76"/>
      <c r="CK95" s="76"/>
      <c r="CL95" s="76"/>
      <c r="CM95" s="76"/>
      <c r="CN95" s="84"/>
      <c r="CO95" s="76"/>
      <c r="CP95" s="76"/>
      <c r="CQ95" s="76"/>
      <c r="CR95" s="84">
        <f t="shared" si="1417"/>
        <v>0</v>
      </c>
      <c r="CS95" s="76">
        <f t="shared" si="1418"/>
        <v>0</v>
      </c>
      <c r="CT95" s="76">
        <f t="shared" si="1419"/>
        <v>0</v>
      </c>
      <c r="CU95" s="356"/>
      <c r="CV95" s="356"/>
      <c r="CW95" s="356"/>
      <c r="CX95" s="356"/>
      <c r="CY95" s="188"/>
      <c r="CZ95" s="77"/>
      <c r="DA95" s="76"/>
      <c r="DB95" s="76"/>
      <c r="DC95" s="76"/>
      <c r="DD95" s="76"/>
      <c r="DE95" s="76"/>
      <c r="DF95" s="76"/>
      <c r="DG95" s="76"/>
      <c r="DH95" s="76"/>
      <c r="DI95" s="76"/>
      <c r="DJ95" s="76"/>
      <c r="DK95" s="76"/>
      <c r="DL95" s="76"/>
      <c r="DM95" s="76"/>
      <c r="DN95" s="356"/>
      <c r="DO95" s="356"/>
      <c r="DP95" s="356"/>
      <c r="DQ95" s="356"/>
      <c r="DR95" s="77"/>
      <c r="DS95" s="77"/>
      <c r="DT95" s="76"/>
      <c r="DU95" s="76"/>
      <c r="DV95" s="76"/>
      <c r="DW95" s="76"/>
      <c r="DX95" s="76"/>
      <c r="DY95" s="76"/>
      <c r="DZ95" s="76"/>
      <c r="EA95" s="76"/>
      <c r="EB95" s="76"/>
      <c r="EC95" s="76"/>
      <c r="ED95" s="76"/>
      <c r="EE95" s="76"/>
      <c r="EF95" s="76"/>
      <c r="EG95" s="356"/>
      <c r="EH95" s="356"/>
      <c r="EI95" s="356"/>
      <c r="EJ95" s="356"/>
      <c r="EK95" s="77"/>
      <c r="EL95" s="77"/>
      <c r="EM95" s="76"/>
      <c r="EN95" s="76"/>
      <c r="EO95" s="76"/>
      <c r="EP95" s="76"/>
      <c r="EQ95" s="76"/>
      <c r="ER95" s="76"/>
      <c r="ES95" s="76"/>
      <c r="ET95" s="76"/>
      <c r="EU95" s="76"/>
      <c r="EV95" s="76"/>
      <c r="EW95" s="76"/>
      <c r="EX95" s="76"/>
      <c r="EY95" s="76"/>
      <c r="EZ95" s="77"/>
      <c r="FA95" s="77"/>
      <c r="FB95" s="77"/>
      <c r="FC95" s="77"/>
      <c r="FD95" s="77"/>
      <c r="FE95" s="77"/>
      <c r="FF95" s="76"/>
      <c r="FG95" s="76"/>
      <c r="FH95" s="76"/>
      <c r="FI95" s="76"/>
      <c r="FJ95" s="76"/>
      <c r="FK95" s="76"/>
      <c r="FL95" s="76"/>
      <c r="FM95" s="76"/>
      <c r="FN95" s="76"/>
      <c r="FO95" s="76"/>
      <c r="FP95" s="76"/>
      <c r="FQ95" s="76"/>
      <c r="FR95" s="76"/>
      <c r="FS95" s="356"/>
      <c r="FT95" s="356"/>
      <c r="FU95" s="356"/>
      <c r="FV95" s="356"/>
      <c r="FW95" s="77"/>
      <c r="FX95" s="77"/>
      <c r="FY95" s="76"/>
      <c r="FZ95" s="76"/>
      <c r="GA95" s="76"/>
      <c r="GB95" s="76"/>
      <c r="GC95" s="76"/>
      <c r="GD95" s="76"/>
      <c r="GE95" s="76"/>
      <c r="GF95" s="76"/>
      <c r="GG95" s="76"/>
      <c r="GH95" s="76"/>
      <c r="GI95" s="76"/>
      <c r="GJ95" s="76"/>
      <c r="GK95" s="76"/>
      <c r="GL95" s="356"/>
      <c r="GM95" s="356"/>
      <c r="GN95" s="356"/>
      <c r="GO95" s="356"/>
      <c r="GP95" s="77"/>
      <c r="GQ95" s="77"/>
      <c r="GR95" s="76"/>
      <c r="GS95" s="76"/>
      <c r="GT95" s="76"/>
      <c r="GU95" s="76"/>
      <c r="GV95" s="76"/>
      <c r="GW95" s="76"/>
      <c r="GX95" s="76"/>
      <c r="GY95" s="76"/>
      <c r="GZ95" s="76"/>
      <c r="HA95" s="76"/>
      <c r="HB95" s="76"/>
      <c r="HC95" s="76"/>
      <c r="HD95" s="76"/>
      <c r="HE95" s="356"/>
      <c r="HF95" s="356"/>
      <c r="HG95" s="356"/>
      <c r="HH95" s="356"/>
      <c r="HI95" s="77"/>
      <c r="HJ95" s="77"/>
      <c r="HK95" s="76"/>
      <c r="HL95" s="76"/>
      <c r="HM95" s="76"/>
      <c r="HN95" s="76"/>
      <c r="HO95" s="76"/>
      <c r="HP95" s="76"/>
      <c r="HQ95" s="76"/>
      <c r="HR95" s="76"/>
      <c r="HS95" s="76"/>
      <c r="HT95" s="76"/>
      <c r="HU95" s="76"/>
      <c r="HV95" s="76"/>
      <c r="HW95" s="76"/>
      <c r="HX95" s="356"/>
      <c r="HY95" s="356"/>
      <c r="HZ95" s="356"/>
      <c r="IA95" s="356"/>
      <c r="IB95" s="188"/>
      <c r="IC95" s="189"/>
      <c r="ID95" s="76"/>
      <c r="IE95" s="76"/>
      <c r="IF95" s="76"/>
      <c r="IG95" s="76"/>
      <c r="IH95" s="195"/>
      <c r="II95" s="195"/>
      <c r="IJ95" s="195"/>
      <c r="IK95" s="76"/>
      <c r="IL95" s="76"/>
      <c r="IM95" s="76"/>
      <c r="IN95" s="76"/>
      <c r="IO95" s="76"/>
      <c r="IP95" s="76"/>
      <c r="IQ95" s="77"/>
      <c r="IR95" s="77"/>
      <c r="IS95" s="77"/>
      <c r="IT95" s="77"/>
      <c r="IU95" s="77"/>
      <c r="IV95" s="77"/>
      <c r="IW95" s="76"/>
      <c r="IX95" s="76"/>
      <c r="IY95" s="76"/>
      <c r="IZ95" s="76"/>
      <c r="JA95" s="76"/>
      <c r="JB95" s="76"/>
      <c r="JC95" s="76"/>
      <c r="JD95" s="76"/>
      <c r="JE95" s="76"/>
      <c r="JF95" s="76"/>
      <c r="JG95" s="76"/>
      <c r="JH95" s="76"/>
      <c r="JI95" s="76"/>
      <c r="JJ95" s="356"/>
      <c r="JK95" s="356"/>
      <c r="JL95" s="356"/>
      <c r="JM95" s="356"/>
      <c r="JN95" s="77"/>
      <c r="JO95" s="77"/>
      <c r="JP95" s="76"/>
      <c r="JQ95" s="76"/>
      <c r="JR95" s="76"/>
      <c r="JS95" s="76"/>
      <c r="JT95" s="195"/>
      <c r="JU95" s="195"/>
      <c r="JV95" s="195"/>
      <c r="JW95" s="76"/>
      <c r="JX95" s="76"/>
      <c r="JY95" s="76"/>
      <c r="JZ95" s="76"/>
      <c r="KA95" s="76"/>
      <c r="KB95" s="76"/>
      <c r="KC95" s="356"/>
      <c r="KD95" s="356"/>
      <c r="KE95" s="356"/>
      <c r="KF95" s="356"/>
      <c r="KG95" s="77"/>
      <c r="KH95" s="77"/>
      <c r="KI95" s="76"/>
      <c r="KJ95" s="76"/>
      <c r="KK95" s="76"/>
      <c r="KL95" s="76"/>
      <c r="KM95" s="76"/>
      <c r="KN95" s="76"/>
      <c r="KO95" s="76"/>
      <c r="KP95" s="76"/>
      <c r="KQ95" s="76"/>
      <c r="KR95" s="76"/>
      <c r="KS95" s="76"/>
      <c r="KT95" s="76"/>
      <c r="KU95" s="76"/>
      <c r="KV95" s="356"/>
      <c r="KW95" s="356"/>
      <c r="KX95" s="356"/>
      <c r="KY95" s="356"/>
      <c r="KZ95" s="77"/>
      <c r="LA95" s="77"/>
      <c r="LB95" s="77"/>
      <c r="LC95" s="77"/>
      <c r="LD95" s="77"/>
      <c r="LE95" s="77"/>
      <c r="LF95" s="77"/>
      <c r="LG95" s="77"/>
      <c r="LH95" s="77"/>
      <c r="LI95" s="77"/>
      <c r="LJ95" s="77"/>
      <c r="LK95" s="77"/>
      <c r="LL95" s="76"/>
      <c r="LM95" s="76"/>
      <c r="LN95" s="76"/>
      <c r="LO95" s="356"/>
      <c r="LP95" s="356"/>
      <c r="LQ95" s="356"/>
      <c r="LR95" s="356"/>
      <c r="LS95" s="77"/>
      <c r="LT95" s="77"/>
      <c r="LU95" s="77"/>
      <c r="LV95" s="77"/>
      <c r="LW95" s="77"/>
      <c r="LX95" s="77"/>
      <c r="LY95" s="77"/>
      <c r="LZ95" s="77"/>
      <c r="MA95" s="77"/>
      <c r="MB95" s="77"/>
      <c r="MC95" s="77"/>
      <c r="MD95" s="77"/>
      <c r="ME95" s="76"/>
      <c r="MF95" s="76"/>
      <c r="MG95" s="76"/>
      <c r="MH95" s="356"/>
      <c r="MI95" s="356"/>
      <c r="MJ95" s="356"/>
      <c r="MK95" s="356"/>
      <c r="ML95" s="77"/>
      <c r="MM95" s="77"/>
      <c r="MN95" s="78"/>
      <c r="MO95" s="79"/>
      <c r="MP95" s="78"/>
      <c r="MQ95" s="78"/>
      <c r="MR95" s="185"/>
      <c r="MS95" s="185"/>
      <c r="MT95" s="185"/>
      <c r="MU95" s="185"/>
      <c r="MV95" s="185"/>
      <c r="MW95" s="185"/>
      <c r="MX95" s="76"/>
      <c r="MY95" s="76"/>
      <c r="MZ95" s="76"/>
      <c r="NA95" s="356"/>
      <c r="NB95" s="356"/>
      <c r="NC95" s="80"/>
      <c r="ND95" s="81"/>
    </row>
    <row r="96" spans="1:372" s="5" customFormat="1" ht="13.5" x14ac:dyDescent="0.2">
      <c r="A96" s="172">
        <v>1</v>
      </c>
      <c r="B96" s="172"/>
      <c r="C96" s="81"/>
      <c r="D96" s="11"/>
      <c r="E96" s="305"/>
      <c r="F96" s="228"/>
      <c r="G96" s="101"/>
      <c r="H96" s="126"/>
      <c r="I96" s="12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356"/>
      <c r="X96" s="356"/>
      <c r="Y96" s="356"/>
      <c r="Z96" s="356"/>
      <c r="AA96" s="77"/>
      <c r="AB96" s="77"/>
      <c r="AC96" s="76"/>
      <c r="AD96" s="76"/>
      <c r="AE96" s="76"/>
      <c r="AF96" s="76"/>
      <c r="AG96" s="76"/>
      <c r="AH96" s="76"/>
      <c r="AI96" s="84"/>
      <c r="AJ96" s="76"/>
      <c r="AK96" s="76"/>
      <c r="AL96" s="76"/>
      <c r="AM96" s="76"/>
      <c r="AN96" s="76"/>
      <c r="AO96" s="76"/>
      <c r="AP96" s="356"/>
      <c r="AQ96" s="356"/>
      <c r="AR96" s="356"/>
      <c r="AS96" s="356"/>
      <c r="AT96" s="77"/>
      <c r="AU96" s="77"/>
      <c r="AV96" s="76"/>
      <c r="AW96" s="76"/>
      <c r="AX96" s="76"/>
      <c r="AY96" s="76"/>
      <c r="AZ96" s="195"/>
      <c r="BA96" s="195"/>
      <c r="BB96" s="195"/>
      <c r="BC96" s="76"/>
      <c r="BD96" s="76"/>
      <c r="BE96" s="76"/>
      <c r="BF96" s="84">
        <f t="shared" si="1414"/>
        <v>0</v>
      </c>
      <c r="BG96" s="76">
        <f t="shared" si="1415"/>
        <v>0</v>
      </c>
      <c r="BH96" s="76">
        <f t="shared" si="1416"/>
        <v>0</v>
      </c>
      <c r="BI96" s="356"/>
      <c r="BJ96" s="356"/>
      <c r="BK96" s="356"/>
      <c r="BL96" s="356"/>
      <c r="BM96" s="77"/>
      <c r="BN96" s="77"/>
      <c r="BO96" s="76"/>
      <c r="BP96" s="76"/>
      <c r="BQ96" s="76"/>
      <c r="BR96" s="76"/>
      <c r="BS96" s="76"/>
      <c r="BT96" s="76"/>
      <c r="BU96" s="76"/>
      <c r="BV96" s="84"/>
      <c r="BW96" s="76"/>
      <c r="BX96" s="76"/>
      <c r="BY96" s="76"/>
      <c r="BZ96" s="76"/>
      <c r="CA96" s="76"/>
      <c r="CB96" s="356"/>
      <c r="CC96" s="356"/>
      <c r="CD96" s="356"/>
      <c r="CE96" s="356"/>
      <c r="CF96" s="77"/>
      <c r="CG96" s="77"/>
      <c r="CH96" s="76"/>
      <c r="CI96" s="76"/>
      <c r="CJ96" s="76"/>
      <c r="CK96" s="76"/>
      <c r="CL96" s="76"/>
      <c r="CM96" s="76"/>
      <c r="CN96" s="84"/>
      <c r="CO96" s="76"/>
      <c r="CP96" s="76"/>
      <c r="CQ96" s="76"/>
      <c r="CR96" s="84">
        <f t="shared" si="1417"/>
        <v>0</v>
      </c>
      <c r="CS96" s="76">
        <f t="shared" si="1418"/>
        <v>0</v>
      </c>
      <c r="CT96" s="76">
        <f t="shared" si="1419"/>
        <v>0</v>
      </c>
      <c r="CU96" s="356"/>
      <c r="CV96" s="356"/>
      <c r="CW96" s="356"/>
      <c r="CX96" s="356"/>
      <c r="CY96" s="188"/>
      <c r="CZ96" s="77"/>
      <c r="DA96" s="76"/>
      <c r="DB96" s="76"/>
      <c r="DC96" s="76"/>
      <c r="DD96" s="76"/>
      <c r="DE96" s="76"/>
      <c r="DF96" s="76"/>
      <c r="DG96" s="76"/>
      <c r="DH96" s="76"/>
      <c r="DI96" s="76"/>
      <c r="DJ96" s="76"/>
      <c r="DK96" s="76"/>
      <c r="DL96" s="76"/>
      <c r="DM96" s="76"/>
      <c r="DN96" s="356"/>
      <c r="DO96" s="356"/>
      <c r="DP96" s="356"/>
      <c r="DQ96" s="356"/>
      <c r="DR96" s="77"/>
      <c r="DS96" s="77"/>
      <c r="DT96" s="76"/>
      <c r="DU96" s="76"/>
      <c r="DV96" s="76"/>
      <c r="DW96" s="76"/>
      <c r="DX96" s="76"/>
      <c r="DY96" s="76"/>
      <c r="DZ96" s="76"/>
      <c r="EA96" s="76"/>
      <c r="EB96" s="76"/>
      <c r="EC96" s="76"/>
      <c r="ED96" s="76"/>
      <c r="EE96" s="76"/>
      <c r="EF96" s="76"/>
      <c r="EG96" s="356"/>
      <c r="EH96" s="356"/>
      <c r="EI96" s="356"/>
      <c r="EJ96" s="356"/>
      <c r="EK96" s="77"/>
      <c r="EL96" s="77"/>
      <c r="EM96" s="76"/>
      <c r="EN96" s="76"/>
      <c r="EO96" s="76"/>
      <c r="EP96" s="76"/>
      <c r="EQ96" s="76"/>
      <c r="ER96" s="76"/>
      <c r="ES96" s="76"/>
      <c r="ET96" s="76"/>
      <c r="EU96" s="76"/>
      <c r="EV96" s="76"/>
      <c r="EW96" s="76"/>
      <c r="EX96" s="76"/>
      <c r="EY96" s="76"/>
      <c r="EZ96" s="77"/>
      <c r="FA96" s="77"/>
      <c r="FB96" s="77"/>
      <c r="FC96" s="77"/>
      <c r="FD96" s="77"/>
      <c r="FE96" s="77"/>
      <c r="FF96" s="76"/>
      <c r="FG96" s="76"/>
      <c r="FH96" s="76"/>
      <c r="FI96" s="76"/>
      <c r="FJ96" s="76"/>
      <c r="FK96" s="76"/>
      <c r="FL96" s="76"/>
      <c r="FM96" s="76"/>
      <c r="FN96" s="76"/>
      <c r="FO96" s="76"/>
      <c r="FP96" s="76"/>
      <c r="FQ96" s="76"/>
      <c r="FR96" s="76"/>
      <c r="FS96" s="356"/>
      <c r="FT96" s="356"/>
      <c r="FU96" s="356"/>
      <c r="FV96" s="356"/>
      <c r="FW96" s="77"/>
      <c r="FX96" s="77"/>
      <c r="FY96" s="76"/>
      <c r="FZ96" s="76"/>
      <c r="GA96" s="76"/>
      <c r="GB96" s="76"/>
      <c r="GC96" s="76"/>
      <c r="GD96" s="76"/>
      <c r="GE96" s="76"/>
      <c r="GF96" s="76"/>
      <c r="GG96" s="76"/>
      <c r="GH96" s="76"/>
      <c r="GI96" s="76"/>
      <c r="GJ96" s="76"/>
      <c r="GK96" s="76"/>
      <c r="GL96" s="356"/>
      <c r="GM96" s="356"/>
      <c r="GN96" s="356"/>
      <c r="GO96" s="356"/>
      <c r="GP96" s="77"/>
      <c r="GQ96" s="77"/>
      <c r="GR96" s="76"/>
      <c r="GS96" s="76"/>
      <c r="GT96" s="76"/>
      <c r="GU96" s="76"/>
      <c r="GV96" s="76"/>
      <c r="GW96" s="76"/>
      <c r="GX96" s="76"/>
      <c r="GY96" s="76"/>
      <c r="GZ96" s="76"/>
      <c r="HA96" s="76"/>
      <c r="HB96" s="76"/>
      <c r="HC96" s="76"/>
      <c r="HD96" s="76"/>
      <c r="HE96" s="356"/>
      <c r="HF96" s="356"/>
      <c r="HG96" s="356"/>
      <c r="HH96" s="356"/>
      <c r="HI96" s="77"/>
      <c r="HJ96" s="77"/>
      <c r="HK96" s="76"/>
      <c r="HL96" s="76"/>
      <c r="HM96" s="76"/>
      <c r="HN96" s="76"/>
      <c r="HO96" s="76"/>
      <c r="HP96" s="76"/>
      <c r="HQ96" s="76"/>
      <c r="HR96" s="76"/>
      <c r="HS96" s="76"/>
      <c r="HT96" s="76"/>
      <c r="HU96" s="76"/>
      <c r="HV96" s="76"/>
      <c r="HW96" s="76"/>
      <c r="HX96" s="356"/>
      <c r="HY96" s="356"/>
      <c r="HZ96" s="356"/>
      <c r="IA96" s="356"/>
      <c r="IB96" s="188"/>
      <c r="IC96" s="189"/>
      <c r="ID96" s="76"/>
      <c r="IE96" s="76"/>
      <c r="IF96" s="76"/>
      <c r="IG96" s="76"/>
      <c r="IH96" s="195"/>
      <c r="II96" s="195"/>
      <c r="IJ96" s="195"/>
      <c r="IK96" s="76"/>
      <c r="IL96" s="76"/>
      <c r="IM96" s="76"/>
      <c r="IN96" s="76"/>
      <c r="IO96" s="76"/>
      <c r="IP96" s="76"/>
      <c r="IQ96" s="77"/>
      <c r="IR96" s="77"/>
      <c r="IS96" s="77"/>
      <c r="IT96" s="77"/>
      <c r="IU96" s="77"/>
      <c r="IV96" s="77"/>
      <c r="IW96" s="76"/>
      <c r="IX96" s="76"/>
      <c r="IY96" s="76"/>
      <c r="IZ96" s="76"/>
      <c r="JA96" s="76"/>
      <c r="JB96" s="76"/>
      <c r="JC96" s="76"/>
      <c r="JD96" s="76"/>
      <c r="JE96" s="76"/>
      <c r="JF96" s="76"/>
      <c r="JG96" s="76"/>
      <c r="JH96" s="76"/>
      <c r="JI96" s="76"/>
      <c r="JJ96" s="356"/>
      <c r="JK96" s="356"/>
      <c r="JL96" s="356"/>
      <c r="JM96" s="356"/>
      <c r="JN96" s="77"/>
      <c r="JO96" s="77"/>
      <c r="JP96" s="76"/>
      <c r="JQ96" s="76"/>
      <c r="JR96" s="76"/>
      <c r="JS96" s="76"/>
      <c r="JT96" s="195"/>
      <c r="JU96" s="195"/>
      <c r="JV96" s="195"/>
      <c r="JW96" s="76"/>
      <c r="JX96" s="76"/>
      <c r="JY96" s="76"/>
      <c r="JZ96" s="76"/>
      <c r="KA96" s="76"/>
      <c r="KB96" s="76"/>
      <c r="KC96" s="356"/>
      <c r="KD96" s="356"/>
      <c r="KE96" s="356"/>
      <c r="KF96" s="356"/>
      <c r="KG96" s="77"/>
      <c r="KH96" s="77"/>
      <c r="KI96" s="76"/>
      <c r="KJ96" s="76"/>
      <c r="KK96" s="76"/>
      <c r="KL96" s="76"/>
      <c r="KM96" s="76"/>
      <c r="KN96" s="76"/>
      <c r="KO96" s="76"/>
      <c r="KP96" s="76"/>
      <c r="KQ96" s="76"/>
      <c r="KR96" s="76"/>
      <c r="KS96" s="76"/>
      <c r="KT96" s="76"/>
      <c r="KU96" s="76"/>
      <c r="KV96" s="356"/>
      <c r="KW96" s="356"/>
      <c r="KX96" s="356"/>
      <c r="KY96" s="356"/>
      <c r="KZ96" s="77"/>
      <c r="LA96" s="77"/>
      <c r="LB96" s="77"/>
      <c r="LC96" s="77"/>
      <c r="LD96" s="77"/>
      <c r="LE96" s="77"/>
      <c r="LF96" s="77"/>
      <c r="LG96" s="77"/>
      <c r="LH96" s="77"/>
      <c r="LI96" s="77"/>
      <c r="LJ96" s="77"/>
      <c r="LK96" s="77"/>
      <c r="LL96" s="76"/>
      <c r="LM96" s="76"/>
      <c r="LN96" s="76"/>
      <c r="LO96" s="356"/>
      <c r="LP96" s="356"/>
      <c r="LQ96" s="356"/>
      <c r="LR96" s="356"/>
      <c r="LS96" s="77"/>
      <c r="LT96" s="77"/>
      <c r="LU96" s="77"/>
      <c r="LV96" s="77"/>
      <c r="LW96" s="77"/>
      <c r="LX96" s="77"/>
      <c r="LY96" s="77"/>
      <c r="LZ96" s="77"/>
      <c r="MA96" s="77"/>
      <c r="MB96" s="77"/>
      <c r="MC96" s="77"/>
      <c r="MD96" s="77"/>
      <c r="ME96" s="76"/>
      <c r="MF96" s="76"/>
      <c r="MG96" s="76"/>
      <c r="MH96" s="356"/>
      <c r="MI96" s="356"/>
      <c r="MJ96" s="356"/>
      <c r="MK96" s="356"/>
      <c r="ML96" s="77"/>
      <c r="MM96" s="77"/>
      <c r="MN96" s="78"/>
      <c r="MO96" s="79"/>
      <c r="MP96" s="78"/>
      <c r="MQ96" s="78"/>
      <c r="MR96" s="185"/>
      <c r="MS96" s="185"/>
      <c r="MT96" s="185"/>
      <c r="MU96" s="185"/>
      <c r="MV96" s="185"/>
      <c r="MW96" s="185"/>
      <c r="MX96" s="76"/>
      <c r="MY96" s="76"/>
      <c r="MZ96" s="76"/>
      <c r="NA96" s="356"/>
      <c r="NB96" s="356"/>
      <c r="NC96" s="80"/>
      <c r="ND96" s="81"/>
    </row>
    <row r="97" spans="1:372" ht="13.5" x14ac:dyDescent="0.2">
      <c r="A97" s="172">
        <v>1</v>
      </c>
      <c r="B97" s="172">
        <v>1</v>
      </c>
      <c r="C97" s="102"/>
      <c r="D97" s="603"/>
      <c r="E97" s="99"/>
      <c r="F97" s="376" t="s">
        <v>29</v>
      </c>
      <c r="G97" s="170">
        <v>14</v>
      </c>
      <c r="H97" s="89">
        <f>VLOOKUP($G97,'ВМП план'!$A$7:$AV$67,11,0)</f>
        <v>186349.98</v>
      </c>
      <c r="I97" s="89">
        <f>VLOOKUP($G97,'ВМП план'!$A$7:$AV$67,12,0)</f>
        <v>194655.46599999999</v>
      </c>
      <c r="J97" s="89">
        <f>VLOOKUP($G97,'ВМП план'!$A$7:$AV$67,17,0)</f>
        <v>0</v>
      </c>
      <c r="K97" s="89">
        <f>VLOOKUP($G97,'ВМП план'!$A$7:$AV$67,18,0)</f>
        <v>0</v>
      </c>
      <c r="L97" s="89">
        <f>SUM(J97/12*$B$2)</f>
        <v>0</v>
      </c>
      <c r="M97" s="89">
        <f>SUM(K97/12*$B$2)</f>
        <v>0</v>
      </c>
      <c r="N97" s="91">
        <f>SUM(N98:N100)</f>
        <v>0</v>
      </c>
      <c r="O97" s="91">
        <f>SUM(O98:O100)</f>
        <v>0</v>
      </c>
      <c r="P97" s="91"/>
      <c r="Q97" s="91">
        <f>SUM(Q98:Q100)</f>
        <v>0</v>
      </c>
      <c r="R97" s="91">
        <f>SUM(R98:R100)</f>
        <v>0</v>
      </c>
      <c r="S97" s="91">
        <f>SUM(S98:S100)</f>
        <v>0</v>
      </c>
      <c r="T97" s="84">
        <f t="shared" si="1339"/>
        <v>0</v>
      </c>
      <c r="U97" s="76">
        <f t="shared" si="1340"/>
        <v>0</v>
      </c>
      <c r="V97" s="76">
        <f t="shared" si="1341"/>
        <v>0</v>
      </c>
      <c r="W97" s="356">
        <f t="shared" si="1342"/>
        <v>0</v>
      </c>
      <c r="X97" s="356">
        <f t="shared" si="1343"/>
        <v>0</v>
      </c>
      <c r="Y97" s="625"/>
      <c r="Z97" s="370"/>
      <c r="AA97" s="291">
        <f>$H97</f>
        <v>186349.98</v>
      </c>
      <c r="AB97" s="292"/>
      <c r="AC97" s="89">
        <f>VLOOKUP($G97,'ВМП план'!$A$7:$AV$66,15,0)</f>
        <v>8</v>
      </c>
      <c r="AD97" s="89">
        <f>VLOOKUP($G97,'ВМП план'!$A$7:$AV$66,16,0)</f>
        <v>1490799.84</v>
      </c>
      <c r="AE97" s="88">
        <f>SUM(AC97/12*$B$2)</f>
        <v>4.6666666666666661</v>
      </c>
      <c r="AF97" s="88">
        <f>SUM(AD97/12*$B$2)</f>
        <v>869633.24</v>
      </c>
      <c r="AG97" s="88">
        <f t="shared" ref="AG97:AL97" si="1629">SUM(AG98:AG100)</f>
        <v>5</v>
      </c>
      <c r="AH97" s="88">
        <f t="shared" si="1629"/>
        <v>931749.9</v>
      </c>
      <c r="AI97" s="88">
        <f t="shared" si="1629"/>
        <v>73</v>
      </c>
      <c r="AJ97" s="88">
        <f t="shared" si="1629"/>
        <v>0</v>
      </c>
      <c r="AK97" s="88">
        <f t="shared" si="1629"/>
        <v>0</v>
      </c>
      <c r="AL97" s="88">
        <f t="shared" si="1629"/>
        <v>0</v>
      </c>
      <c r="AM97" s="84">
        <f t="shared" si="1344"/>
        <v>5</v>
      </c>
      <c r="AN97" s="76">
        <f t="shared" si="1345"/>
        <v>931749.9</v>
      </c>
      <c r="AO97" s="76">
        <f t="shared" si="1346"/>
        <v>73</v>
      </c>
      <c r="AP97" s="356">
        <f t="shared" si="1347"/>
        <v>0.33333333333333393</v>
      </c>
      <c r="AQ97" s="356">
        <f t="shared" si="1348"/>
        <v>62116.660000000033</v>
      </c>
      <c r="AR97" s="625">
        <f>AG97/AE97</f>
        <v>1.0714285714285716</v>
      </c>
      <c r="AS97" s="370">
        <f>AH97/AF97</f>
        <v>1.0714285714285714</v>
      </c>
      <c r="AT97" s="291">
        <f>$H97</f>
        <v>186349.98</v>
      </c>
      <c r="AU97" s="291">
        <f>AH97/AG97</f>
        <v>186349.98</v>
      </c>
      <c r="AV97" s="89">
        <f>VLOOKUP($G97,'ВМП план'!$A$7:$AV$66,19,0)</f>
        <v>0</v>
      </c>
      <c r="AW97" s="89">
        <f>VLOOKUP($G97,'ВМП план'!$A$7:$AV$66,20,0)</f>
        <v>0</v>
      </c>
      <c r="AX97" s="88">
        <f>SUM(AV97/12*$B$2)</f>
        <v>0</v>
      </c>
      <c r="AY97" s="88">
        <f>SUM(AW97/12*$B$2)</f>
        <v>0</v>
      </c>
      <c r="AZ97" s="91">
        <f>SUM(AZ98:AZ100)</f>
        <v>0</v>
      </c>
      <c r="BA97" s="91">
        <f>SUM(BA98:BA100)</f>
        <v>0</v>
      </c>
      <c r="BB97" s="91">
        <f>SUM(BB98:BB100)</f>
        <v>0</v>
      </c>
      <c r="BC97" s="91">
        <f>SUM(BC98:BC100)</f>
        <v>0</v>
      </c>
      <c r="BD97" s="91">
        <f>SUM(BD98:BD100)</f>
        <v>0</v>
      </c>
      <c r="BE97" s="91"/>
      <c r="BF97" s="84">
        <f t="shared" si="1414"/>
        <v>0</v>
      </c>
      <c r="BG97" s="76">
        <f t="shared" si="1415"/>
        <v>0</v>
      </c>
      <c r="BH97" s="76">
        <f t="shared" si="1416"/>
        <v>0</v>
      </c>
      <c r="BI97" s="356">
        <f t="shared" si="1292"/>
        <v>0</v>
      </c>
      <c r="BJ97" s="356">
        <f t="shared" si="1293"/>
        <v>0</v>
      </c>
      <c r="BK97" s="626"/>
      <c r="BL97" s="356"/>
      <c r="BM97" s="291">
        <f>$H97</f>
        <v>186349.98</v>
      </c>
      <c r="BN97" s="292"/>
      <c r="BO97" s="89">
        <f>VLOOKUP($G97,'ВМП план'!$A$7:$AV$66,21,0)</f>
        <v>0</v>
      </c>
      <c r="BP97" s="89">
        <f>VLOOKUP($G97,'ВМП план'!$A$7:$AV$66,22,0)</f>
        <v>0</v>
      </c>
      <c r="BQ97" s="88">
        <f>SUM(BO97/12*$B$2)</f>
        <v>0</v>
      </c>
      <c r="BR97" s="88">
        <f>SUM(BP97/12*$B$2)</f>
        <v>0</v>
      </c>
      <c r="BS97" s="91">
        <f>SUM(BS98:BS100)</f>
        <v>0</v>
      </c>
      <c r="BT97" s="91">
        <f>SUM(BT98:BT100)</f>
        <v>0</v>
      </c>
      <c r="BU97" s="91"/>
      <c r="BV97" s="91">
        <f>SUM(BV98:BV100)</f>
        <v>0</v>
      </c>
      <c r="BW97" s="91">
        <f>SUM(BW98:BW100)</f>
        <v>0</v>
      </c>
      <c r="BX97" s="91">
        <f>SUM(BX98:BX100)</f>
        <v>0</v>
      </c>
      <c r="BY97" s="84">
        <f t="shared" si="1349"/>
        <v>0</v>
      </c>
      <c r="BZ97" s="76">
        <f t="shared" si="1350"/>
        <v>0</v>
      </c>
      <c r="CA97" s="76">
        <f t="shared" si="1351"/>
        <v>0</v>
      </c>
      <c r="CB97" s="356">
        <f t="shared" si="1352"/>
        <v>0</v>
      </c>
      <c r="CC97" s="356">
        <f t="shared" si="1353"/>
        <v>0</v>
      </c>
      <c r="CD97" s="626"/>
      <c r="CE97" s="356"/>
      <c r="CF97" s="291">
        <f>$H97</f>
        <v>186349.98</v>
      </c>
      <c r="CG97" s="292"/>
      <c r="CH97" s="89">
        <f>VLOOKUP($G97,'ВМП план'!$A$7:$AV$66,13,0)</f>
        <v>0</v>
      </c>
      <c r="CI97" s="89">
        <f>VLOOKUP($G97,'ВМП план'!$A$7:$AV$66,14,0)</f>
        <v>0</v>
      </c>
      <c r="CJ97" s="88">
        <f>SUM(CH97/12*$B$2)</f>
        <v>0</v>
      </c>
      <c r="CK97" s="88">
        <f>SUM(CI97/12*$B$2)</f>
        <v>0</v>
      </c>
      <c r="CL97" s="91">
        <f t="shared" ref="CL97:CQ97" si="1630">SUM(CL98:CL100)</f>
        <v>0</v>
      </c>
      <c r="CM97" s="91">
        <f t="shared" si="1630"/>
        <v>0</v>
      </c>
      <c r="CN97" s="91">
        <f t="shared" si="1630"/>
        <v>0</v>
      </c>
      <c r="CO97" s="91">
        <f t="shared" si="1630"/>
        <v>0</v>
      </c>
      <c r="CP97" s="91">
        <f t="shared" si="1630"/>
        <v>0</v>
      </c>
      <c r="CQ97" s="91">
        <f t="shared" si="1630"/>
        <v>0</v>
      </c>
      <c r="CR97" s="84">
        <f t="shared" si="1417"/>
        <v>0</v>
      </c>
      <c r="CS97" s="76">
        <f t="shared" si="1418"/>
        <v>0</v>
      </c>
      <c r="CT97" s="76">
        <f t="shared" si="1419"/>
        <v>0</v>
      </c>
      <c r="CU97" s="356">
        <f t="shared" si="1354"/>
        <v>0</v>
      </c>
      <c r="CV97" s="356">
        <f t="shared" si="1355"/>
        <v>0</v>
      </c>
      <c r="CW97" s="626"/>
      <c r="CX97" s="356"/>
      <c r="CY97" s="291">
        <f>$H97</f>
        <v>186349.98</v>
      </c>
      <c r="CZ97" s="292"/>
      <c r="DA97" s="147">
        <f>VLOOKUP($G97,'ВМП план'!$A$7:$AV$66,23,0)</f>
        <v>0</v>
      </c>
      <c r="DB97" s="89">
        <f>VLOOKUP($G97,'ВМП план'!$A$7:$AV$66,24,0)</f>
        <v>0</v>
      </c>
      <c r="DC97" s="88">
        <f>SUM(DA97/12*$B$2)</f>
        <v>0</v>
      </c>
      <c r="DD97" s="88">
        <f>SUM(DB97/12*$B$2)</f>
        <v>0</v>
      </c>
      <c r="DE97" s="91">
        <f>SUM(DE98:DE100)</f>
        <v>0</v>
      </c>
      <c r="DF97" s="91">
        <f>SUM(DF98:DF100)</f>
        <v>0</v>
      </c>
      <c r="DG97" s="148"/>
      <c r="DH97" s="91">
        <f>SUM(DH98:DH100)</f>
        <v>0</v>
      </c>
      <c r="DI97" s="91">
        <f>SUM(DI98:DI100)</f>
        <v>0</v>
      </c>
      <c r="DJ97" s="149">
        <f>SUM(DJ98:DJ100)</f>
        <v>0</v>
      </c>
      <c r="DK97" s="91">
        <f t="shared" si="1594"/>
        <v>0</v>
      </c>
      <c r="DL97" s="91">
        <f t="shared" si="1595"/>
        <v>0</v>
      </c>
      <c r="DM97" s="140">
        <f t="shared" si="1595"/>
        <v>0</v>
      </c>
      <c r="DN97" s="356">
        <f t="shared" si="1294"/>
        <v>0</v>
      </c>
      <c r="DO97" s="356">
        <f t="shared" si="1295"/>
        <v>0</v>
      </c>
      <c r="DP97" s="356"/>
      <c r="DQ97" s="356"/>
      <c r="DR97" s="291">
        <f>$H97</f>
        <v>186349.98</v>
      </c>
      <c r="DS97" s="292"/>
      <c r="DT97" s="89">
        <f>VLOOKUP($G97,'ВМП план'!$A$7:$AV$66,25,0)</f>
        <v>0</v>
      </c>
      <c r="DU97" s="89">
        <f>VLOOKUP($G97,'ВМП план'!$A$7:$AV$66,26,0)</f>
        <v>0</v>
      </c>
      <c r="DV97" s="88">
        <f>SUM(DT97/12*$B$2)</f>
        <v>0</v>
      </c>
      <c r="DW97" s="88">
        <f>SUM(DU97/12*$B$2)</f>
        <v>0</v>
      </c>
      <c r="DX97" s="91">
        <f t="shared" ref="DX97:EC97" si="1631">SUM(DX98:DX100)</f>
        <v>0</v>
      </c>
      <c r="DY97" s="91">
        <f t="shared" si="1631"/>
        <v>0</v>
      </c>
      <c r="DZ97" s="91">
        <f t="shared" si="1631"/>
        <v>0</v>
      </c>
      <c r="EA97" s="91">
        <f t="shared" si="1631"/>
        <v>0</v>
      </c>
      <c r="EB97" s="91">
        <f t="shared" si="1631"/>
        <v>0</v>
      </c>
      <c r="EC97" s="91">
        <f t="shared" si="1631"/>
        <v>0</v>
      </c>
      <c r="ED97" s="76">
        <f t="shared" si="1296"/>
        <v>0</v>
      </c>
      <c r="EE97" s="76">
        <f t="shared" si="1297"/>
        <v>0</v>
      </c>
      <c r="EF97" s="76">
        <f t="shared" si="1298"/>
        <v>0</v>
      </c>
      <c r="EG97" s="356">
        <f t="shared" si="1299"/>
        <v>0</v>
      </c>
      <c r="EH97" s="356">
        <f t="shared" si="1300"/>
        <v>0</v>
      </c>
      <c r="EI97" s="356"/>
      <c r="EJ97" s="356"/>
      <c r="EK97" s="291">
        <f>$H97</f>
        <v>186349.98</v>
      </c>
      <c r="EL97" s="292"/>
      <c r="EM97" s="89">
        <f>VLOOKUP($G97,'ВМП план'!$A$7:$AV$66,27,0)</f>
        <v>0</v>
      </c>
      <c r="EN97" s="89">
        <f>VLOOKUP($G97,'ВМП план'!$A$7:$AV$66,28,0)</f>
        <v>0</v>
      </c>
      <c r="EO97" s="88">
        <f>SUM(EM97/12*$B$2)</f>
        <v>0</v>
      </c>
      <c r="EP97" s="88">
        <f>SUM(EN97/12*$B$2)</f>
        <v>0</v>
      </c>
      <c r="EQ97" s="91">
        <f t="shared" ref="EQ97:EV97" si="1632">SUM(EQ98:EQ100)</f>
        <v>0</v>
      </c>
      <c r="ER97" s="91">
        <f t="shared" si="1632"/>
        <v>0</v>
      </c>
      <c r="ES97" s="91">
        <f t="shared" si="1632"/>
        <v>0</v>
      </c>
      <c r="ET97" s="91">
        <f t="shared" si="1632"/>
        <v>0</v>
      </c>
      <c r="EU97" s="91">
        <f t="shared" si="1632"/>
        <v>0</v>
      </c>
      <c r="EV97" s="91">
        <f t="shared" si="1632"/>
        <v>0</v>
      </c>
      <c r="EW97" s="149">
        <f t="shared" si="1602"/>
        <v>0</v>
      </c>
      <c r="EX97" s="91">
        <f t="shared" si="1603"/>
        <v>0</v>
      </c>
      <c r="EY97" s="140">
        <f t="shared" si="1603"/>
        <v>0</v>
      </c>
      <c r="EZ97" s="90">
        <f t="shared" si="1604"/>
        <v>0</v>
      </c>
      <c r="FA97" s="90">
        <f t="shared" si="1605"/>
        <v>0</v>
      </c>
      <c r="FB97" s="90"/>
      <c r="FC97" s="90"/>
      <c r="FD97" s="291">
        <f>$H97</f>
        <v>186349.98</v>
      </c>
      <c r="FE97" s="292"/>
      <c r="FF97" s="89">
        <f>VLOOKUP($G97,'ВМП план'!$A$7:$AV$66,29,0)</f>
        <v>0</v>
      </c>
      <c r="FG97" s="89">
        <f>VLOOKUP($G97,'ВМП план'!$A$7:$AV$66,30,0)</f>
        <v>0</v>
      </c>
      <c r="FH97" s="88">
        <f>SUM(FF97/12*$B$2)</f>
        <v>0</v>
      </c>
      <c r="FI97" s="88">
        <f>SUM(FG97/12*$B$2)</f>
        <v>0</v>
      </c>
      <c r="FJ97" s="91">
        <f t="shared" ref="FJ97:FO97" si="1633">SUM(FJ98:FJ100)</f>
        <v>0</v>
      </c>
      <c r="FK97" s="91">
        <f t="shared" si="1633"/>
        <v>0</v>
      </c>
      <c r="FL97" s="91">
        <f t="shared" si="1633"/>
        <v>0</v>
      </c>
      <c r="FM97" s="91">
        <f t="shared" si="1633"/>
        <v>0</v>
      </c>
      <c r="FN97" s="91">
        <f t="shared" si="1633"/>
        <v>0</v>
      </c>
      <c r="FO97" s="91">
        <f t="shared" si="1633"/>
        <v>0</v>
      </c>
      <c r="FP97" s="84">
        <f t="shared" si="1301"/>
        <v>0</v>
      </c>
      <c r="FQ97" s="76">
        <f t="shared" si="1302"/>
        <v>0</v>
      </c>
      <c r="FR97" s="76">
        <f t="shared" si="1303"/>
        <v>0</v>
      </c>
      <c r="FS97" s="356">
        <f t="shared" si="1304"/>
        <v>0</v>
      </c>
      <c r="FT97" s="356">
        <f t="shared" si="1305"/>
        <v>0</v>
      </c>
      <c r="FU97" s="356"/>
      <c r="FV97" s="356"/>
      <c r="FW97" s="291">
        <f>$H97</f>
        <v>186349.98</v>
      </c>
      <c r="FX97" s="292"/>
      <c r="FY97" s="89">
        <f>VLOOKUP($G97,'ВМП план'!$A$7:$AV$66,31,0)</f>
        <v>0</v>
      </c>
      <c r="FZ97" s="89">
        <f>VLOOKUP($G97,'ВМП план'!$A$7:$AV$66,32,0)</f>
        <v>0</v>
      </c>
      <c r="GA97" s="88">
        <f>SUM(FY97/12*$B$2)</f>
        <v>0</v>
      </c>
      <c r="GB97" s="88">
        <f>SUM(FZ97/12*$B$2)</f>
        <v>0</v>
      </c>
      <c r="GC97" s="91">
        <f t="shared" ref="GC97:GH97" si="1634">SUM(GC98:GC100)</f>
        <v>0</v>
      </c>
      <c r="GD97" s="91">
        <f t="shared" si="1634"/>
        <v>0</v>
      </c>
      <c r="GE97" s="91">
        <f t="shared" si="1634"/>
        <v>0</v>
      </c>
      <c r="GF97" s="91">
        <f t="shared" si="1634"/>
        <v>0</v>
      </c>
      <c r="GG97" s="91">
        <f t="shared" si="1634"/>
        <v>0</v>
      </c>
      <c r="GH97" s="91">
        <f t="shared" si="1634"/>
        <v>0</v>
      </c>
      <c r="GI97" s="84">
        <f t="shared" si="1356"/>
        <v>0</v>
      </c>
      <c r="GJ97" s="76">
        <f t="shared" si="1357"/>
        <v>0</v>
      </c>
      <c r="GK97" s="76">
        <f t="shared" si="1358"/>
        <v>0</v>
      </c>
      <c r="GL97" s="356">
        <f t="shared" si="1359"/>
        <v>0</v>
      </c>
      <c r="GM97" s="356">
        <f t="shared" si="1360"/>
        <v>0</v>
      </c>
      <c r="GN97" s="356"/>
      <c r="GO97" s="356"/>
      <c r="GP97" s="291">
        <f>$H97</f>
        <v>186349.98</v>
      </c>
      <c r="GQ97" s="292"/>
      <c r="GR97" s="191">
        <f>VLOOKUP($G97,'ВМП план'!$A$7:$AV$66,33,0)</f>
        <v>0</v>
      </c>
      <c r="GS97" s="191">
        <f>VLOOKUP($G97,'ВМП план'!$A$7:$AV$66,34,0)</f>
        <v>0</v>
      </c>
      <c r="GT97" s="88">
        <f>SUM(GR97/12*$B$2)</f>
        <v>0</v>
      </c>
      <c r="GU97" s="88">
        <f>SUM(GS97/12*$B$2)</f>
        <v>0</v>
      </c>
      <c r="GV97" s="91">
        <f t="shared" ref="GV97:HA97" si="1635">SUM(GV98:GV100)</f>
        <v>0</v>
      </c>
      <c r="GW97" s="91">
        <f t="shared" si="1635"/>
        <v>0</v>
      </c>
      <c r="GX97" s="91">
        <f t="shared" si="1635"/>
        <v>0</v>
      </c>
      <c r="GY97" s="91">
        <f t="shared" si="1635"/>
        <v>0</v>
      </c>
      <c r="GZ97" s="91">
        <f t="shared" si="1635"/>
        <v>0</v>
      </c>
      <c r="HA97" s="91">
        <f t="shared" si="1635"/>
        <v>0</v>
      </c>
      <c r="HB97" s="84">
        <f t="shared" si="1361"/>
        <v>0</v>
      </c>
      <c r="HC97" s="76">
        <f t="shared" si="1362"/>
        <v>0</v>
      </c>
      <c r="HD97" s="76">
        <f t="shared" si="1363"/>
        <v>0</v>
      </c>
      <c r="HE97" s="356">
        <f t="shared" si="1364"/>
        <v>0</v>
      </c>
      <c r="HF97" s="356">
        <f t="shared" si="1365"/>
        <v>0</v>
      </c>
      <c r="HG97" s="626"/>
      <c r="HH97" s="356"/>
      <c r="HI97" s="291">
        <f>$H97</f>
        <v>186349.98</v>
      </c>
      <c r="HJ97" s="292"/>
      <c r="HK97" s="191">
        <f>VLOOKUP($G97,'ВМП план'!$A$7:$AV$66,35,0)</f>
        <v>0</v>
      </c>
      <c r="HL97" s="191">
        <f>VLOOKUP($G97,'ВМП план'!$A$7:$AV$66,36,0)</f>
        <v>0</v>
      </c>
      <c r="HM97" s="88">
        <f>SUM(HK97/12*$B$2)</f>
        <v>0</v>
      </c>
      <c r="HN97" s="88">
        <f>SUM(HL97/12*$B$2)</f>
        <v>0</v>
      </c>
      <c r="HO97" s="91">
        <f t="shared" ref="HO97:HT97" si="1636">SUM(HO98:HO100)</f>
        <v>0</v>
      </c>
      <c r="HP97" s="91">
        <f t="shared" si="1636"/>
        <v>0</v>
      </c>
      <c r="HQ97" s="91">
        <f t="shared" si="1636"/>
        <v>0</v>
      </c>
      <c r="HR97" s="91">
        <f t="shared" si="1636"/>
        <v>0</v>
      </c>
      <c r="HS97" s="91">
        <f t="shared" si="1636"/>
        <v>0</v>
      </c>
      <c r="HT97" s="91">
        <f t="shared" si="1636"/>
        <v>0</v>
      </c>
      <c r="HU97" s="84">
        <f t="shared" si="1366"/>
        <v>0</v>
      </c>
      <c r="HV97" s="76">
        <f t="shared" si="1367"/>
        <v>0</v>
      </c>
      <c r="HW97" s="76">
        <f t="shared" si="1368"/>
        <v>0</v>
      </c>
      <c r="HX97" s="356">
        <f t="shared" si="1369"/>
        <v>0</v>
      </c>
      <c r="HY97" s="356">
        <f t="shared" si="1370"/>
        <v>0</v>
      </c>
      <c r="HZ97" s="626"/>
      <c r="IA97" s="356"/>
      <c r="IB97" s="291">
        <f>$H97</f>
        <v>186349.98</v>
      </c>
      <c r="IC97" s="292"/>
      <c r="ID97" s="89">
        <f>VLOOKUP($G97,'ВМП план'!$A$7:$AV$66,47,0)</f>
        <v>0</v>
      </c>
      <c r="IE97" s="89">
        <f>VLOOKUP($G97,'ВМП план'!$A$7:$AV$66,48,0)</f>
        <v>0</v>
      </c>
      <c r="IF97" s="88">
        <f>SUM(ID97/12*$B$2)</f>
        <v>0</v>
      </c>
      <c r="IG97" s="88">
        <f>SUM(IE97/12*$B$2)</f>
        <v>0</v>
      </c>
      <c r="IH97" s="91">
        <f>SUM(IH98:IH100)</f>
        <v>0</v>
      </c>
      <c r="II97" s="91">
        <f>SUM(II98:II100)</f>
        <v>0</v>
      </c>
      <c r="IJ97" s="91"/>
      <c r="IK97" s="91">
        <f>SUM(IK98:IK100)</f>
        <v>0</v>
      </c>
      <c r="IL97" s="91">
        <f>SUM(IL98:IL100)</f>
        <v>0</v>
      </c>
      <c r="IM97" s="91"/>
      <c r="IN97" s="91">
        <f t="shared" si="1617"/>
        <v>0</v>
      </c>
      <c r="IO97" s="91">
        <f t="shared" si="1618"/>
        <v>0</v>
      </c>
      <c r="IP97" s="91"/>
      <c r="IQ97" s="90">
        <f t="shared" si="1619"/>
        <v>0</v>
      </c>
      <c r="IR97" s="90">
        <f t="shared" si="1620"/>
        <v>0</v>
      </c>
      <c r="IS97" s="90"/>
      <c r="IT97" s="90"/>
      <c r="IU97" s="291">
        <f>$H97</f>
        <v>186349.98</v>
      </c>
      <c r="IV97" s="292" t="e">
        <f>II97/IH97</f>
        <v>#DIV/0!</v>
      </c>
      <c r="IW97" s="89">
        <f>VLOOKUP($G97,'ВМП план'!$A$7:$AV$66,39,0)</f>
        <v>0</v>
      </c>
      <c r="IX97" s="89">
        <f>VLOOKUP($G97,'ВМП план'!$A$7:$AV$66,40,0)</f>
        <v>0</v>
      </c>
      <c r="IY97" s="88">
        <f>SUM(IW97/12*$B$2)</f>
        <v>0</v>
      </c>
      <c r="IZ97" s="88">
        <f>SUM(IX97/12*$B$2)</f>
        <v>0</v>
      </c>
      <c r="JA97" s="91">
        <f>SUM(JA98:JA100)</f>
        <v>0</v>
      </c>
      <c r="JB97" s="91">
        <f>SUM(JB98:JB100)</f>
        <v>0</v>
      </c>
      <c r="JC97" s="91"/>
      <c r="JD97" s="91">
        <f>SUM(JD98:JD100)</f>
        <v>0</v>
      </c>
      <c r="JE97" s="91">
        <f>SUM(JE98:JE100)</f>
        <v>0</v>
      </c>
      <c r="JF97" s="91"/>
      <c r="JG97" s="84">
        <f t="shared" si="1371"/>
        <v>0</v>
      </c>
      <c r="JH97" s="76">
        <f t="shared" si="1372"/>
        <v>0</v>
      </c>
      <c r="JI97" s="76">
        <f t="shared" si="1311"/>
        <v>0</v>
      </c>
      <c r="JJ97" s="356">
        <f t="shared" si="1312"/>
        <v>0</v>
      </c>
      <c r="JK97" s="356">
        <f t="shared" si="1313"/>
        <v>0</v>
      </c>
      <c r="JL97" s="626"/>
      <c r="JM97" s="356"/>
      <c r="JN97" s="291">
        <f>I97</f>
        <v>194655.46599999999</v>
      </c>
      <c r="JO97" s="292"/>
      <c r="JP97" s="89">
        <f>VLOOKUP($G97,'ВМП план'!$A$7:$AV$66,41,0)</f>
        <v>0</v>
      </c>
      <c r="JQ97" s="89">
        <f>VLOOKUP($G97,'ВМП план'!$A$7:$AV$66,42,0)</f>
        <v>0</v>
      </c>
      <c r="JR97" s="88">
        <f>SUM(JP97/12*$B$2)</f>
        <v>0</v>
      </c>
      <c r="JS97" s="88">
        <f>SUM(JQ97/12*$B$2)</f>
        <v>0</v>
      </c>
      <c r="JT97" s="91">
        <f>SUM(JT98:JT100)</f>
        <v>0</v>
      </c>
      <c r="JU97" s="91">
        <f>SUM(JU98:JU100)</f>
        <v>0</v>
      </c>
      <c r="JV97" s="91"/>
      <c r="JW97" s="91">
        <f>SUM(JW98:JW100)</f>
        <v>0</v>
      </c>
      <c r="JX97" s="91">
        <f>SUM(JX98:JX100)</f>
        <v>0</v>
      </c>
      <c r="JY97" s="91"/>
      <c r="JZ97" s="84">
        <f t="shared" si="1314"/>
        <v>0</v>
      </c>
      <c r="KA97" s="76">
        <f t="shared" si="1315"/>
        <v>0</v>
      </c>
      <c r="KB97" s="76">
        <f t="shared" si="1316"/>
        <v>0</v>
      </c>
      <c r="KC97" s="356">
        <f t="shared" si="1317"/>
        <v>0</v>
      </c>
      <c r="KD97" s="356">
        <f t="shared" si="1318"/>
        <v>0</v>
      </c>
      <c r="KE97" s="626"/>
      <c r="KF97" s="356"/>
      <c r="KG97" s="291">
        <f>I97</f>
        <v>194655.46599999999</v>
      </c>
      <c r="KH97" s="292" t="e">
        <f>JU97/JT97</f>
        <v>#DIV/0!</v>
      </c>
      <c r="KI97" s="89">
        <f>VLOOKUP($G97,'ВМП план'!$A$7:$AV$66,43,0)</f>
        <v>0</v>
      </c>
      <c r="KJ97" s="89">
        <f>VLOOKUP($G97,'ВМП план'!$A$7:$AV$66,44,0)</f>
        <v>0</v>
      </c>
      <c r="KK97" s="88">
        <f>SUM(KI97/12*$B$2)</f>
        <v>0</v>
      </c>
      <c r="KL97" s="88">
        <f>SUM(KJ97/12*$B$2)</f>
        <v>0</v>
      </c>
      <c r="KM97" s="91">
        <f t="shared" ref="KM97:KR97" si="1637">SUM(KM98:KM100)</f>
        <v>0</v>
      </c>
      <c r="KN97" s="91">
        <f t="shared" si="1637"/>
        <v>0</v>
      </c>
      <c r="KO97" s="91">
        <f t="shared" si="1637"/>
        <v>0</v>
      </c>
      <c r="KP97" s="91">
        <f t="shared" si="1637"/>
        <v>0</v>
      </c>
      <c r="KQ97" s="91">
        <f t="shared" si="1637"/>
        <v>0</v>
      </c>
      <c r="KR97" s="91">
        <f t="shared" si="1637"/>
        <v>0</v>
      </c>
      <c r="KS97" s="84">
        <f t="shared" si="1319"/>
        <v>0</v>
      </c>
      <c r="KT97" s="76">
        <f t="shared" si="1320"/>
        <v>0</v>
      </c>
      <c r="KU97" s="76">
        <f t="shared" si="1321"/>
        <v>0</v>
      </c>
      <c r="KV97" s="356">
        <f t="shared" si="1322"/>
        <v>0</v>
      </c>
      <c r="KW97" s="356">
        <f t="shared" si="1323"/>
        <v>0</v>
      </c>
      <c r="KX97" s="356"/>
      <c r="KY97" s="356"/>
      <c r="KZ97" s="291">
        <f>I97</f>
        <v>194655.46599999999</v>
      </c>
      <c r="LA97" s="292" t="e">
        <f>KN97/KM97</f>
        <v>#DIV/0!</v>
      </c>
      <c r="LB97" s="191">
        <f>VLOOKUP($G97,'ВМП план'!$A$7:$AV$66,37,0)</f>
        <v>0</v>
      </c>
      <c r="LC97" s="191">
        <f>VLOOKUP($G97,'ВМП план'!$A$7:$AV$66,38,0)</f>
        <v>0</v>
      </c>
      <c r="LD97" s="191">
        <f>SUM(LB97/12*$B$2)</f>
        <v>0</v>
      </c>
      <c r="LE97" s="191">
        <f>SUM(LC97/12*$B$2)</f>
        <v>0</v>
      </c>
      <c r="LF97" s="182"/>
      <c r="LG97" s="182"/>
      <c r="LH97" s="182"/>
      <c r="LI97" s="90"/>
      <c r="LJ97" s="90"/>
      <c r="LK97" s="90"/>
      <c r="LL97" s="84">
        <f t="shared" si="1324"/>
        <v>0</v>
      </c>
      <c r="LM97" s="76">
        <f t="shared" si="1325"/>
        <v>0</v>
      </c>
      <c r="LN97" s="76">
        <f t="shared" si="1326"/>
        <v>0</v>
      </c>
      <c r="LO97" s="356">
        <f t="shared" si="1327"/>
        <v>0</v>
      </c>
      <c r="LP97" s="356">
        <f t="shared" si="1328"/>
        <v>0</v>
      </c>
      <c r="LQ97" s="626"/>
      <c r="LR97" s="356"/>
      <c r="LS97" s="291">
        <f>$H97</f>
        <v>186349.98</v>
      </c>
      <c r="LT97" s="292" t="e">
        <f>LG97/LF97</f>
        <v>#DIV/0!</v>
      </c>
      <c r="LU97" s="191">
        <f>VLOOKUP($G97,'ВМП план'!$A$7:$AV$66,45,0)</f>
        <v>0</v>
      </c>
      <c r="LV97" s="191">
        <f>VLOOKUP($G97,'ВМП план'!$A$7:$AV$66,46,0)</f>
        <v>0</v>
      </c>
      <c r="LW97" s="191">
        <f>SUM(LU97/12*$B$2)</f>
        <v>0</v>
      </c>
      <c r="LX97" s="191">
        <f>SUM(LV97/12*$B$2)</f>
        <v>0</v>
      </c>
      <c r="LY97" s="182"/>
      <c r="LZ97" s="182"/>
      <c r="MA97" s="182"/>
      <c r="MB97" s="182"/>
      <c r="MC97" s="182"/>
      <c r="MD97" s="182"/>
      <c r="ME97" s="84">
        <f t="shared" si="1329"/>
        <v>0</v>
      </c>
      <c r="MF97" s="76">
        <f t="shared" si="1330"/>
        <v>0</v>
      </c>
      <c r="MG97" s="76">
        <f t="shared" si="1331"/>
        <v>0</v>
      </c>
      <c r="MH97" s="356">
        <f t="shared" si="1332"/>
        <v>0</v>
      </c>
      <c r="MI97" s="356">
        <f t="shared" si="1333"/>
        <v>0</v>
      </c>
      <c r="MJ97" s="626"/>
      <c r="MK97" s="356"/>
      <c r="ML97" s="89">
        <f>VLOOKUP($G97,'ВМП план'!$A$7:$AV$67,12,0)</f>
        <v>194655.46599999999</v>
      </c>
      <c r="MM97" s="292" t="e">
        <f>LZ97/LY97</f>
        <v>#DIV/0!</v>
      </c>
      <c r="MN97" s="182">
        <f>J97+AC97+AV97+BO97+CH97+DA97+DT97+EM97+FF97+FY97+GR97+HK97+ID97+IW97+JP97+KI97+LB97+LU97</f>
        <v>8</v>
      </c>
      <c r="MO97" s="183">
        <f>K97+AD97+AW97+BP97+CI97+DB97+DU97+EN97+FG97+FZ97+GS97+HL97+IE97+IX97+JQ97+KJ97+LC97+LV97</f>
        <v>1490799.84</v>
      </c>
      <c r="MP97" s="184">
        <f>L97+AE97+AX97+BQ97+CJ97+DC97+DV97+EO97+FH97+GA97+GT97+HM97+IF97+IY97+JR97+KK97+LD97+LW97</f>
        <v>4.6666666666666661</v>
      </c>
      <c r="MQ97" s="183">
        <f>M97+AF97+AY97+BR97+CK97+DD97+DW97+EP97+FI97+GB97+GU97+HN97+IG97+IZ97+JS97+KL97+LE97+LX97</f>
        <v>869633.24</v>
      </c>
      <c r="MR97" s="182">
        <f t="shared" ref="MR97:MW97" si="1638">N97+AG97+AZ97+BS97+CL97+DE97+DX97+EQ97+FJ97+GC97+GV97+HO97+IH97+JA97+JT97+KM97+LF97</f>
        <v>5</v>
      </c>
      <c r="MS97" s="182">
        <f t="shared" si="1638"/>
        <v>931749.9</v>
      </c>
      <c r="MT97" s="182">
        <f t="shared" si="1638"/>
        <v>73</v>
      </c>
      <c r="MU97" s="193">
        <f t="shared" si="1638"/>
        <v>0</v>
      </c>
      <c r="MV97" s="193">
        <f t="shared" si="1638"/>
        <v>0</v>
      </c>
      <c r="MW97" s="193">
        <f t="shared" si="1638"/>
        <v>0</v>
      </c>
      <c r="MX97" s="84">
        <f t="shared" si="1334"/>
        <v>5</v>
      </c>
      <c r="MY97" s="76">
        <f t="shared" si="1335"/>
        <v>931749.9</v>
      </c>
      <c r="MZ97" s="76">
        <f t="shared" si="1336"/>
        <v>73</v>
      </c>
      <c r="NA97" s="356">
        <f t="shared" si="1337"/>
        <v>0.33333333333333393</v>
      </c>
      <c r="NB97" s="356">
        <f t="shared" si="1338"/>
        <v>62116.660000000033</v>
      </c>
      <c r="NC97" s="379">
        <f>MR97/MP97</f>
        <v>1.0714285714285716</v>
      </c>
      <c r="ND97" s="379">
        <f>MS97/MQ97</f>
        <v>1.0714285714285714</v>
      </c>
      <c r="NE97" s="366"/>
      <c r="NF97" s="366"/>
      <c r="NG97" s="366"/>
      <c r="NH97" s="366"/>
    </row>
    <row r="98" spans="1:372" x14ac:dyDescent="0.2">
      <c r="A98" s="172">
        <v>1</v>
      </c>
      <c r="B98" s="172">
        <v>1</v>
      </c>
      <c r="C98" s="520"/>
      <c r="D98" s="611"/>
      <c r="E98" s="224" t="s">
        <v>270</v>
      </c>
      <c r="F98" s="224" t="s">
        <v>270</v>
      </c>
      <c r="G98" s="209">
        <v>14</v>
      </c>
      <c r="H98" s="210">
        <v>186349.98</v>
      </c>
      <c r="I98" s="210">
        <v>194655.46599999999</v>
      </c>
      <c r="J98" s="196"/>
      <c r="K98" s="196"/>
      <c r="L98" s="196"/>
      <c r="M98" s="196"/>
      <c r="N98" s="76">
        <f>VLOOKUP($E98,'факт '!$E$8:$DM$204,3,0)</f>
        <v>0</v>
      </c>
      <c r="O98" s="76">
        <f>VLOOKUP($E98,'факт '!$E$8:$DM$204,4,0)</f>
        <v>0</v>
      </c>
      <c r="P98" s="76">
        <f>VLOOKUP($E98,'факт '!$E$8:$DM$204,5,0)</f>
        <v>0</v>
      </c>
      <c r="Q98" s="76">
        <f>VLOOKUP($E98,'факт '!$E$8:$DM$204,6,0)</f>
        <v>0</v>
      </c>
      <c r="R98" s="76">
        <f>VLOOKUP($E98,'факт '!$E$8:$DM$204,7,0)</f>
        <v>0</v>
      </c>
      <c r="S98" s="76">
        <f>VLOOKUP($E98,'факт '!$E$8:$DM$204,8,0)</f>
        <v>0</v>
      </c>
      <c r="T98" s="76">
        <f t="shared" si="1339"/>
        <v>0</v>
      </c>
      <c r="U98" s="76">
        <f t="shared" si="1340"/>
        <v>0</v>
      </c>
      <c r="V98" s="76">
        <f t="shared" si="1341"/>
        <v>0</v>
      </c>
      <c r="W98" s="356">
        <f t="shared" si="1342"/>
        <v>0</v>
      </c>
      <c r="X98" s="356">
        <f t="shared" si="1343"/>
        <v>0</v>
      </c>
      <c r="Y98" s="369"/>
      <c r="Z98" s="369"/>
      <c r="AA98" s="199"/>
      <c r="AB98" s="199"/>
      <c r="AC98" s="196"/>
      <c r="AD98" s="196"/>
      <c r="AE98" s="196"/>
      <c r="AF98" s="196"/>
      <c r="AG98" s="196">
        <f>VLOOKUP($E98,'факт '!$E$8:$DM$204,15,0)</f>
        <v>0</v>
      </c>
      <c r="AH98" s="196">
        <f>VLOOKUP($E98,'факт '!$E$8:$DM$204,16,0)</f>
        <v>0</v>
      </c>
      <c r="AI98" s="234">
        <f>VLOOKUP($E98,'факт '!$E$8:$DM$204,17,0)</f>
        <v>0</v>
      </c>
      <c r="AJ98" s="196">
        <f>VLOOKUP($E98,'факт '!$E$8:$DM$204,18,0)</f>
        <v>0</v>
      </c>
      <c r="AK98" s="196">
        <f>VLOOKUP($E98,'факт '!$E$8:$DM$204,19,0)</f>
        <v>0</v>
      </c>
      <c r="AL98" s="196">
        <f>VLOOKUP($E98,'факт '!$E$8:$DM$204,20,0)</f>
        <v>0</v>
      </c>
      <c r="AM98" s="76">
        <f t="shared" si="1344"/>
        <v>0</v>
      </c>
      <c r="AN98" s="76">
        <f t="shared" si="1345"/>
        <v>0</v>
      </c>
      <c r="AO98" s="76">
        <f t="shared" si="1346"/>
        <v>0</v>
      </c>
      <c r="AP98" s="369">
        <f t="shared" si="1347"/>
        <v>0</v>
      </c>
      <c r="AQ98" s="369">
        <f t="shared" si="1348"/>
        <v>0</v>
      </c>
      <c r="AR98" s="369"/>
      <c r="AS98" s="369"/>
      <c r="AT98" s="199"/>
      <c r="AU98" s="199"/>
      <c r="AV98" s="196"/>
      <c r="AW98" s="196"/>
      <c r="AX98" s="196"/>
      <c r="AY98" s="196"/>
      <c r="AZ98" s="196"/>
      <c r="BA98" s="196"/>
      <c r="BB98" s="196"/>
      <c r="BC98" s="196"/>
      <c r="BD98" s="196"/>
      <c r="BE98" s="196"/>
      <c r="BF98" s="84">
        <f t="shared" si="1414"/>
        <v>0</v>
      </c>
      <c r="BG98" s="76">
        <f t="shared" si="1415"/>
        <v>0</v>
      </c>
      <c r="BH98" s="76">
        <f t="shared" si="1416"/>
        <v>0</v>
      </c>
      <c r="BI98" s="369">
        <f t="shared" si="1292"/>
        <v>0</v>
      </c>
      <c r="BJ98" s="369">
        <f t="shared" si="1293"/>
        <v>0</v>
      </c>
      <c r="BK98" s="369"/>
      <c r="BL98" s="369"/>
      <c r="BM98" s="199"/>
      <c r="BN98" s="199"/>
      <c r="BO98" s="196"/>
      <c r="BP98" s="196"/>
      <c r="BQ98" s="196"/>
      <c r="BR98" s="196"/>
      <c r="BS98" s="76">
        <f>VLOOKUP($E98,'факт '!$E$8:$DM$204,21,0)</f>
        <v>0</v>
      </c>
      <c r="BT98" s="76">
        <f>VLOOKUP($E98,'факт '!$E$8:$DM$204,22,0)</f>
        <v>0</v>
      </c>
      <c r="BU98" s="76">
        <f>VLOOKUP($E98,'факт '!$E$8:$DM$204,23,0)</f>
        <v>0</v>
      </c>
      <c r="BV98" s="76">
        <f>VLOOKUP($E98,'факт '!$E$8:$DM$204,24,0)</f>
        <v>0</v>
      </c>
      <c r="BW98" s="76">
        <f>VLOOKUP($E98,'факт '!$E$8:$DM$204,25,0)</f>
        <v>0</v>
      </c>
      <c r="BX98" s="76">
        <f>VLOOKUP($E98,'факт '!$E$8:$DM$204,26,0)</f>
        <v>0</v>
      </c>
      <c r="BY98" s="76">
        <f t="shared" si="1349"/>
        <v>0</v>
      </c>
      <c r="BZ98" s="76">
        <f t="shared" si="1350"/>
        <v>0</v>
      </c>
      <c r="CA98" s="76">
        <f t="shared" si="1351"/>
        <v>0</v>
      </c>
      <c r="CB98" s="356">
        <f t="shared" si="1352"/>
        <v>0</v>
      </c>
      <c r="CC98" s="356">
        <f t="shared" si="1353"/>
        <v>0</v>
      </c>
      <c r="CD98" s="369"/>
      <c r="CE98" s="369"/>
      <c r="CF98" s="199"/>
      <c r="CG98" s="199"/>
      <c r="CH98" s="196"/>
      <c r="CI98" s="196"/>
      <c r="CJ98" s="196"/>
      <c r="CK98" s="196"/>
      <c r="CL98" s="76">
        <f>VLOOKUP($E98,'факт '!$E$8:$DM$204,33,0)</f>
        <v>0</v>
      </c>
      <c r="CM98" s="76">
        <f>VLOOKUP($E98,'факт '!$E$8:$DM$204,34,0)</f>
        <v>0</v>
      </c>
      <c r="CN98" s="76">
        <f>VLOOKUP($E98,'факт '!$E$8:$DM$204,35,0)</f>
        <v>0</v>
      </c>
      <c r="CO98" s="76">
        <f>VLOOKUP($E98,'факт '!$E$8:$DM$204,36,0)</f>
        <v>0</v>
      </c>
      <c r="CP98" s="76">
        <f>VLOOKUP($E98,'факт '!$E$8:$DM$204,37,0)</f>
        <v>0</v>
      </c>
      <c r="CQ98" s="76">
        <f>VLOOKUP($E98,'факт '!$E$8:$DM$204,38,0)</f>
        <v>0</v>
      </c>
      <c r="CR98" s="84">
        <f t="shared" si="1417"/>
        <v>0</v>
      </c>
      <c r="CS98" s="76">
        <f t="shared" si="1418"/>
        <v>0</v>
      </c>
      <c r="CT98" s="76">
        <f t="shared" si="1419"/>
        <v>0</v>
      </c>
      <c r="CU98" s="356">
        <f t="shared" si="1354"/>
        <v>0</v>
      </c>
      <c r="CV98" s="356">
        <f t="shared" si="1355"/>
        <v>0</v>
      </c>
      <c r="CW98" s="356"/>
      <c r="CX98" s="356"/>
      <c r="CY98" s="188">
        <f t="shared" ref="CY98:CY100" si="1639">$H98</f>
        <v>186349.98</v>
      </c>
      <c r="CZ98" s="189" t="e">
        <f t="shared" ref="CZ98:CZ100" si="1640">CM98/CL98</f>
        <v>#DIV/0!</v>
      </c>
      <c r="DA98" s="196"/>
      <c r="DB98" s="196"/>
      <c r="DC98" s="196"/>
      <c r="DD98" s="196"/>
      <c r="DE98" s="196"/>
      <c r="DF98" s="196"/>
      <c r="DG98" s="76"/>
      <c r="DH98" s="196"/>
      <c r="DI98" s="196"/>
      <c r="DJ98" s="76"/>
      <c r="DK98" s="76">
        <f t="shared" si="1594"/>
        <v>0</v>
      </c>
      <c r="DL98" s="76">
        <f t="shared" si="1595"/>
        <v>0</v>
      </c>
      <c r="DM98" s="76"/>
      <c r="DN98" s="356">
        <f t="shared" si="1294"/>
        <v>0</v>
      </c>
      <c r="DO98" s="356">
        <f t="shared" si="1295"/>
        <v>0</v>
      </c>
      <c r="DP98" s="369"/>
      <c r="DQ98" s="369"/>
      <c r="DR98" s="199"/>
      <c r="DS98" s="199"/>
      <c r="DT98" s="196"/>
      <c r="DU98" s="196"/>
      <c r="DV98" s="196"/>
      <c r="DW98" s="196"/>
      <c r="DX98" s="196"/>
      <c r="DY98" s="196"/>
      <c r="DZ98" s="196"/>
      <c r="EA98" s="196"/>
      <c r="EB98" s="196"/>
      <c r="EC98" s="196"/>
      <c r="ED98" s="76">
        <f t="shared" si="1296"/>
        <v>0</v>
      </c>
      <c r="EE98" s="76">
        <f t="shared" si="1297"/>
        <v>0</v>
      </c>
      <c r="EF98" s="76">
        <f t="shared" si="1298"/>
        <v>0</v>
      </c>
      <c r="EG98" s="356">
        <f t="shared" si="1299"/>
        <v>0</v>
      </c>
      <c r="EH98" s="356">
        <f t="shared" si="1300"/>
        <v>0</v>
      </c>
      <c r="EI98" s="369"/>
      <c r="EJ98" s="369"/>
      <c r="EK98" s="199"/>
      <c r="EL98" s="199"/>
      <c r="EM98" s="196"/>
      <c r="EN98" s="196"/>
      <c r="EO98" s="196"/>
      <c r="EP98" s="196"/>
      <c r="EQ98" s="196"/>
      <c r="ER98" s="196"/>
      <c r="ES98" s="196"/>
      <c r="ET98" s="196"/>
      <c r="EU98" s="196"/>
      <c r="EV98" s="196"/>
      <c r="EW98" s="76">
        <f t="shared" si="1602"/>
        <v>0</v>
      </c>
      <c r="EX98" s="76">
        <f t="shared" si="1603"/>
        <v>0</v>
      </c>
      <c r="EY98" s="76"/>
      <c r="EZ98" s="199">
        <f t="shared" si="1604"/>
        <v>0</v>
      </c>
      <c r="FA98" s="199">
        <f t="shared" si="1605"/>
        <v>0</v>
      </c>
      <c r="FB98" s="199"/>
      <c r="FC98" s="199"/>
      <c r="FD98" s="199"/>
      <c r="FE98" s="199"/>
      <c r="FF98" s="196"/>
      <c r="FG98" s="196"/>
      <c r="FH98" s="196"/>
      <c r="FI98" s="196"/>
      <c r="FJ98" s="196"/>
      <c r="FK98" s="196"/>
      <c r="FL98" s="196"/>
      <c r="FM98" s="196"/>
      <c r="FN98" s="196"/>
      <c r="FO98" s="196"/>
      <c r="FP98" s="76">
        <f t="shared" si="1301"/>
        <v>0</v>
      </c>
      <c r="FQ98" s="76">
        <f t="shared" si="1302"/>
        <v>0</v>
      </c>
      <c r="FR98" s="76">
        <f t="shared" si="1303"/>
        <v>0</v>
      </c>
      <c r="FS98" s="369">
        <f t="shared" si="1304"/>
        <v>0</v>
      </c>
      <c r="FT98" s="369">
        <f t="shared" si="1305"/>
        <v>0</v>
      </c>
      <c r="FU98" s="369"/>
      <c r="FV98" s="369"/>
      <c r="FW98" s="199"/>
      <c r="FX98" s="199"/>
      <c r="FY98" s="196"/>
      <c r="FZ98" s="196"/>
      <c r="GA98" s="196"/>
      <c r="GB98" s="196"/>
      <c r="GC98" s="196"/>
      <c r="GD98" s="196"/>
      <c r="GE98" s="196"/>
      <c r="GF98" s="196"/>
      <c r="GG98" s="196"/>
      <c r="GH98" s="196"/>
      <c r="GI98" s="76">
        <f t="shared" si="1356"/>
        <v>0</v>
      </c>
      <c r="GJ98" s="76">
        <f t="shared" si="1357"/>
        <v>0</v>
      </c>
      <c r="GK98" s="76">
        <f t="shared" si="1358"/>
        <v>0</v>
      </c>
      <c r="GL98" s="369">
        <f t="shared" si="1359"/>
        <v>0</v>
      </c>
      <c r="GM98" s="369">
        <f t="shared" si="1360"/>
        <v>0</v>
      </c>
      <c r="GN98" s="369"/>
      <c r="GO98" s="369"/>
      <c r="GP98" s="199"/>
      <c r="GQ98" s="199"/>
      <c r="GR98" s="196"/>
      <c r="GS98" s="196"/>
      <c r="GT98" s="196"/>
      <c r="GU98" s="196"/>
      <c r="GV98" s="76">
        <f>VLOOKUP($E98,'факт '!$E$8:$DM$204,63,0)</f>
        <v>0</v>
      </c>
      <c r="GW98" s="76">
        <f>VLOOKUP($E98,'факт '!$E$8:$DM$204,64,0)</f>
        <v>0</v>
      </c>
      <c r="GX98" s="76">
        <f>VLOOKUP($E98,'факт '!$E$8:$DM$204,65,0)</f>
        <v>0</v>
      </c>
      <c r="GY98" s="76">
        <f>VLOOKUP($E98,'факт '!$E$8:$DM$204,66,0)</f>
        <v>0</v>
      </c>
      <c r="GZ98" s="76">
        <f>VLOOKUP($E98,'факт '!$E$8:$DM$204,67,0)</f>
        <v>0</v>
      </c>
      <c r="HA98" s="76">
        <f>VLOOKUP($E98,'факт '!$E$8:$DM$204,68,0)</f>
        <v>0</v>
      </c>
      <c r="HB98" s="76">
        <f t="shared" si="1361"/>
        <v>0</v>
      </c>
      <c r="HC98" s="76">
        <f t="shared" si="1362"/>
        <v>0</v>
      </c>
      <c r="HD98" s="76">
        <f t="shared" si="1363"/>
        <v>0</v>
      </c>
      <c r="HE98" s="356">
        <f t="shared" si="1364"/>
        <v>0</v>
      </c>
      <c r="HF98" s="356">
        <f t="shared" si="1365"/>
        <v>0</v>
      </c>
      <c r="HG98" s="369"/>
      <c r="HH98" s="369"/>
      <c r="HI98" s="199"/>
      <c r="HJ98" s="199"/>
      <c r="HK98" s="196"/>
      <c r="HL98" s="196"/>
      <c r="HM98" s="196"/>
      <c r="HN98" s="196"/>
      <c r="HO98" s="76">
        <f>VLOOKUP($E98,'факт '!$E$8:$DM$204,93,0)</f>
        <v>0</v>
      </c>
      <c r="HP98" s="76">
        <f>VLOOKUP($E98,'факт '!$E$8:$DM$204,94,0)</f>
        <v>0</v>
      </c>
      <c r="HQ98" s="76">
        <f>VLOOKUP($E98,'факт '!$E$8:$DM$204,95,0)</f>
        <v>0</v>
      </c>
      <c r="HR98" s="76">
        <f>VLOOKUP($E98,'факт '!$E$8:$DM$204,96,0)</f>
        <v>0</v>
      </c>
      <c r="HS98" s="76">
        <f>VLOOKUP($E98,'факт '!$E$8:$DM$204,97,0)</f>
        <v>0</v>
      </c>
      <c r="HT98" s="76">
        <f>VLOOKUP($E98,'факт '!$E$8:$DM$204,98,0)</f>
        <v>0</v>
      </c>
      <c r="HU98" s="76">
        <f t="shared" si="1366"/>
        <v>0</v>
      </c>
      <c r="HV98" s="76">
        <f t="shared" si="1367"/>
        <v>0</v>
      </c>
      <c r="HW98" s="76">
        <f t="shared" si="1368"/>
        <v>0</v>
      </c>
      <c r="HX98" s="356">
        <f t="shared" si="1369"/>
        <v>0</v>
      </c>
      <c r="HY98" s="356">
        <f t="shared" si="1370"/>
        <v>0</v>
      </c>
      <c r="HZ98" s="356"/>
      <c r="IA98" s="356"/>
      <c r="IB98" s="197"/>
      <c r="IC98" s="198"/>
      <c r="ID98" s="196"/>
      <c r="IE98" s="196"/>
      <c r="IF98" s="196"/>
      <c r="IG98" s="196"/>
      <c r="IH98" s="200"/>
      <c r="II98" s="200"/>
      <c r="IJ98" s="200"/>
      <c r="IK98" s="196"/>
      <c r="IL98" s="196"/>
      <c r="IM98" s="196"/>
      <c r="IN98" s="196">
        <f t="shared" si="1617"/>
        <v>0</v>
      </c>
      <c r="IO98" s="196">
        <f t="shared" si="1618"/>
        <v>0</v>
      </c>
      <c r="IP98" s="196"/>
      <c r="IQ98" s="199">
        <f t="shared" si="1619"/>
        <v>0</v>
      </c>
      <c r="IR98" s="199">
        <f t="shared" si="1620"/>
        <v>0</v>
      </c>
      <c r="IS98" s="199"/>
      <c r="IT98" s="199"/>
      <c r="IU98" s="199"/>
      <c r="IV98" s="199"/>
      <c r="IW98" s="196"/>
      <c r="IX98" s="196"/>
      <c r="IY98" s="196"/>
      <c r="IZ98" s="196"/>
      <c r="JA98" s="196">
        <f>VLOOKUP($E98,'факт '!$E$8:$DM$204,87,0)</f>
        <v>0</v>
      </c>
      <c r="JB98" s="196">
        <f>VLOOKUP($E98,'факт '!$E$8:$DM$204,88,0)</f>
        <v>0</v>
      </c>
      <c r="JC98" s="196">
        <f>VLOOKUP($E98,'факт '!$E$8:$DM$204,89,0)</f>
        <v>0</v>
      </c>
      <c r="JD98" s="196">
        <f>VLOOKUP($E98,'факт '!$E$8:$DM$204,90,0)</f>
        <v>0</v>
      </c>
      <c r="JE98" s="196">
        <f>VLOOKUP($E98,'факт '!$E$8:$DM$204,91,0)</f>
        <v>0</v>
      </c>
      <c r="JF98" s="196">
        <f>VLOOKUP($E98,'факт '!$E$8:$DM$204,92,0)</f>
        <v>0</v>
      </c>
      <c r="JG98" s="76">
        <f t="shared" si="1371"/>
        <v>0</v>
      </c>
      <c r="JH98" s="76">
        <f t="shared" si="1372"/>
        <v>0</v>
      </c>
      <c r="JI98" s="76">
        <f t="shared" si="1311"/>
        <v>0</v>
      </c>
      <c r="JJ98" s="369">
        <f t="shared" si="1312"/>
        <v>0</v>
      </c>
      <c r="JK98" s="369">
        <f t="shared" si="1313"/>
        <v>0</v>
      </c>
      <c r="JL98" s="369"/>
      <c r="JM98" s="369"/>
      <c r="JN98" s="199"/>
      <c r="JO98" s="199"/>
      <c r="JP98" s="196"/>
      <c r="JQ98" s="196"/>
      <c r="JR98" s="196"/>
      <c r="JS98" s="196"/>
      <c r="JT98" s="200"/>
      <c r="JU98" s="200"/>
      <c r="JV98" s="200"/>
      <c r="JW98" s="196"/>
      <c r="JX98" s="196"/>
      <c r="JY98" s="196"/>
      <c r="JZ98" s="76">
        <f t="shared" si="1314"/>
        <v>0</v>
      </c>
      <c r="KA98" s="76">
        <f t="shared" si="1315"/>
        <v>0</v>
      </c>
      <c r="KB98" s="76">
        <f t="shared" si="1316"/>
        <v>0</v>
      </c>
      <c r="KC98" s="369">
        <f t="shared" si="1317"/>
        <v>0</v>
      </c>
      <c r="KD98" s="369">
        <f t="shared" si="1318"/>
        <v>0</v>
      </c>
      <c r="KE98" s="369"/>
      <c r="KF98" s="369"/>
      <c r="KG98" s="199"/>
      <c r="KH98" s="199"/>
      <c r="KI98" s="196"/>
      <c r="KJ98" s="196"/>
      <c r="KK98" s="196"/>
      <c r="KL98" s="196"/>
      <c r="KM98" s="196"/>
      <c r="KN98" s="196"/>
      <c r="KO98" s="196"/>
      <c r="KP98" s="196"/>
      <c r="KQ98" s="196"/>
      <c r="KR98" s="196"/>
      <c r="KS98" s="76">
        <f t="shared" si="1319"/>
        <v>0</v>
      </c>
      <c r="KT98" s="76">
        <f t="shared" si="1320"/>
        <v>0</v>
      </c>
      <c r="KU98" s="76">
        <f t="shared" si="1321"/>
        <v>0</v>
      </c>
      <c r="KV98" s="369">
        <f t="shared" si="1322"/>
        <v>0</v>
      </c>
      <c r="KW98" s="369">
        <f t="shared" si="1323"/>
        <v>0</v>
      </c>
      <c r="KX98" s="369"/>
      <c r="KY98" s="369"/>
      <c r="KZ98" s="199"/>
      <c r="LA98" s="199"/>
      <c r="LB98" s="199"/>
      <c r="LC98" s="199"/>
      <c r="LD98" s="199"/>
      <c r="LE98" s="199"/>
      <c r="LF98" s="199"/>
      <c r="LG98" s="199"/>
      <c r="LH98" s="199"/>
      <c r="LI98" s="199"/>
      <c r="LJ98" s="199"/>
      <c r="LK98" s="199"/>
      <c r="LL98" s="76">
        <f t="shared" si="1324"/>
        <v>0</v>
      </c>
      <c r="LM98" s="76">
        <f t="shared" si="1325"/>
        <v>0</v>
      </c>
      <c r="LN98" s="76">
        <f t="shared" si="1326"/>
        <v>0</v>
      </c>
      <c r="LO98" s="369">
        <f t="shared" si="1327"/>
        <v>0</v>
      </c>
      <c r="LP98" s="369">
        <f t="shared" si="1328"/>
        <v>0</v>
      </c>
      <c r="LQ98" s="369"/>
      <c r="LR98" s="369"/>
      <c r="LS98" s="199"/>
      <c r="LT98" s="199"/>
      <c r="LU98" s="199"/>
      <c r="LV98" s="199"/>
      <c r="LW98" s="199"/>
      <c r="LX98" s="199"/>
      <c r="LY98" s="199"/>
      <c r="LZ98" s="199"/>
      <c r="MA98" s="199"/>
      <c r="MB98" s="199"/>
      <c r="MC98" s="199"/>
      <c r="MD98" s="199"/>
      <c r="ME98" s="76">
        <f t="shared" si="1329"/>
        <v>0</v>
      </c>
      <c r="MF98" s="76">
        <f t="shared" si="1330"/>
        <v>0</v>
      </c>
      <c r="MG98" s="76">
        <f t="shared" si="1331"/>
        <v>0</v>
      </c>
      <c r="MH98" s="369">
        <f t="shared" si="1332"/>
        <v>0</v>
      </c>
      <c r="MI98" s="369">
        <f t="shared" si="1333"/>
        <v>0</v>
      </c>
      <c r="MJ98" s="369"/>
      <c r="MK98" s="369"/>
      <c r="ML98" s="640">
        <f>VLOOKUP($G98,'ВМП план'!$A$7:$AV$67,12,0)</f>
        <v>194655.46599999999</v>
      </c>
      <c r="MM98" s="199"/>
      <c r="MN98" s="201"/>
      <c r="MO98" s="202"/>
      <c r="MP98" s="201"/>
      <c r="MQ98" s="201"/>
      <c r="MR98" s="203">
        <f t="shared" ref="MR98:MW100" si="1641">N98+AG98+AZ98+BS98+CL98+DE98+DX98+EQ98+FJ98+GC98+GV98+HO98+IH98+JA98+JT98+KM98+LF98+LY98</f>
        <v>0</v>
      </c>
      <c r="MS98" s="203">
        <f t="shared" si="1641"/>
        <v>0</v>
      </c>
      <c r="MT98" s="203">
        <f t="shared" si="1641"/>
        <v>0</v>
      </c>
      <c r="MU98" s="203">
        <f t="shared" si="1641"/>
        <v>0</v>
      </c>
      <c r="MV98" s="203">
        <f t="shared" si="1641"/>
        <v>0</v>
      </c>
      <c r="MW98" s="203">
        <f t="shared" si="1641"/>
        <v>0</v>
      </c>
      <c r="MX98" s="76">
        <f t="shared" si="1334"/>
        <v>0</v>
      </c>
      <c r="MY98" s="76">
        <f t="shared" si="1335"/>
        <v>0</v>
      </c>
      <c r="MZ98" s="76">
        <f t="shared" si="1336"/>
        <v>0</v>
      </c>
      <c r="NA98" s="369">
        <f t="shared" si="1337"/>
        <v>0</v>
      </c>
      <c r="NB98" s="369">
        <f t="shared" si="1338"/>
        <v>0</v>
      </c>
      <c r="NC98" s="521"/>
      <c r="ND98" s="520"/>
      <c r="NE98" s="520"/>
      <c r="NF98" s="520"/>
      <c r="NG98" s="520"/>
      <c r="NH98" s="520"/>
    </row>
    <row r="99" spans="1:372" ht="96" x14ac:dyDescent="0.2">
      <c r="A99" s="172">
        <v>1</v>
      </c>
      <c r="B99" s="172">
        <v>1</v>
      </c>
      <c r="C99" s="512">
        <v>26</v>
      </c>
      <c r="D99" s="547" t="s">
        <v>431</v>
      </c>
      <c r="E99" s="402" t="s">
        <v>432</v>
      </c>
      <c r="F99" s="405" t="s">
        <v>433</v>
      </c>
      <c r="G99" s="98">
        <v>14</v>
      </c>
      <c r="H99" s="160">
        <v>186349.98</v>
      </c>
      <c r="I99" s="160">
        <v>194655.46599999999</v>
      </c>
      <c r="J99" s="76"/>
      <c r="K99" s="76"/>
      <c r="L99" s="76"/>
      <c r="M99" s="76"/>
      <c r="N99" s="76">
        <f>VLOOKUP($E99,'факт '!$E$8:$DM$204,3,0)</f>
        <v>0</v>
      </c>
      <c r="O99" s="76">
        <f>VLOOKUP($E99,'факт '!$E$8:$DM$204,4,0)</f>
        <v>0</v>
      </c>
      <c r="P99" s="76">
        <f>VLOOKUP($E99,'факт '!$E$8:$DM$204,5,0)</f>
        <v>0</v>
      </c>
      <c r="Q99" s="76">
        <f>VLOOKUP($E99,'факт '!$E$8:$DM$204,6,0)</f>
        <v>0</v>
      </c>
      <c r="R99" s="76">
        <f>VLOOKUP($E99,'факт '!$E$8:$DM$204,7,0)</f>
        <v>0</v>
      </c>
      <c r="S99" s="76">
        <f>VLOOKUP($E99,'факт '!$E$8:$DM$204,8,0)</f>
        <v>0</v>
      </c>
      <c r="T99" s="84">
        <f t="shared" si="1339"/>
        <v>0</v>
      </c>
      <c r="U99" s="76">
        <f t="shared" si="1340"/>
        <v>0</v>
      </c>
      <c r="V99" s="76">
        <f t="shared" si="1341"/>
        <v>0</v>
      </c>
      <c r="W99" s="356">
        <f t="shared" si="1342"/>
        <v>0</v>
      </c>
      <c r="X99" s="356">
        <f t="shared" si="1343"/>
        <v>0</v>
      </c>
      <c r="Y99" s="626"/>
      <c r="Z99" s="356"/>
      <c r="AA99" s="77"/>
      <c r="AB99" s="77"/>
      <c r="AC99" s="76"/>
      <c r="AD99" s="76"/>
      <c r="AE99" s="76"/>
      <c r="AF99" s="76"/>
      <c r="AG99" s="76">
        <f>VLOOKUP($E99,'факт '!$E$8:$DM$204,15,0)</f>
        <v>5</v>
      </c>
      <c r="AH99" s="76">
        <f>VLOOKUP($E99,'факт '!$E$8:$DM$204,16,0)</f>
        <v>931749.9</v>
      </c>
      <c r="AI99" s="76">
        <f>VLOOKUP($E99,'факт '!$E$8:$DM$204,17,0)</f>
        <v>73</v>
      </c>
      <c r="AJ99" s="76">
        <f>VLOOKUP($E99,'факт '!$E$8:$DM$204,18,0)</f>
        <v>0</v>
      </c>
      <c r="AK99" s="76">
        <f>VLOOKUP($E99,'факт '!$E$8:$DM$204,19,0)</f>
        <v>0</v>
      </c>
      <c r="AL99" s="76">
        <f>VLOOKUP($E99,'факт '!$E$8:$DM$204,20,0)</f>
        <v>0</v>
      </c>
      <c r="AM99" s="84">
        <f t="shared" si="1344"/>
        <v>5</v>
      </c>
      <c r="AN99" s="76">
        <f t="shared" si="1345"/>
        <v>931749.9</v>
      </c>
      <c r="AO99" s="76">
        <f t="shared" si="1346"/>
        <v>73</v>
      </c>
      <c r="AP99" s="356">
        <f t="shared" si="1347"/>
        <v>5</v>
      </c>
      <c r="AQ99" s="356">
        <f t="shared" si="1348"/>
        <v>931749.9</v>
      </c>
      <c r="AR99" s="626"/>
      <c r="AS99" s="356"/>
      <c r="AT99" s="189">
        <f t="shared" ref="AT99" si="1642">H99</f>
        <v>186349.98</v>
      </c>
      <c r="AU99" s="189">
        <f t="shared" ref="AU99" si="1643">AH99/AG99</f>
        <v>186349.98</v>
      </c>
      <c r="AV99" s="76"/>
      <c r="AW99" s="76"/>
      <c r="AX99" s="76"/>
      <c r="AY99" s="76"/>
      <c r="AZ99" s="76"/>
      <c r="BA99" s="76"/>
      <c r="BB99" s="76"/>
      <c r="BC99" s="76"/>
      <c r="BD99" s="76"/>
      <c r="BE99" s="76"/>
      <c r="BF99" s="84">
        <f t="shared" si="1414"/>
        <v>0</v>
      </c>
      <c r="BG99" s="76">
        <f t="shared" si="1415"/>
        <v>0</v>
      </c>
      <c r="BH99" s="76">
        <f t="shared" si="1416"/>
        <v>0</v>
      </c>
      <c r="BI99" s="356">
        <f t="shared" si="1292"/>
        <v>0</v>
      </c>
      <c r="BJ99" s="356">
        <f t="shared" si="1293"/>
        <v>0</v>
      </c>
      <c r="BK99" s="626"/>
      <c r="BL99" s="356"/>
      <c r="BM99" s="77"/>
      <c r="BN99" s="77"/>
      <c r="BO99" s="76"/>
      <c r="BP99" s="76"/>
      <c r="BQ99" s="76"/>
      <c r="BR99" s="76"/>
      <c r="BS99" s="76">
        <f>VLOOKUP($E99,'факт '!$E$8:$DM$204,21,0)</f>
        <v>0</v>
      </c>
      <c r="BT99" s="76">
        <f>VLOOKUP($E99,'факт '!$E$8:$DM$204,22,0)</f>
        <v>0</v>
      </c>
      <c r="BU99" s="76">
        <f>VLOOKUP($E99,'факт '!$E$8:$DM$204,23,0)</f>
        <v>0</v>
      </c>
      <c r="BV99" s="76">
        <f>VLOOKUP($E99,'факт '!$E$8:$DM$204,24,0)</f>
        <v>0</v>
      </c>
      <c r="BW99" s="76">
        <f>VLOOKUP($E99,'факт '!$E$8:$DM$204,25,0)</f>
        <v>0</v>
      </c>
      <c r="BX99" s="76">
        <f>VLOOKUP($E99,'факт '!$E$8:$DM$204,26,0)</f>
        <v>0</v>
      </c>
      <c r="BY99" s="84">
        <f t="shared" si="1349"/>
        <v>0</v>
      </c>
      <c r="BZ99" s="76">
        <f t="shared" si="1350"/>
        <v>0</v>
      </c>
      <c r="CA99" s="76">
        <f t="shared" si="1351"/>
        <v>0</v>
      </c>
      <c r="CB99" s="356">
        <f t="shared" si="1352"/>
        <v>0</v>
      </c>
      <c r="CC99" s="356">
        <f t="shared" si="1353"/>
        <v>0</v>
      </c>
      <c r="CD99" s="626"/>
      <c r="CE99" s="356"/>
      <c r="CF99" s="77"/>
      <c r="CG99" s="77"/>
      <c r="CH99" s="76"/>
      <c r="CI99" s="76"/>
      <c r="CJ99" s="76"/>
      <c r="CK99" s="76"/>
      <c r="CL99" s="76">
        <f>VLOOKUP($E99,'факт '!$E$8:$DM$204,33,0)</f>
        <v>0</v>
      </c>
      <c r="CM99" s="76">
        <f>VLOOKUP($E99,'факт '!$E$8:$DM$204,34,0)</f>
        <v>0</v>
      </c>
      <c r="CN99" s="76">
        <f>VLOOKUP($E99,'факт '!$E$8:$DM$204,35,0)</f>
        <v>0</v>
      </c>
      <c r="CO99" s="76">
        <f>VLOOKUP($E99,'факт '!$E$8:$DM$204,36,0)</f>
        <v>0</v>
      </c>
      <c r="CP99" s="76">
        <f>VLOOKUP($E99,'факт '!$E$8:$DM$204,37,0)</f>
        <v>0</v>
      </c>
      <c r="CQ99" s="76">
        <f>VLOOKUP($E99,'факт '!$E$8:$DM$204,38,0)</f>
        <v>0</v>
      </c>
      <c r="CR99" s="84">
        <f t="shared" si="1417"/>
        <v>0</v>
      </c>
      <c r="CS99" s="76">
        <f t="shared" si="1418"/>
        <v>0</v>
      </c>
      <c r="CT99" s="76">
        <f t="shared" si="1419"/>
        <v>0</v>
      </c>
      <c r="CU99" s="356">
        <f t="shared" si="1354"/>
        <v>0</v>
      </c>
      <c r="CV99" s="356">
        <f t="shared" si="1355"/>
        <v>0</v>
      </c>
      <c r="CW99" s="626"/>
      <c r="CX99" s="356"/>
      <c r="CY99" s="188">
        <f t="shared" si="1639"/>
        <v>186349.98</v>
      </c>
      <c r="CZ99" s="189" t="e">
        <f t="shared" si="1640"/>
        <v>#DIV/0!</v>
      </c>
      <c r="DA99" s="84"/>
      <c r="DB99" s="76"/>
      <c r="DC99" s="76"/>
      <c r="DD99" s="76"/>
      <c r="DE99" s="76"/>
      <c r="DF99" s="76"/>
      <c r="DG99" s="76"/>
      <c r="DH99" s="76"/>
      <c r="DI99" s="76"/>
      <c r="DJ99" s="76"/>
      <c r="DK99" s="76">
        <f t="shared" si="1594"/>
        <v>0</v>
      </c>
      <c r="DL99" s="76">
        <f t="shared" si="1595"/>
        <v>0</v>
      </c>
      <c r="DM99" s="76"/>
      <c r="DN99" s="356">
        <f t="shared" si="1294"/>
        <v>0</v>
      </c>
      <c r="DO99" s="356">
        <f t="shared" si="1295"/>
        <v>0</v>
      </c>
      <c r="DP99" s="356"/>
      <c r="DQ99" s="356"/>
      <c r="DR99" s="77"/>
      <c r="DS99" s="77"/>
      <c r="DT99" s="76"/>
      <c r="DU99" s="76"/>
      <c r="DV99" s="76"/>
      <c r="DW99" s="76"/>
      <c r="DX99" s="76"/>
      <c r="DY99" s="76"/>
      <c r="DZ99" s="76"/>
      <c r="EA99" s="76"/>
      <c r="EB99" s="76"/>
      <c r="EC99" s="76"/>
      <c r="ED99" s="76">
        <f t="shared" si="1296"/>
        <v>0</v>
      </c>
      <c r="EE99" s="76">
        <f t="shared" si="1297"/>
        <v>0</v>
      </c>
      <c r="EF99" s="76">
        <f t="shared" si="1298"/>
        <v>0</v>
      </c>
      <c r="EG99" s="356">
        <f t="shared" si="1299"/>
        <v>0</v>
      </c>
      <c r="EH99" s="356">
        <f t="shared" si="1300"/>
        <v>0</v>
      </c>
      <c r="EI99" s="356"/>
      <c r="EJ99" s="356"/>
      <c r="EK99" s="77"/>
      <c r="EL99" s="77"/>
      <c r="EM99" s="76"/>
      <c r="EN99" s="76"/>
      <c r="EO99" s="76"/>
      <c r="EP99" s="76"/>
      <c r="EQ99" s="76"/>
      <c r="ER99" s="76"/>
      <c r="ES99" s="76"/>
      <c r="ET99" s="76"/>
      <c r="EU99" s="76"/>
      <c r="EV99" s="76"/>
      <c r="EW99" s="76">
        <f t="shared" si="1602"/>
        <v>0</v>
      </c>
      <c r="EX99" s="76">
        <f t="shared" si="1603"/>
        <v>0</v>
      </c>
      <c r="EY99" s="76"/>
      <c r="EZ99" s="77">
        <f t="shared" si="1604"/>
        <v>0</v>
      </c>
      <c r="FA99" s="77">
        <f t="shared" si="1605"/>
        <v>0</v>
      </c>
      <c r="FB99" s="77"/>
      <c r="FC99" s="77"/>
      <c r="FD99" s="77"/>
      <c r="FE99" s="77"/>
      <c r="FF99" s="76"/>
      <c r="FG99" s="76"/>
      <c r="FH99" s="76"/>
      <c r="FI99" s="76"/>
      <c r="FJ99" s="76"/>
      <c r="FK99" s="76"/>
      <c r="FL99" s="76"/>
      <c r="FM99" s="76"/>
      <c r="FN99" s="76"/>
      <c r="FO99" s="76"/>
      <c r="FP99" s="84">
        <f t="shared" si="1301"/>
        <v>0</v>
      </c>
      <c r="FQ99" s="76">
        <f t="shared" si="1302"/>
        <v>0</v>
      </c>
      <c r="FR99" s="76">
        <f t="shared" si="1303"/>
        <v>0</v>
      </c>
      <c r="FS99" s="356">
        <f t="shared" si="1304"/>
        <v>0</v>
      </c>
      <c r="FT99" s="356">
        <f t="shared" si="1305"/>
        <v>0</v>
      </c>
      <c r="FU99" s="356"/>
      <c r="FV99" s="356"/>
      <c r="FW99" s="77"/>
      <c r="FX99" s="77"/>
      <c r="FY99" s="76"/>
      <c r="FZ99" s="76"/>
      <c r="GA99" s="76"/>
      <c r="GB99" s="76"/>
      <c r="GC99" s="76"/>
      <c r="GD99" s="76"/>
      <c r="GE99" s="76"/>
      <c r="GF99" s="76"/>
      <c r="GG99" s="76"/>
      <c r="GH99" s="76"/>
      <c r="GI99" s="84">
        <f t="shared" si="1356"/>
        <v>0</v>
      </c>
      <c r="GJ99" s="76">
        <f t="shared" si="1357"/>
        <v>0</v>
      </c>
      <c r="GK99" s="76">
        <f t="shared" si="1358"/>
        <v>0</v>
      </c>
      <c r="GL99" s="356">
        <f t="shared" si="1359"/>
        <v>0</v>
      </c>
      <c r="GM99" s="356">
        <f t="shared" si="1360"/>
        <v>0</v>
      </c>
      <c r="GN99" s="356"/>
      <c r="GO99" s="356"/>
      <c r="GP99" s="77"/>
      <c r="GQ99" s="77"/>
      <c r="GR99" s="76"/>
      <c r="GS99" s="76"/>
      <c r="GT99" s="76"/>
      <c r="GU99" s="76"/>
      <c r="GV99" s="76">
        <f>VLOOKUP($E99,'факт '!$E$8:$DM$204,63,0)</f>
        <v>0</v>
      </c>
      <c r="GW99" s="76">
        <f>VLOOKUP($E99,'факт '!$E$8:$DM$204,64,0)</f>
        <v>0</v>
      </c>
      <c r="GX99" s="76">
        <f>VLOOKUP($E99,'факт '!$E$8:$DM$204,65,0)</f>
        <v>0</v>
      </c>
      <c r="GY99" s="76">
        <f>VLOOKUP($E99,'факт '!$E$8:$DM$204,66,0)</f>
        <v>0</v>
      </c>
      <c r="GZ99" s="76">
        <f>VLOOKUP($E99,'факт '!$E$8:$DM$204,67,0)</f>
        <v>0</v>
      </c>
      <c r="HA99" s="76">
        <f>VLOOKUP($E99,'факт '!$E$8:$DM$204,68,0)</f>
        <v>0</v>
      </c>
      <c r="HB99" s="84">
        <f t="shared" si="1361"/>
        <v>0</v>
      </c>
      <c r="HC99" s="76">
        <f t="shared" si="1362"/>
        <v>0</v>
      </c>
      <c r="HD99" s="76">
        <f t="shared" si="1363"/>
        <v>0</v>
      </c>
      <c r="HE99" s="356">
        <f t="shared" si="1364"/>
        <v>0</v>
      </c>
      <c r="HF99" s="356">
        <f t="shared" si="1365"/>
        <v>0</v>
      </c>
      <c r="HG99" s="626"/>
      <c r="HH99" s="356"/>
      <c r="HI99" s="77"/>
      <c r="HJ99" s="77"/>
      <c r="HK99" s="76"/>
      <c r="HL99" s="76"/>
      <c r="HM99" s="76"/>
      <c r="HN99" s="76"/>
      <c r="HO99" s="76">
        <f>VLOOKUP($E99,'факт '!$E$8:$DM$204,93,0)</f>
        <v>0</v>
      </c>
      <c r="HP99" s="76">
        <f>VLOOKUP($E99,'факт '!$E$8:$DM$204,94,0)</f>
        <v>0</v>
      </c>
      <c r="HQ99" s="76">
        <f>VLOOKUP($E99,'факт '!$E$8:$DM$204,95,0)</f>
        <v>0</v>
      </c>
      <c r="HR99" s="76">
        <f>VLOOKUP($E99,'факт '!$E$8:$DM$204,96,0)</f>
        <v>0</v>
      </c>
      <c r="HS99" s="76">
        <f>VLOOKUP($E99,'факт '!$E$8:$DM$204,97,0)</f>
        <v>0</v>
      </c>
      <c r="HT99" s="76">
        <f>VLOOKUP($E99,'факт '!$E$8:$DM$204,98,0)</f>
        <v>0</v>
      </c>
      <c r="HU99" s="76">
        <f t="shared" si="1366"/>
        <v>0</v>
      </c>
      <c r="HV99" s="76">
        <f t="shared" si="1367"/>
        <v>0</v>
      </c>
      <c r="HW99" s="76">
        <f t="shared" si="1368"/>
        <v>0</v>
      </c>
      <c r="HX99" s="356">
        <f t="shared" si="1369"/>
        <v>0</v>
      </c>
      <c r="HY99" s="356">
        <f t="shared" si="1370"/>
        <v>0</v>
      </c>
      <c r="HZ99" s="626"/>
      <c r="IA99" s="356"/>
      <c r="IB99" s="188"/>
      <c r="IC99" s="189"/>
      <c r="ID99" s="76"/>
      <c r="IE99" s="76"/>
      <c r="IF99" s="76"/>
      <c r="IG99" s="76"/>
      <c r="IH99" s="195"/>
      <c r="II99" s="195"/>
      <c r="IJ99" s="195"/>
      <c r="IK99" s="76"/>
      <c r="IL99" s="76"/>
      <c r="IM99" s="76"/>
      <c r="IN99" s="76">
        <f t="shared" si="1617"/>
        <v>0</v>
      </c>
      <c r="IO99" s="76">
        <f t="shared" si="1618"/>
        <v>0</v>
      </c>
      <c r="IP99" s="76"/>
      <c r="IQ99" s="77">
        <f t="shared" si="1619"/>
        <v>0</v>
      </c>
      <c r="IR99" s="77">
        <f t="shared" si="1620"/>
        <v>0</v>
      </c>
      <c r="IS99" s="77"/>
      <c r="IT99" s="77"/>
      <c r="IU99" s="77"/>
      <c r="IV99" s="77"/>
      <c r="IW99" s="76"/>
      <c r="IX99" s="76"/>
      <c r="IY99" s="76"/>
      <c r="IZ99" s="76"/>
      <c r="JA99" s="76">
        <f>VLOOKUP($E99,'факт '!$E$8:$DM$204,87,0)</f>
        <v>0</v>
      </c>
      <c r="JB99" s="76">
        <f>VLOOKUP($E99,'факт '!$E$8:$DM$204,88,0)</f>
        <v>0</v>
      </c>
      <c r="JC99" s="76">
        <f>VLOOKUP($E99,'факт '!$E$8:$DM$204,89,0)</f>
        <v>0</v>
      </c>
      <c r="JD99" s="76">
        <f>VLOOKUP($E99,'факт '!$E$8:$DM$204,90,0)</f>
        <v>0</v>
      </c>
      <c r="JE99" s="76">
        <f>VLOOKUP($E99,'факт '!$E$8:$DM$204,91,0)</f>
        <v>0</v>
      </c>
      <c r="JF99" s="76">
        <f>VLOOKUP($E99,'факт '!$E$8:$DM$204,92,0)</f>
        <v>0</v>
      </c>
      <c r="JG99" s="84">
        <f t="shared" si="1371"/>
        <v>0</v>
      </c>
      <c r="JH99" s="76">
        <f t="shared" si="1372"/>
        <v>0</v>
      </c>
      <c r="JI99" s="76">
        <f t="shared" si="1311"/>
        <v>0</v>
      </c>
      <c r="JJ99" s="356">
        <f t="shared" si="1312"/>
        <v>0</v>
      </c>
      <c r="JK99" s="356">
        <f t="shared" si="1313"/>
        <v>0</v>
      </c>
      <c r="JL99" s="626"/>
      <c r="JM99" s="356"/>
      <c r="JN99" s="77"/>
      <c r="JO99" s="77"/>
      <c r="JP99" s="76"/>
      <c r="JQ99" s="76"/>
      <c r="JR99" s="76"/>
      <c r="JS99" s="76"/>
      <c r="JT99" s="195"/>
      <c r="JU99" s="195"/>
      <c r="JV99" s="195"/>
      <c r="JW99" s="76"/>
      <c r="JX99" s="76"/>
      <c r="JY99" s="76"/>
      <c r="JZ99" s="84">
        <f t="shared" si="1314"/>
        <v>0</v>
      </c>
      <c r="KA99" s="76">
        <f t="shared" si="1315"/>
        <v>0</v>
      </c>
      <c r="KB99" s="76">
        <f t="shared" si="1316"/>
        <v>0</v>
      </c>
      <c r="KC99" s="356">
        <f t="shared" si="1317"/>
        <v>0</v>
      </c>
      <c r="KD99" s="356">
        <f t="shared" si="1318"/>
        <v>0</v>
      </c>
      <c r="KE99" s="626"/>
      <c r="KF99" s="356"/>
      <c r="KG99" s="77"/>
      <c r="KH99" s="77"/>
      <c r="KI99" s="76"/>
      <c r="KJ99" s="76"/>
      <c r="KK99" s="76"/>
      <c r="KL99" s="76"/>
      <c r="KM99" s="76"/>
      <c r="KN99" s="76"/>
      <c r="KO99" s="76"/>
      <c r="KP99" s="76"/>
      <c r="KQ99" s="76"/>
      <c r="KR99" s="76"/>
      <c r="KS99" s="84">
        <f t="shared" si="1319"/>
        <v>0</v>
      </c>
      <c r="KT99" s="76">
        <f t="shared" si="1320"/>
        <v>0</v>
      </c>
      <c r="KU99" s="76">
        <f t="shared" si="1321"/>
        <v>0</v>
      </c>
      <c r="KV99" s="356">
        <f t="shared" si="1322"/>
        <v>0</v>
      </c>
      <c r="KW99" s="356">
        <f t="shared" si="1323"/>
        <v>0</v>
      </c>
      <c r="KX99" s="356"/>
      <c r="KY99" s="356"/>
      <c r="KZ99" s="77"/>
      <c r="LA99" s="77"/>
      <c r="LB99" s="77"/>
      <c r="LC99" s="77"/>
      <c r="LD99" s="77"/>
      <c r="LE99" s="77"/>
      <c r="LF99" s="77"/>
      <c r="LG99" s="77"/>
      <c r="LH99" s="77"/>
      <c r="LI99" s="77"/>
      <c r="LJ99" s="77"/>
      <c r="LK99" s="77"/>
      <c r="LL99" s="84">
        <f t="shared" si="1324"/>
        <v>0</v>
      </c>
      <c r="LM99" s="76">
        <f t="shared" si="1325"/>
        <v>0</v>
      </c>
      <c r="LN99" s="76">
        <f t="shared" si="1326"/>
        <v>0</v>
      </c>
      <c r="LO99" s="356">
        <f t="shared" si="1327"/>
        <v>0</v>
      </c>
      <c r="LP99" s="356">
        <f t="shared" si="1328"/>
        <v>0</v>
      </c>
      <c r="LQ99" s="626"/>
      <c r="LR99" s="356"/>
      <c r="LS99" s="77"/>
      <c r="LT99" s="77"/>
      <c r="LU99" s="77"/>
      <c r="LV99" s="77"/>
      <c r="LW99" s="77"/>
      <c r="LX99" s="77"/>
      <c r="LY99" s="77"/>
      <c r="LZ99" s="77"/>
      <c r="MA99" s="77"/>
      <c r="MB99" s="77"/>
      <c r="MC99" s="77"/>
      <c r="MD99" s="77"/>
      <c r="ME99" s="84">
        <f t="shared" si="1329"/>
        <v>0</v>
      </c>
      <c r="MF99" s="76">
        <f t="shared" si="1330"/>
        <v>0</v>
      </c>
      <c r="MG99" s="76">
        <f t="shared" si="1331"/>
        <v>0</v>
      </c>
      <c r="MH99" s="356">
        <f t="shared" si="1332"/>
        <v>0</v>
      </c>
      <c r="MI99" s="356">
        <f t="shared" si="1333"/>
        <v>0</v>
      </c>
      <c r="MJ99" s="626"/>
      <c r="MK99" s="356"/>
      <c r="ML99" s="77"/>
      <c r="MM99" s="77"/>
      <c r="MN99" s="78"/>
      <c r="MO99" s="79"/>
      <c r="MP99" s="78"/>
      <c r="MQ99" s="78"/>
      <c r="MR99" s="185">
        <f t="shared" si="1641"/>
        <v>5</v>
      </c>
      <c r="MS99" s="185">
        <f t="shared" si="1641"/>
        <v>931749.9</v>
      </c>
      <c r="MT99" s="185">
        <f t="shared" si="1641"/>
        <v>73</v>
      </c>
      <c r="MU99" s="185">
        <f t="shared" si="1641"/>
        <v>0</v>
      </c>
      <c r="MV99" s="185">
        <f t="shared" si="1641"/>
        <v>0</v>
      </c>
      <c r="MW99" s="185">
        <f t="shared" si="1641"/>
        <v>0</v>
      </c>
      <c r="MX99" s="84">
        <f t="shared" si="1334"/>
        <v>5</v>
      </c>
      <c r="MY99" s="76">
        <f t="shared" si="1335"/>
        <v>931749.9</v>
      </c>
      <c r="MZ99" s="76">
        <f t="shared" si="1336"/>
        <v>73</v>
      </c>
      <c r="NA99" s="356">
        <f t="shared" si="1337"/>
        <v>5</v>
      </c>
      <c r="NB99" s="356">
        <f t="shared" si="1338"/>
        <v>931749.9</v>
      </c>
      <c r="NC99" s="517"/>
      <c r="ND99" s="97"/>
      <c r="NE99" s="97"/>
      <c r="NF99" s="97"/>
      <c r="NG99" s="97"/>
      <c r="NH99" s="97"/>
    </row>
    <row r="100" spans="1:372" x14ac:dyDescent="0.2">
      <c r="A100" s="172">
        <v>1</v>
      </c>
      <c r="B100" s="172">
        <v>1</v>
      </c>
      <c r="C100" s="520"/>
      <c r="D100" s="611"/>
      <c r="E100" s="224" t="s">
        <v>270</v>
      </c>
      <c r="F100" s="224" t="s">
        <v>270</v>
      </c>
      <c r="G100" s="209">
        <v>14</v>
      </c>
      <c r="H100" s="210">
        <v>186349.98</v>
      </c>
      <c r="I100" s="210">
        <v>194655.46599999999</v>
      </c>
      <c r="J100" s="196"/>
      <c r="K100" s="196"/>
      <c r="L100" s="196"/>
      <c r="M100" s="196"/>
      <c r="N100" s="76">
        <f>VLOOKUP($E100,'факт '!$E$8:$DM$204,3,0)</f>
        <v>0</v>
      </c>
      <c r="O100" s="76">
        <f>VLOOKUP($E100,'факт '!$E$8:$DM$204,4,0)</f>
        <v>0</v>
      </c>
      <c r="P100" s="76">
        <f>VLOOKUP($E100,'факт '!$E$8:$DM$204,5,0)</f>
        <v>0</v>
      </c>
      <c r="Q100" s="76">
        <f>VLOOKUP($E100,'факт '!$E$8:$DM$204,6,0)</f>
        <v>0</v>
      </c>
      <c r="R100" s="76">
        <f>VLOOKUP($E100,'факт '!$E$8:$DM$204,7,0)</f>
        <v>0</v>
      </c>
      <c r="S100" s="76">
        <f>VLOOKUP($E100,'факт '!$E$8:$DM$204,8,0)</f>
        <v>0</v>
      </c>
      <c r="T100" s="76">
        <f t="shared" si="1339"/>
        <v>0</v>
      </c>
      <c r="U100" s="76">
        <f t="shared" si="1340"/>
        <v>0</v>
      </c>
      <c r="V100" s="76">
        <f t="shared" si="1341"/>
        <v>0</v>
      </c>
      <c r="W100" s="356">
        <f t="shared" si="1342"/>
        <v>0</v>
      </c>
      <c r="X100" s="356">
        <f t="shared" si="1343"/>
        <v>0</v>
      </c>
      <c r="Y100" s="356"/>
      <c r="Z100" s="356"/>
      <c r="AA100" s="199"/>
      <c r="AB100" s="199"/>
      <c r="AC100" s="196"/>
      <c r="AD100" s="196"/>
      <c r="AE100" s="196"/>
      <c r="AF100" s="196"/>
      <c r="AG100" s="196">
        <f>VLOOKUP($E100,'факт '!$E$8:$DM$204,15,0)</f>
        <v>0</v>
      </c>
      <c r="AH100" s="196">
        <f>VLOOKUP($E100,'факт '!$E$8:$DM$204,16,0)</f>
        <v>0</v>
      </c>
      <c r="AI100" s="234">
        <f>VLOOKUP($E100,'факт '!$E$8:$DM$204,17,0)</f>
        <v>0</v>
      </c>
      <c r="AJ100" s="196">
        <f>VLOOKUP($E100,'факт '!$E$8:$DM$204,18,0)</f>
        <v>0</v>
      </c>
      <c r="AK100" s="196">
        <f>VLOOKUP($E100,'факт '!$E$8:$DM$204,19,0)</f>
        <v>0</v>
      </c>
      <c r="AL100" s="196">
        <f>VLOOKUP($E100,'факт '!$E$8:$DM$204,20,0)</f>
        <v>0</v>
      </c>
      <c r="AM100" s="76">
        <f t="shared" si="1344"/>
        <v>0</v>
      </c>
      <c r="AN100" s="76">
        <f t="shared" si="1345"/>
        <v>0</v>
      </c>
      <c r="AO100" s="76">
        <f t="shared" si="1346"/>
        <v>0</v>
      </c>
      <c r="AP100" s="369">
        <f t="shared" si="1347"/>
        <v>0</v>
      </c>
      <c r="AQ100" s="369">
        <f t="shared" si="1348"/>
        <v>0</v>
      </c>
      <c r="AR100" s="356"/>
      <c r="AS100" s="356"/>
      <c r="AT100" s="199"/>
      <c r="AU100" s="199"/>
      <c r="AV100" s="196"/>
      <c r="AW100" s="196"/>
      <c r="AX100" s="196"/>
      <c r="AY100" s="196"/>
      <c r="AZ100" s="196"/>
      <c r="BA100" s="196"/>
      <c r="BB100" s="196"/>
      <c r="BC100" s="196"/>
      <c r="BD100" s="196"/>
      <c r="BE100" s="196"/>
      <c r="BF100" s="84">
        <f t="shared" si="1414"/>
        <v>0</v>
      </c>
      <c r="BG100" s="76">
        <f t="shared" si="1415"/>
        <v>0</v>
      </c>
      <c r="BH100" s="76">
        <f t="shared" si="1416"/>
        <v>0</v>
      </c>
      <c r="BI100" s="369">
        <f t="shared" si="1292"/>
        <v>0</v>
      </c>
      <c r="BJ100" s="369">
        <f t="shared" si="1293"/>
        <v>0</v>
      </c>
      <c r="BK100" s="356"/>
      <c r="BL100" s="356"/>
      <c r="BM100" s="199"/>
      <c r="BN100" s="199"/>
      <c r="BO100" s="196"/>
      <c r="BP100" s="196"/>
      <c r="BQ100" s="196"/>
      <c r="BR100" s="196"/>
      <c r="BS100" s="76">
        <f>VLOOKUP($E100,'факт '!$E$8:$DM$204,21,0)</f>
        <v>0</v>
      </c>
      <c r="BT100" s="76">
        <f>VLOOKUP($E100,'факт '!$E$8:$DM$204,22,0)</f>
        <v>0</v>
      </c>
      <c r="BU100" s="76">
        <f>VLOOKUP($E100,'факт '!$E$8:$DM$204,23,0)</f>
        <v>0</v>
      </c>
      <c r="BV100" s="76">
        <f>VLOOKUP($E100,'факт '!$E$8:$DM$204,24,0)</f>
        <v>0</v>
      </c>
      <c r="BW100" s="76">
        <f>VLOOKUP($E100,'факт '!$E$8:$DM$204,25,0)</f>
        <v>0</v>
      </c>
      <c r="BX100" s="76">
        <f>VLOOKUP($E100,'факт '!$E$8:$DM$204,26,0)</f>
        <v>0</v>
      </c>
      <c r="BY100" s="76">
        <f t="shared" si="1349"/>
        <v>0</v>
      </c>
      <c r="BZ100" s="76">
        <f t="shared" si="1350"/>
        <v>0</v>
      </c>
      <c r="CA100" s="76">
        <f t="shared" si="1351"/>
        <v>0</v>
      </c>
      <c r="CB100" s="356">
        <f t="shared" si="1352"/>
        <v>0</v>
      </c>
      <c r="CC100" s="356">
        <f t="shared" si="1353"/>
        <v>0</v>
      </c>
      <c r="CD100" s="356"/>
      <c r="CE100" s="356"/>
      <c r="CF100" s="199"/>
      <c r="CG100" s="199"/>
      <c r="CH100" s="196"/>
      <c r="CI100" s="196"/>
      <c r="CJ100" s="196"/>
      <c r="CK100" s="196"/>
      <c r="CL100" s="76">
        <f>VLOOKUP($E100,'факт '!$E$8:$DM$204,33,0)</f>
        <v>0</v>
      </c>
      <c r="CM100" s="76">
        <f>VLOOKUP($E100,'факт '!$E$8:$DM$204,34,0)</f>
        <v>0</v>
      </c>
      <c r="CN100" s="76">
        <f>VLOOKUP($E100,'факт '!$E$8:$DM$204,35,0)</f>
        <v>0</v>
      </c>
      <c r="CO100" s="76">
        <f>VLOOKUP($E100,'факт '!$E$8:$DM$204,36,0)</f>
        <v>0</v>
      </c>
      <c r="CP100" s="76">
        <f>VLOOKUP($E100,'факт '!$E$8:$DM$204,37,0)</f>
        <v>0</v>
      </c>
      <c r="CQ100" s="76">
        <f>VLOOKUP($E100,'факт '!$E$8:$DM$204,38,0)</f>
        <v>0</v>
      </c>
      <c r="CR100" s="84">
        <f t="shared" si="1417"/>
        <v>0</v>
      </c>
      <c r="CS100" s="76">
        <f t="shared" si="1418"/>
        <v>0</v>
      </c>
      <c r="CT100" s="76">
        <f t="shared" si="1419"/>
        <v>0</v>
      </c>
      <c r="CU100" s="356">
        <f t="shared" si="1354"/>
        <v>0</v>
      </c>
      <c r="CV100" s="356">
        <f t="shared" si="1355"/>
        <v>0</v>
      </c>
      <c r="CW100" s="356"/>
      <c r="CX100" s="356"/>
      <c r="CY100" s="188">
        <f t="shared" si="1639"/>
        <v>186349.98</v>
      </c>
      <c r="CZ100" s="189" t="e">
        <f t="shared" si="1640"/>
        <v>#DIV/0!</v>
      </c>
      <c r="DA100" s="76"/>
      <c r="DB100" s="76"/>
      <c r="DC100" s="76"/>
      <c r="DD100" s="76"/>
      <c r="DE100" s="76"/>
      <c r="DF100" s="76"/>
      <c r="DG100" s="76"/>
      <c r="DH100" s="76"/>
      <c r="DI100" s="76"/>
      <c r="DJ100" s="76"/>
      <c r="DK100" s="76">
        <f t="shared" si="1594"/>
        <v>0</v>
      </c>
      <c r="DL100" s="76">
        <f t="shared" si="1595"/>
        <v>0</v>
      </c>
      <c r="DM100" s="76"/>
      <c r="DN100" s="356">
        <f t="shared" si="1294"/>
        <v>0</v>
      </c>
      <c r="DO100" s="356">
        <f t="shared" si="1295"/>
        <v>0</v>
      </c>
      <c r="DP100" s="356"/>
      <c r="DQ100" s="356"/>
      <c r="DR100" s="77"/>
      <c r="DS100" s="77"/>
      <c r="DT100" s="76"/>
      <c r="DU100" s="76"/>
      <c r="DV100" s="76"/>
      <c r="DW100" s="76"/>
      <c r="DX100" s="76"/>
      <c r="DY100" s="76"/>
      <c r="DZ100" s="76"/>
      <c r="EA100" s="76"/>
      <c r="EB100" s="76"/>
      <c r="EC100" s="76"/>
      <c r="ED100" s="76">
        <f t="shared" si="1296"/>
        <v>0</v>
      </c>
      <c r="EE100" s="76">
        <f t="shared" si="1297"/>
        <v>0</v>
      </c>
      <c r="EF100" s="76">
        <f t="shared" si="1298"/>
        <v>0</v>
      </c>
      <c r="EG100" s="356">
        <f t="shared" si="1299"/>
        <v>0</v>
      </c>
      <c r="EH100" s="356">
        <f t="shared" si="1300"/>
        <v>0</v>
      </c>
      <c r="EI100" s="356"/>
      <c r="EJ100" s="356"/>
      <c r="EK100" s="77"/>
      <c r="EL100" s="77"/>
      <c r="EM100" s="76"/>
      <c r="EN100" s="76"/>
      <c r="EO100" s="76"/>
      <c r="EP100" s="76"/>
      <c r="EQ100" s="76"/>
      <c r="ER100" s="76"/>
      <c r="ES100" s="76"/>
      <c r="ET100" s="76"/>
      <c r="EU100" s="76"/>
      <c r="EV100" s="76"/>
      <c r="EW100" s="76">
        <f t="shared" si="1602"/>
        <v>0</v>
      </c>
      <c r="EX100" s="76">
        <f t="shared" si="1603"/>
        <v>0</v>
      </c>
      <c r="EY100" s="76"/>
      <c r="EZ100" s="77">
        <f t="shared" si="1604"/>
        <v>0</v>
      </c>
      <c r="FA100" s="77">
        <f t="shared" si="1605"/>
        <v>0</v>
      </c>
      <c r="FB100" s="77"/>
      <c r="FC100" s="77"/>
      <c r="FD100" s="77"/>
      <c r="FE100" s="77"/>
      <c r="FF100" s="196"/>
      <c r="FG100" s="196"/>
      <c r="FH100" s="196"/>
      <c r="FI100" s="196"/>
      <c r="FJ100" s="196"/>
      <c r="FK100" s="196"/>
      <c r="FL100" s="196"/>
      <c r="FM100" s="196"/>
      <c r="FN100" s="196"/>
      <c r="FO100" s="196"/>
      <c r="FP100" s="76">
        <f t="shared" si="1301"/>
        <v>0</v>
      </c>
      <c r="FQ100" s="76">
        <f t="shared" si="1302"/>
        <v>0</v>
      </c>
      <c r="FR100" s="76">
        <f t="shared" si="1303"/>
        <v>0</v>
      </c>
      <c r="FS100" s="369">
        <f t="shared" si="1304"/>
        <v>0</v>
      </c>
      <c r="FT100" s="369">
        <f t="shared" si="1305"/>
        <v>0</v>
      </c>
      <c r="FU100" s="369"/>
      <c r="FV100" s="369"/>
      <c r="FW100" s="199"/>
      <c r="FX100" s="199"/>
      <c r="FY100" s="196"/>
      <c r="FZ100" s="196"/>
      <c r="GA100" s="196"/>
      <c r="GB100" s="196"/>
      <c r="GC100" s="196"/>
      <c r="GD100" s="196"/>
      <c r="GE100" s="196"/>
      <c r="GF100" s="196"/>
      <c r="GG100" s="196"/>
      <c r="GH100" s="196"/>
      <c r="GI100" s="76">
        <f t="shared" si="1356"/>
        <v>0</v>
      </c>
      <c r="GJ100" s="76">
        <f t="shared" si="1357"/>
        <v>0</v>
      </c>
      <c r="GK100" s="76">
        <f t="shared" si="1358"/>
        <v>0</v>
      </c>
      <c r="GL100" s="369">
        <f t="shared" si="1359"/>
        <v>0</v>
      </c>
      <c r="GM100" s="369">
        <f t="shared" si="1360"/>
        <v>0</v>
      </c>
      <c r="GN100" s="369"/>
      <c r="GO100" s="369"/>
      <c r="GP100" s="199"/>
      <c r="GQ100" s="199"/>
      <c r="GR100" s="196"/>
      <c r="GS100" s="196"/>
      <c r="GT100" s="196"/>
      <c r="GU100" s="196"/>
      <c r="GV100" s="76">
        <f>VLOOKUP($E100,'факт '!$E$8:$DM$204,63,0)</f>
        <v>0</v>
      </c>
      <c r="GW100" s="76">
        <f>VLOOKUP($E100,'факт '!$E$8:$DM$204,64,0)</f>
        <v>0</v>
      </c>
      <c r="GX100" s="76">
        <f>VLOOKUP($E100,'факт '!$E$8:$DM$204,65,0)</f>
        <v>0</v>
      </c>
      <c r="GY100" s="76">
        <f>VLOOKUP($E100,'факт '!$E$8:$DM$204,66,0)</f>
        <v>0</v>
      </c>
      <c r="GZ100" s="76">
        <f>VLOOKUP($E100,'факт '!$E$8:$DM$204,67,0)</f>
        <v>0</v>
      </c>
      <c r="HA100" s="76">
        <f>VLOOKUP($E100,'факт '!$E$8:$DM$204,68,0)</f>
        <v>0</v>
      </c>
      <c r="HB100" s="76">
        <f t="shared" si="1361"/>
        <v>0</v>
      </c>
      <c r="HC100" s="76">
        <f t="shared" si="1362"/>
        <v>0</v>
      </c>
      <c r="HD100" s="76">
        <f t="shared" si="1363"/>
        <v>0</v>
      </c>
      <c r="HE100" s="356">
        <f t="shared" si="1364"/>
        <v>0</v>
      </c>
      <c r="HF100" s="356">
        <f t="shared" si="1365"/>
        <v>0</v>
      </c>
      <c r="HG100" s="356"/>
      <c r="HH100" s="356"/>
      <c r="HI100" s="199"/>
      <c r="HJ100" s="199"/>
      <c r="HK100" s="196"/>
      <c r="HL100" s="196"/>
      <c r="HM100" s="196"/>
      <c r="HN100" s="196"/>
      <c r="HO100" s="76">
        <f>VLOOKUP($E100,'факт '!$E$8:$DM$204,93,0)</f>
        <v>0</v>
      </c>
      <c r="HP100" s="76">
        <f>VLOOKUP($E100,'факт '!$E$8:$DM$204,94,0)</f>
        <v>0</v>
      </c>
      <c r="HQ100" s="76">
        <f>VLOOKUP($E100,'факт '!$E$8:$DM$204,95,0)</f>
        <v>0</v>
      </c>
      <c r="HR100" s="76">
        <f>VLOOKUP($E100,'факт '!$E$8:$DM$204,96,0)</f>
        <v>0</v>
      </c>
      <c r="HS100" s="76">
        <f>VLOOKUP($E100,'факт '!$E$8:$DM$204,97,0)</f>
        <v>0</v>
      </c>
      <c r="HT100" s="76">
        <f>VLOOKUP($E100,'факт '!$E$8:$DM$204,98,0)</f>
        <v>0</v>
      </c>
      <c r="HU100" s="76">
        <f t="shared" si="1366"/>
        <v>0</v>
      </c>
      <c r="HV100" s="76">
        <f t="shared" si="1367"/>
        <v>0</v>
      </c>
      <c r="HW100" s="76">
        <f t="shared" si="1368"/>
        <v>0</v>
      </c>
      <c r="HX100" s="356">
        <f t="shared" si="1369"/>
        <v>0</v>
      </c>
      <c r="HY100" s="356">
        <f t="shared" si="1370"/>
        <v>0</v>
      </c>
      <c r="HZ100" s="356"/>
      <c r="IA100" s="356"/>
      <c r="IB100" s="197"/>
      <c r="IC100" s="198"/>
      <c r="ID100" s="196"/>
      <c r="IE100" s="196"/>
      <c r="IF100" s="196"/>
      <c r="IG100" s="196"/>
      <c r="IH100" s="200"/>
      <c r="II100" s="200"/>
      <c r="IJ100" s="200"/>
      <c r="IK100" s="196"/>
      <c r="IL100" s="196"/>
      <c r="IM100" s="196"/>
      <c r="IN100" s="196">
        <f t="shared" si="1617"/>
        <v>0</v>
      </c>
      <c r="IO100" s="196">
        <f t="shared" si="1618"/>
        <v>0</v>
      </c>
      <c r="IP100" s="196"/>
      <c r="IQ100" s="199">
        <f t="shared" si="1619"/>
        <v>0</v>
      </c>
      <c r="IR100" s="199">
        <f t="shared" si="1620"/>
        <v>0</v>
      </c>
      <c r="IS100" s="199"/>
      <c r="IT100" s="199"/>
      <c r="IU100" s="199"/>
      <c r="IV100" s="199"/>
      <c r="IW100" s="196"/>
      <c r="IX100" s="196"/>
      <c r="IY100" s="196"/>
      <c r="IZ100" s="196"/>
      <c r="JA100" s="196">
        <f>VLOOKUP($E100,'факт '!$E$8:$DM$204,87,0)</f>
        <v>0</v>
      </c>
      <c r="JB100" s="196">
        <f>VLOOKUP($E100,'факт '!$E$8:$DM$204,88,0)</f>
        <v>0</v>
      </c>
      <c r="JC100" s="196">
        <f>VLOOKUP($E100,'факт '!$E$8:$DM$204,89,0)</f>
        <v>0</v>
      </c>
      <c r="JD100" s="196">
        <f>VLOOKUP($E100,'факт '!$E$8:$DM$204,90,0)</f>
        <v>0</v>
      </c>
      <c r="JE100" s="196">
        <f>VLOOKUP($E100,'факт '!$E$8:$DM$204,91,0)</f>
        <v>0</v>
      </c>
      <c r="JF100" s="196">
        <f>VLOOKUP($E100,'факт '!$E$8:$DM$204,92,0)</f>
        <v>0</v>
      </c>
      <c r="JG100" s="76">
        <f t="shared" si="1371"/>
        <v>0</v>
      </c>
      <c r="JH100" s="76">
        <f t="shared" si="1372"/>
        <v>0</v>
      </c>
      <c r="JI100" s="76">
        <f t="shared" si="1311"/>
        <v>0</v>
      </c>
      <c r="JJ100" s="369">
        <f t="shared" si="1312"/>
        <v>0</v>
      </c>
      <c r="JK100" s="369">
        <f t="shared" si="1313"/>
        <v>0</v>
      </c>
      <c r="JL100" s="356"/>
      <c r="JM100" s="356"/>
      <c r="JN100" s="199"/>
      <c r="JO100" s="199"/>
      <c r="JP100" s="196"/>
      <c r="JQ100" s="196"/>
      <c r="JR100" s="196"/>
      <c r="JS100" s="196"/>
      <c r="JT100" s="200"/>
      <c r="JU100" s="200"/>
      <c r="JV100" s="200"/>
      <c r="JW100" s="196"/>
      <c r="JX100" s="196"/>
      <c r="JY100" s="196"/>
      <c r="JZ100" s="76">
        <f t="shared" si="1314"/>
        <v>0</v>
      </c>
      <c r="KA100" s="76">
        <f t="shared" si="1315"/>
        <v>0</v>
      </c>
      <c r="KB100" s="76">
        <f t="shared" si="1316"/>
        <v>0</v>
      </c>
      <c r="KC100" s="369">
        <f t="shared" si="1317"/>
        <v>0</v>
      </c>
      <c r="KD100" s="369">
        <f t="shared" si="1318"/>
        <v>0</v>
      </c>
      <c r="KE100" s="356"/>
      <c r="KF100" s="356"/>
      <c r="KG100" s="199"/>
      <c r="KH100" s="199"/>
      <c r="KI100" s="196"/>
      <c r="KJ100" s="196"/>
      <c r="KK100" s="196"/>
      <c r="KL100" s="196"/>
      <c r="KM100" s="196"/>
      <c r="KN100" s="196"/>
      <c r="KO100" s="196"/>
      <c r="KP100" s="196"/>
      <c r="KQ100" s="196"/>
      <c r="KR100" s="196"/>
      <c r="KS100" s="76">
        <f t="shared" si="1319"/>
        <v>0</v>
      </c>
      <c r="KT100" s="76">
        <f t="shared" si="1320"/>
        <v>0</v>
      </c>
      <c r="KU100" s="76">
        <f t="shared" si="1321"/>
        <v>0</v>
      </c>
      <c r="KV100" s="369">
        <f t="shared" si="1322"/>
        <v>0</v>
      </c>
      <c r="KW100" s="369">
        <f t="shared" si="1323"/>
        <v>0</v>
      </c>
      <c r="KX100" s="369"/>
      <c r="KY100" s="369"/>
      <c r="KZ100" s="199"/>
      <c r="LA100" s="199"/>
      <c r="LB100" s="199"/>
      <c r="LC100" s="199"/>
      <c r="LD100" s="199"/>
      <c r="LE100" s="199"/>
      <c r="LF100" s="199"/>
      <c r="LG100" s="199"/>
      <c r="LH100" s="199"/>
      <c r="LI100" s="199"/>
      <c r="LJ100" s="199"/>
      <c r="LK100" s="199"/>
      <c r="LL100" s="76">
        <f t="shared" si="1324"/>
        <v>0</v>
      </c>
      <c r="LM100" s="76">
        <f t="shared" si="1325"/>
        <v>0</v>
      </c>
      <c r="LN100" s="76">
        <f t="shared" si="1326"/>
        <v>0</v>
      </c>
      <c r="LO100" s="369">
        <f t="shared" si="1327"/>
        <v>0</v>
      </c>
      <c r="LP100" s="369">
        <f t="shared" si="1328"/>
        <v>0</v>
      </c>
      <c r="LQ100" s="356"/>
      <c r="LR100" s="356"/>
      <c r="LS100" s="199"/>
      <c r="LT100" s="199"/>
      <c r="LU100" s="199"/>
      <c r="LV100" s="199"/>
      <c r="LW100" s="199"/>
      <c r="LX100" s="199"/>
      <c r="LY100" s="199"/>
      <c r="LZ100" s="199"/>
      <c r="MA100" s="199"/>
      <c r="MB100" s="199"/>
      <c r="MC100" s="199"/>
      <c r="MD100" s="199"/>
      <c r="ME100" s="76">
        <f t="shared" si="1329"/>
        <v>0</v>
      </c>
      <c r="MF100" s="76">
        <f t="shared" si="1330"/>
        <v>0</v>
      </c>
      <c r="MG100" s="76">
        <f t="shared" si="1331"/>
        <v>0</v>
      </c>
      <c r="MH100" s="369">
        <f t="shared" si="1332"/>
        <v>0</v>
      </c>
      <c r="MI100" s="369">
        <f t="shared" si="1333"/>
        <v>0</v>
      </c>
      <c r="MJ100" s="356"/>
      <c r="MK100" s="356"/>
      <c r="ML100" s="640">
        <f>VLOOKUP($G100,'ВМП план'!$A$7:$AV$67,12,0)</f>
        <v>194655.46599999999</v>
      </c>
      <c r="MM100" s="199"/>
      <c r="MN100" s="201"/>
      <c r="MO100" s="202"/>
      <c r="MP100" s="201"/>
      <c r="MQ100" s="201"/>
      <c r="MR100" s="203">
        <f t="shared" si="1641"/>
        <v>0</v>
      </c>
      <c r="MS100" s="203">
        <f t="shared" si="1641"/>
        <v>0</v>
      </c>
      <c r="MT100" s="203">
        <f t="shared" si="1641"/>
        <v>0</v>
      </c>
      <c r="MU100" s="203">
        <f t="shared" si="1641"/>
        <v>0</v>
      </c>
      <c r="MV100" s="203">
        <f t="shared" si="1641"/>
        <v>0</v>
      </c>
      <c r="MW100" s="203">
        <f t="shared" si="1641"/>
        <v>0</v>
      </c>
      <c r="MX100" s="76">
        <f t="shared" si="1334"/>
        <v>0</v>
      </c>
      <c r="MY100" s="76">
        <f t="shared" si="1335"/>
        <v>0</v>
      </c>
      <c r="MZ100" s="76">
        <f t="shared" si="1336"/>
        <v>0</v>
      </c>
      <c r="NA100" s="369">
        <f t="shared" si="1337"/>
        <v>0</v>
      </c>
      <c r="NB100" s="369">
        <f t="shared" si="1338"/>
        <v>0</v>
      </c>
      <c r="NC100" s="521"/>
      <c r="ND100" s="520"/>
      <c r="NE100" s="520"/>
      <c r="NF100" s="520"/>
      <c r="NG100" s="520"/>
      <c r="NH100" s="520"/>
    </row>
    <row r="101" spans="1:372" ht="13.5" x14ac:dyDescent="0.2">
      <c r="A101" s="172">
        <v>1</v>
      </c>
      <c r="B101" s="172">
        <v>1</v>
      </c>
      <c r="C101" s="102"/>
      <c r="D101" s="603"/>
      <c r="E101" s="99"/>
      <c r="F101" s="376" t="s">
        <v>30</v>
      </c>
      <c r="G101" s="170">
        <v>15</v>
      </c>
      <c r="H101" s="89">
        <f>VLOOKUP($G101,'ВМП план'!$A$7:$AV$67,11,0)</f>
        <v>267764.68800000002</v>
      </c>
      <c r="I101" s="89">
        <f>VLOOKUP($G101,'ВМП план'!$A$7:$AV$67,12,0)</f>
        <v>279698.7696</v>
      </c>
      <c r="J101" s="89">
        <f>VLOOKUP($G101,'ВМП план'!$A$7:$AV$67,17,0)</f>
        <v>0</v>
      </c>
      <c r="K101" s="89">
        <f>VLOOKUP($G101,'ВМП план'!$A$7:$AV$67,18,0)</f>
        <v>0</v>
      </c>
      <c r="L101" s="89">
        <f>SUM(J101/12*$B$2)</f>
        <v>0</v>
      </c>
      <c r="M101" s="89">
        <f>SUM(K101/12*$B$2)</f>
        <v>0</v>
      </c>
      <c r="N101" s="91">
        <f>SUM(N102:N103)</f>
        <v>0</v>
      </c>
      <c r="O101" s="91">
        <f>SUM(O102:O103)</f>
        <v>0</v>
      </c>
      <c r="P101" s="91"/>
      <c r="Q101" s="91">
        <f>SUM(Q102:Q103)</f>
        <v>0</v>
      </c>
      <c r="R101" s="91">
        <f>SUM(R102:R103)</f>
        <v>0</v>
      </c>
      <c r="S101" s="91">
        <f>SUM(S102:S103)</f>
        <v>0</v>
      </c>
      <c r="T101" s="76">
        <f t="shared" si="1339"/>
        <v>0</v>
      </c>
      <c r="U101" s="76">
        <f t="shared" si="1340"/>
        <v>0</v>
      </c>
      <c r="V101" s="76">
        <f t="shared" si="1341"/>
        <v>0</v>
      </c>
      <c r="W101" s="356">
        <f t="shared" si="1342"/>
        <v>0</v>
      </c>
      <c r="X101" s="356">
        <f t="shared" si="1343"/>
        <v>0</v>
      </c>
      <c r="Y101" s="370"/>
      <c r="Z101" s="370"/>
      <c r="AA101" s="291">
        <f>$H101</f>
        <v>267764.68800000002</v>
      </c>
      <c r="AB101" s="292"/>
      <c r="AC101" s="89">
        <f>VLOOKUP($G101,'ВМП план'!$A$7:$AV$66,15,0)</f>
        <v>6</v>
      </c>
      <c r="AD101" s="89">
        <f>VLOOKUP($G101,'ВМП план'!$A$7:$AV$66,16,0)</f>
        <v>1606588.128</v>
      </c>
      <c r="AE101" s="88">
        <f>SUM(AC101/12*$B$2)</f>
        <v>3.5</v>
      </c>
      <c r="AF101" s="88">
        <f>SUM(AD101/12*$B$2)</f>
        <v>937176.40800000005</v>
      </c>
      <c r="AG101" s="88">
        <f t="shared" ref="AG101:AL101" si="1644">SUM(AG102:AG103)</f>
        <v>3</v>
      </c>
      <c r="AH101" s="88">
        <f t="shared" si="1644"/>
        <v>803294.07000000007</v>
      </c>
      <c r="AI101" s="146">
        <f t="shared" si="1644"/>
        <v>90</v>
      </c>
      <c r="AJ101" s="88">
        <f t="shared" si="1644"/>
        <v>0</v>
      </c>
      <c r="AK101" s="88">
        <f t="shared" si="1644"/>
        <v>0</v>
      </c>
      <c r="AL101" s="88">
        <f t="shared" si="1644"/>
        <v>0</v>
      </c>
      <c r="AM101" s="76">
        <f t="shared" si="1344"/>
        <v>3</v>
      </c>
      <c r="AN101" s="76">
        <f t="shared" si="1345"/>
        <v>803294.07000000007</v>
      </c>
      <c r="AO101" s="76">
        <f t="shared" si="1346"/>
        <v>90</v>
      </c>
      <c r="AP101" s="356">
        <f t="shared" si="1347"/>
        <v>-0.5</v>
      </c>
      <c r="AQ101" s="356">
        <f t="shared" si="1348"/>
        <v>-133882.33799999999</v>
      </c>
      <c r="AR101" s="370">
        <f>AG101/AE101</f>
        <v>0.8571428571428571</v>
      </c>
      <c r="AS101" s="370">
        <f>AH101/AF101</f>
        <v>0.85714286354506697</v>
      </c>
      <c r="AT101" s="291">
        <f>$H101</f>
        <v>267764.68800000002</v>
      </c>
      <c r="AU101" s="291">
        <f>AH101/AG101</f>
        <v>267764.69</v>
      </c>
      <c r="AV101" s="89">
        <f>VLOOKUP($G101,'ВМП план'!$A$7:$AV$66,19,0)</f>
        <v>0</v>
      </c>
      <c r="AW101" s="89">
        <f>VLOOKUP($G101,'ВМП план'!$A$7:$AV$66,20,0)</f>
        <v>0</v>
      </c>
      <c r="AX101" s="88">
        <f>SUM(AV101/12*$B$2)</f>
        <v>0</v>
      </c>
      <c r="AY101" s="88">
        <f>SUM(AW101/12*$B$2)</f>
        <v>0</v>
      </c>
      <c r="AZ101" s="91">
        <f>SUM(AZ102:AZ103)</f>
        <v>0</v>
      </c>
      <c r="BA101" s="91">
        <f>SUM(BA102:BA103)</f>
        <v>0</v>
      </c>
      <c r="BB101" s="91">
        <f>SUM(BB102:BB103)</f>
        <v>0</v>
      </c>
      <c r="BC101" s="91">
        <f>SUM(BC102:BC103)</f>
        <v>0</v>
      </c>
      <c r="BD101" s="91">
        <f>SUM(BD102:BD103)</f>
        <v>0</v>
      </c>
      <c r="BE101" s="91"/>
      <c r="BF101" s="84">
        <f t="shared" si="1414"/>
        <v>0</v>
      </c>
      <c r="BG101" s="76">
        <f t="shared" si="1415"/>
        <v>0</v>
      </c>
      <c r="BH101" s="76">
        <f t="shared" si="1416"/>
        <v>0</v>
      </c>
      <c r="BI101" s="356">
        <f t="shared" si="1292"/>
        <v>0</v>
      </c>
      <c r="BJ101" s="356">
        <f t="shared" si="1293"/>
        <v>0</v>
      </c>
      <c r="BK101" s="356"/>
      <c r="BL101" s="356"/>
      <c r="BM101" s="291">
        <f>$H101</f>
        <v>267764.68800000002</v>
      </c>
      <c r="BN101" s="292"/>
      <c r="BO101" s="89">
        <f>VLOOKUP($G101,'ВМП план'!$A$7:$AV$66,21,0)</f>
        <v>0</v>
      </c>
      <c r="BP101" s="89">
        <f>VLOOKUP($G101,'ВМП план'!$A$7:$AV$66,22,0)</f>
        <v>0</v>
      </c>
      <c r="BQ101" s="88">
        <f>SUM(BO101/12*$B$2)</f>
        <v>0</v>
      </c>
      <c r="BR101" s="88">
        <f>SUM(BP101/12*$B$2)</f>
        <v>0</v>
      </c>
      <c r="BS101" s="91">
        <f>SUM(BS102:BS103)</f>
        <v>0</v>
      </c>
      <c r="BT101" s="91">
        <f>SUM(BT102:BT103)</f>
        <v>0</v>
      </c>
      <c r="BU101" s="91"/>
      <c r="BV101" s="149">
        <f>SUM(BV102:BV103)</f>
        <v>0</v>
      </c>
      <c r="BW101" s="91">
        <f>SUM(BW102:BW103)</f>
        <v>0</v>
      </c>
      <c r="BX101" s="91">
        <f>SUM(BX102:BX103)</f>
        <v>0</v>
      </c>
      <c r="BY101" s="76">
        <f t="shared" si="1349"/>
        <v>0</v>
      </c>
      <c r="BZ101" s="76">
        <f t="shared" si="1350"/>
        <v>0</v>
      </c>
      <c r="CA101" s="76">
        <f t="shared" si="1351"/>
        <v>0</v>
      </c>
      <c r="CB101" s="356">
        <f t="shared" si="1352"/>
        <v>0</v>
      </c>
      <c r="CC101" s="356">
        <f t="shared" si="1353"/>
        <v>0</v>
      </c>
      <c r="CD101" s="356"/>
      <c r="CE101" s="356"/>
      <c r="CF101" s="291">
        <f>$H101</f>
        <v>267764.68800000002</v>
      </c>
      <c r="CG101" s="292"/>
      <c r="CH101" s="89">
        <f>VLOOKUP($G101,'ВМП план'!$A$7:$AV$66,13,0)</f>
        <v>0</v>
      </c>
      <c r="CI101" s="89">
        <f>VLOOKUP($G101,'ВМП план'!$A$7:$AV$66,14,0)</f>
        <v>0</v>
      </c>
      <c r="CJ101" s="88">
        <f>SUM(CH101/12*$B$2)</f>
        <v>0</v>
      </c>
      <c r="CK101" s="88">
        <f>SUM(CI101/12*$B$2)</f>
        <v>0</v>
      </c>
      <c r="CL101" s="91">
        <f t="shared" ref="CL101:CQ101" si="1645">SUM(CL102:CL103)</f>
        <v>0</v>
      </c>
      <c r="CM101" s="91">
        <f t="shared" si="1645"/>
        <v>0</v>
      </c>
      <c r="CN101" s="149">
        <f t="shared" si="1645"/>
        <v>0</v>
      </c>
      <c r="CO101" s="91">
        <f t="shared" si="1645"/>
        <v>0</v>
      </c>
      <c r="CP101" s="91">
        <f t="shared" si="1645"/>
        <v>0</v>
      </c>
      <c r="CQ101" s="91">
        <f t="shared" si="1645"/>
        <v>0</v>
      </c>
      <c r="CR101" s="84">
        <f t="shared" si="1417"/>
        <v>0</v>
      </c>
      <c r="CS101" s="76">
        <f t="shared" si="1418"/>
        <v>0</v>
      </c>
      <c r="CT101" s="76">
        <f t="shared" si="1419"/>
        <v>0</v>
      </c>
      <c r="CU101" s="356">
        <f t="shared" si="1354"/>
        <v>0</v>
      </c>
      <c r="CV101" s="356">
        <f t="shared" si="1355"/>
        <v>0</v>
      </c>
      <c r="CW101" s="356"/>
      <c r="CX101" s="356"/>
      <c r="CY101" s="291">
        <f>$H101</f>
        <v>267764.68800000002</v>
      </c>
      <c r="CZ101" s="292"/>
      <c r="DA101" s="89">
        <f>VLOOKUP($G101,'ВМП план'!$A$7:$AV$66,23,0)</f>
        <v>0</v>
      </c>
      <c r="DB101" s="89">
        <f>VLOOKUP($G101,'ВМП план'!$A$7:$AV$66,24,0)</f>
        <v>0</v>
      </c>
      <c r="DC101" s="88">
        <f>SUM(DA101/12*$B$2)</f>
        <v>0</v>
      </c>
      <c r="DD101" s="88">
        <f>SUM(DB101/12*$B$2)</f>
        <v>0</v>
      </c>
      <c r="DE101" s="91">
        <f>SUM(DE102:DE103)</f>
        <v>0</v>
      </c>
      <c r="DF101" s="91">
        <f>SUM(DF102:DF103)</f>
        <v>0</v>
      </c>
      <c r="DG101" s="148"/>
      <c r="DH101" s="91">
        <f>SUM(DH102:DH103)</f>
        <v>0</v>
      </c>
      <c r="DI101" s="91">
        <f>SUM(DI102:DI103)</f>
        <v>0</v>
      </c>
      <c r="DJ101" s="149">
        <f>SUM(DJ102:DJ103)</f>
        <v>0</v>
      </c>
      <c r="DK101" s="91">
        <f t="shared" si="1594"/>
        <v>0</v>
      </c>
      <c r="DL101" s="91">
        <f t="shared" si="1595"/>
        <v>0</v>
      </c>
      <c r="DM101" s="140">
        <f t="shared" si="1595"/>
        <v>0</v>
      </c>
      <c r="DN101" s="356">
        <f t="shared" si="1294"/>
        <v>0</v>
      </c>
      <c r="DO101" s="356">
        <f t="shared" si="1295"/>
        <v>0</v>
      </c>
      <c r="DP101" s="356"/>
      <c r="DQ101" s="356"/>
      <c r="DR101" s="291">
        <f>$H101</f>
        <v>267764.68800000002</v>
      </c>
      <c r="DS101" s="292"/>
      <c r="DT101" s="89">
        <f>VLOOKUP($G101,'ВМП план'!$A$7:$AV$66,25,0)</f>
        <v>0</v>
      </c>
      <c r="DU101" s="89">
        <f>VLOOKUP($G101,'ВМП план'!$A$7:$AV$66,26,0)</f>
        <v>0</v>
      </c>
      <c r="DV101" s="88">
        <f>SUM(DT101/12*$B$2)</f>
        <v>0</v>
      </c>
      <c r="DW101" s="88">
        <f>SUM(DU101/12*$B$2)</f>
        <v>0</v>
      </c>
      <c r="DX101" s="91">
        <f t="shared" ref="DX101:EC101" si="1646">SUM(DX102:DX103)</f>
        <v>0</v>
      </c>
      <c r="DY101" s="91">
        <f t="shared" si="1646"/>
        <v>0</v>
      </c>
      <c r="DZ101" s="91">
        <f t="shared" si="1646"/>
        <v>0</v>
      </c>
      <c r="EA101" s="91">
        <f t="shared" si="1646"/>
        <v>0</v>
      </c>
      <c r="EB101" s="91">
        <f t="shared" si="1646"/>
        <v>0</v>
      </c>
      <c r="EC101" s="91">
        <f t="shared" si="1646"/>
        <v>0</v>
      </c>
      <c r="ED101" s="76">
        <f t="shared" si="1296"/>
        <v>0</v>
      </c>
      <c r="EE101" s="76">
        <f t="shared" si="1297"/>
        <v>0</v>
      </c>
      <c r="EF101" s="76">
        <f t="shared" si="1298"/>
        <v>0</v>
      </c>
      <c r="EG101" s="356">
        <f t="shared" si="1299"/>
        <v>0</v>
      </c>
      <c r="EH101" s="356">
        <f t="shared" si="1300"/>
        <v>0</v>
      </c>
      <c r="EI101" s="356"/>
      <c r="EJ101" s="356"/>
      <c r="EK101" s="291">
        <f>$H101</f>
        <v>267764.68800000002</v>
      </c>
      <c r="EL101" s="292"/>
      <c r="EM101" s="89">
        <f>VLOOKUP($G101,'ВМП план'!$A$7:$AV$66,27,0)</f>
        <v>0</v>
      </c>
      <c r="EN101" s="89">
        <f>VLOOKUP($G101,'ВМП план'!$A$7:$AV$66,28,0)</f>
        <v>0</v>
      </c>
      <c r="EO101" s="88">
        <f>SUM(EM101/12*$B$2)</f>
        <v>0</v>
      </c>
      <c r="EP101" s="88">
        <f>SUM(EN101/12*$B$2)</f>
        <v>0</v>
      </c>
      <c r="EQ101" s="91">
        <f t="shared" ref="EQ101:EV101" si="1647">SUM(EQ102:EQ103)</f>
        <v>0</v>
      </c>
      <c r="ER101" s="91">
        <f t="shared" si="1647"/>
        <v>0</v>
      </c>
      <c r="ES101" s="91">
        <f t="shared" si="1647"/>
        <v>0</v>
      </c>
      <c r="ET101" s="91">
        <f t="shared" si="1647"/>
        <v>0</v>
      </c>
      <c r="EU101" s="91">
        <f t="shared" si="1647"/>
        <v>0</v>
      </c>
      <c r="EV101" s="91">
        <f t="shared" si="1647"/>
        <v>0</v>
      </c>
      <c r="EW101" s="149">
        <f t="shared" si="1602"/>
        <v>0</v>
      </c>
      <c r="EX101" s="91">
        <f t="shared" si="1603"/>
        <v>0</v>
      </c>
      <c r="EY101" s="140">
        <f t="shared" si="1603"/>
        <v>0</v>
      </c>
      <c r="EZ101" s="90">
        <f t="shared" si="1604"/>
        <v>0</v>
      </c>
      <c r="FA101" s="90">
        <f t="shared" si="1605"/>
        <v>0</v>
      </c>
      <c r="FB101" s="90"/>
      <c r="FC101" s="90"/>
      <c r="FD101" s="291">
        <f>$H101</f>
        <v>267764.68800000002</v>
      </c>
      <c r="FE101" s="292"/>
      <c r="FF101" s="89">
        <f>VLOOKUP($G101,'ВМП план'!$A$7:$AV$66,29,0)</f>
        <v>0</v>
      </c>
      <c r="FG101" s="89">
        <f>VLOOKUP($G101,'ВМП план'!$A$7:$AV$66,30,0)</f>
        <v>0</v>
      </c>
      <c r="FH101" s="88">
        <f>SUM(FF101/12*$B$2)</f>
        <v>0</v>
      </c>
      <c r="FI101" s="88">
        <f>SUM(FG101/12*$B$2)</f>
        <v>0</v>
      </c>
      <c r="FJ101" s="91">
        <f t="shared" ref="FJ101:FO101" si="1648">SUM(FJ102:FJ103)</f>
        <v>0</v>
      </c>
      <c r="FK101" s="91">
        <f t="shared" si="1648"/>
        <v>0</v>
      </c>
      <c r="FL101" s="91">
        <f t="shared" si="1648"/>
        <v>0</v>
      </c>
      <c r="FM101" s="91">
        <f t="shared" si="1648"/>
        <v>0</v>
      </c>
      <c r="FN101" s="91">
        <f t="shared" si="1648"/>
        <v>0</v>
      </c>
      <c r="FO101" s="91">
        <f t="shared" si="1648"/>
        <v>0</v>
      </c>
      <c r="FP101" s="76">
        <f t="shared" si="1301"/>
        <v>0</v>
      </c>
      <c r="FQ101" s="76">
        <f t="shared" si="1302"/>
        <v>0</v>
      </c>
      <c r="FR101" s="76">
        <f t="shared" si="1303"/>
        <v>0</v>
      </c>
      <c r="FS101" s="356">
        <f t="shared" si="1304"/>
        <v>0</v>
      </c>
      <c r="FT101" s="356">
        <f t="shared" si="1305"/>
        <v>0</v>
      </c>
      <c r="FU101" s="356"/>
      <c r="FV101" s="356"/>
      <c r="FW101" s="291">
        <f>$H101</f>
        <v>267764.68800000002</v>
      </c>
      <c r="FX101" s="292"/>
      <c r="FY101" s="89">
        <f>VLOOKUP($G101,'ВМП план'!$A$7:$AV$66,31,0)</f>
        <v>0</v>
      </c>
      <c r="FZ101" s="89">
        <f>VLOOKUP($G101,'ВМП план'!$A$7:$AV$66,32,0)</f>
        <v>0</v>
      </c>
      <c r="GA101" s="88">
        <f>SUM(FY101/12*$B$2)</f>
        <v>0</v>
      </c>
      <c r="GB101" s="88">
        <f>SUM(FZ101/12*$B$2)</f>
        <v>0</v>
      </c>
      <c r="GC101" s="91">
        <f t="shared" ref="GC101:GH101" si="1649">SUM(GC102:GC103)</f>
        <v>0</v>
      </c>
      <c r="GD101" s="91">
        <f t="shared" si="1649"/>
        <v>0</v>
      </c>
      <c r="GE101" s="91">
        <f t="shared" si="1649"/>
        <v>0</v>
      </c>
      <c r="GF101" s="91">
        <f t="shared" si="1649"/>
        <v>0</v>
      </c>
      <c r="GG101" s="91">
        <f t="shared" si="1649"/>
        <v>0</v>
      </c>
      <c r="GH101" s="91">
        <f t="shared" si="1649"/>
        <v>0</v>
      </c>
      <c r="GI101" s="76">
        <f t="shared" si="1356"/>
        <v>0</v>
      </c>
      <c r="GJ101" s="76">
        <f t="shared" si="1357"/>
        <v>0</v>
      </c>
      <c r="GK101" s="76">
        <f t="shared" si="1358"/>
        <v>0</v>
      </c>
      <c r="GL101" s="356">
        <f t="shared" si="1359"/>
        <v>0</v>
      </c>
      <c r="GM101" s="356">
        <f t="shared" si="1360"/>
        <v>0</v>
      </c>
      <c r="GN101" s="356"/>
      <c r="GO101" s="356"/>
      <c r="GP101" s="291">
        <f>$H101</f>
        <v>267764.68800000002</v>
      </c>
      <c r="GQ101" s="292"/>
      <c r="GR101" s="191">
        <f>VLOOKUP($G101,'ВМП план'!$A$7:$AV$66,33,0)</f>
        <v>0</v>
      </c>
      <c r="GS101" s="191">
        <f>VLOOKUP($G101,'ВМП план'!$A$7:$AV$66,34,0)</f>
        <v>0</v>
      </c>
      <c r="GT101" s="88">
        <f>SUM(GR101/12*$B$2)</f>
        <v>0</v>
      </c>
      <c r="GU101" s="88">
        <f>SUM(GS101/12*$B$2)</f>
        <v>0</v>
      </c>
      <c r="GV101" s="91">
        <f t="shared" ref="GV101:HA101" si="1650">SUM(GV102:GV103)</f>
        <v>0</v>
      </c>
      <c r="GW101" s="91">
        <f t="shared" si="1650"/>
        <v>0</v>
      </c>
      <c r="GX101" s="91">
        <f t="shared" si="1650"/>
        <v>0</v>
      </c>
      <c r="GY101" s="91">
        <f t="shared" si="1650"/>
        <v>0</v>
      </c>
      <c r="GZ101" s="91">
        <f t="shared" si="1650"/>
        <v>0</v>
      </c>
      <c r="HA101" s="91">
        <f t="shared" si="1650"/>
        <v>0</v>
      </c>
      <c r="HB101" s="76">
        <f t="shared" si="1361"/>
        <v>0</v>
      </c>
      <c r="HC101" s="76">
        <f t="shared" si="1362"/>
        <v>0</v>
      </c>
      <c r="HD101" s="76">
        <f t="shared" si="1363"/>
        <v>0</v>
      </c>
      <c r="HE101" s="356">
        <f t="shared" si="1364"/>
        <v>0</v>
      </c>
      <c r="HF101" s="356">
        <f t="shared" si="1365"/>
        <v>0</v>
      </c>
      <c r="HG101" s="356"/>
      <c r="HH101" s="356"/>
      <c r="HI101" s="291">
        <f>$H101</f>
        <v>267764.68800000002</v>
      </c>
      <c r="HJ101" s="292"/>
      <c r="HK101" s="191">
        <f>VLOOKUP($G101,'ВМП план'!$A$7:$AV$66,35,0)</f>
        <v>0</v>
      </c>
      <c r="HL101" s="191">
        <f>VLOOKUP($G101,'ВМП план'!$A$7:$AV$66,36,0)</f>
        <v>0</v>
      </c>
      <c r="HM101" s="88">
        <f>SUM(HK101/12*$B$2)</f>
        <v>0</v>
      </c>
      <c r="HN101" s="88">
        <f>SUM(HL101/12*$B$2)</f>
        <v>0</v>
      </c>
      <c r="HO101" s="91">
        <f t="shared" ref="HO101:HT101" si="1651">SUM(HO102:HO103)</f>
        <v>0</v>
      </c>
      <c r="HP101" s="91">
        <f t="shared" si="1651"/>
        <v>0</v>
      </c>
      <c r="HQ101" s="91">
        <f t="shared" si="1651"/>
        <v>0</v>
      </c>
      <c r="HR101" s="91">
        <f t="shared" si="1651"/>
        <v>0</v>
      </c>
      <c r="HS101" s="91">
        <f t="shared" si="1651"/>
        <v>0</v>
      </c>
      <c r="HT101" s="91">
        <f t="shared" si="1651"/>
        <v>0</v>
      </c>
      <c r="HU101" s="76">
        <f t="shared" si="1366"/>
        <v>0</v>
      </c>
      <c r="HV101" s="76">
        <f t="shared" si="1367"/>
        <v>0</v>
      </c>
      <c r="HW101" s="76">
        <f t="shared" si="1368"/>
        <v>0</v>
      </c>
      <c r="HX101" s="356">
        <f t="shared" si="1369"/>
        <v>0</v>
      </c>
      <c r="HY101" s="356">
        <f t="shared" si="1370"/>
        <v>0</v>
      </c>
      <c r="HZ101" s="356"/>
      <c r="IA101" s="356"/>
      <c r="IB101" s="291">
        <f>$H101</f>
        <v>267764.68800000002</v>
      </c>
      <c r="IC101" s="292"/>
      <c r="ID101" s="89">
        <f>VLOOKUP($G101,'ВМП план'!$A$7:$AV$66,47,0)</f>
        <v>0</v>
      </c>
      <c r="IE101" s="89">
        <f>VLOOKUP($G101,'ВМП план'!$A$7:$AV$66,48,0)</f>
        <v>0</v>
      </c>
      <c r="IF101" s="88">
        <f>SUM(ID101/12*$B$2)</f>
        <v>0</v>
      </c>
      <c r="IG101" s="88">
        <f>SUM(IE101/12*$B$2)</f>
        <v>0</v>
      </c>
      <c r="IH101" s="91">
        <f>SUM(IH102:IH103)</f>
        <v>0</v>
      </c>
      <c r="II101" s="91">
        <f>SUM(II102:II103)</f>
        <v>0</v>
      </c>
      <c r="IJ101" s="91"/>
      <c r="IK101" s="91">
        <f>SUM(IK102:IK103)</f>
        <v>0</v>
      </c>
      <c r="IL101" s="91">
        <f>SUM(IL102:IL103)</f>
        <v>0</v>
      </c>
      <c r="IM101" s="91"/>
      <c r="IN101" s="149">
        <f t="shared" si="1617"/>
        <v>0</v>
      </c>
      <c r="IO101" s="91">
        <f t="shared" si="1618"/>
        <v>0</v>
      </c>
      <c r="IP101" s="140"/>
      <c r="IQ101" s="90">
        <f t="shared" si="1619"/>
        <v>0</v>
      </c>
      <c r="IR101" s="90">
        <f t="shared" si="1620"/>
        <v>0</v>
      </c>
      <c r="IS101" s="90"/>
      <c r="IT101" s="90"/>
      <c r="IU101" s="291">
        <f>$H101</f>
        <v>267764.68800000002</v>
      </c>
      <c r="IV101" s="292" t="e">
        <f>II101/IH101</f>
        <v>#DIV/0!</v>
      </c>
      <c r="IW101" s="89">
        <f>VLOOKUP($G101,'ВМП план'!$A$7:$AV$66,39,0)</f>
        <v>0</v>
      </c>
      <c r="IX101" s="89">
        <f>VLOOKUP($G101,'ВМП план'!$A$7:$AV$66,40,0)</f>
        <v>0</v>
      </c>
      <c r="IY101" s="88">
        <f>SUM(IW101/12*$B$2)</f>
        <v>0</v>
      </c>
      <c r="IZ101" s="88">
        <f>SUM(IX101/12*$B$2)</f>
        <v>0</v>
      </c>
      <c r="JA101" s="91">
        <f>SUM(JA102:JA103)</f>
        <v>0</v>
      </c>
      <c r="JB101" s="91">
        <f>SUM(JB102:JB103)</f>
        <v>0</v>
      </c>
      <c r="JC101" s="91"/>
      <c r="JD101" s="91">
        <f>SUM(JD102:JD103)</f>
        <v>0</v>
      </c>
      <c r="JE101" s="91">
        <f>SUM(JE102:JE103)</f>
        <v>0</v>
      </c>
      <c r="JF101" s="91"/>
      <c r="JG101" s="76">
        <f t="shared" si="1371"/>
        <v>0</v>
      </c>
      <c r="JH101" s="76">
        <f t="shared" si="1372"/>
        <v>0</v>
      </c>
      <c r="JI101" s="76">
        <f t="shared" si="1311"/>
        <v>0</v>
      </c>
      <c r="JJ101" s="356">
        <f t="shared" si="1312"/>
        <v>0</v>
      </c>
      <c r="JK101" s="356">
        <f t="shared" si="1313"/>
        <v>0</v>
      </c>
      <c r="JL101" s="356"/>
      <c r="JM101" s="356"/>
      <c r="JN101" s="291">
        <f>I101</f>
        <v>279698.7696</v>
      </c>
      <c r="JO101" s="292"/>
      <c r="JP101" s="89">
        <f>VLOOKUP($G101,'ВМП план'!$A$7:$AV$66,41,0)</f>
        <v>0</v>
      </c>
      <c r="JQ101" s="89">
        <f>VLOOKUP($G101,'ВМП план'!$A$7:$AV$66,42,0)</f>
        <v>0</v>
      </c>
      <c r="JR101" s="88">
        <f>SUM(JP101/12*$B$2)</f>
        <v>0</v>
      </c>
      <c r="JS101" s="88">
        <f>SUM(JQ101/12*$B$2)</f>
        <v>0</v>
      </c>
      <c r="JT101" s="91">
        <f>SUM(JT102:JT103)</f>
        <v>0</v>
      </c>
      <c r="JU101" s="91">
        <f>SUM(JU102:JU103)</f>
        <v>0</v>
      </c>
      <c r="JV101" s="91"/>
      <c r="JW101" s="91">
        <f>SUM(JW102:JW103)</f>
        <v>0</v>
      </c>
      <c r="JX101" s="91">
        <f>SUM(JX102:JX103)</f>
        <v>0</v>
      </c>
      <c r="JY101" s="91"/>
      <c r="JZ101" s="76">
        <f t="shared" si="1314"/>
        <v>0</v>
      </c>
      <c r="KA101" s="76">
        <f t="shared" si="1315"/>
        <v>0</v>
      </c>
      <c r="KB101" s="76">
        <f t="shared" si="1316"/>
        <v>0</v>
      </c>
      <c r="KC101" s="356">
        <f t="shared" si="1317"/>
        <v>0</v>
      </c>
      <c r="KD101" s="356">
        <f t="shared" si="1318"/>
        <v>0</v>
      </c>
      <c r="KE101" s="356"/>
      <c r="KF101" s="356"/>
      <c r="KG101" s="291">
        <f>I101</f>
        <v>279698.7696</v>
      </c>
      <c r="KH101" s="292" t="e">
        <f>JU101/JT101</f>
        <v>#DIV/0!</v>
      </c>
      <c r="KI101" s="89">
        <f>VLOOKUP($G101,'ВМП план'!$A$7:$AV$66,43,0)</f>
        <v>0</v>
      </c>
      <c r="KJ101" s="89">
        <f>VLOOKUP($G101,'ВМП план'!$A$7:$AV$66,44,0)</f>
        <v>0</v>
      </c>
      <c r="KK101" s="88">
        <f>SUM(KI101/12*$B$2)</f>
        <v>0</v>
      </c>
      <c r="KL101" s="88">
        <f>SUM(KJ101/12*$B$2)</f>
        <v>0</v>
      </c>
      <c r="KM101" s="91">
        <f t="shared" ref="KM101:KR101" si="1652">SUM(KM102:KM103)</f>
        <v>0</v>
      </c>
      <c r="KN101" s="91">
        <f t="shared" si="1652"/>
        <v>0</v>
      </c>
      <c r="KO101" s="91">
        <f t="shared" si="1652"/>
        <v>0</v>
      </c>
      <c r="KP101" s="91">
        <f t="shared" si="1652"/>
        <v>0</v>
      </c>
      <c r="KQ101" s="91">
        <f t="shared" si="1652"/>
        <v>0</v>
      </c>
      <c r="KR101" s="91">
        <f t="shared" si="1652"/>
        <v>0</v>
      </c>
      <c r="KS101" s="76">
        <f t="shared" si="1319"/>
        <v>0</v>
      </c>
      <c r="KT101" s="76">
        <f t="shared" si="1320"/>
        <v>0</v>
      </c>
      <c r="KU101" s="76">
        <f t="shared" si="1321"/>
        <v>0</v>
      </c>
      <c r="KV101" s="356">
        <f t="shared" si="1322"/>
        <v>0</v>
      </c>
      <c r="KW101" s="356">
        <f t="shared" si="1323"/>
        <v>0</v>
      </c>
      <c r="KX101" s="356"/>
      <c r="KY101" s="356"/>
      <c r="KZ101" s="291">
        <f>I101</f>
        <v>279698.7696</v>
      </c>
      <c r="LA101" s="292" t="e">
        <f>KN101/KM101</f>
        <v>#DIV/0!</v>
      </c>
      <c r="LB101" s="191">
        <f>VLOOKUP($G101,'ВМП план'!$A$7:$AV$66,37,0)</f>
        <v>0</v>
      </c>
      <c r="LC101" s="191">
        <f>VLOOKUP($G101,'ВМП план'!$A$7:$AV$66,38,0)</f>
        <v>0</v>
      </c>
      <c r="LD101" s="191">
        <f>SUM(LB101/12*$B$2)</f>
        <v>0</v>
      </c>
      <c r="LE101" s="191">
        <f>SUM(LC101/12*$B$2)</f>
        <v>0</v>
      </c>
      <c r="LF101" s="182"/>
      <c r="LG101" s="182"/>
      <c r="LH101" s="182"/>
      <c r="LI101" s="90"/>
      <c r="LJ101" s="90"/>
      <c r="LK101" s="90"/>
      <c r="LL101" s="76">
        <f t="shared" si="1324"/>
        <v>0</v>
      </c>
      <c r="LM101" s="76">
        <f t="shared" si="1325"/>
        <v>0</v>
      </c>
      <c r="LN101" s="76">
        <f t="shared" si="1326"/>
        <v>0</v>
      </c>
      <c r="LO101" s="356">
        <f t="shared" si="1327"/>
        <v>0</v>
      </c>
      <c r="LP101" s="356">
        <f t="shared" si="1328"/>
        <v>0</v>
      </c>
      <c r="LQ101" s="356"/>
      <c r="LR101" s="356"/>
      <c r="LS101" s="291">
        <f>$H101</f>
        <v>267764.68800000002</v>
      </c>
      <c r="LT101" s="292" t="e">
        <f>LG101/LF101</f>
        <v>#DIV/0!</v>
      </c>
      <c r="LU101" s="191">
        <f>VLOOKUP($G101,'ВМП план'!$A$7:$AV$66,45,0)</f>
        <v>0</v>
      </c>
      <c r="LV101" s="191">
        <f>VLOOKUP($G101,'ВМП план'!$A$7:$AV$66,46,0)</f>
        <v>0</v>
      </c>
      <c r="LW101" s="191">
        <f>SUM(LU101/12*$B$2)</f>
        <v>0</v>
      </c>
      <c r="LX101" s="191">
        <f>SUM(LV101/12*$B$2)</f>
        <v>0</v>
      </c>
      <c r="LY101" s="182"/>
      <c r="LZ101" s="182"/>
      <c r="MA101" s="182"/>
      <c r="MB101" s="182"/>
      <c r="MC101" s="182"/>
      <c r="MD101" s="182"/>
      <c r="ME101" s="76">
        <f t="shared" si="1329"/>
        <v>0</v>
      </c>
      <c r="MF101" s="76">
        <f t="shared" si="1330"/>
        <v>0</v>
      </c>
      <c r="MG101" s="76">
        <f t="shared" si="1331"/>
        <v>0</v>
      </c>
      <c r="MH101" s="356">
        <f t="shared" si="1332"/>
        <v>0</v>
      </c>
      <c r="MI101" s="356">
        <f t="shared" si="1333"/>
        <v>0</v>
      </c>
      <c r="MJ101" s="356"/>
      <c r="MK101" s="356"/>
      <c r="ML101" s="89">
        <f>VLOOKUP($G101,'ВМП план'!$A$7:$AV$67,12,0)</f>
        <v>279698.7696</v>
      </c>
      <c r="MM101" s="292" t="e">
        <f>LZ101/LY101</f>
        <v>#DIV/0!</v>
      </c>
      <c r="MN101" s="182">
        <f>J101+AC101+AV101+BO101+CH101+DA101+DT101+EM101+FF101+FY101+GR101+HK101+ID101+IW101+JP101+KI101+LB101+LU101</f>
        <v>6</v>
      </c>
      <c r="MO101" s="183">
        <f>K101+AD101+AW101+BP101+CI101+DB101+DU101+EN101+FG101+FZ101+GS101+HL101+IE101+IX101+JQ101+KJ101+LC101+LV101</f>
        <v>1606588.128</v>
      </c>
      <c r="MP101" s="184">
        <f>L101+AE101+AX101+BQ101+CJ101+DC101+DV101+EO101+FH101+GA101+GT101+HM101+IF101+IY101+JR101+KK101+LD101+LW101</f>
        <v>3.5</v>
      </c>
      <c r="MQ101" s="183">
        <f>M101+AF101+AY101+BR101+CK101+DD101+DW101+EP101+FI101+GB101+GU101+HN101+IG101+IZ101+JS101+KL101+LE101+LX101</f>
        <v>937176.40800000005</v>
      </c>
      <c r="MR101" s="182">
        <f t="shared" ref="MR101:MW101" si="1653">N101+AG101+AZ101+BS101+CL101+DE101+DX101+EQ101+FJ101+GC101+GV101+HO101+IH101+JA101+JT101+KM101+LF101</f>
        <v>3</v>
      </c>
      <c r="MS101" s="182">
        <f t="shared" si="1653"/>
        <v>803294.07000000007</v>
      </c>
      <c r="MT101" s="182">
        <f t="shared" si="1653"/>
        <v>90</v>
      </c>
      <c r="MU101" s="193">
        <f t="shared" si="1653"/>
        <v>0</v>
      </c>
      <c r="MV101" s="193">
        <f t="shared" si="1653"/>
        <v>0</v>
      </c>
      <c r="MW101" s="193">
        <f t="shared" si="1653"/>
        <v>0</v>
      </c>
      <c r="MX101" s="76">
        <f t="shared" si="1334"/>
        <v>3</v>
      </c>
      <c r="MY101" s="76">
        <f t="shared" si="1335"/>
        <v>803294.07000000007</v>
      </c>
      <c r="MZ101" s="76">
        <f t="shared" si="1336"/>
        <v>90</v>
      </c>
      <c r="NA101" s="356">
        <f t="shared" si="1337"/>
        <v>-0.5</v>
      </c>
      <c r="NB101" s="356">
        <f t="shared" si="1338"/>
        <v>-133882.33799999999</v>
      </c>
      <c r="NC101" s="379">
        <f>MR101/MP101</f>
        <v>0.8571428571428571</v>
      </c>
      <c r="ND101" s="379">
        <f>MS101/MQ101</f>
        <v>0.85714286354506697</v>
      </c>
      <c r="NE101" s="366"/>
      <c r="NF101" s="366"/>
      <c r="NG101" s="366"/>
      <c r="NH101" s="366"/>
    </row>
    <row r="102" spans="1:372" ht="102" x14ac:dyDescent="0.2">
      <c r="A102" s="172">
        <v>1</v>
      </c>
      <c r="B102" s="172">
        <v>1</v>
      </c>
      <c r="C102" s="308">
        <v>27</v>
      </c>
      <c r="D102" s="352" t="s">
        <v>614</v>
      </c>
      <c r="E102" s="310" t="s">
        <v>615</v>
      </c>
      <c r="F102" s="353" t="s">
        <v>433</v>
      </c>
      <c r="G102" s="101">
        <v>15</v>
      </c>
      <c r="H102" s="126">
        <v>267764.68800000002</v>
      </c>
      <c r="I102" s="126">
        <v>279698.7696</v>
      </c>
      <c r="J102" s="76"/>
      <c r="K102" s="76"/>
      <c r="L102" s="76"/>
      <c r="M102" s="76"/>
      <c r="N102" s="76">
        <f>VLOOKUP($E102,'факт '!$E$8:$DM$204,3,0)</f>
        <v>0</v>
      </c>
      <c r="O102" s="76">
        <f>VLOOKUP($E102,'факт '!$E$8:$DM$204,4,0)</f>
        <v>0</v>
      </c>
      <c r="P102" s="76">
        <f>VLOOKUP($E102,'факт '!$E$8:$DM$204,5,0)</f>
        <v>0</v>
      </c>
      <c r="Q102" s="76">
        <f>VLOOKUP($E102,'факт '!$E$8:$DM$204,6,0)</f>
        <v>0</v>
      </c>
      <c r="R102" s="76">
        <f>VLOOKUP($E102,'факт '!$E$8:$DM$204,7,0)</f>
        <v>0</v>
      </c>
      <c r="S102" s="76">
        <f>VLOOKUP($E102,'факт '!$E$8:$DM$204,8,0)</f>
        <v>0</v>
      </c>
      <c r="T102" s="76">
        <f t="shared" si="1339"/>
        <v>0</v>
      </c>
      <c r="U102" s="76">
        <f t="shared" si="1340"/>
        <v>0</v>
      </c>
      <c r="V102" s="76">
        <f t="shared" si="1341"/>
        <v>0</v>
      </c>
      <c r="W102" s="356">
        <f t="shared" si="1342"/>
        <v>0</v>
      </c>
      <c r="X102" s="356">
        <f t="shared" si="1343"/>
        <v>0</v>
      </c>
      <c r="Y102" s="356"/>
      <c r="Z102" s="356"/>
      <c r="AA102" s="77"/>
      <c r="AB102" s="77"/>
      <c r="AC102" s="76"/>
      <c r="AD102" s="76"/>
      <c r="AE102" s="76"/>
      <c r="AF102" s="76"/>
      <c r="AG102" s="76">
        <f>VLOOKUP($E102,'факт '!$E$8:$DM$204,15,0)</f>
        <v>3</v>
      </c>
      <c r="AH102" s="76">
        <f>VLOOKUP($E102,'факт '!$E$8:$DM$204,16,0)</f>
        <v>803294.07000000007</v>
      </c>
      <c r="AI102" s="84">
        <f>VLOOKUP($E102,'факт '!$E$8:$DM$204,17,0)</f>
        <v>90</v>
      </c>
      <c r="AJ102" s="76">
        <f>VLOOKUP($E102,'факт '!$E$8:$DM$204,18,0)</f>
        <v>0</v>
      </c>
      <c r="AK102" s="76">
        <f>VLOOKUP($E102,'факт '!$E$8:$DM$204,19,0)</f>
        <v>0</v>
      </c>
      <c r="AL102" s="76">
        <f>VLOOKUP($E102,'факт '!$E$8:$DM$204,20,0)</f>
        <v>0</v>
      </c>
      <c r="AM102" s="76">
        <f t="shared" ref="AM102:AM103" si="1654">AG102+AJ102</f>
        <v>3</v>
      </c>
      <c r="AN102" s="76">
        <f t="shared" ref="AN102:AN103" si="1655">AH102+AK102</f>
        <v>803294.07000000007</v>
      </c>
      <c r="AO102" s="76">
        <f t="shared" ref="AO102:AO103" si="1656">AI102+AL102</f>
        <v>90</v>
      </c>
      <c r="AP102" s="356">
        <f t="shared" ref="AP102:AP103" si="1657">AG102-AE102</f>
        <v>3</v>
      </c>
      <c r="AQ102" s="356">
        <f t="shared" ref="AQ102:AQ103" si="1658">AH102-AF102</f>
        <v>803294.07000000007</v>
      </c>
      <c r="AR102" s="356"/>
      <c r="AS102" s="356"/>
      <c r="AT102" s="77"/>
      <c r="AU102" s="77"/>
      <c r="AV102" s="76"/>
      <c r="AW102" s="76"/>
      <c r="AX102" s="76"/>
      <c r="AY102" s="76"/>
      <c r="AZ102" s="76"/>
      <c r="BA102" s="76"/>
      <c r="BB102" s="76"/>
      <c r="BC102" s="76"/>
      <c r="BD102" s="76"/>
      <c r="BE102" s="76"/>
      <c r="BF102" s="84">
        <f t="shared" si="1414"/>
        <v>0</v>
      </c>
      <c r="BG102" s="76">
        <f t="shared" si="1415"/>
        <v>0</v>
      </c>
      <c r="BH102" s="76">
        <f t="shared" si="1416"/>
        <v>0</v>
      </c>
      <c r="BI102" s="356">
        <f t="shared" si="1292"/>
        <v>0</v>
      </c>
      <c r="BJ102" s="356">
        <f t="shared" si="1293"/>
        <v>0</v>
      </c>
      <c r="BK102" s="356"/>
      <c r="BL102" s="356"/>
      <c r="BM102" s="77"/>
      <c r="BN102" s="77"/>
      <c r="BO102" s="76"/>
      <c r="BP102" s="76"/>
      <c r="BQ102" s="76"/>
      <c r="BR102" s="76"/>
      <c r="BS102" s="76">
        <f>VLOOKUP($E102,'факт '!$E$8:$DM$204,21,0)</f>
        <v>0</v>
      </c>
      <c r="BT102" s="76">
        <f>VLOOKUP($E102,'факт '!$E$8:$DM$204,22,0)</f>
        <v>0</v>
      </c>
      <c r="BU102" s="76">
        <f>VLOOKUP($E102,'факт '!$E$8:$DM$204,23,0)</f>
        <v>0</v>
      </c>
      <c r="BV102" s="76">
        <f>VLOOKUP($E102,'факт '!$E$8:$DM$204,24,0)</f>
        <v>0</v>
      </c>
      <c r="BW102" s="76">
        <f>VLOOKUP($E102,'факт '!$E$8:$DM$204,25,0)</f>
        <v>0</v>
      </c>
      <c r="BX102" s="76">
        <f>VLOOKUP($E102,'факт '!$E$8:$DM$204,26,0)</f>
        <v>0</v>
      </c>
      <c r="BY102" s="76">
        <f t="shared" si="1349"/>
        <v>0</v>
      </c>
      <c r="BZ102" s="76">
        <f t="shared" si="1350"/>
        <v>0</v>
      </c>
      <c r="CA102" s="76">
        <f t="shared" si="1351"/>
        <v>0</v>
      </c>
      <c r="CB102" s="356">
        <f t="shared" si="1352"/>
        <v>0</v>
      </c>
      <c r="CC102" s="356">
        <f t="shared" si="1353"/>
        <v>0</v>
      </c>
      <c r="CD102" s="356"/>
      <c r="CE102" s="356"/>
      <c r="CF102" s="77"/>
      <c r="CG102" s="77"/>
      <c r="CH102" s="76"/>
      <c r="CI102" s="76"/>
      <c r="CJ102" s="76"/>
      <c r="CK102" s="76"/>
      <c r="CL102" s="76">
        <f>VLOOKUP($E102,'факт '!$E$8:$DM$204,33,0)</f>
        <v>0</v>
      </c>
      <c r="CM102" s="76">
        <f>VLOOKUP($E102,'факт '!$E$8:$DM$204,34,0)</f>
        <v>0</v>
      </c>
      <c r="CN102" s="76">
        <f>VLOOKUP($E102,'факт '!$E$8:$DM$204,35,0)</f>
        <v>0</v>
      </c>
      <c r="CO102" s="76">
        <f>VLOOKUP($E102,'факт '!$E$8:$DM$204,36,0)</f>
        <v>0</v>
      </c>
      <c r="CP102" s="76">
        <f>VLOOKUP($E102,'факт '!$E$8:$DM$204,37,0)</f>
        <v>0</v>
      </c>
      <c r="CQ102" s="76">
        <f>VLOOKUP($E102,'факт '!$E$8:$DM$204,38,0)</f>
        <v>0</v>
      </c>
      <c r="CR102" s="84">
        <f t="shared" si="1417"/>
        <v>0</v>
      </c>
      <c r="CS102" s="76">
        <f t="shared" si="1418"/>
        <v>0</v>
      </c>
      <c r="CT102" s="76">
        <f t="shared" si="1419"/>
        <v>0</v>
      </c>
      <c r="CU102" s="356">
        <f t="shared" si="1354"/>
        <v>0</v>
      </c>
      <c r="CV102" s="356">
        <f t="shared" si="1355"/>
        <v>0</v>
      </c>
      <c r="CW102" s="356"/>
      <c r="CX102" s="356"/>
      <c r="CY102" s="188">
        <f t="shared" ref="CY102:CY103" si="1659">$H102</f>
        <v>267764.68800000002</v>
      </c>
      <c r="CZ102" s="189" t="e">
        <f t="shared" ref="CZ102:CZ103" si="1660">CM102/CL102</f>
        <v>#DIV/0!</v>
      </c>
      <c r="DA102" s="76"/>
      <c r="DB102" s="76"/>
      <c r="DC102" s="76"/>
      <c r="DD102" s="76"/>
      <c r="DE102" s="76"/>
      <c r="DF102" s="76"/>
      <c r="DG102" s="76"/>
      <c r="DH102" s="76"/>
      <c r="DI102" s="76"/>
      <c r="DJ102" s="76"/>
      <c r="DK102" s="76">
        <f t="shared" si="1594"/>
        <v>0</v>
      </c>
      <c r="DL102" s="76">
        <f t="shared" si="1595"/>
        <v>0</v>
      </c>
      <c r="DM102" s="76"/>
      <c r="DN102" s="356">
        <f t="shared" si="1294"/>
        <v>0</v>
      </c>
      <c r="DO102" s="356">
        <f t="shared" si="1295"/>
        <v>0</v>
      </c>
      <c r="DP102" s="356"/>
      <c r="DQ102" s="356"/>
      <c r="DR102" s="77"/>
      <c r="DS102" s="77"/>
      <c r="DT102" s="76"/>
      <c r="DU102" s="76"/>
      <c r="DV102" s="76"/>
      <c r="DW102" s="76"/>
      <c r="DX102" s="76"/>
      <c r="DY102" s="76"/>
      <c r="DZ102" s="76"/>
      <c r="EA102" s="76"/>
      <c r="EB102" s="76"/>
      <c r="EC102" s="76"/>
      <c r="ED102" s="76">
        <f t="shared" si="1296"/>
        <v>0</v>
      </c>
      <c r="EE102" s="76">
        <f t="shared" si="1297"/>
        <v>0</v>
      </c>
      <c r="EF102" s="76">
        <f t="shared" si="1298"/>
        <v>0</v>
      </c>
      <c r="EG102" s="356">
        <f t="shared" si="1299"/>
        <v>0</v>
      </c>
      <c r="EH102" s="356">
        <f t="shared" si="1300"/>
        <v>0</v>
      </c>
      <c r="EI102" s="356"/>
      <c r="EJ102" s="356"/>
      <c r="EK102" s="77"/>
      <c r="EL102" s="77"/>
      <c r="EM102" s="76"/>
      <c r="EN102" s="76"/>
      <c r="EO102" s="76"/>
      <c r="EP102" s="76"/>
      <c r="EQ102" s="76"/>
      <c r="ER102" s="76"/>
      <c r="ES102" s="76"/>
      <c r="ET102" s="76"/>
      <c r="EU102" s="76"/>
      <c r="EV102" s="76"/>
      <c r="EW102" s="76">
        <f t="shared" si="1602"/>
        <v>0</v>
      </c>
      <c r="EX102" s="76">
        <f t="shared" si="1603"/>
        <v>0</v>
      </c>
      <c r="EY102" s="76"/>
      <c r="EZ102" s="77">
        <f t="shared" si="1604"/>
        <v>0</v>
      </c>
      <c r="FA102" s="77">
        <f t="shared" si="1605"/>
        <v>0</v>
      </c>
      <c r="FB102" s="77"/>
      <c r="FC102" s="77"/>
      <c r="FD102" s="77"/>
      <c r="FE102" s="77"/>
      <c r="FF102" s="76"/>
      <c r="FG102" s="76"/>
      <c r="FH102" s="76"/>
      <c r="FI102" s="76"/>
      <c r="FJ102" s="76"/>
      <c r="FK102" s="76"/>
      <c r="FL102" s="76"/>
      <c r="FM102" s="76"/>
      <c r="FN102" s="76"/>
      <c r="FO102" s="76"/>
      <c r="FP102" s="76">
        <f t="shared" si="1301"/>
        <v>0</v>
      </c>
      <c r="FQ102" s="76">
        <f t="shared" si="1302"/>
        <v>0</v>
      </c>
      <c r="FR102" s="76">
        <f t="shared" si="1303"/>
        <v>0</v>
      </c>
      <c r="FS102" s="356">
        <f t="shared" si="1304"/>
        <v>0</v>
      </c>
      <c r="FT102" s="356">
        <f t="shared" si="1305"/>
        <v>0</v>
      </c>
      <c r="FU102" s="356"/>
      <c r="FV102" s="356"/>
      <c r="FW102" s="77"/>
      <c r="FX102" s="77"/>
      <c r="FY102" s="76"/>
      <c r="FZ102" s="76"/>
      <c r="GA102" s="76"/>
      <c r="GB102" s="76"/>
      <c r="GC102" s="76"/>
      <c r="GD102" s="76"/>
      <c r="GE102" s="76"/>
      <c r="GF102" s="76"/>
      <c r="GG102" s="76"/>
      <c r="GH102" s="76"/>
      <c r="GI102" s="76">
        <f t="shared" si="1356"/>
        <v>0</v>
      </c>
      <c r="GJ102" s="76">
        <f t="shared" si="1357"/>
        <v>0</v>
      </c>
      <c r="GK102" s="76">
        <f t="shared" si="1358"/>
        <v>0</v>
      </c>
      <c r="GL102" s="356">
        <f t="shared" si="1359"/>
        <v>0</v>
      </c>
      <c r="GM102" s="356">
        <f t="shared" si="1360"/>
        <v>0</v>
      </c>
      <c r="GN102" s="356"/>
      <c r="GO102" s="356"/>
      <c r="GP102" s="77"/>
      <c r="GQ102" s="77"/>
      <c r="GR102" s="76"/>
      <c r="GS102" s="76"/>
      <c r="GT102" s="76"/>
      <c r="GU102" s="76"/>
      <c r="GV102" s="76">
        <f>VLOOKUP($E102,'факт '!$E$8:$DM$204,63,0)</f>
        <v>0</v>
      </c>
      <c r="GW102" s="76">
        <f>VLOOKUP($E102,'факт '!$E$8:$DM$204,64,0)</f>
        <v>0</v>
      </c>
      <c r="GX102" s="76">
        <f>VLOOKUP($E102,'факт '!$E$8:$DM$204,65,0)</f>
        <v>0</v>
      </c>
      <c r="GY102" s="76">
        <f>VLOOKUP($E102,'факт '!$E$8:$DM$204,66,0)</f>
        <v>0</v>
      </c>
      <c r="GZ102" s="76">
        <f>VLOOKUP($E102,'факт '!$E$8:$DM$204,67,0)</f>
        <v>0</v>
      </c>
      <c r="HA102" s="76">
        <f>VLOOKUP($E102,'факт '!$E$8:$DM$204,68,0)</f>
        <v>0</v>
      </c>
      <c r="HB102" s="84">
        <f t="shared" ref="HB102" si="1661">GV102+GY102</f>
        <v>0</v>
      </c>
      <c r="HC102" s="76">
        <f t="shared" ref="HC102" si="1662">GW102+GZ102</f>
        <v>0</v>
      </c>
      <c r="HD102" s="76">
        <f t="shared" ref="HD102" si="1663">GX102+HA102</f>
        <v>0</v>
      </c>
      <c r="HE102" s="356">
        <f t="shared" si="1364"/>
        <v>0</v>
      </c>
      <c r="HF102" s="356">
        <f t="shared" si="1365"/>
        <v>0</v>
      </c>
      <c r="HG102" s="356"/>
      <c r="HH102" s="356"/>
      <c r="HI102" s="77"/>
      <c r="HJ102" s="77"/>
      <c r="HK102" s="76"/>
      <c r="HL102" s="76"/>
      <c r="HM102" s="76"/>
      <c r="HN102" s="76"/>
      <c r="HO102" s="76">
        <f>VLOOKUP($E102,'факт '!$E$8:$DM$204,93,0)</f>
        <v>0</v>
      </c>
      <c r="HP102" s="76">
        <f>VLOOKUP($E102,'факт '!$E$8:$DM$204,94,0)</f>
        <v>0</v>
      </c>
      <c r="HQ102" s="76">
        <f>VLOOKUP($E102,'факт '!$E$8:$DM$204,95,0)</f>
        <v>0</v>
      </c>
      <c r="HR102" s="76">
        <f>VLOOKUP($E102,'факт '!$E$8:$DM$204,96,0)</f>
        <v>0</v>
      </c>
      <c r="HS102" s="76">
        <f>VLOOKUP($E102,'факт '!$E$8:$DM$204,97,0)</f>
        <v>0</v>
      </c>
      <c r="HT102" s="76">
        <f>VLOOKUP($E102,'факт '!$E$8:$DM$204,98,0)</f>
        <v>0</v>
      </c>
      <c r="HU102" s="76">
        <f t="shared" si="1366"/>
        <v>0</v>
      </c>
      <c r="HV102" s="76">
        <f t="shared" si="1367"/>
        <v>0</v>
      </c>
      <c r="HW102" s="76">
        <f t="shared" si="1368"/>
        <v>0</v>
      </c>
      <c r="HX102" s="356">
        <f t="shared" si="1369"/>
        <v>0</v>
      </c>
      <c r="HY102" s="356">
        <f t="shared" si="1370"/>
        <v>0</v>
      </c>
      <c r="HZ102" s="356"/>
      <c r="IA102" s="356"/>
      <c r="IB102" s="188"/>
      <c r="IC102" s="189"/>
      <c r="ID102" s="76"/>
      <c r="IE102" s="76"/>
      <c r="IF102" s="76"/>
      <c r="IG102" s="76"/>
      <c r="IH102" s="195"/>
      <c r="II102" s="195"/>
      <c r="IJ102" s="195"/>
      <c r="IK102" s="76"/>
      <c r="IL102" s="76"/>
      <c r="IM102" s="76"/>
      <c r="IN102" s="76">
        <f t="shared" si="1617"/>
        <v>0</v>
      </c>
      <c r="IO102" s="76">
        <f t="shared" si="1618"/>
        <v>0</v>
      </c>
      <c r="IP102" s="76"/>
      <c r="IQ102" s="77">
        <f t="shared" si="1619"/>
        <v>0</v>
      </c>
      <c r="IR102" s="77">
        <f t="shared" si="1620"/>
        <v>0</v>
      </c>
      <c r="IS102" s="77"/>
      <c r="IT102" s="77"/>
      <c r="IU102" s="77"/>
      <c r="IV102" s="77"/>
      <c r="IW102" s="76"/>
      <c r="IX102" s="76"/>
      <c r="IY102" s="76"/>
      <c r="IZ102" s="76"/>
      <c r="JA102" s="195"/>
      <c r="JB102" s="195"/>
      <c r="JC102" s="195"/>
      <c r="JD102" s="76"/>
      <c r="JE102" s="76"/>
      <c r="JF102" s="76"/>
      <c r="JG102" s="76">
        <f t="shared" si="1371"/>
        <v>0</v>
      </c>
      <c r="JH102" s="76">
        <f t="shared" si="1372"/>
        <v>0</v>
      </c>
      <c r="JI102" s="76">
        <f t="shared" si="1311"/>
        <v>0</v>
      </c>
      <c r="JJ102" s="356">
        <f t="shared" si="1312"/>
        <v>0</v>
      </c>
      <c r="JK102" s="356">
        <f t="shared" si="1313"/>
        <v>0</v>
      </c>
      <c r="JL102" s="356"/>
      <c r="JM102" s="356"/>
      <c r="JN102" s="77"/>
      <c r="JO102" s="77"/>
      <c r="JP102" s="76"/>
      <c r="JQ102" s="76"/>
      <c r="JR102" s="76"/>
      <c r="JS102" s="76"/>
      <c r="JT102" s="195"/>
      <c r="JU102" s="195"/>
      <c r="JV102" s="195"/>
      <c r="JW102" s="76"/>
      <c r="JX102" s="76"/>
      <c r="JY102" s="76"/>
      <c r="JZ102" s="76">
        <f t="shared" si="1314"/>
        <v>0</v>
      </c>
      <c r="KA102" s="76">
        <f t="shared" si="1315"/>
        <v>0</v>
      </c>
      <c r="KB102" s="76">
        <f t="shared" si="1316"/>
        <v>0</v>
      </c>
      <c r="KC102" s="356">
        <f t="shared" si="1317"/>
        <v>0</v>
      </c>
      <c r="KD102" s="356">
        <f t="shared" si="1318"/>
        <v>0</v>
      </c>
      <c r="KE102" s="356"/>
      <c r="KF102" s="356"/>
      <c r="KG102" s="77"/>
      <c r="KH102" s="77"/>
      <c r="KI102" s="76"/>
      <c r="KJ102" s="76"/>
      <c r="KK102" s="76"/>
      <c r="KL102" s="76"/>
      <c r="KM102" s="76"/>
      <c r="KN102" s="76"/>
      <c r="KO102" s="76"/>
      <c r="KP102" s="76"/>
      <c r="KQ102" s="76"/>
      <c r="KR102" s="76"/>
      <c r="KS102" s="76">
        <f t="shared" si="1319"/>
        <v>0</v>
      </c>
      <c r="KT102" s="76">
        <f t="shared" si="1320"/>
        <v>0</v>
      </c>
      <c r="KU102" s="76">
        <f t="shared" si="1321"/>
        <v>0</v>
      </c>
      <c r="KV102" s="356">
        <f t="shared" si="1322"/>
        <v>0</v>
      </c>
      <c r="KW102" s="356">
        <f t="shared" si="1323"/>
        <v>0</v>
      </c>
      <c r="KX102" s="356"/>
      <c r="KY102" s="356"/>
      <c r="KZ102" s="77"/>
      <c r="LA102" s="77"/>
      <c r="LB102" s="77"/>
      <c r="LC102" s="77"/>
      <c r="LD102" s="77"/>
      <c r="LE102" s="77"/>
      <c r="LF102" s="77"/>
      <c r="LG102" s="77"/>
      <c r="LH102" s="77"/>
      <c r="LI102" s="77"/>
      <c r="LJ102" s="77"/>
      <c r="LK102" s="77"/>
      <c r="LL102" s="76">
        <f t="shared" si="1324"/>
        <v>0</v>
      </c>
      <c r="LM102" s="76">
        <f t="shared" si="1325"/>
        <v>0</v>
      </c>
      <c r="LN102" s="76">
        <f t="shared" si="1326"/>
        <v>0</v>
      </c>
      <c r="LO102" s="356">
        <f t="shared" si="1327"/>
        <v>0</v>
      </c>
      <c r="LP102" s="356">
        <f t="shared" si="1328"/>
        <v>0</v>
      </c>
      <c r="LQ102" s="356"/>
      <c r="LR102" s="356"/>
      <c r="LS102" s="77"/>
      <c r="LT102" s="77"/>
      <c r="LU102" s="77"/>
      <c r="LV102" s="77"/>
      <c r="LW102" s="77"/>
      <c r="LX102" s="77"/>
      <c r="LY102" s="77"/>
      <c r="LZ102" s="77"/>
      <c r="MA102" s="77"/>
      <c r="MB102" s="77"/>
      <c r="MC102" s="77"/>
      <c r="MD102" s="77"/>
      <c r="ME102" s="76">
        <f t="shared" si="1329"/>
        <v>0</v>
      </c>
      <c r="MF102" s="76">
        <f t="shared" si="1330"/>
        <v>0</v>
      </c>
      <c r="MG102" s="76">
        <f t="shared" si="1331"/>
        <v>0</v>
      </c>
      <c r="MH102" s="356">
        <f t="shared" si="1332"/>
        <v>0</v>
      </c>
      <c r="MI102" s="356">
        <f t="shared" si="1333"/>
        <v>0</v>
      </c>
      <c r="MJ102" s="356"/>
      <c r="MK102" s="356"/>
      <c r="ML102" s="89">
        <f>VLOOKUP($G102,'ВМП план'!$A$7:$AV$67,12,0)</f>
        <v>279698.7696</v>
      </c>
      <c r="MM102" s="77"/>
      <c r="MN102" s="78"/>
      <c r="MO102" s="79"/>
      <c r="MP102" s="78"/>
      <c r="MQ102" s="78"/>
      <c r="MR102" s="185">
        <f t="shared" ref="MR102:MW103" si="1664">N102+AG102+AZ102+BS102+CL102+DE102+DX102+EQ102+FJ102+GC102+GV102+HO102+IH102+JA102+JT102+KM102+LF102+LY102</f>
        <v>3</v>
      </c>
      <c r="MS102" s="185">
        <f t="shared" si="1664"/>
        <v>803294.07000000007</v>
      </c>
      <c r="MT102" s="185">
        <f t="shared" si="1664"/>
        <v>90</v>
      </c>
      <c r="MU102" s="185">
        <f t="shared" si="1664"/>
        <v>0</v>
      </c>
      <c r="MV102" s="185">
        <f t="shared" si="1664"/>
        <v>0</v>
      </c>
      <c r="MW102" s="185">
        <f t="shared" si="1664"/>
        <v>0</v>
      </c>
      <c r="MX102" s="76">
        <f t="shared" si="1334"/>
        <v>3</v>
      </c>
      <c r="MY102" s="76">
        <f t="shared" si="1335"/>
        <v>803294.07000000007</v>
      </c>
      <c r="MZ102" s="76">
        <f t="shared" si="1336"/>
        <v>90</v>
      </c>
      <c r="NA102" s="356">
        <f t="shared" si="1337"/>
        <v>3</v>
      </c>
      <c r="NB102" s="356">
        <f t="shared" si="1338"/>
        <v>803294.07000000007</v>
      </c>
      <c r="NC102" s="517"/>
      <c r="ND102" s="97"/>
      <c r="NE102" s="97"/>
      <c r="NF102" s="97"/>
      <c r="NG102" s="97"/>
      <c r="NH102" s="97"/>
    </row>
    <row r="103" spans="1:372" x14ac:dyDescent="0.2">
      <c r="A103" s="172">
        <v>1</v>
      </c>
      <c r="B103" s="172">
        <v>1</v>
      </c>
      <c r="C103" s="97"/>
      <c r="D103" s="11"/>
      <c r="E103" s="404" t="s">
        <v>282</v>
      </c>
      <c r="F103" s="404" t="s">
        <v>282</v>
      </c>
      <c r="G103" s="101">
        <v>15</v>
      </c>
      <c r="H103" s="126">
        <v>267764.68800000002</v>
      </c>
      <c r="I103" s="126">
        <v>279698.7696</v>
      </c>
      <c r="J103" s="76"/>
      <c r="K103" s="76"/>
      <c r="L103" s="76"/>
      <c r="M103" s="76"/>
      <c r="N103" s="76">
        <f>VLOOKUP($E103,'факт '!$E$8:$DM$204,3,0)</f>
        <v>0</v>
      </c>
      <c r="O103" s="76">
        <f>VLOOKUP($E103,'факт '!$E$8:$DM$204,4,0)</f>
        <v>0</v>
      </c>
      <c r="P103" s="76">
        <f>VLOOKUP($E103,'факт '!$E$8:$DM$204,5,0)</f>
        <v>0</v>
      </c>
      <c r="Q103" s="76">
        <f>VLOOKUP($E103,'факт '!$E$8:$DM$204,6,0)</f>
        <v>0</v>
      </c>
      <c r="R103" s="76">
        <f>VLOOKUP($E103,'факт '!$E$8:$DM$204,7,0)</f>
        <v>0</v>
      </c>
      <c r="S103" s="76">
        <f>VLOOKUP($E103,'факт '!$E$8:$DM$204,8,0)</f>
        <v>0</v>
      </c>
      <c r="T103" s="76">
        <f t="shared" si="1339"/>
        <v>0</v>
      </c>
      <c r="U103" s="76">
        <f t="shared" si="1340"/>
        <v>0</v>
      </c>
      <c r="V103" s="76">
        <f t="shared" si="1341"/>
        <v>0</v>
      </c>
      <c r="W103" s="356">
        <f t="shared" si="1342"/>
        <v>0</v>
      </c>
      <c r="X103" s="356">
        <f t="shared" si="1343"/>
        <v>0</v>
      </c>
      <c r="Y103" s="356"/>
      <c r="Z103" s="356"/>
      <c r="AA103" s="77"/>
      <c r="AB103" s="77"/>
      <c r="AC103" s="76"/>
      <c r="AD103" s="76"/>
      <c r="AE103" s="76"/>
      <c r="AF103" s="76"/>
      <c r="AG103" s="76">
        <f>VLOOKUP($E103,'факт '!$E$8:$DM$204,15,0)</f>
        <v>0</v>
      </c>
      <c r="AH103" s="76">
        <f>VLOOKUP($E103,'факт '!$E$8:$DM$204,16,0)</f>
        <v>0</v>
      </c>
      <c r="AI103" s="84">
        <f>VLOOKUP($E103,'факт '!$E$8:$DM$204,17,0)</f>
        <v>0</v>
      </c>
      <c r="AJ103" s="76">
        <f>VLOOKUP($E103,'факт '!$E$8:$DM$204,18,0)</f>
        <v>0</v>
      </c>
      <c r="AK103" s="76">
        <f>VLOOKUP($E103,'факт '!$E$8:$DM$204,19,0)</f>
        <v>0</v>
      </c>
      <c r="AL103" s="76">
        <f>VLOOKUP($E103,'факт '!$E$8:$DM$204,20,0)</f>
        <v>0</v>
      </c>
      <c r="AM103" s="76">
        <f t="shared" si="1654"/>
        <v>0</v>
      </c>
      <c r="AN103" s="76">
        <f t="shared" si="1655"/>
        <v>0</v>
      </c>
      <c r="AO103" s="76">
        <f t="shared" si="1656"/>
        <v>0</v>
      </c>
      <c r="AP103" s="356">
        <f t="shared" si="1657"/>
        <v>0</v>
      </c>
      <c r="AQ103" s="356">
        <f t="shared" si="1658"/>
        <v>0</v>
      </c>
      <c r="AR103" s="356"/>
      <c r="AS103" s="356"/>
      <c r="AT103" s="77"/>
      <c r="AU103" s="77"/>
      <c r="AV103" s="76"/>
      <c r="AW103" s="76"/>
      <c r="AX103" s="76"/>
      <c r="AY103" s="76"/>
      <c r="AZ103" s="76"/>
      <c r="BA103" s="76"/>
      <c r="BB103" s="76"/>
      <c r="BC103" s="76"/>
      <c r="BD103" s="76"/>
      <c r="BE103" s="76"/>
      <c r="BF103" s="84">
        <f t="shared" si="1414"/>
        <v>0</v>
      </c>
      <c r="BG103" s="76">
        <f t="shared" si="1415"/>
        <v>0</v>
      </c>
      <c r="BH103" s="76">
        <f t="shared" si="1416"/>
        <v>0</v>
      </c>
      <c r="BI103" s="356">
        <f t="shared" si="1292"/>
        <v>0</v>
      </c>
      <c r="BJ103" s="356">
        <f t="shared" si="1293"/>
        <v>0</v>
      </c>
      <c r="BK103" s="356"/>
      <c r="BL103" s="356"/>
      <c r="BM103" s="77"/>
      <c r="BN103" s="77"/>
      <c r="BO103" s="76"/>
      <c r="BP103" s="76"/>
      <c r="BQ103" s="76"/>
      <c r="BR103" s="76"/>
      <c r="BS103" s="76">
        <f>VLOOKUP($E103,'факт '!$E$8:$DM$204,21,0)</f>
        <v>0</v>
      </c>
      <c r="BT103" s="76">
        <f>VLOOKUP($E103,'факт '!$E$8:$DM$204,22,0)</f>
        <v>0</v>
      </c>
      <c r="BU103" s="76">
        <f>VLOOKUP($E103,'факт '!$E$8:$DM$204,23,0)</f>
        <v>0</v>
      </c>
      <c r="BV103" s="76">
        <f>VLOOKUP($E103,'факт '!$E$8:$DM$204,24,0)</f>
        <v>0</v>
      </c>
      <c r="BW103" s="76">
        <f>VLOOKUP($E103,'факт '!$E$8:$DM$204,25,0)</f>
        <v>0</v>
      </c>
      <c r="BX103" s="76">
        <f>VLOOKUP($E103,'факт '!$E$8:$DM$204,26,0)</f>
        <v>0</v>
      </c>
      <c r="BY103" s="76">
        <f t="shared" si="1349"/>
        <v>0</v>
      </c>
      <c r="BZ103" s="76">
        <f t="shared" si="1350"/>
        <v>0</v>
      </c>
      <c r="CA103" s="76">
        <f t="shared" si="1351"/>
        <v>0</v>
      </c>
      <c r="CB103" s="356">
        <f t="shared" si="1352"/>
        <v>0</v>
      </c>
      <c r="CC103" s="356">
        <f t="shared" si="1353"/>
        <v>0</v>
      </c>
      <c r="CD103" s="356"/>
      <c r="CE103" s="356"/>
      <c r="CF103" s="77"/>
      <c r="CG103" s="77"/>
      <c r="CH103" s="76"/>
      <c r="CI103" s="76"/>
      <c r="CJ103" s="76"/>
      <c r="CK103" s="76"/>
      <c r="CL103" s="76">
        <f>VLOOKUP($E103,'факт '!$E$8:$DM$204,33,0)</f>
        <v>0</v>
      </c>
      <c r="CM103" s="76">
        <f>VLOOKUP($E103,'факт '!$E$8:$DM$204,34,0)</f>
        <v>0</v>
      </c>
      <c r="CN103" s="76">
        <f>VLOOKUP($E103,'факт '!$E$8:$DM$204,35,0)</f>
        <v>0</v>
      </c>
      <c r="CO103" s="76">
        <f>VLOOKUP($E103,'факт '!$E$8:$DM$204,36,0)</f>
        <v>0</v>
      </c>
      <c r="CP103" s="76">
        <f>VLOOKUP($E103,'факт '!$E$8:$DM$204,37,0)</f>
        <v>0</v>
      </c>
      <c r="CQ103" s="76">
        <f>VLOOKUP($E103,'факт '!$E$8:$DM$204,38,0)</f>
        <v>0</v>
      </c>
      <c r="CR103" s="84">
        <f t="shared" si="1417"/>
        <v>0</v>
      </c>
      <c r="CS103" s="76">
        <f t="shared" si="1418"/>
        <v>0</v>
      </c>
      <c r="CT103" s="76">
        <f t="shared" si="1419"/>
        <v>0</v>
      </c>
      <c r="CU103" s="356">
        <f t="shared" si="1354"/>
        <v>0</v>
      </c>
      <c r="CV103" s="356">
        <f t="shared" si="1355"/>
        <v>0</v>
      </c>
      <c r="CW103" s="356"/>
      <c r="CX103" s="356"/>
      <c r="CY103" s="188">
        <f t="shared" si="1659"/>
        <v>267764.68800000002</v>
      </c>
      <c r="CZ103" s="189" t="e">
        <f t="shared" si="1660"/>
        <v>#DIV/0!</v>
      </c>
      <c r="DA103" s="76"/>
      <c r="DB103" s="76"/>
      <c r="DC103" s="76"/>
      <c r="DD103" s="76"/>
      <c r="DE103" s="76"/>
      <c r="DF103" s="76"/>
      <c r="DG103" s="76"/>
      <c r="DH103" s="76"/>
      <c r="DI103" s="76"/>
      <c r="DJ103" s="76"/>
      <c r="DK103" s="76">
        <f t="shared" si="1594"/>
        <v>0</v>
      </c>
      <c r="DL103" s="76">
        <f t="shared" si="1595"/>
        <v>0</v>
      </c>
      <c r="DM103" s="76"/>
      <c r="DN103" s="356">
        <f t="shared" si="1294"/>
        <v>0</v>
      </c>
      <c r="DO103" s="356">
        <f t="shared" si="1295"/>
        <v>0</v>
      </c>
      <c r="DP103" s="356"/>
      <c r="DQ103" s="356"/>
      <c r="DR103" s="77"/>
      <c r="DS103" s="77"/>
      <c r="DT103" s="76"/>
      <c r="DU103" s="76"/>
      <c r="DV103" s="76"/>
      <c r="DW103" s="76"/>
      <c r="DX103" s="76"/>
      <c r="DY103" s="76"/>
      <c r="DZ103" s="76"/>
      <c r="EA103" s="76"/>
      <c r="EB103" s="76"/>
      <c r="EC103" s="76"/>
      <c r="ED103" s="76">
        <f t="shared" si="1296"/>
        <v>0</v>
      </c>
      <c r="EE103" s="76">
        <f t="shared" si="1297"/>
        <v>0</v>
      </c>
      <c r="EF103" s="76">
        <f t="shared" si="1298"/>
        <v>0</v>
      </c>
      <c r="EG103" s="356">
        <f t="shared" si="1299"/>
        <v>0</v>
      </c>
      <c r="EH103" s="356">
        <f t="shared" si="1300"/>
        <v>0</v>
      </c>
      <c r="EI103" s="356"/>
      <c r="EJ103" s="356"/>
      <c r="EK103" s="77"/>
      <c r="EL103" s="77"/>
      <c r="EM103" s="76"/>
      <c r="EN103" s="76"/>
      <c r="EO103" s="76"/>
      <c r="EP103" s="76"/>
      <c r="EQ103" s="76"/>
      <c r="ER103" s="76"/>
      <c r="ES103" s="76"/>
      <c r="ET103" s="76"/>
      <c r="EU103" s="76"/>
      <c r="EV103" s="76"/>
      <c r="EW103" s="76">
        <f t="shared" si="1602"/>
        <v>0</v>
      </c>
      <c r="EX103" s="76">
        <f t="shared" si="1603"/>
        <v>0</v>
      </c>
      <c r="EY103" s="76"/>
      <c r="EZ103" s="77">
        <f t="shared" si="1604"/>
        <v>0</v>
      </c>
      <c r="FA103" s="77">
        <f t="shared" si="1605"/>
        <v>0</v>
      </c>
      <c r="FB103" s="77"/>
      <c r="FC103" s="77"/>
      <c r="FD103" s="77"/>
      <c r="FE103" s="77"/>
      <c r="FF103" s="76"/>
      <c r="FG103" s="76"/>
      <c r="FH103" s="76"/>
      <c r="FI103" s="76"/>
      <c r="FJ103" s="76"/>
      <c r="FK103" s="76"/>
      <c r="FL103" s="76"/>
      <c r="FM103" s="76"/>
      <c r="FN103" s="76"/>
      <c r="FO103" s="76"/>
      <c r="FP103" s="76">
        <f t="shared" si="1301"/>
        <v>0</v>
      </c>
      <c r="FQ103" s="76">
        <f t="shared" si="1302"/>
        <v>0</v>
      </c>
      <c r="FR103" s="76">
        <f t="shared" si="1303"/>
        <v>0</v>
      </c>
      <c r="FS103" s="356">
        <f t="shared" si="1304"/>
        <v>0</v>
      </c>
      <c r="FT103" s="356">
        <f t="shared" si="1305"/>
        <v>0</v>
      </c>
      <c r="FU103" s="356"/>
      <c r="FV103" s="356"/>
      <c r="FW103" s="77"/>
      <c r="FX103" s="77"/>
      <c r="FY103" s="76"/>
      <c r="FZ103" s="76"/>
      <c r="GA103" s="76"/>
      <c r="GB103" s="76"/>
      <c r="GC103" s="76"/>
      <c r="GD103" s="76"/>
      <c r="GE103" s="76"/>
      <c r="GF103" s="76"/>
      <c r="GG103" s="76"/>
      <c r="GH103" s="76"/>
      <c r="GI103" s="76">
        <f t="shared" si="1356"/>
        <v>0</v>
      </c>
      <c r="GJ103" s="76">
        <f t="shared" si="1357"/>
        <v>0</v>
      </c>
      <c r="GK103" s="76">
        <f t="shared" si="1358"/>
        <v>0</v>
      </c>
      <c r="GL103" s="356">
        <f t="shared" si="1359"/>
        <v>0</v>
      </c>
      <c r="GM103" s="356">
        <f t="shared" si="1360"/>
        <v>0</v>
      </c>
      <c r="GN103" s="356"/>
      <c r="GO103" s="356"/>
      <c r="GP103" s="77"/>
      <c r="GQ103" s="77"/>
      <c r="GR103" s="76"/>
      <c r="GS103" s="76"/>
      <c r="GT103" s="76"/>
      <c r="GU103" s="76"/>
      <c r="GV103" s="76">
        <f>VLOOKUP($E103,'факт '!$E$8:$DM$204,63,0)</f>
        <v>0</v>
      </c>
      <c r="GW103" s="76">
        <f>VLOOKUP($E103,'факт '!$E$8:$DM$204,64,0)</f>
        <v>0</v>
      </c>
      <c r="GX103" s="76">
        <f>VLOOKUP($E103,'факт '!$E$8:$DM$204,65,0)</f>
        <v>0</v>
      </c>
      <c r="GY103" s="76">
        <f>VLOOKUP($E103,'факт '!$E$8:$DM$204,66,0)</f>
        <v>0</v>
      </c>
      <c r="GZ103" s="76">
        <f>VLOOKUP($E103,'факт '!$E$8:$DM$204,67,0)</f>
        <v>0</v>
      </c>
      <c r="HA103" s="76">
        <f>VLOOKUP($E103,'факт '!$E$8:$DM$204,68,0)</f>
        <v>0</v>
      </c>
      <c r="HB103" s="76">
        <f t="shared" si="1361"/>
        <v>0</v>
      </c>
      <c r="HC103" s="76">
        <f t="shared" si="1362"/>
        <v>0</v>
      </c>
      <c r="HD103" s="76">
        <f t="shared" si="1363"/>
        <v>0</v>
      </c>
      <c r="HE103" s="356">
        <f t="shared" si="1364"/>
        <v>0</v>
      </c>
      <c r="HF103" s="356">
        <f t="shared" si="1365"/>
        <v>0</v>
      </c>
      <c r="HG103" s="356"/>
      <c r="HH103" s="356"/>
      <c r="HI103" s="77"/>
      <c r="HJ103" s="77"/>
      <c r="HK103" s="76"/>
      <c r="HL103" s="76"/>
      <c r="HM103" s="76"/>
      <c r="HN103" s="76"/>
      <c r="HO103" s="76">
        <f>VLOOKUP($E103,'факт '!$E$8:$DM$204,93,0)</f>
        <v>0</v>
      </c>
      <c r="HP103" s="76">
        <f>VLOOKUP($E103,'факт '!$E$8:$DM$204,94,0)</f>
        <v>0</v>
      </c>
      <c r="HQ103" s="76">
        <f>VLOOKUP($E103,'факт '!$E$8:$DM$204,95,0)</f>
        <v>0</v>
      </c>
      <c r="HR103" s="76">
        <f>VLOOKUP($E103,'факт '!$E$8:$DM$204,96,0)</f>
        <v>0</v>
      </c>
      <c r="HS103" s="76">
        <f>VLOOKUP($E103,'факт '!$E$8:$DM$204,97,0)</f>
        <v>0</v>
      </c>
      <c r="HT103" s="76">
        <f>VLOOKUP($E103,'факт '!$E$8:$DM$204,98,0)</f>
        <v>0</v>
      </c>
      <c r="HU103" s="76">
        <f t="shared" si="1366"/>
        <v>0</v>
      </c>
      <c r="HV103" s="76">
        <f t="shared" si="1367"/>
        <v>0</v>
      </c>
      <c r="HW103" s="76">
        <f t="shared" si="1368"/>
        <v>0</v>
      </c>
      <c r="HX103" s="356">
        <f t="shared" si="1369"/>
        <v>0</v>
      </c>
      <c r="HY103" s="356">
        <f t="shared" si="1370"/>
        <v>0</v>
      </c>
      <c r="HZ103" s="356"/>
      <c r="IA103" s="356"/>
      <c r="IB103" s="188"/>
      <c r="IC103" s="189"/>
      <c r="ID103" s="76"/>
      <c r="IE103" s="76"/>
      <c r="IF103" s="76"/>
      <c r="IG103" s="76"/>
      <c r="IH103" s="195"/>
      <c r="II103" s="195"/>
      <c r="IJ103" s="195"/>
      <c r="IK103" s="76"/>
      <c r="IL103" s="76"/>
      <c r="IM103" s="76"/>
      <c r="IN103" s="76">
        <f t="shared" si="1617"/>
        <v>0</v>
      </c>
      <c r="IO103" s="76">
        <f t="shared" si="1618"/>
        <v>0</v>
      </c>
      <c r="IP103" s="76"/>
      <c r="IQ103" s="77">
        <f t="shared" si="1619"/>
        <v>0</v>
      </c>
      <c r="IR103" s="77">
        <f t="shared" si="1620"/>
        <v>0</v>
      </c>
      <c r="IS103" s="77"/>
      <c r="IT103" s="77"/>
      <c r="IU103" s="77"/>
      <c r="IV103" s="77"/>
      <c r="IW103" s="76"/>
      <c r="IX103" s="76"/>
      <c r="IY103" s="76"/>
      <c r="IZ103" s="76"/>
      <c r="JA103" s="195"/>
      <c r="JB103" s="195"/>
      <c r="JC103" s="195"/>
      <c r="JD103" s="76"/>
      <c r="JE103" s="76"/>
      <c r="JF103" s="76"/>
      <c r="JG103" s="76">
        <f t="shared" si="1371"/>
        <v>0</v>
      </c>
      <c r="JH103" s="76">
        <f t="shared" si="1372"/>
        <v>0</v>
      </c>
      <c r="JI103" s="76">
        <f t="shared" si="1311"/>
        <v>0</v>
      </c>
      <c r="JJ103" s="356">
        <f t="shared" si="1312"/>
        <v>0</v>
      </c>
      <c r="JK103" s="356">
        <f t="shared" si="1313"/>
        <v>0</v>
      </c>
      <c r="JL103" s="356"/>
      <c r="JM103" s="356"/>
      <c r="JN103" s="77"/>
      <c r="JO103" s="77"/>
      <c r="JP103" s="76"/>
      <c r="JQ103" s="76"/>
      <c r="JR103" s="76"/>
      <c r="JS103" s="76"/>
      <c r="JT103" s="195"/>
      <c r="JU103" s="195"/>
      <c r="JV103" s="195"/>
      <c r="JW103" s="76"/>
      <c r="JX103" s="76"/>
      <c r="JY103" s="76"/>
      <c r="JZ103" s="76">
        <f t="shared" si="1314"/>
        <v>0</v>
      </c>
      <c r="KA103" s="76">
        <f t="shared" si="1315"/>
        <v>0</v>
      </c>
      <c r="KB103" s="76">
        <f t="shared" si="1316"/>
        <v>0</v>
      </c>
      <c r="KC103" s="356">
        <f t="shared" si="1317"/>
        <v>0</v>
      </c>
      <c r="KD103" s="356">
        <f t="shared" si="1318"/>
        <v>0</v>
      </c>
      <c r="KE103" s="356"/>
      <c r="KF103" s="356"/>
      <c r="KG103" s="77"/>
      <c r="KH103" s="77"/>
      <c r="KI103" s="76"/>
      <c r="KJ103" s="76"/>
      <c r="KK103" s="76"/>
      <c r="KL103" s="76"/>
      <c r="KM103" s="76"/>
      <c r="KN103" s="76"/>
      <c r="KO103" s="76"/>
      <c r="KP103" s="76"/>
      <c r="KQ103" s="76"/>
      <c r="KR103" s="76"/>
      <c r="KS103" s="76">
        <f t="shared" si="1319"/>
        <v>0</v>
      </c>
      <c r="KT103" s="76">
        <f t="shared" si="1320"/>
        <v>0</v>
      </c>
      <c r="KU103" s="76">
        <f t="shared" si="1321"/>
        <v>0</v>
      </c>
      <c r="KV103" s="356">
        <f t="shared" si="1322"/>
        <v>0</v>
      </c>
      <c r="KW103" s="356">
        <f t="shared" si="1323"/>
        <v>0</v>
      </c>
      <c r="KX103" s="356"/>
      <c r="KY103" s="356"/>
      <c r="KZ103" s="77"/>
      <c r="LA103" s="77"/>
      <c r="LB103" s="77"/>
      <c r="LC103" s="77"/>
      <c r="LD103" s="77"/>
      <c r="LE103" s="77"/>
      <c r="LF103" s="77"/>
      <c r="LG103" s="77"/>
      <c r="LH103" s="77"/>
      <c r="LI103" s="77"/>
      <c r="LJ103" s="77"/>
      <c r="LK103" s="77"/>
      <c r="LL103" s="76">
        <f t="shared" si="1324"/>
        <v>0</v>
      </c>
      <c r="LM103" s="76">
        <f t="shared" si="1325"/>
        <v>0</v>
      </c>
      <c r="LN103" s="76">
        <f t="shared" si="1326"/>
        <v>0</v>
      </c>
      <c r="LO103" s="356">
        <f t="shared" si="1327"/>
        <v>0</v>
      </c>
      <c r="LP103" s="356">
        <f t="shared" si="1328"/>
        <v>0</v>
      </c>
      <c r="LQ103" s="356"/>
      <c r="LR103" s="356"/>
      <c r="LS103" s="77"/>
      <c r="LT103" s="77"/>
      <c r="LU103" s="77"/>
      <c r="LV103" s="77"/>
      <c r="LW103" s="77"/>
      <c r="LX103" s="77"/>
      <c r="LY103" s="77"/>
      <c r="LZ103" s="77"/>
      <c r="MA103" s="77"/>
      <c r="MB103" s="77"/>
      <c r="MC103" s="77"/>
      <c r="MD103" s="77"/>
      <c r="ME103" s="76">
        <f t="shared" si="1329"/>
        <v>0</v>
      </c>
      <c r="MF103" s="76">
        <f t="shared" si="1330"/>
        <v>0</v>
      </c>
      <c r="MG103" s="76">
        <f t="shared" si="1331"/>
        <v>0</v>
      </c>
      <c r="MH103" s="356">
        <f t="shared" si="1332"/>
        <v>0</v>
      </c>
      <c r="MI103" s="356">
        <f t="shared" si="1333"/>
        <v>0</v>
      </c>
      <c r="MJ103" s="356"/>
      <c r="MK103" s="356"/>
      <c r="ML103" s="89">
        <f>VLOOKUP($G103,'ВМП план'!$A$7:$AV$67,12,0)</f>
        <v>279698.7696</v>
      </c>
      <c r="MM103" s="77"/>
      <c r="MN103" s="78"/>
      <c r="MO103" s="79"/>
      <c r="MP103" s="78"/>
      <c r="MQ103" s="78"/>
      <c r="MR103" s="185">
        <f t="shared" si="1664"/>
        <v>0</v>
      </c>
      <c r="MS103" s="185">
        <f t="shared" si="1664"/>
        <v>0</v>
      </c>
      <c r="MT103" s="185">
        <f t="shared" si="1664"/>
        <v>0</v>
      </c>
      <c r="MU103" s="185">
        <f t="shared" si="1664"/>
        <v>0</v>
      </c>
      <c r="MV103" s="185">
        <f t="shared" si="1664"/>
        <v>0</v>
      </c>
      <c r="MW103" s="185">
        <f t="shared" si="1664"/>
        <v>0</v>
      </c>
      <c r="MX103" s="76">
        <f t="shared" si="1334"/>
        <v>0</v>
      </c>
      <c r="MY103" s="76">
        <f t="shared" si="1335"/>
        <v>0</v>
      </c>
      <c r="MZ103" s="76">
        <f t="shared" si="1336"/>
        <v>0</v>
      </c>
      <c r="NA103" s="356">
        <f t="shared" si="1337"/>
        <v>0</v>
      </c>
      <c r="NB103" s="356">
        <f t="shared" si="1338"/>
        <v>0</v>
      </c>
      <c r="NC103" s="517"/>
      <c r="ND103" s="97"/>
      <c r="NE103" s="97"/>
      <c r="NF103" s="97"/>
      <c r="NG103" s="97"/>
      <c r="NH103" s="97"/>
    </row>
    <row r="104" spans="1:372" ht="13.5" x14ac:dyDescent="0.2">
      <c r="A104" s="172">
        <v>1</v>
      </c>
      <c r="B104" s="172">
        <v>1</v>
      </c>
      <c r="C104" s="102"/>
      <c r="D104" s="603"/>
      <c r="E104" s="99"/>
      <c r="F104" s="376" t="s">
        <v>32</v>
      </c>
      <c r="G104" s="170">
        <v>16</v>
      </c>
      <c r="H104" s="89">
        <f>VLOOKUP($G104,'ВМП план'!$A$7:$AV$67,11,0)</f>
        <v>368548.18000000005</v>
      </c>
      <c r="I104" s="89">
        <f>VLOOKUP($G104,'ВМП план'!$A$7:$AV$67,12,0)</f>
        <v>401807.40599999996</v>
      </c>
      <c r="J104" s="89">
        <f>VLOOKUP($G104,'ВМП план'!$A$7:$AV$67,17,0)</f>
        <v>0</v>
      </c>
      <c r="K104" s="89">
        <f>VLOOKUP($G104,'ВМП план'!$A$7:$AV$67,18,0)</f>
        <v>0</v>
      </c>
      <c r="L104" s="89">
        <f>SUM(J104/12*$B$2)</f>
        <v>0</v>
      </c>
      <c r="M104" s="89">
        <f>SUM(K104/12*$B$2)</f>
        <v>0</v>
      </c>
      <c r="N104" s="91">
        <f>SUM(N105:N108)</f>
        <v>0</v>
      </c>
      <c r="O104" s="91">
        <f t="shared" ref="O104:S104" si="1665">SUM(O105:O108)</f>
        <v>0</v>
      </c>
      <c r="P104" s="91"/>
      <c r="Q104" s="91">
        <f t="shared" si="1665"/>
        <v>0</v>
      </c>
      <c r="R104" s="91">
        <f t="shared" si="1665"/>
        <v>0</v>
      </c>
      <c r="S104" s="91">
        <f t="shared" si="1665"/>
        <v>0</v>
      </c>
      <c r="T104" s="84">
        <f t="shared" si="1339"/>
        <v>0</v>
      </c>
      <c r="U104" s="76">
        <f t="shared" si="1340"/>
        <v>0</v>
      </c>
      <c r="V104" s="76">
        <f t="shared" si="1341"/>
        <v>0</v>
      </c>
      <c r="W104" s="356">
        <f t="shared" si="1342"/>
        <v>0</v>
      </c>
      <c r="X104" s="356">
        <f t="shared" si="1343"/>
        <v>0</v>
      </c>
      <c r="Y104" s="625"/>
      <c r="Z104" s="370"/>
      <c r="AA104" s="291">
        <f>$H104</f>
        <v>368548.18000000005</v>
      </c>
      <c r="AB104" s="292"/>
      <c r="AC104" s="89">
        <f>VLOOKUP($G104,'ВМП план'!$A$7:$AV$66,15,0)</f>
        <v>123</v>
      </c>
      <c r="AD104" s="89">
        <f>VLOOKUP($G104,'ВМП план'!$A$7:$AV$66,16,0)</f>
        <v>45331426.140000008</v>
      </c>
      <c r="AE104" s="88">
        <f>SUM(AC104/12*$B$2)</f>
        <v>71.75</v>
      </c>
      <c r="AF104" s="88">
        <f>SUM(AD104/12*$B$2)</f>
        <v>26443331.915000007</v>
      </c>
      <c r="AG104" s="88">
        <f>SUM(AG105:AG108)</f>
        <v>60</v>
      </c>
      <c r="AH104" s="88">
        <f t="shared" ref="AH104:AL104" si="1666">SUM(AH105:AH108)</f>
        <v>22112890.79999999</v>
      </c>
      <c r="AI104" s="88">
        <f t="shared" si="1666"/>
        <v>665</v>
      </c>
      <c r="AJ104" s="88">
        <f t="shared" si="1666"/>
        <v>2</v>
      </c>
      <c r="AK104" s="88">
        <f t="shared" si="1666"/>
        <v>737096.36</v>
      </c>
      <c r="AL104" s="88">
        <f t="shared" si="1666"/>
        <v>17</v>
      </c>
      <c r="AM104" s="84">
        <f t="shared" si="1344"/>
        <v>62</v>
      </c>
      <c r="AN104" s="76">
        <f t="shared" si="1345"/>
        <v>22849987.159999989</v>
      </c>
      <c r="AO104" s="76">
        <f t="shared" si="1346"/>
        <v>682</v>
      </c>
      <c r="AP104" s="356">
        <f t="shared" si="1347"/>
        <v>-11.75</v>
      </c>
      <c r="AQ104" s="356">
        <f t="shared" si="1348"/>
        <v>-4330441.115000017</v>
      </c>
      <c r="AR104" s="625">
        <f>AG104/AE104</f>
        <v>0.83623693379790942</v>
      </c>
      <c r="AS104" s="370">
        <f>AH104/AF104</f>
        <v>0.83623693379790875</v>
      </c>
      <c r="AT104" s="291">
        <f>$H104</f>
        <v>368548.18000000005</v>
      </c>
      <c r="AU104" s="291">
        <f>AH104/AG104</f>
        <v>368548.17999999982</v>
      </c>
      <c r="AV104" s="89">
        <f>VLOOKUP($G104,'ВМП план'!$A$7:$AV$66,19,0)</f>
        <v>0</v>
      </c>
      <c r="AW104" s="89">
        <f>VLOOKUP($G104,'ВМП план'!$A$7:$AV$66,20,0)</f>
        <v>0</v>
      </c>
      <c r="AX104" s="88">
        <f>SUM(AV104/12*$B$2)</f>
        <v>0</v>
      </c>
      <c r="AY104" s="88">
        <f>SUM(AW104/12*$B$2)</f>
        <v>0</v>
      </c>
      <c r="AZ104" s="91">
        <f>SUM(AZ105:AZ108)</f>
        <v>0</v>
      </c>
      <c r="BA104" s="91">
        <f t="shared" ref="BA104:BB104" si="1667">SUM(BA105:BA108)</f>
        <v>0</v>
      </c>
      <c r="BB104" s="91">
        <f t="shared" si="1667"/>
        <v>0</v>
      </c>
      <c r="BC104" s="91">
        <f t="shared" ref="BC104" si="1668">SUM(BC105:BC108)</f>
        <v>0</v>
      </c>
      <c r="BD104" s="91">
        <f t="shared" ref="BD104" si="1669">SUM(BD105:BD108)</f>
        <v>0</v>
      </c>
      <c r="BE104" s="91"/>
      <c r="BF104" s="84">
        <f t="shared" si="1414"/>
        <v>0</v>
      </c>
      <c r="BG104" s="76">
        <f t="shared" si="1415"/>
        <v>0</v>
      </c>
      <c r="BH104" s="76">
        <f t="shared" si="1416"/>
        <v>0</v>
      </c>
      <c r="BI104" s="356">
        <f t="shared" si="1292"/>
        <v>0</v>
      </c>
      <c r="BJ104" s="356">
        <f t="shared" si="1293"/>
        <v>0</v>
      </c>
      <c r="BK104" s="626"/>
      <c r="BL104" s="356"/>
      <c r="BM104" s="291">
        <f>$H104</f>
        <v>368548.18000000005</v>
      </c>
      <c r="BN104" s="292"/>
      <c r="BO104" s="89">
        <f>VLOOKUP($G104,'ВМП план'!$A$7:$AV$66,21,0)</f>
        <v>0</v>
      </c>
      <c r="BP104" s="89">
        <f>VLOOKUP($G104,'ВМП план'!$A$7:$AV$66,22,0)</f>
        <v>0</v>
      </c>
      <c r="BQ104" s="88">
        <f>SUM(BO104/12*$B$2)</f>
        <v>0</v>
      </c>
      <c r="BR104" s="88">
        <f>SUM(BP104/12*$B$2)</f>
        <v>0</v>
      </c>
      <c r="BS104" s="91">
        <f>SUM(BS105:BS108)</f>
        <v>0</v>
      </c>
      <c r="BT104" s="91">
        <f t="shared" ref="BT104" si="1670">SUM(BT105:BT108)</f>
        <v>0</v>
      </c>
      <c r="BU104" s="91"/>
      <c r="BV104" s="91">
        <f t="shared" ref="BV104" si="1671">SUM(BV105:BV108)</f>
        <v>0</v>
      </c>
      <c r="BW104" s="91">
        <f t="shared" ref="BW104:BX104" si="1672">SUM(BW105:BW108)</f>
        <v>0</v>
      </c>
      <c r="BX104" s="91">
        <f t="shared" si="1672"/>
        <v>0</v>
      </c>
      <c r="BY104" s="84">
        <f t="shared" si="1349"/>
        <v>0</v>
      </c>
      <c r="BZ104" s="76">
        <f t="shared" si="1350"/>
        <v>0</v>
      </c>
      <c r="CA104" s="76">
        <f t="shared" si="1351"/>
        <v>0</v>
      </c>
      <c r="CB104" s="356">
        <f t="shared" si="1352"/>
        <v>0</v>
      </c>
      <c r="CC104" s="356">
        <f t="shared" si="1353"/>
        <v>0</v>
      </c>
      <c r="CD104" s="626"/>
      <c r="CE104" s="356"/>
      <c r="CF104" s="291">
        <f>$H104</f>
        <v>368548.18000000005</v>
      </c>
      <c r="CG104" s="292"/>
      <c r="CH104" s="89">
        <f>VLOOKUP($G104,'ВМП план'!$A$7:$AV$66,13,0)</f>
        <v>0</v>
      </c>
      <c r="CI104" s="89">
        <f>VLOOKUP($G104,'ВМП план'!$A$7:$AV$66,14,0)</f>
        <v>0</v>
      </c>
      <c r="CJ104" s="88">
        <f>SUM(CH104/12*$B$2)</f>
        <v>0</v>
      </c>
      <c r="CK104" s="88">
        <f>SUM(CI104/12*$B$2)</f>
        <v>0</v>
      </c>
      <c r="CL104" s="91">
        <f>SUM(CL105:CL108)</f>
        <v>0</v>
      </c>
      <c r="CM104" s="91">
        <f t="shared" ref="CM104:CN104" si="1673">SUM(CM105:CM108)</f>
        <v>0</v>
      </c>
      <c r="CN104" s="91">
        <f t="shared" si="1673"/>
        <v>0</v>
      </c>
      <c r="CO104" s="91">
        <f t="shared" ref="CO104" si="1674">SUM(CO105:CO108)</f>
        <v>0</v>
      </c>
      <c r="CP104" s="91">
        <f t="shared" ref="CP104:CQ104" si="1675">SUM(CP105:CP108)</f>
        <v>0</v>
      </c>
      <c r="CQ104" s="91">
        <f t="shared" si="1675"/>
        <v>0</v>
      </c>
      <c r="CR104" s="84">
        <f t="shared" si="1417"/>
        <v>0</v>
      </c>
      <c r="CS104" s="76">
        <f t="shared" si="1418"/>
        <v>0</v>
      </c>
      <c r="CT104" s="76">
        <f t="shared" si="1419"/>
        <v>0</v>
      </c>
      <c r="CU104" s="356">
        <f t="shared" si="1354"/>
        <v>0</v>
      </c>
      <c r="CV104" s="356">
        <f t="shared" si="1355"/>
        <v>0</v>
      </c>
      <c r="CW104" s="626"/>
      <c r="CX104" s="356"/>
      <c r="CY104" s="291">
        <f>$H104</f>
        <v>368548.18000000005</v>
      </c>
      <c r="CZ104" s="292"/>
      <c r="DA104" s="147">
        <f>VLOOKUP($G104,'ВМП план'!$A$7:$AV$66,23,0)</f>
        <v>0</v>
      </c>
      <c r="DB104" s="89">
        <f>VLOOKUP($G104,'ВМП план'!$A$7:$AV$66,24,0)</f>
        <v>0</v>
      </c>
      <c r="DC104" s="88">
        <f>SUM(DA104/12*$B$2)</f>
        <v>0</v>
      </c>
      <c r="DD104" s="88">
        <f>SUM(DB104/12*$B$2)</f>
        <v>0</v>
      </c>
      <c r="DE104" s="91">
        <f>SUM(DE105:DE108)</f>
        <v>0</v>
      </c>
      <c r="DF104" s="91">
        <f t="shared" ref="DF104" si="1676">SUM(DF105:DF108)</f>
        <v>0</v>
      </c>
      <c r="DG104" s="148"/>
      <c r="DH104" s="91">
        <f t="shared" ref="DH104" si="1677">SUM(DH105:DH108)</f>
        <v>0</v>
      </c>
      <c r="DI104" s="91">
        <f t="shared" ref="DI104:DJ104" si="1678">SUM(DI105:DI108)</f>
        <v>0</v>
      </c>
      <c r="DJ104" s="149">
        <f t="shared" si="1678"/>
        <v>0</v>
      </c>
      <c r="DK104" s="91">
        <f t="shared" si="1594"/>
        <v>0</v>
      </c>
      <c r="DL104" s="91">
        <f t="shared" si="1595"/>
        <v>0</v>
      </c>
      <c r="DM104" s="140">
        <f t="shared" si="1595"/>
        <v>0</v>
      </c>
      <c r="DN104" s="356">
        <f t="shared" si="1294"/>
        <v>0</v>
      </c>
      <c r="DO104" s="356">
        <f t="shared" si="1295"/>
        <v>0</v>
      </c>
      <c r="DP104" s="356"/>
      <c r="DQ104" s="356"/>
      <c r="DR104" s="291">
        <f>$H104</f>
        <v>368548.18000000005</v>
      </c>
      <c r="DS104" s="292"/>
      <c r="DT104" s="89">
        <f>VLOOKUP($G104,'ВМП план'!$A$7:$AV$66,25,0)</f>
        <v>0</v>
      </c>
      <c r="DU104" s="89">
        <f>VLOOKUP($G104,'ВМП план'!$A$7:$AV$66,26,0)</f>
        <v>0</v>
      </c>
      <c r="DV104" s="88">
        <f>SUM(DT104/12*$B$2)</f>
        <v>0</v>
      </c>
      <c r="DW104" s="88">
        <f>SUM(DU104/12*$B$2)</f>
        <v>0</v>
      </c>
      <c r="DX104" s="91">
        <f>SUM(DX105:DX108)</f>
        <v>0</v>
      </c>
      <c r="DY104" s="91">
        <f t="shared" ref="DY104:DZ104" si="1679">SUM(DY105:DY108)</f>
        <v>0</v>
      </c>
      <c r="DZ104" s="91">
        <f t="shared" si="1679"/>
        <v>0</v>
      </c>
      <c r="EA104" s="91">
        <f t="shared" ref="EA104" si="1680">SUM(EA105:EA108)</f>
        <v>0</v>
      </c>
      <c r="EB104" s="91">
        <f t="shared" ref="EB104:EC104" si="1681">SUM(EB105:EB108)</f>
        <v>0</v>
      </c>
      <c r="EC104" s="91">
        <f t="shared" si="1681"/>
        <v>0</v>
      </c>
      <c r="ED104" s="76">
        <f t="shared" si="1296"/>
        <v>0</v>
      </c>
      <c r="EE104" s="76">
        <f t="shared" si="1297"/>
        <v>0</v>
      </c>
      <c r="EF104" s="76">
        <f t="shared" si="1298"/>
        <v>0</v>
      </c>
      <c r="EG104" s="356">
        <f t="shared" si="1299"/>
        <v>0</v>
      </c>
      <c r="EH104" s="356">
        <f t="shared" si="1300"/>
        <v>0</v>
      </c>
      <c r="EI104" s="356"/>
      <c r="EJ104" s="356"/>
      <c r="EK104" s="291">
        <f>$H104</f>
        <v>368548.18000000005</v>
      </c>
      <c r="EL104" s="292"/>
      <c r="EM104" s="89">
        <f>VLOOKUP($G104,'ВМП план'!$A$7:$AV$66,27,0)</f>
        <v>0</v>
      </c>
      <c r="EN104" s="89">
        <f>VLOOKUP($G104,'ВМП план'!$A$7:$AV$66,28,0)</f>
        <v>0</v>
      </c>
      <c r="EO104" s="88">
        <f>SUM(EM104/12*$B$2)</f>
        <v>0</v>
      </c>
      <c r="EP104" s="88">
        <f>SUM(EN104/12*$B$2)</f>
        <v>0</v>
      </c>
      <c r="EQ104" s="91">
        <f>SUM(EQ105:EQ108)</f>
        <v>0</v>
      </c>
      <c r="ER104" s="91">
        <f t="shared" ref="ER104:ES104" si="1682">SUM(ER105:ER108)</f>
        <v>0</v>
      </c>
      <c r="ES104" s="91">
        <f t="shared" si="1682"/>
        <v>0</v>
      </c>
      <c r="ET104" s="91">
        <f t="shared" ref="ET104" si="1683">SUM(ET105:ET108)</f>
        <v>0</v>
      </c>
      <c r="EU104" s="91">
        <f t="shared" ref="EU104:EV104" si="1684">SUM(EU105:EU108)</f>
        <v>0</v>
      </c>
      <c r="EV104" s="91">
        <f t="shared" si="1684"/>
        <v>0</v>
      </c>
      <c r="EW104" s="149">
        <f t="shared" si="1602"/>
        <v>0</v>
      </c>
      <c r="EX104" s="91">
        <f t="shared" si="1603"/>
        <v>0</v>
      </c>
      <c r="EY104" s="140">
        <f t="shared" si="1603"/>
        <v>0</v>
      </c>
      <c r="EZ104" s="90">
        <f t="shared" si="1604"/>
        <v>0</v>
      </c>
      <c r="FA104" s="90">
        <f t="shared" si="1605"/>
        <v>0</v>
      </c>
      <c r="FB104" s="90"/>
      <c r="FC104" s="90"/>
      <c r="FD104" s="291">
        <f>$H104</f>
        <v>368548.18000000005</v>
      </c>
      <c r="FE104" s="292"/>
      <c r="FF104" s="89">
        <f>VLOOKUP($G104,'ВМП план'!$A$7:$AV$66,29,0)</f>
        <v>0</v>
      </c>
      <c r="FG104" s="89">
        <f>VLOOKUP($G104,'ВМП план'!$A$7:$AV$66,30,0)</f>
        <v>0</v>
      </c>
      <c r="FH104" s="88">
        <f>SUM(FF104/12*$B$2)</f>
        <v>0</v>
      </c>
      <c r="FI104" s="88">
        <f>SUM(FG104/12*$B$2)</f>
        <v>0</v>
      </c>
      <c r="FJ104" s="91">
        <f>SUM(FJ105:FJ108)</f>
        <v>0</v>
      </c>
      <c r="FK104" s="91">
        <f t="shared" ref="FK104:FL104" si="1685">SUM(FK105:FK108)</f>
        <v>0</v>
      </c>
      <c r="FL104" s="91">
        <f t="shared" si="1685"/>
        <v>0</v>
      </c>
      <c r="FM104" s="91">
        <f t="shared" ref="FM104" si="1686">SUM(FM105:FM108)</f>
        <v>0</v>
      </c>
      <c r="FN104" s="91">
        <f t="shared" ref="FN104:FO104" si="1687">SUM(FN105:FN108)</f>
        <v>0</v>
      </c>
      <c r="FO104" s="91">
        <f t="shared" si="1687"/>
        <v>0</v>
      </c>
      <c r="FP104" s="84">
        <f t="shared" si="1301"/>
        <v>0</v>
      </c>
      <c r="FQ104" s="76">
        <f t="shared" si="1302"/>
        <v>0</v>
      </c>
      <c r="FR104" s="76">
        <f t="shared" si="1303"/>
        <v>0</v>
      </c>
      <c r="FS104" s="356">
        <f t="shared" si="1304"/>
        <v>0</v>
      </c>
      <c r="FT104" s="356">
        <f t="shared" si="1305"/>
        <v>0</v>
      </c>
      <c r="FU104" s="356"/>
      <c r="FV104" s="356"/>
      <c r="FW104" s="291">
        <f>$H104</f>
        <v>368548.18000000005</v>
      </c>
      <c r="FX104" s="292"/>
      <c r="FY104" s="89">
        <f>VLOOKUP($G104,'ВМП план'!$A$7:$AV$66,31,0)</f>
        <v>0</v>
      </c>
      <c r="FZ104" s="89">
        <f>VLOOKUP($G104,'ВМП план'!$A$7:$AV$66,32,0)</f>
        <v>0</v>
      </c>
      <c r="GA104" s="88">
        <f>SUM(FY104/12*$B$2)</f>
        <v>0</v>
      </c>
      <c r="GB104" s="88">
        <f>SUM(FZ104/12*$B$2)</f>
        <v>0</v>
      </c>
      <c r="GC104" s="91">
        <f>SUM(GC105:GC108)</f>
        <v>0</v>
      </c>
      <c r="GD104" s="91">
        <f t="shared" ref="GD104:GE104" si="1688">SUM(GD105:GD108)</f>
        <v>0</v>
      </c>
      <c r="GE104" s="91">
        <f t="shared" si="1688"/>
        <v>0</v>
      </c>
      <c r="GF104" s="91">
        <f t="shared" ref="GF104" si="1689">SUM(GF105:GF108)</f>
        <v>0</v>
      </c>
      <c r="GG104" s="91">
        <f t="shared" ref="GG104:GH104" si="1690">SUM(GG105:GG108)</f>
        <v>0</v>
      </c>
      <c r="GH104" s="91">
        <f t="shared" si="1690"/>
        <v>0</v>
      </c>
      <c r="GI104" s="84">
        <f t="shared" si="1356"/>
        <v>0</v>
      </c>
      <c r="GJ104" s="76">
        <f t="shared" si="1357"/>
        <v>0</v>
      </c>
      <c r="GK104" s="76">
        <f t="shared" si="1358"/>
        <v>0</v>
      </c>
      <c r="GL104" s="356">
        <f t="shared" si="1359"/>
        <v>0</v>
      </c>
      <c r="GM104" s="356">
        <f t="shared" si="1360"/>
        <v>0</v>
      </c>
      <c r="GN104" s="356"/>
      <c r="GO104" s="356"/>
      <c r="GP104" s="291">
        <f>$H104</f>
        <v>368548.18000000005</v>
      </c>
      <c r="GQ104" s="292"/>
      <c r="GR104" s="191">
        <f>VLOOKUP($G104,'ВМП план'!$A$7:$AV$66,33,0)</f>
        <v>0</v>
      </c>
      <c r="GS104" s="191">
        <f>VLOOKUP($G104,'ВМП план'!$A$7:$AV$66,34,0)</f>
        <v>0</v>
      </c>
      <c r="GT104" s="88">
        <f>SUM(GR104/12*$B$2)</f>
        <v>0</v>
      </c>
      <c r="GU104" s="88">
        <f>SUM(GS104/12*$B$2)</f>
        <v>0</v>
      </c>
      <c r="GV104" s="91">
        <f>SUM(GV105:GV108)</f>
        <v>0</v>
      </c>
      <c r="GW104" s="91">
        <f t="shared" ref="GW104:HA104" si="1691">SUM(GW105:GW108)</f>
        <v>0</v>
      </c>
      <c r="GX104" s="91">
        <f t="shared" si="1691"/>
        <v>0</v>
      </c>
      <c r="GY104" s="91">
        <f t="shared" si="1691"/>
        <v>0</v>
      </c>
      <c r="GZ104" s="91">
        <f t="shared" si="1691"/>
        <v>0</v>
      </c>
      <c r="HA104" s="91">
        <f t="shared" si="1691"/>
        <v>0</v>
      </c>
      <c r="HB104" s="84">
        <f t="shared" si="1361"/>
        <v>0</v>
      </c>
      <c r="HC104" s="76">
        <f t="shared" si="1362"/>
        <v>0</v>
      </c>
      <c r="HD104" s="76">
        <f t="shared" si="1363"/>
        <v>0</v>
      </c>
      <c r="HE104" s="356">
        <f t="shared" si="1364"/>
        <v>0</v>
      </c>
      <c r="HF104" s="356">
        <f t="shared" si="1365"/>
        <v>0</v>
      </c>
      <c r="HG104" s="626"/>
      <c r="HH104" s="356"/>
      <c r="HI104" s="291">
        <f>$H104</f>
        <v>368548.18000000005</v>
      </c>
      <c r="HJ104" s="292"/>
      <c r="HK104" s="191">
        <f>VLOOKUP($G104,'ВМП план'!$A$7:$AV$66,35,0)</f>
        <v>0</v>
      </c>
      <c r="HL104" s="191">
        <f>VLOOKUP($G104,'ВМП план'!$A$7:$AV$66,36,0)</f>
        <v>0</v>
      </c>
      <c r="HM104" s="88">
        <f>SUM(HK104/12*$B$2)</f>
        <v>0</v>
      </c>
      <c r="HN104" s="88">
        <f>SUM(HL104/12*$B$2)</f>
        <v>0</v>
      </c>
      <c r="HO104" s="91">
        <f>SUM(HO105:HO108)</f>
        <v>0</v>
      </c>
      <c r="HP104" s="91">
        <f t="shared" ref="HP104:HT104" si="1692">SUM(HP105:HP108)</f>
        <v>0</v>
      </c>
      <c r="HQ104" s="91">
        <f t="shared" si="1692"/>
        <v>0</v>
      </c>
      <c r="HR104" s="91">
        <f t="shared" si="1692"/>
        <v>0</v>
      </c>
      <c r="HS104" s="91">
        <f t="shared" si="1692"/>
        <v>0</v>
      </c>
      <c r="HT104" s="91">
        <f t="shared" si="1692"/>
        <v>0</v>
      </c>
      <c r="HU104" s="84">
        <f t="shared" si="1366"/>
        <v>0</v>
      </c>
      <c r="HV104" s="76">
        <f t="shared" si="1367"/>
        <v>0</v>
      </c>
      <c r="HW104" s="76">
        <f t="shared" si="1368"/>
        <v>0</v>
      </c>
      <c r="HX104" s="356">
        <f t="shared" si="1369"/>
        <v>0</v>
      </c>
      <c r="HY104" s="356">
        <f t="shared" si="1370"/>
        <v>0</v>
      </c>
      <c r="HZ104" s="626"/>
      <c r="IA104" s="356"/>
      <c r="IB104" s="291">
        <f>$H104</f>
        <v>368548.18000000005</v>
      </c>
      <c r="IC104" s="292"/>
      <c r="ID104" s="89">
        <f>VLOOKUP($G104,'ВМП план'!$A$7:$AV$66,47,0)</f>
        <v>0</v>
      </c>
      <c r="IE104" s="89">
        <f>VLOOKUP($G104,'ВМП план'!$A$7:$AV$66,48,0)</f>
        <v>0</v>
      </c>
      <c r="IF104" s="88">
        <f>SUM(ID104/12*$B$2)</f>
        <v>0</v>
      </c>
      <c r="IG104" s="88">
        <f>SUM(IE104/12*$B$2)</f>
        <v>0</v>
      </c>
      <c r="IH104" s="91">
        <f>SUM(IH105:IH108)</f>
        <v>0</v>
      </c>
      <c r="II104" s="91">
        <f t="shared" ref="II104" si="1693">SUM(II105:II108)</f>
        <v>0</v>
      </c>
      <c r="IJ104" s="91"/>
      <c r="IK104" s="91">
        <f t="shared" ref="IK104" si="1694">SUM(IK105:IK108)</f>
        <v>0</v>
      </c>
      <c r="IL104" s="91">
        <f t="shared" ref="IL104" si="1695">SUM(IL105:IL108)</f>
        <v>0</v>
      </c>
      <c r="IM104" s="91"/>
      <c r="IN104" s="91">
        <f t="shared" si="1617"/>
        <v>0</v>
      </c>
      <c r="IO104" s="91">
        <f t="shared" si="1618"/>
        <v>0</v>
      </c>
      <c r="IP104" s="91"/>
      <c r="IQ104" s="90">
        <f t="shared" si="1619"/>
        <v>0</v>
      </c>
      <c r="IR104" s="90">
        <f t="shared" si="1620"/>
        <v>0</v>
      </c>
      <c r="IS104" s="90"/>
      <c r="IT104" s="90"/>
      <c r="IU104" s="291">
        <f>$H104</f>
        <v>368548.18000000005</v>
      </c>
      <c r="IV104" s="292" t="e">
        <f>II104/IH104</f>
        <v>#DIV/0!</v>
      </c>
      <c r="IW104" s="89">
        <f>VLOOKUP($G104,'ВМП план'!$A$7:$AV$66,39,0)</f>
        <v>0</v>
      </c>
      <c r="IX104" s="89">
        <f>VLOOKUP($G104,'ВМП план'!$A$7:$AV$66,40,0)</f>
        <v>0</v>
      </c>
      <c r="IY104" s="88">
        <f>SUM(IW104/12*$B$2)</f>
        <v>0</v>
      </c>
      <c r="IZ104" s="88">
        <f>SUM(IX104/12*$B$2)</f>
        <v>0</v>
      </c>
      <c r="JA104" s="91">
        <f>SUM(JA105:JA108)</f>
        <v>0</v>
      </c>
      <c r="JB104" s="91">
        <f t="shared" ref="JB104" si="1696">SUM(JB105:JB108)</f>
        <v>0</v>
      </c>
      <c r="JC104" s="91"/>
      <c r="JD104" s="91">
        <f t="shared" ref="JD104" si="1697">SUM(JD105:JD108)</f>
        <v>0</v>
      </c>
      <c r="JE104" s="91">
        <f t="shared" ref="JE104" si="1698">SUM(JE105:JE108)</f>
        <v>0</v>
      </c>
      <c r="JF104" s="91"/>
      <c r="JG104" s="84">
        <f t="shared" si="1371"/>
        <v>0</v>
      </c>
      <c r="JH104" s="76">
        <f t="shared" si="1372"/>
        <v>0</v>
      </c>
      <c r="JI104" s="76">
        <f t="shared" si="1311"/>
        <v>0</v>
      </c>
      <c r="JJ104" s="356">
        <f t="shared" si="1312"/>
        <v>0</v>
      </c>
      <c r="JK104" s="356">
        <f t="shared" si="1313"/>
        <v>0</v>
      </c>
      <c r="JL104" s="626"/>
      <c r="JM104" s="356"/>
      <c r="JN104" s="291">
        <f>I104</f>
        <v>401807.40599999996</v>
      </c>
      <c r="JO104" s="292"/>
      <c r="JP104" s="89">
        <f>VLOOKUP($G104,'ВМП план'!$A$7:$AV$66,41,0)</f>
        <v>0</v>
      </c>
      <c r="JQ104" s="89">
        <f>VLOOKUP($G104,'ВМП план'!$A$7:$AV$66,42,0)</f>
        <v>0</v>
      </c>
      <c r="JR104" s="88">
        <f>SUM(JP104/12*$B$2)</f>
        <v>0</v>
      </c>
      <c r="JS104" s="88">
        <f>SUM(JQ104/12*$B$2)</f>
        <v>0</v>
      </c>
      <c r="JT104" s="91">
        <f>SUM(JT105:JT108)</f>
        <v>0</v>
      </c>
      <c r="JU104" s="91">
        <f t="shared" ref="JU104" si="1699">SUM(JU105:JU108)</f>
        <v>0</v>
      </c>
      <c r="JV104" s="91"/>
      <c r="JW104" s="91">
        <f t="shared" ref="JW104" si="1700">SUM(JW105:JW108)</f>
        <v>0</v>
      </c>
      <c r="JX104" s="91">
        <f t="shared" ref="JX104" si="1701">SUM(JX105:JX108)</f>
        <v>0</v>
      </c>
      <c r="JY104" s="91"/>
      <c r="JZ104" s="84">
        <f t="shared" si="1314"/>
        <v>0</v>
      </c>
      <c r="KA104" s="76">
        <f t="shared" si="1315"/>
        <v>0</v>
      </c>
      <c r="KB104" s="76">
        <f t="shared" si="1316"/>
        <v>0</v>
      </c>
      <c r="KC104" s="356">
        <f t="shared" si="1317"/>
        <v>0</v>
      </c>
      <c r="KD104" s="356">
        <f t="shared" si="1318"/>
        <v>0</v>
      </c>
      <c r="KE104" s="626"/>
      <c r="KF104" s="356"/>
      <c r="KG104" s="291">
        <f>I104</f>
        <v>401807.40599999996</v>
      </c>
      <c r="KH104" s="292" t="e">
        <f>JU104/JT104</f>
        <v>#DIV/0!</v>
      </c>
      <c r="KI104" s="89">
        <f>VLOOKUP($G104,'ВМП план'!$A$7:$AV$66,43,0)</f>
        <v>0</v>
      </c>
      <c r="KJ104" s="89">
        <f>VLOOKUP($G104,'ВМП план'!$A$7:$AV$66,44,0)</f>
        <v>0</v>
      </c>
      <c r="KK104" s="88">
        <f>SUM(KI104/12*$B$2)</f>
        <v>0</v>
      </c>
      <c r="KL104" s="88">
        <f>SUM(KJ104/12*$B$2)</f>
        <v>0</v>
      </c>
      <c r="KM104" s="91">
        <f>SUM(KM105:KM108)</f>
        <v>0</v>
      </c>
      <c r="KN104" s="91">
        <f t="shared" ref="KN104:KR104" si="1702">SUM(KN105:KN108)</f>
        <v>0</v>
      </c>
      <c r="KO104" s="91">
        <f t="shared" si="1702"/>
        <v>0</v>
      </c>
      <c r="KP104" s="91">
        <f t="shared" si="1702"/>
        <v>0</v>
      </c>
      <c r="KQ104" s="91">
        <f t="shared" si="1702"/>
        <v>0</v>
      </c>
      <c r="KR104" s="91">
        <f t="shared" si="1702"/>
        <v>0</v>
      </c>
      <c r="KS104" s="84">
        <f t="shared" si="1319"/>
        <v>0</v>
      </c>
      <c r="KT104" s="76">
        <f t="shared" si="1320"/>
        <v>0</v>
      </c>
      <c r="KU104" s="76">
        <f t="shared" si="1321"/>
        <v>0</v>
      </c>
      <c r="KV104" s="356">
        <f t="shared" si="1322"/>
        <v>0</v>
      </c>
      <c r="KW104" s="356">
        <f t="shared" si="1323"/>
        <v>0</v>
      </c>
      <c r="KX104" s="356"/>
      <c r="KY104" s="356"/>
      <c r="KZ104" s="291">
        <f>I104</f>
        <v>401807.40599999996</v>
      </c>
      <c r="LA104" s="292" t="e">
        <f>KN104/KM104</f>
        <v>#DIV/0!</v>
      </c>
      <c r="LB104" s="191">
        <f>VLOOKUP($G104,'ВМП план'!$A$7:$AV$66,37,0)</f>
        <v>0</v>
      </c>
      <c r="LC104" s="191">
        <f>VLOOKUP($G104,'ВМП план'!$A$7:$AV$66,38,0)</f>
        <v>0</v>
      </c>
      <c r="LD104" s="191">
        <f>SUM(LB104/12*$B$2)</f>
        <v>0</v>
      </c>
      <c r="LE104" s="191">
        <f>SUM(LC104/12*$B$2)</f>
        <v>0</v>
      </c>
      <c r="LF104" s="182"/>
      <c r="LG104" s="182"/>
      <c r="LH104" s="182"/>
      <c r="LI104" s="90"/>
      <c r="LJ104" s="90"/>
      <c r="LK104" s="90"/>
      <c r="LL104" s="84">
        <f t="shared" si="1324"/>
        <v>0</v>
      </c>
      <c r="LM104" s="76">
        <f t="shared" si="1325"/>
        <v>0</v>
      </c>
      <c r="LN104" s="76">
        <f t="shared" si="1326"/>
        <v>0</v>
      </c>
      <c r="LO104" s="356">
        <f t="shared" si="1327"/>
        <v>0</v>
      </c>
      <c r="LP104" s="356">
        <f t="shared" si="1328"/>
        <v>0</v>
      </c>
      <c r="LQ104" s="626"/>
      <c r="LR104" s="356"/>
      <c r="LS104" s="291">
        <f>$H104</f>
        <v>368548.18000000005</v>
      </c>
      <c r="LT104" s="292" t="e">
        <f>LG104/LF104</f>
        <v>#DIV/0!</v>
      </c>
      <c r="LU104" s="191">
        <f>VLOOKUP($G104,'ВМП план'!$A$7:$AV$66,45,0)</f>
        <v>0</v>
      </c>
      <c r="LV104" s="191">
        <f>VLOOKUP($G104,'ВМП план'!$A$7:$AV$66,46,0)</f>
        <v>0</v>
      </c>
      <c r="LW104" s="191">
        <f>SUM(LU104/12*$B$2)</f>
        <v>0</v>
      </c>
      <c r="LX104" s="191">
        <f>SUM(LV104/12*$B$2)</f>
        <v>0</v>
      </c>
      <c r="LY104" s="182"/>
      <c r="LZ104" s="182"/>
      <c r="MA104" s="182"/>
      <c r="MB104" s="182"/>
      <c r="MC104" s="182"/>
      <c r="MD104" s="182"/>
      <c r="ME104" s="84">
        <f t="shared" si="1329"/>
        <v>0</v>
      </c>
      <c r="MF104" s="76">
        <f t="shared" si="1330"/>
        <v>0</v>
      </c>
      <c r="MG104" s="76">
        <f t="shared" si="1331"/>
        <v>0</v>
      </c>
      <c r="MH104" s="356">
        <f t="shared" si="1332"/>
        <v>0</v>
      </c>
      <c r="MI104" s="356">
        <f t="shared" si="1333"/>
        <v>0</v>
      </c>
      <c r="MJ104" s="626"/>
      <c r="MK104" s="356"/>
      <c r="ML104" s="89">
        <f>VLOOKUP($G104,'ВМП план'!$A$7:$AV$67,12,0)</f>
        <v>401807.40599999996</v>
      </c>
      <c r="MM104" s="292" t="e">
        <f>LZ104/LY104</f>
        <v>#DIV/0!</v>
      </c>
      <c r="MN104" s="182">
        <f>J104+AC104+AV104+BO104+CH104+DA104+DT104+EM104+FF104+FY104+GR104+HK104+ID104+IW104+JP104+KI104+LB104+LU104</f>
        <v>123</v>
      </c>
      <c r="MO104" s="183">
        <f>K104+AD104+AW104+BP104+CI104+DB104+DU104+EN104+FG104+FZ104+GS104+HL104+IE104+IX104+JQ104+KJ104+LC104+LV104</f>
        <v>45331426.140000008</v>
      </c>
      <c r="MP104" s="184">
        <f>L104+AE104+AX104+BQ104+CJ104+DC104+DV104+EO104+FH104+GA104+GT104+HM104+IF104+IY104+JR104+KK104+LD104+LW104</f>
        <v>71.75</v>
      </c>
      <c r="MQ104" s="183">
        <f>M104+AF104+AY104+BR104+CK104+DD104+DW104+EP104+FI104+GB104+GU104+HN104+IG104+IZ104+JS104+KL104+LE104+LX104</f>
        <v>26443331.915000007</v>
      </c>
      <c r="MR104" s="182">
        <f t="shared" ref="MR104:MW104" si="1703">N104+AG104+AZ104+BS104+CL104+DE104+DX104+EQ104+FJ104+GC104+GV104+HO104+IH104+JA104+JT104+KM104+LF104</f>
        <v>60</v>
      </c>
      <c r="MS104" s="182">
        <f t="shared" si="1703"/>
        <v>22112890.79999999</v>
      </c>
      <c r="MT104" s="182">
        <f t="shared" si="1703"/>
        <v>665</v>
      </c>
      <c r="MU104" s="193">
        <f t="shared" si="1703"/>
        <v>2</v>
      </c>
      <c r="MV104" s="193">
        <f t="shared" si="1703"/>
        <v>737096.36</v>
      </c>
      <c r="MW104" s="193">
        <f t="shared" si="1703"/>
        <v>17</v>
      </c>
      <c r="MX104" s="84">
        <f t="shared" si="1334"/>
        <v>62</v>
      </c>
      <c r="MY104" s="76">
        <f t="shared" si="1335"/>
        <v>22849987.159999989</v>
      </c>
      <c r="MZ104" s="76">
        <f t="shared" si="1336"/>
        <v>682</v>
      </c>
      <c r="NA104" s="356">
        <f t="shared" si="1337"/>
        <v>-11.75</v>
      </c>
      <c r="NB104" s="356">
        <f t="shared" si="1338"/>
        <v>-4330441.115000017</v>
      </c>
      <c r="NC104" s="379">
        <f>MR104/MP104</f>
        <v>0.83623693379790942</v>
      </c>
      <c r="ND104" s="379">
        <f>MS104/MQ104</f>
        <v>0.83623693379790875</v>
      </c>
      <c r="NE104" s="366"/>
      <c r="NF104" s="366"/>
      <c r="NG104" s="366"/>
      <c r="NH104" s="366"/>
    </row>
    <row r="105" spans="1:372" ht="76.5" customHeight="1" x14ac:dyDescent="0.2">
      <c r="A105" s="172">
        <v>1</v>
      </c>
      <c r="B105" s="172">
        <v>1</v>
      </c>
      <c r="C105" s="512">
        <v>28</v>
      </c>
      <c r="D105" s="604" t="s">
        <v>242</v>
      </c>
      <c r="E105" s="402" t="s">
        <v>365</v>
      </c>
      <c r="F105" s="518" t="s">
        <v>243</v>
      </c>
      <c r="G105" s="98">
        <v>16</v>
      </c>
      <c r="H105" s="160">
        <v>368548.18000000005</v>
      </c>
      <c r="I105" s="160">
        <v>401807.40599999996</v>
      </c>
      <c r="J105" s="76"/>
      <c r="K105" s="76"/>
      <c r="L105" s="76"/>
      <c r="M105" s="76"/>
      <c r="N105" s="76">
        <f>VLOOKUP($E105,'факт '!$E$8:$DM$204,3,0)</f>
        <v>0</v>
      </c>
      <c r="O105" s="76">
        <f>VLOOKUP($E105,'факт '!$E$8:$DM$204,4,0)</f>
        <v>0</v>
      </c>
      <c r="P105" s="76">
        <f>VLOOKUP($E105,'факт '!$E$8:$DM$204,5,0)</f>
        <v>0</v>
      </c>
      <c r="Q105" s="76">
        <f>VLOOKUP($E105,'факт '!$E$8:$DM$204,6,0)</f>
        <v>0</v>
      </c>
      <c r="R105" s="76">
        <f>VLOOKUP($E105,'факт '!$E$8:$DM$204,7,0)</f>
        <v>0</v>
      </c>
      <c r="S105" s="76">
        <f>VLOOKUP($E105,'факт '!$E$8:$DM$204,8,0)</f>
        <v>0</v>
      </c>
      <c r="T105" s="84">
        <f t="shared" si="1339"/>
        <v>0</v>
      </c>
      <c r="U105" s="76">
        <f t="shared" si="1340"/>
        <v>0</v>
      </c>
      <c r="V105" s="76">
        <f t="shared" si="1341"/>
        <v>0</v>
      </c>
      <c r="W105" s="356">
        <f t="shared" si="1342"/>
        <v>0</v>
      </c>
      <c r="X105" s="356">
        <f t="shared" si="1343"/>
        <v>0</v>
      </c>
      <c r="Y105" s="626"/>
      <c r="Z105" s="356"/>
      <c r="AA105" s="188">
        <f t="shared" ref="AA105" si="1704">$H105</f>
        <v>368548.18000000005</v>
      </c>
      <c r="AB105" s="77"/>
      <c r="AC105" s="76"/>
      <c r="AD105" s="76"/>
      <c r="AE105" s="76"/>
      <c r="AF105" s="76"/>
      <c r="AG105" s="76">
        <f>VLOOKUP($E105,'факт '!$E$8:$DM$204,15,0)</f>
        <v>60</v>
      </c>
      <c r="AH105" s="76">
        <f>VLOOKUP($E105,'факт '!$E$8:$DM$204,16,0)</f>
        <v>22112890.79999999</v>
      </c>
      <c r="AI105" s="76">
        <f>VLOOKUP($E105,'факт '!$E$8:$DM$204,17,0)</f>
        <v>665</v>
      </c>
      <c r="AJ105" s="76">
        <f>VLOOKUP($E105,'факт '!$E$8:$DM$204,18,0)</f>
        <v>2</v>
      </c>
      <c r="AK105" s="76">
        <f>VLOOKUP($E105,'факт '!$E$8:$DM$204,19,0)</f>
        <v>737096.36</v>
      </c>
      <c r="AL105" s="76">
        <f>VLOOKUP($E105,'факт '!$E$8:$DM$204,20,0)</f>
        <v>17</v>
      </c>
      <c r="AM105" s="84">
        <f t="shared" si="1344"/>
        <v>62</v>
      </c>
      <c r="AN105" s="76">
        <f t="shared" si="1345"/>
        <v>22849987.159999989</v>
      </c>
      <c r="AO105" s="76">
        <f t="shared" si="1346"/>
        <v>682</v>
      </c>
      <c r="AP105" s="356">
        <f t="shared" si="1347"/>
        <v>60</v>
      </c>
      <c r="AQ105" s="356">
        <f t="shared" si="1348"/>
        <v>22112890.79999999</v>
      </c>
      <c r="AR105" s="626"/>
      <c r="AS105" s="356"/>
      <c r="AT105" s="189">
        <f>H105</f>
        <v>368548.18000000005</v>
      </c>
      <c r="AU105" s="189">
        <f>AH105/AG105</f>
        <v>368548.17999999982</v>
      </c>
      <c r="AV105" s="76"/>
      <c r="AW105" s="76"/>
      <c r="AX105" s="76"/>
      <c r="AY105" s="76"/>
      <c r="AZ105" s="76">
        <f>VLOOKUP($E105,'факт '!$E$8:$DM$204,9,0)</f>
        <v>0</v>
      </c>
      <c r="BA105" s="76">
        <f>VLOOKUP($E105,'факт '!$E$8:$DM$204,10,0)</f>
        <v>0</v>
      </c>
      <c r="BB105" s="76">
        <f>VLOOKUP($E105,'факт '!$E$8:$DM$204,11,0)</f>
        <v>0</v>
      </c>
      <c r="BC105" s="76">
        <f>VLOOKUP($E105,'факт '!$E$8:$DM$204,12,0)</f>
        <v>0</v>
      </c>
      <c r="BD105" s="76">
        <f>VLOOKUP($E105,'факт '!$E$8:$DM$204,13,0)</f>
        <v>0</v>
      </c>
      <c r="BE105" s="76">
        <f>VLOOKUP($E105,'факт '!$E$8:$DM$204,14,0)</f>
        <v>0</v>
      </c>
      <c r="BF105" s="84">
        <f t="shared" si="1414"/>
        <v>0</v>
      </c>
      <c r="BG105" s="76">
        <f t="shared" si="1415"/>
        <v>0</v>
      </c>
      <c r="BH105" s="76">
        <f t="shared" si="1416"/>
        <v>0</v>
      </c>
      <c r="BI105" s="356">
        <f t="shared" si="1292"/>
        <v>0</v>
      </c>
      <c r="BJ105" s="356">
        <f t="shared" si="1293"/>
        <v>0</v>
      </c>
      <c r="BK105" s="626"/>
      <c r="BL105" s="356"/>
      <c r="BM105" s="77"/>
      <c r="BN105" s="77"/>
      <c r="BO105" s="76"/>
      <c r="BP105" s="76"/>
      <c r="BQ105" s="76"/>
      <c r="BR105" s="76"/>
      <c r="BS105" s="76">
        <f>VLOOKUP($E105,'факт '!$E$8:$DM$204,21,0)</f>
        <v>0</v>
      </c>
      <c r="BT105" s="76">
        <f>VLOOKUP($E105,'факт '!$E$8:$DM$204,22,0)</f>
        <v>0</v>
      </c>
      <c r="BU105" s="76">
        <f>VLOOKUP($E105,'факт '!$E$8:$DM$204,23,0)</f>
        <v>0</v>
      </c>
      <c r="BV105" s="76">
        <f>VLOOKUP($E105,'факт '!$E$8:$DM$204,24,0)</f>
        <v>0</v>
      </c>
      <c r="BW105" s="76">
        <f>VLOOKUP($E105,'факт '!$E$8:$DM$204,25,0)</f>
        <v>0</v>
      </c>
      <c r="BX105" s="76">
        <f>VLOOKUP($E105,'факт '!$E$8:$DM$204,26,0)</f>
        <v>0</v>
      </c>
      <c r="BY105" s="84">
        <f t="shared" si="1349"/>
        <v>0</v>
      </c>
      <c r="BZ105" s="76">
        <f t="shared" si="1350"/>
        <v>0</v>
      </c>
      <c r="CA105" s="76">
        <f t="shared" si="1351"/>
        <v>0</v>
      </c>
      <c r="CB105" s="356">
        <f t="shared" si="1352"/>
        <v>0</v>
      </c>
      <c r="CC105" s="356">
        <f t="shared" si="1353"/>
        <v>0</v>
      </c>
      <c r="CD105" s="626"/>
      <c r="CE105" s="356"/>
      <c r="CF105" s="77"/>
      <c r="CG105" s="77"/>
      <c r="CH105" s="76"/>
      <c r="CI105" s="76"/>
      <c r="CJ105" s="76"/>
      <c r="CK105" s="76"/>
      <c r="CL105" s="76">
        <f>VLOOKUP($E105,'факт '!$E$8:$DM$204,33,0)</f>
        <v>0</v>
      </c>
      <c r="CM105" s="76">
        <f>VLOOKUP($E105,'факт '!$E$8:$DM$204,34,0)</f>
        <v>0</v>
      </c>
      <c r="CN105" s="76">
        <f>VLOOKUP($E105,'факт '!$E$8:$DM$204,35,0)</f>
        <v>0</v>
      </c>
      <c r="CO105" s="76">
        <f>VLOOKUP($E105,'факт '!$E$8:$DM$204,36,0)</f>
        <v>0</v>
      </c>
      <c r="CP105" s="76">
        <f>VLOOKUP($E105,'факт '!$E$8:$DM$204,37,0)</f>
        <v>0</v>
      </c>
      <c r="CQ105" s="76">
        <f>VLOOKUP($E105,'факт '!$E$8:$DM$204,38,0)</f>
        <v>0</v>
      </c>
      <c r="CR105" s="84">
        <f t="shared" si="1417"/>
        <v>0</v>
      </c>
      <c r="CS105" s="76">
        <f t="shared" si="1418"/>
        <v>0</v>
      </c>
      <c r="CT105" s="76">
        <f t="shared" si="1419"/>
        <v>0</v>
      </c>
      <c r="CU105" s="356">
        <f t="shared" si="1354"/>
        <v>0</v>
      </c>
      <c r="CV105" s="356">
        <f t="shared" si="1355"/>
        <v>0</v>
      </c>
      <c r="CW105" s="626"/>
      <c r="CX105" s="356"/>
      <c r="CY105" s="188">
        <f t="shared" ref="CY105" si="1705">$H105</f>
        <v>368548.18000000005</v>
      </c>
      <c r="CZ105" s="189" t="e">
        <f t="shared" ref="CZ105" si="1706">CM105/CL105</f>
        <v>#DIV/0!</v>
      </c>
      <c r="DA105" s="84"/>
      <c r="DB105" s="76"/>
      <c r="DC105" s="76"/>
      <c r="DD105" s="76"/>
      <c r="DE105" s="76">
        <f>VLOOKUP($E105,'факт '!$E$8:$DM$204,39,0)</f>
        <v>0</v>
      </c>
      <c r="DF105" s="76">
        <f>VLOOKUP($E105,'факт '!$E$8:$DM$204,40,0)</f>
        <v>0</v>
      </c>
      <c r="DG105" s="194">
        <f>VLOOKUP($E105,'факт '!$E$8:$DM$204,41,0)</f>
        <v>0</v>
      </c>
      <c r="DH105" s="76">
        <f>VLOOKUP($E105,'факт '!$E$8:$DM$204,42,0)</f>
        <v>0</v>
      </c>
      <c r="DI105" s="76">
        <f>VLOOKUP($E105,'факт '!$E$8:$DM$204,43,0)</f>
        <v>0</v>
      </c>
      <c r="DJ105" s="84">
        <f>VLOOKUP($E105,'факт '!$E$8:$DM$204,44,0)</f>
        <v>0</v>
      </c>
      <c r="DK105" s="76">
        <f>DE105+DH105</f>
        <v>0</v>
      </c>
      <c r="DL105" s="76">
        <f>DF105+DI105</f>
        <v>0</v>
      </c>
      <c r="DM105" s="139"/>
      <c r="DN105" s="356">
        <f t="shared" si="1294"/>
        <v>0</v>
      </c>
      <c r="DO105" s="356">
        <f t="shared" si="1295"/>
        <v>0</v>
      </c>
      <c r="DP105" s="356"/>
      <c r="DQ105" s="356"/>
      <c r="DR105" s="77"/>
      <c r="DS105" s="77"/>
      <c r="DT105" s="76"/>
      <c r="DU105" s="76"/>
      <c r="DV105" s="76"/>
      <c r="DW105" s="76"/>
      <c r="DX105" s="76"/>
      <c r="DY105" s="76"/>
      <c r="DZ105" s="76"/>
      <c r="EA105" s="76"/>
      <c r="EB105" s="76"/>
      <c r="EC105" s="76"/>
      <c r="ED105" s="76">
        <f t="shared" si="1296"/>
        <v>0</v>
      </c>
      <c r="EE105" s="76">
        <f t="shared" si="1297"/>
        <v>0</v>
      </c>
      <c r="EF105" s="76">
        <f t="shared" si="1298"/>
        <v>0</v>
      </c>
      <c r="EG105" s="356">
        <f t="shared" si="1299"/>
        <v>0</v>
      </c>
      <c r="EH105" s="356">
        <f t="shared" si="1300"/>
        <v>0</v>
      </c>
      <c r="EI105" s="356"/>
      <c r="EJ105" s="356"/>
      <c r="EK105" s="77"/>
      <c r="EL105" s="77"/>
      <c r="EM105" s="76"/>
      <c r="EN105" s="76"/>
      <c r="EO105" s="76"/>
      <c r="EP105" s="76"/>
      <c r="EQ105" s="76">
        <f>VLOOKUP($E105,'факт '!$E$8:$DM$204,51,0)</f>
        <v>0</v>
      </c>
      <c r="ER105" s="76">
        <f>VLOOKUP($E105,'факт '!$E$8:$DM$204,52,0)</f>
        <v>0</v>
      </c>
      <c r="ES105" s="76">
        <f>VLOOKUP($E105,'факт '!$E$8:$DM$204,53,0)</f>
        <v>0</v>
      </c>
      <c r="ET105" s="76">
        <f>VLOOKUP($E105,'факт '!$E$8:$DM$204,54,0)</f>
        <v>0</v>
      </c>
      <c r="EU105" s="76">
        <f>VLOOKUP($E105,'факт '!$E$8:$DM$204,55,0)</f>
        <v>0</v>
      </c>
      <c r="EV105" s="76">
        <f>VLOOKUP($E105,'факт '!$E$8:$DM$204,56,0)</f>
        <v>0</v>
      </c>
      <c r="EW105" s="84">
        <f>EQ105+ET105</f>
        <v>0</v>
      </c>
      <c r="EX105" s="76">
        <f>ER105+EU105</f>
        <v>0</v>
      </c>
      <c r="EY105" s="139">
        <f>ES105+EV105</f>
        <v>0</v>
      </c>
      <c r="EZ105" s="77">
        <f>EQ105-EO105</f>
        <v>0</v>
      </c>
      <c r="FA105" s="77">
        <f>ER105-EP105</f>
        <v>0</v>
      </c>
      <c r="FB105" s="77"/>
      <c r="FC105" s="77"/>
      <c r="FD105" s="77"/>
      <c r="FE105" s="77"/>
      <c r="FF105" s="76"/>
      <c r="FG105" s="76"/>
      <c r="FH105" s="76"/>
      <c r="FI105" s="76"/>
      <c r="FJ105" s="76">
        <f>VLOOKUP($E105,'факт '!$E$8:$DM$204,57,0)</f>
        <v>0</v>
      </c>
      <c r="FK105" s="76">
        <f>VLOOKUP($E105,'факт '!$E$8:$DM$204,58,0)</f>
        <v>0</v>
      </c>
      <c r="FL105" s="76">
        <f>VLOOKUP($E105,'факт '!$E$8:$DM$204,59,0)</f>
        <v>0</v>
      </c>
      <c r="FM105" s="76">
        <f>VLOOKUP($E105,'факт '!$E$8:$DM$204,60,0)</f>
        <v>0</v>
      </c>
      <c r="FN105" s="76">
        <f>VLOOKUP($E105,'факт '!$E$8:$DM$204,61,0)</f>
        <v>0</v>
      </c>
      <c r="FO105" s="76">
        <f>VLOOKUP($E105,'факт '!$E$8:$DM$204,62,0)</f>
        <v>0</v>
      </c>
      <c r="FP105" s="84">
        <f t="shared" si="1301"/>
        <v>0</v>
      </c>
      <c r="FQ105" s="76">
        <f t="shared" si="1302"/>
        <v>0</v>
      </c>
      <c r="FR105" s="76">
        <f t="shared" si="1303"/>
        <v>0</v>
      </c>
      <c r="FS105" s="356">
        <f t="shared" si="1304"/>
        <v>0</v>
      </c>
      <c r="FT105" s="356">
        <f t="shared" si="1305"/>
        <v>0</v>
      </c>
      <c r="FU105" s="356"/>
      <c r="FV105" s="356"/>
      <c r="FW105" s="77"/>
      <c r="FX105" s="77"/>
      <c r="FY105" s="76"/>
      <c r="FZ105" s="76"/>
      <c r="GA105" s="76"/>
      <c r="GB105" s="76"/>
      <c r="GC105" s="76">
        <f>VLOOKUP($E105,'факт '!$E$8:$DM$204,27,0)</f>
        <v>0</v>
      </c>
      <c r="GD105" s="76">
        <f>VLOOKUP($E105,'факт '!$E$8:$DM$204,28,0)</f>
        <v>0</v>
      </c>
      <c r="GE105" s="76">
        <f>VLOOKUP($E105,'факт '!$E$8:$DM$204,29,0)</f>
        <v>0</v>
      </c>
      <c r="GF105" s="76">
        <f>VLOOKUP($E105,'факт '!$E$8:$DM$204,30,0)</f>
        <v>0</v>
      </c>
      <c r="GG105" s="76">
        <f>VLOOKUP($E105,'факт '!$E$8:$DM$204,31,0)</f>
        <v>0</v>
      </c>
      <c r="GH105" s="76">
        <f>VLOOKUP($E105,'факт '!$E$8:$DM$204,32,0)</f>
        <v>0</v>
      </c>
      <c r="GI105" s="84">
        <f t="shared" si="1356"/>
        <v>0</v>
      </c>
      <c r="GJ105" s="76">
        <f t="shared" si="1357"/>
        <v>0</v>
      </c>
      <c r="GK105" s="76">
        <f t="shared" si="1358"/>
        <v>0</v>
      </c>
      <c r="GL105" s="356">
        <f t="shared" si="1359"/>
        <v>0</v>
      </c>
      <c r="GM105" s="356">
        <f t="shared" si="1360"/>
        <v>0</v>
      </c>
      <c r="GN105" s="356"/>
      <c r="GO105" s="356"/>
      <c r="GP105" s="77"/>
      <c r="GQ105" s="77"/>
      <c r="GR105" s="76"/>
      <c r="GS105" s="76"/>
      <c r="GT105" s="76"/>
      <c r="GU105" s="76"/>
      <c r="GV105" s="76">
        <f>VLOOKUP($E105,'факт '!$E$8:$DM$204,63,0)</f>
        <v>0</v>
      </c>
      <c r="GW105" s="76">
        <f>VLOOKUP($E105,'факт '!$E$8:$DM$204,64,0)</f>
        <v>0</v>
      </c>
      <c r="GX105" s="76">
        <f>VLOOKUP($E105,'факт '!$E$8:$DM$204,65,0)</f>
        <v>0</v>
      </c>
      <c r="GY105" s="76">
        <f>VLOOKUP($E105,'факт '!$E$8:$DM$204,66,0)</f>
        <v>0</v>
      </c>
      <c r="GZ105" s="76">
        <f>VLOOKUP($E105,'факт '!$E$8:$DM$204,67,0)</f>
        <v>0</v>
      </c>
      <c r="HA105" s="76">
        <f>VLOOKUP($E105,'факт '!$E$8:$DM$204,68,0)</f>
        <v>0</v>
      </c>
      <c r="HB105" s="84">
        <f t="shared" si="1361"/>
        <v>0</v>
      </c>
      <c r="HC105" s="76">
        <f t="shared" si="1362"/>
        <v>0</v>
      </c>
      <c r="HD105" s="76">
        <f t="shared" si="1363"/>
        <v>0</v>
      </c>
      <c r="HE105" s="356">
        <f t="shared" si="1364"/>
        <v>0</v>
      </c>
      <c r="HF105" s="356">
        <f t="shared" si="1365"/>
        <v>0</v>
      </c>
      <c r="HG105" s="626"/>
      <c r="HH105" s="356"/>
      <c r="HI105" s="77"/>
      <c r="HJ105" s="77"/>
      <c r="HK105" s="76"/>
      <c r="HL105" s="76"/>
      <c r="HM105" s="76"/>
      <c r="HN105" s="76"/>
      <c r="HO105" s="76">
        <f>VLOOKUP($E105,'факт '!$E$8:$DM$204,93,0)</f>
        <v>0</v>
      </c>
      <c r="HP105" s="76">
        <f>VLOOKUP($E105,'факт '!$E$8:$DM$204,94,0)</f>
        <v>0</v>
      </c>
      <c r="HQ105" s="76">
        <f>VLOOKUP($E105,'факт '!$E$8:$DM$204,95,0)</f>
        <v>0</v>
      </c>
      <c r="HR105" s="76">
        <f>VLOOKUP($E105,'факт '!$E$8:$DM$204,96,0)</f>
        <v>0</v>
      </c>
      <c r="HS105" s="76">
        <f>VLOOKUP($E105,'факт '!$E$8:$DM$204,97,0)</f>
        <v>0</v>
      </c>
      <c r="HT105" s="76">
        <f>VLOOKUP($E105,'факт '!$E$8:$DM$204,98,0)</f>
        <v>0</v>
      </c>
      <c r="HU105" s="76">
        <f t="shared" si="1366"/>
        <v>0</v>
      </c>
      <c r="HV105" s="76">
        <f t="shared" si="1367"/>
        <v>0</v>
      </c>
      <c r="HW105" s="76">
        <f t="shared" si="1368"/>
        <v>0</v>
      </c>
      <c r="HX105" s="356">
        <f t="shared" si="1369"/>
        <v>0</v>
      </c>
      <c r="HY105" s="356">
        <f t="shared" si="1370"/>
        <v>0</v>
      </c>
      <c r="HZ105" s="626"/>
      <c r="IA105" s="356"/>
      <c r="IB105" s="188">
        <f t="shared" ref="IB105" si="1707">$H105</f>
        <v>368548.18000000005</v>
      </c>
      <c r="IC105" s="189" t="e">
        <f t="shared" ref="IC105" si="1708">HP105/HO105</f>
        <v>#DIV/0!</v>
      </c>
      <c r="ID105" s="76"/>
      <c r="IE105" s="76"/>
      <c r="IF105" s="76"/>
      <c r="IG105" s="76"/>
      <c r="IH105" s="76"/>
      <c r="II105" s="76"/>
      <c r="IJ105" s="76"/>
      <c r="IK105" s="76"/>
      <c r="IL105" s="76"/>
      <c r="IM105" s="76"/>
      <c r="IN105" s="76"/>
      <c r="IO105" s="76"/>
      <c r="IP105" s="76"/>
      <c r="IQ105" s="77"/>
      <c r="IR105" s="77"/>
      <c r="IS105" s="77"/>
      <c r="IT105" s="77"/>
      <c r="IU105" s="77"/>
      <c r="IV105" s="77"/>
      <c r="IW105" s="76"/>
      <c r="IX105" s="76"/>
      <c r="IY105" s="76"/>
      <c r="IZ105" s="76"/>
      <c r="JA105" s="76">
        <f>VLOOKUP($E105,'факт '!$E$8:$DM$204,87,0)</f>
        <v>0</v>
      </c>
      <c r="JB105" s="76">
        <f>VLOOKUP($E105,'факт '!$E$8:$DM$204,88,0)</f>
        <v>0</v>
      </c>
      <c r="JC105" s="76">
        <f>VLOOKUP($E105,'факт '!$E$8:$DM$204,89,0)</f>
        <v>0</v>
      </c>
      <c r="JD105" s="76">
        <f>VLOOKUP($E105,'факт '!$E$8:$DM$204,90,0)</f>
        <v>0</v>
      </c>
      <c r="JE105" s="76">
        <f>VLOOKUP($E105,'факт '!$E$8:$DM$204,91,0)</f>
        <v>0</v>
      </c>
      <c r="JF105" s="76">
        <f>VLOOKUP($E105,'факт '!$E$8:$DM$204,92,0)</f>
        <v>0</v>
      </c>
      <c r="JG105" s="84">
        <f t="shared" si="1371"/>
        <v>0</v>
      </c>
      <c r="JH105" s="76">
        <f t="shared" si="1372"/>
        <v>0</v>
      </c>
      <c r="JI105" s="76">
        <f t="shared" si="1311"/>
        <v>0</v>
      </c>
      <c r="JJ105" s="356">
        <f t="shared" si="1312"/>
        <v>0</v>
      </c>
      <c r="JK105" s="356">
        <f t="shared" si="1313"/>
        <v>0</v>
      </c>
      <c r="JL105" s="626"/>
      <c r="JM105" s="356"/>
      <c r="JN105" s="77"/>
      <c r="JO105" s="77"/>
      <c r="JP105" s="76"/>
      <c r="JQ105" s="76"/>
      <c r="JR105" s="76"/>
      <c r="JS105" s="76"/>
      <c r="JT105" s="76">
        <f>VLOOKUP($E105,'факт '!$E$8:$DM$204,99,0)</f>
        <v>0</v>
      </c>
      <c r="JU105" s="76">
        <f>VLOOKUP($E105,'факт '!$E$8:$DM$204,100,0)</f>
        <v>0</v>
      </c>
      <c r="JV105" s="76">
        <f>VLOOKUP($E105,'факт '!$E$8:$DM$204,101,0)</f>
        <v>0</v>
      </c>
      <c r="JW105" s="76">
        <f>VLOOKUP($E105,'факт '!$E$8:$DM$204,102,0)</f>
        <v>0</v>
      </c>
      <c r="JX105" s="76">
        <f>VLOOKUP($E105,'факт '!$E$8:$DM$204,103,0)</f>
        <v>0</v>
      </c>
      <c r="JY105" s="76">
        <f>VLOOKUP($E105,'факт '!$E$8:$DM$204,104,0)</f>
        <v>0</v>
      </c>
      <c r="JZ105" s="84">
        <f t="shared" si="1314"/>
        <v>0</v>
      </c>
      <c r="KA105" s="76">
        <f t="shared" si="1315"/>
        <v>0</v>
      </c>
      <c r="KB105" s="76">
        <f t="shared" si="1316"/>
        <v>0</v>
      </c>
      <c r="KC105" s="356">
        <f t="shared" si="1317"/>
        <v>0</v>
      </c>
      <c r="KD105" s="356">
        <f t="shared" si="1318"/>
        <v>0</v>
      </c>
      <c r="KE105" s="626"/>
      <c r="KF105" s="356"/>
      <c r="KG105" s="77"/>
      <c r="KH105" s="77"/>
      <c r="KI105" s="76"/>
      <c r="KJ105" s="76"/>
      <c r="KK105" s="76"/>
      <c r="KL105" s="76"/>
      <c r="KM105" s="76">
        <f>VLOOKUP($E105,'факт '!$E$8:$DM$204,81,0)</f>
        <v>0</v>
      </c>
      <c r="KN105" s="76">
        <f>VLOOKUP($E105,'факт '!$E$8:$DM$204,82,0)</f>
        <v>0</v>
      </c>
      <c r="KO105" s="76">
        <f>VLOOKUP($E105,'факт '!$E$8:$DM$204,83,0)</f>
        <v>0</v>
      </c>
      <c r="KP105" s="76">
        <f>VLOOKUP($E105,'факт '!$E$8:$DM$204,84,0)</f>
        <v>0</v>
      </c>
      <c r="KQ105" s="76">
        <f>VLOOKUP($E105,'факт '!$E$8:$DM$204,85,0)</f>
        <v>0</v>
      </c>
      <c r="KR105" s="76">
        <f>VLOOKUP($E105,'факт '!$E$8:$DM$204,86,0)</f>
        <v>0</v>
      </c>
      <c r="KS105" s="84">
        <f t="shared" si="1319"/>
        <v>0</v>
      </c>
      <c r="KT105" s="76">
        <f t="shared" si="1320"/>
        <v>0</v>
      </c>
      <c r="KU105" s="76">
        <f t="shared" si="1321"/>
        <v>0</v>
      </c>
      <c r="KV105" s="356">
        <f t="shared" si="1322"/>
        <v>0</v>
      </c>
      <c r="KW105" s="356">
        <f t="shared" si="1323"/>
        <v>0</v>
      </c>
      <c r="KX105" s="356"/>
      <c r="KY105" s="356"/>
      <c r="KZ105" s="77"/>
      <c r="LA105" s="77"/>
      <c r="LB105" s="77"/>
      <c r="LC105" s="77"/>
      <c r="LD105" s="77"/>
      <c r="LE105" s="77"/>
      <c r="LF105" s="76">
        <f>VLOOKUP($E105,'факт '!$E$8:$DM$204,69,0)</f>
        <v>0</v>
      </c>
      <c r="LG105" s="76">
        <f>VLOOKUP($E105,'факт '!$E$8:$DM$204,70,0)</f>
        <v>0</v>
      </c>
      <c r="LH105" s="76">
        <f>VLOOKUP($E105,'факт '!$E$8:$DM$204,71,0)</f>
        <v>0</v>
      </c>
      <c r="LI105" s="76">
        <f>VLOOKUP($E105,'факт '!$E$8:$DM$204,72,0)</f>
        <v>0</v>
      </c>
      <c r="LJ105" s="76">
        <f>VLOOKUP($E105,'факт '!$E$8:$DM$204,73,0)</f>
        <v>0</v>
      </c>
      <c r="LK105" s="76">
        <f>VLOOKUP($E105,'факт '!$E$8:$DM$204,74,0)</f>
        <v>0</v>
      </c>
      <c r="LL105" s="84">
        <f t="shared" si="1324"/>
        <v>0</v>
      </c>
      <c r="LM105" s="76">
        <f t="shared" si="1325"/>
        <v>0</v>
      </c>
      <c r="LN105" s="76">
        <f t="shared" si="1326"/>
        <v>0</v>
      </c>
      <c r="LO105" s="356">
        <f t="shared" si="1327"/>
        <v>0</v>
      </c>
      <c r="LP105" s="356">
        <f t="shared" si="1328"/>
        <v>0</v>
      </c>
      <c r="LQ105" s="626"/>
      <c r="LR105" s="356"/>
      <c r="LS105" s="77"/>
      <c r="LT105" s="77"/>
      <c r="LU105" s="77"/>
      <c r="LV105" s="77"/>
      <c r="LW105" s="77"/>
      <c r="LX105" s="77"/>
      <c r="LY105" s="76">
        <f>VLOOKUP($E105,'факт '!$E$8:$DM$204,75,0)</f>
        <v>0</v>
      </c>
      <c r="LZ105" s="76">
        <f>VLOOKUP($E105,'факт '!$E$8:$DM$204,76,0)</f>
        <v>0</v>
      </c>
      <c r="MA105" s="76">
        <f>VLOOKUP($E105,'факт '!$E$8:$DM$204,77,0)</f>
        <v>0</v>
      </c>
      <c r="MB105" s="76">
        <f>VLOOKUP($E105,'факт '!$E$8:$DM$204,78,0)</f>
        <v>0</v>
      </c>
      <c r="MC105" s="76">
        <f>VLOOKUP($E105,'факт '!$E$8:$DM$204,79,0)</f>
        <v>0</v>
      </c>
      <c r="MD105" s="76">
        <f>VLOOKUP($E105,'факт '!$E$8:$DM$204,80,0)</f>
        <v>0</v>
      </c>
      <c r="ME105" s="84">
        <f t="shared" si="1329"/>
        <v>0</v>
      </c>
      <c r="MF105" s="76">
        <f t="shared" si="1330"/>
        <v>0</v>
      </c>
      <c r="MG105" s="76">
        <f t="shared" si="1331"/>
        <v>0</v>
      </c>
      <c r="MH105" s="356">
        <f t="shared" si="1332"/>
        <v>0</v>
      </c>
      <c r="MI105" s="356">
        <f t="shared" si="1333"/>
        <v>0</v>
      </c>
      <c r="MJ105" s="626"/>
      <c r="MK105" s="356"/>
      <c r="ML105" s="77"/>
      <c r="MM105" s="77"/>
      <c r="MN105" s="78"/>
      <c r="MO105" s="79"/>
      <c r="MP105" s="78"/>
      <c r="MQ105" s="78"/>
      <c r="MR105" s="185">
        <f t="shared" ref="MR105:MW108" si="1709">N105+AG105+AZ105+BS105+CL105+DE105+DX105+EQ105+FJ105+GC105+GV105+HO105+IH105+JA105+JT105+KM105+LF105+LY105</f>
        <v>60</v>
      </c>
      <c r="MS105" s="185">
        <f t="shared" si="1709"/>
        <v>22112890.79999999</v>
      </c>
      <c r="MT105" s="185">
        <f t="shared" si="1709"/>
        <v>665</v>
      </c>
      <c r="MU105" s="185">
        <f t="shared" si="1709"/>
        <v>2</v>
      </c>
      <c r="MV105" s="185">
        <f t="shared" si="1709"/>
        <v>737096.36</v>
      </c>
      <c r="MW105" s="185">
        <f t="shared" si="1709"/>
        <v>17</v>
      </c>
      <c r="MX105" s="84">
        <f t="shared" si="1334"/>
        <v>62</v>
      </c>
      <c r="MY105" s="76">
        <f t="shared" si="1335"/>
        <v>22849987.159999989</v>
      </c>
      <c r="MZ105" s="76">
        <f t="shared" si="1336"/>
        <v>682</v>
      </c>
      <c r="NA105" s="356">
        <f t="shared" si="1337"/>
        <v>60</v>
      </c>
      <c r="NB105" s="356">
        <f t="shared" si="1338"/>
        <v>22112890.79999999</v>
      </c>
      <c r="NC105" s="517"/>
      <c r="ND105" s="97"/>
      <c r="NE105" s="97"/>
      <c r="NF105" s="97"/>
      <c r="NG105" s="97"/>
      <c r="NH105" s="97"/>
    </row>
    <row r="106" spans="1:372" s="5" customFormat="1" ht="13.5" x14ac:dyDescent="0.2">
      <c r="A106" s="172">
        <v>1</v>
      </c>
      <c r="B106" s="172"/>
      <c r="C106" s="205"/>
      <c r="D106" s="611"/>
      <c r="E106" s="224"/>
      <c r="F106" s="225"/>
      <c r="G106" s="224"/>
      <c r="H106" s="227"/>
      <c r="I106" s="227"/>
      <c r="J106" s="196"/>
      <c r="K106" s="196"/>
      <c r="L106" s="196"/>
      <c r="M106" s="196"/>
      <c r="N106" s="196"/>
      <c r="O106" s="196"/>
      <c r="P106" s="196"/>
      <c r="Q106" s="196"/>
      <c r="R106" s="196"/>
      <c r="S106" s="196"/>
      <c r="T106" s="76">
        <f t="shared" si="1339"/>
        <v>0</v>
      </c>
      <c r="U106" s="76">
        <f t="shared" si="1340"/>
        <v>0</v>
      </c>
      <c r="V106" s="76">
        <f t="shared" si="1341"/>
        <v>0</v>
      </c>
      <c r="W106" s="369">
        <f t="shared" si="1342"/>
        <v>0</v>
      </c>
      <c r="X106" s="369">
        <f t="shared" si="1343"/>
        <v>0</v>
      </c>
      <c r="Y106" s="369"/>
      <c r="Z106" s="369"/>
      <c r="AA106" s="199"/>
      <c r="AB106" s="199"/>
      <c r="AC106" s="196"/>
      <c r="AD106" s="196"/>
      <c r="AE106" s="196"/>
      <c r="AF106" s="196"/>
      <c r="AG106" s="196"/>
      <c r="AH106" s="196"/>
      <c r="AI106" s="234"/>
      <c r="AJ106" s="196"/>
      <c r="AK106" s="196"/>
      <c r="AL106" s="196"/>
      <c r="AM106" s="76">
        <f t="shared" si="1344"/>
        <v>0</v>
      </c>
      <c r="AN106" s="76">
        <f t="shared" si="1345"/>
        <v>0</v>
      </c>
      <c r="AO106" s="76">
        <f t="shared" si="1346"/>
        <v>0</v>
      </c>
      <c r="AP106" s="369">
        <f t="shared" si="1347"/>
        <v>0</v>
      </c>
      <c r="AQ106" s="369">
        <f t="shared" si="1348"/>
        <v>0</v>
      </c>
      <c r="AR106" s="369"/>
      <c r="AS106" s="369"/>
      <c r="AT106" s="199"/>
      <c r="AU106" s="199"/>
      <c r="AV106" s="196"/>
      <c r="AW106" s="196"/>
      <c r="AX106" s="196"/>
      <c r="AY106" s="196"/>
      <c r="AZ106" s="200"/>
      <c r="BA106" s="200"/>
      <c r="BB106" s="200"/>
      <c r="BC106" s="196"/>
      <c r="BD106" s="196"/>
      <c r="BE106" s="196"/>
      <c r="BF106" s="84">
        <f t="shared" si="1414"/>
        <v>0</v>
      </c>
      <c r="BG106" s="76">
        <f t="shared" si="1415"/>
        <v>0</v>
      </c>
      <c r="BH106" s="76">
        <f t="shared" si="1416"/>
        <v>0</v>
      </c>
      <c r="BI106" s="369">
        <f t="shared" si="1292"/>
        <v>0</v>
      </c>
      <c r="BJ106" s="369">
        <f t="shared" si="1293"/>
        <v>0</v>
      </c>
      <c r="BK106" s="369"/>
      <c r="BL106" s="369"/>
      <c r="BM106" s="199"/>
      <c r="BN106" s="199"/>
      <c r="BO106" s="196"/>
      <c r="BP106" s="196"/>
      <c r="BQ106" s="196"/>
      <c r="BR106" s="196"/>
      <c r="BS106" s="200"/>
      <c r="BT106" s="200"/>
      <c r="BU106" s="200"/>
      <c r="BV106" s="196"/>
      <c r="BW106" s="196"/>
      <c r="BX106" s="196"/>
      <c r="BY106" s="76">
        <f t="shared" si="1349"/>
        <v>0</v>
      </c>
      <c r="BZ106" s="76">
        <f t="shared" si="1350"/>
        <v>0</v>
      </c>
      <c r="CA106" s="76">
        <f t="shared" si="1351"/>
        <v>0</v>
      </c>
      <c r="CB106" s="369">
        <f t="shared" si="1352"/>
        <v>0</v>
      </c>
      <c r="CC106" s="369">
        <f t="shared" si="1353"/>
        <v>0</v>
      </c>
      <c r="CD106" s="369"/>
      <c r="CE106" s="369"/>
      <c r="CF106" s="199"/>
      <c r="CG106" s="199"/>
      <c r="CH106" s="196"/>
      <c r="CI106" s="196"/>
      <c r="CJ106" s="196"/>
      <c r="CK106" s="196"/>
      <c r="CL106" s="196"/>
      <c r="CM106" s="196"/>
      <c r="CN106" s="234"/>
      <c r="CO106" s="196"/>
      <c r="CP106" s="196"/>
      <c r="CQ106" s="196"/>
      <c r="CR106" s="84">
        <f t="shared" si="1417"/>
        <v>0</v>
      </c>
      <c r="CS106" s="76">
        <f t="shared" si="1418"/>
        <v>0</v>
      </c>
      <c r="CT106" s="76">
        <f t="shared" si="1419"/>
        <v>0</v>
      </c>
      <c r="CU106" s="369">
        <f t="shared" si="1354"/>
        <v>0</v>
      </c>
      <c r="CV106" s="369">
        <f t="shared" si="1355"/>
        <v>0</v>
      </c>
      <c r="CW106" s="356"/>
      <c r="CX106" s="356"/>
      <c r="CY106" s="197"/>
      <c r="CZ106" s="199"/>
      <c r="DA106" s="196"/>
      <c r="DB106" s="196"/>
      <c r="DC106" s="196"/>
      <c r="DD106" s="196"/>
      <c r="DE106" s="196"/>
      <c r="DF106" s="196"/>
      <c r="DG106" s="76"/>
      <c r="DH106" s="196"/>
      <c r="DI106" s="196"/>
      <c r="DJ106" s="76"/>
      <c r="DK106" s="76">
        <f t="shared" si="1594"/>
        <v>0</v>
      </c>
      <c r="DL106" s="76">
        <f t="shared" si="1595"/>
        <v>0</v>
      </c>
      <c r="DM106" s="76"/>
      <c r="DN106" s="356">
        <f t="shared" si="1294"/>
        <v>0</v>
      </c>
      <c r="DO106" s="356">
        <f t="shared" si="1295"/>
        <v>0</v>
      </c>
      <c r="DP106" s="369"/>
      <c r="DQ106" s="369"/>
      <c r="DR106" s="199"/>
      <c r="DS106" s="199"/>
      <c r="DT106" s="196"/>
      <c r="DU106" s="196"/>
      <c r="DV106" s="196"/>
      <c r="DW106" s="196"/>
      <c r="DX106" s="196"/>
      <c r="DY106" s="196"/>
      <c r="DZ106" s="196"/>
      <c r="EA106" s="196"/>
      <c r="EB106" s="196"/>
      <c r="EC106" s="196"/>
      <c r="ED106" s="76">
        <f t="shared" si="1296"/>
        <v>0</v>
      </c>
      <c r="EE106" s="76">
        <f t="shared" si="1297"/>
        <v>0</v>
      </c>
      <c r="EF106" s="76">
        <f t="shared" si="1298"/>
        <v>0</v>
      </c>
      <c r="EG106" s="356">
        <f t="shared" si="1299"/>
        <v>0</v>
      </c>
      <c r="EH106" s="356">
        <f t="shared" si="1300"/>
        <v>0</v>
      </c>
      <c r="EI106" s="369"/>
      <c r="EJ106" s="369"/>
      <c r="EK106" s="199"/>
      <c r="EL106" s="199"/>
      <c r="EM106" s="196"/>
      <c r="EN106" s="196"/>
      <c r="EO106" s="196"/>
      <c r="EP106" s="196"/>
      <c r="EQ106" s="196"/>
      <c r="ER106" s="196"/>
      <c r="ES106" s="196"/>
      <c r="ET106" s="196"/>
      <c r="EU106" s="196"/>
      <c r="EV106" s="196"/>
      <c r="EW106" s="76">
        <f t="shared" si="1602"/>
        <v>0</v>
      </c>
      <c r="EX106" s="76">
        <f t="shared" si="1603"/>
        <v>0</v>
      </c>
      <c r="EY106" s="76"/>
      <c r="EZ106" s="199">
        <f t="shared" si="1604"/>
        <v>0</v>
      </c>
      <c r="FA106" s="199">
        <f t="shared" si="1605"/>
        <v>0</v>
      </c>
      <c r="FB106" s="199"/>
      <c r="FC106" s="199"/>
      <c r="FD106" s="199"/>
      <c r="FE106" s="199"/>
      <c r="FF106" s="196"/>
      <c r="FG106" s="196"/>
      <c r="FH106" s="196"/>
      <c r="FI106" s="196"/>
      <c r="FJ106" s="196"/>
      <c r="FK106" s="196"/>
      <c r="FL106" s="196"/>
      <c r="FM106" s="196"/>
      <c r="FN106" s="196"/>
      <c r="FO106" s="196"/>
      <c r="FP106" s="76">
        <f t="shared" si="1301"/>
        <v>0</v>
      </c>
      <c r="FQ106" s="76">
        <f t="shared" si="1302"/>
        <v>0</v>
      </c>
      <c r="FR106" s="76">
        <f t="shared" si="1303"/>
        <v>0</v>
      </c>
      <c r="FS106" s="369">
        <f t="shared" si="1304"/>
        <v>0</v>
      </c>
      <c r="FT106" s="369">
        <f t="shared" si="1305"/>
        <v>0</v>
      </c>
      <c r="FU106" s="369"/>
      <c r="FV106" s="369"/>
      <c r="FW106" s="199"/>
      <c r="FX106" s="199"/>
      <c r="FY106" s="196"/>
      <c r="FZ106" s="196"/>
      <c r="GA106" s="196"/>
      <c r="GB106" s="196"/>
      <c r="GC106" s="196"/>
      <c r="GD106" s="196"/>
      <c r="GE106" s="196"/>
      <c r="GF106" s="196"/>
      <c r="GG106" s="196"/>
      <c r="GH106" s="196"/>
      <c r="GI106" s="76">
        <f t="shared" si="1356"/>
        <v>0</v>
      </c>
      <c r="GJ106" s="76">
        <f t="shared" si="1357"/>
        <v>0</v>
      </c>
      <c r="GK106" s="76">
        <f t="shared" si="1358"/>
        <v>0</v>
      </c>
      <c r="GL106" s="369">
        <f t="shared" si="1359"/>
        <v>0</v>
      </c>
      <c r="GM106" s="369">
        <f t="shared" si="1360"/>
        <v>0</v>
      </c>
      <c r="GN106" s="369"/>
      <c r="GO106" s="369"/>
      <c r="GP106" s="199"/>
      <c r="GQ106" s="199"/>
      <c r="GR106" s="196"/>
      <c r="GS106" s="196"/>
      <c r="GT106" s="196"/>
      <c r="GU106" s="196"/>
      <c r="GV106" s="196"/>
      <c r="GW106" s="196"/>
      <c r="GX106" s="196"/>
      <c r="GY106" s="196"/>
      <c r="GZ106" s="196"/>
      <c r="HA106" s="196"/>
      <c r="HB106" s="76">
        <f t="shared" si="1361"/>
        <v>0</v>
      </c>
      <c r="HC106" s="76">
        <f t="shared" si="1362"/>
        <v>0</v>
      </c>
      <c r="HD106" s="76">
        <f t="shared" si="1363"/>
        <v>0</v>
      </c>
      <c r="HE106" s="369">
        <f t="shared" si="1364"/>
        <v>0</v>
      </c>
      <c r="HF106" s="369">
        <f t="shared" si="1365"/>
        <v>0</v>
      </c>
      <c r="HG106" s="369"/>
      <c r="HH106" s="369"/>
      <c r="HI106" s="199"/>
      <c r="HJ106" s="199"/>
      <c r="HK106" s="196"/>
      <c r="HL106" s="196"/>
      <c r="HM106" s="196"/>
      <c r="HN106" s="196"/>
      <c r="HO106" s="196"/>
      <c r="HP106" s="196"/>
      <c r="HQ106" s="196"/>
      <c r="HR106" s="196"/>
      <c r="HS106" s="196"/>
      <c r="HT106" s="196"/>
      <c r="HU106" s="76">
        <f t="shared" si="1366"/>
        <v>0</v>
      </c>
      <c r="HV106" s="76">
        <f t="shared" si="1367"/>
        <v>0</v>
      </c>
      <c r="HW106" s="76">
        <f t="shared" si="1368"/>
        <v>0</v>
      </c>
      <c r="HX106" s="369">
        <f t="shared" si="1369"/>
        <v>0</v>
      </c>
      <c r="HY106" s="369">
        <f t="shared" si="1370"/>
        <v>0</v>
      </c>
      <c r="HZ106" s="356"/>
      <c r="IA106" s="356"/>
      <c r="IB106" s="197"/>
      <c r="IC106" s="198"/>
      <c r="ID106" s="196"/>
      <c r="IE106" s="196"/>
      <c r="IF106" s="196"/>
      <c r="IG106" s="196"/>
      <c r="IH106" s="200"/>
      <c r="II106" s="200"/>
      <c r="IJ106" s="200"/>
      <c r="IK106" s="196"/>
      <c r="IL106" s="196"/>
      <c r="IM106" s="196"/>
      <c r="IN106" s="196">
        <f t="shared" si="1617"/>
        <v>0</v>
      </c>
      <c r="IO106" s="196">
        <f t="shared" si="1618"/>
        <v>0</v>
      </c>
      <c r="IP106" s="196"/>
      <c r="IQ106" s="199">
        <f t="shared" si="1619"/>
        <v>0</v>
      </c>
      <c r="IR106" s="199">
        <f t="shared" si="1620"/>
        <v>0</v>
      </c>
      <c r="IS106" s="199"/>
      <c r="IT106" s="199"/>
      <c r="IU106" s="199"/>
      <c r="IV106" s="199"/>
      <c r="IW106" s="196"/>
      <c r="IX106" s="196"/>
      <c r="IY106" s="196"/>
      <c r="IZ106" s="196"/>
      <c r="JA106" s="200"/>
      <c r="JB106" s="200"/>
      <c r="JC106" s="200"/>
      <c r="JD106" s="196"/>
      <c r="JE106" s="196"/>
      <c r="JF106" s="196"/>
      <c r="JG106" s="76">
        <f t="shared" si="1371"/>
        <v>0</v>
      </c>
      <c r="JH106" s="76">
        <f t="shared" si="1372"/>
        <v>0</v>
      </c>
      <c r="JI106" s="76">
        <f t="shared" si="1311"/>
        <v>0</v>
      </c>
      <c r="JJ106" s="369">
        <f t="shared" si="1312"/>
        <v>0</v>
      </c>
      <c r="JK106" s="369">
        <f t="shared" si="1313"/>
        <v>0</v>
      </c>
      <c r="JL106" s="369"/>
      <c r="JM106" s="369"/>
      <c r="JN106" s="199"/>
      <c r="JO106" s="199"/>
      <c r="JP106" s="196"/>
      <c r="JQ106" s="196"/>
      <c r="JR106" s="196"/>
      <c r="JS106" s="196"/>
      <c r="JT106" s="200"/>
      <c r="JU106" s="200"/>
      <c r="JV106" s="200"/>
      <c r="JW106" s="196"/>
      <c r="JX106" s="196"/>
      <c r="JY106" s="196"/>
      <c r="JZ106" s="76">
        <f t="shared" si="1314"/>
        <v>0</v>
      </c>
      <c r="KA106" s="76">
        <f t="shared" si="1315"/>
        <v>0</v>
      </c>
      <c r="KB106" s="76">
        <f t="shared" si="1316"/>
        <v>0</v>
      </c>
      <c r="KC106" s="369">
        <f t="shared" si="1317"/>
        <v>0</v>
      </c>
      <c r="KD106" s="369">
        <f t="shared" si="1318"/>
        <v>0</v>
      </c>
      <c r="KE106" s="369"/>
      <c r="KF106" s="369"/>
      <c r="KG106" s="199"/>
      <c r="KH106" s="199"/>
      <c r="KI106" s="196"/>
      <c r="KJ106" s="196"/>
      <c r="KK106" s="196"/>
      <c r="KL106" s="196"/>
      <c r="KM106" s="196"/>
      <c r="KN106" s="196"/>
      <c r="KO106" s="196"/>
      <c r="KP106" s="196"/>
      <c r="KQ106" s="196"/>
      <c r="KR106" s="196"/>
      <c r="KS106" s="76">
        <f t="shared" si="1319"/>
        <v>0</v>
      </c>
      <c r="KT106" s="76">
        <f t="shared" si="1320"/>
        <v>0</v>
      </c>
      <c r="KU106" s="76">
        <f t="shared" si="1321"/>
        <v>0</v>
      </c>
      <c r="KV106" s="369">
        <f t="shared" si="1322"/>
        <v>0</v>
      </c>
      <c r="KW106" s="369">
        <f t="shared" si="1323"/>
        <v>0</v>
      </c>
      <c r="KX106" s="369"/>
      <c r="KY106" s="369"/>
      <c r="KZ106" s="199"/>
      <c r="LA106" s="199"/>
      <c r="LB106" s="199"/>
      <c r="LC106" s="199"/>
      <c r="LD106" s="199"/>
      <c r="LE106" s="199"/>
      <c r="LF106" s="199"/>
      <c r="LG106" s="199"/>
      <c r="LH106" s="199"/>
      <c r="LI106" s="199"/>
      <c r="LJ106" s="199"/>
      <c r="LK106" s="199"/>
      <c r="LL106" s="76">
        <f t="shared" si="1324"/>
        <v>0</v>
      </c>
      <c r="LM106" s="76">
        <f t="shared" si="1325"/>
        <v>0</v>
      </c>
      <c r="LN106" s="76">
        <f t="shared" si="1326"/>
        <v>0</v>
      </c>
      <c r="LO106" s="369">
        <f t="shared" si="1327"/>
        <v>0</v>
      </c>
      <c r="LP106" s="369">
        <f t="shared" si="1328"/>
        <v>0</v>
      </c>
      <c r="LQ106" s="369"/>
      <c r="LR106" s="369"/>
      <c r="LS106" s="199"/>
      <c r="LT106" s="199"/>
      <c r="LU106" s="199"/>
      <c r="LV106" s="199"/>
      <c r="LW106" s="199"/>
      <c r="LX106" s="199"/>
      <c r="LY106" s="199"/>
      <c r="LZ106" s="199"/>
      <c r="MA106" s="199"/>
      <c r="MB106" s="199"/>
      <c r="MC106" s="199"/>
      <c r="MD106" s="199"/>
      <c r="ME106" s="76">
        <f t="shared" si="1329"/>
        <v>0</v>
      </c>
      <c r="MF106" s="76">
        <f t="shared" si="1330"/>
        <v>0</v>
      </c>
      <c r="MG106" s="76">
        <f t="shared" si="1331"/>
        <v>0</v>
      </c>
      <c r="MH106" s="369">
        <f t="shared" si="1332"/>
        <v>0</v>
      </c>
      <c r="MI106" s="369">
        <f t="shared" si="1333"/>
        <v>0</v>
      </c>
      <c r="MJ106" s="369"/>
      <c r="MK106" s="369"/>
      <c r="ML106" s="199"/>
      <c r="MM106" s="199"/>
      <c r="MN106" s="201"/>
      <c r="MO106" s="202"/>
      <c r="MP106" s="201"/>
      <c r="MQ106" s="201"/>
      <c r="MR106" s="203">
        <f t="shared" si="1709"/>
        <v>0</v>
      </c>
      <c r="MS106" s="203">
        <f t="shared" si="1709"/>
        <v>0</v>
      </c>
      <c r="MT106" s="203">
        <f t="shared" si="1709"/>
        <v>0</v>
      </c>
      <c r="MU106" s="203">
        <f t="shared" si="1709"/>
        <v>0</v>
      </c>
      <c r="MV106" s="203">
        <f t="shared" si="1709"/>
        <v>0</v>
      </c>
      <c r="MW106" s="203">
        <f t="shared" si="1709"/>
        <v>0</v>
      </c>
      <c r="MX106" s="76">
        <f t="shared" si="1334"/>
        <v>0</v>
      </c>
      <c r="MY106" s="76">
        <f t="shared" si="1335"/>
        <v>0</v>
      </c>
      <c r="MZ106" s="76">
        <f t="shared" si="1336"/>
        <v>0</v>
      </c>
      <c r="NA106" s="369">
        <f t="shared" si="1337"/>
        <v>0</v>
      </c>
      <c r="NB106" s="369">
        <f t="shared" si="1338"/>
        <v>0</v>
      </c>
      <c r="NC106" s="204"/>
      <c r="ND106" s="205"/>
    </row>
    <row r="107" spans="1:372" s="5" customFormat="1" ht="13.5" x14ac:dyDescent="0.2">
      <c r="A107" s="172">
        <v>1</v>
      </c>
      <c r="B107" s="172"/>
      <c r="C107" s="81"/>
      <c r="D107" s="11"/>
      <c r="E107" s="101"/>
      <c r="F107" s="228"/>
      <c r="G107" s="101"/>
      <c r="H107" s="126"/>
      <c r="I107" s="12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>
        <f t="shared" si="1339"/>
        <v>0</v>
      </c>
      <c r="U107" s="76">
        <f t="shared" si="1340"/>
        <v>0</v>
      </c>
      <c r="V107" s="76">
        <f t="shared" si="1341"/>
        <v>0</v>
      </c>
      <c r="W107" s="356">
        <f t="shared" si="1342"/>
        <v>0</v>
      </c>
      <c r="X107" s="356">
        <f t="shared" si="1343"/>
        <v>0</v>
      </c>
      <c r="Y107" s="356"/>
      <c r="Z107" s="356"/>
      <c r="AA107" s="77"/>
      <c r="AB107" s="77"/>
      <c r="AC107" s="76"/>
      <c r="AD107" s="76"/>
      <c r="AE107" s="76"/>
      <c r="AF107" s="76"/>
      <c r="AG107" s="76"/>
      <c r="AH107" s="76"/>
      <c r="AI107" s="84"/>
      <c r="AJ107" s="76"/>
      <c r="AK107" s="76"/>
      <c r="AL107" s="76"/>
      <c r="AM107" s="76">
        <f t="shared" si="1344"/>
        <v>0</v>
      </c>
      <c r="AN107" s="76">
        <f t="shared" si="1345"/>
        <v>0</v>
      </c>
      <c r="AO107" s="76">
        <f t="shared" si="1346"/>
        <v>0</v>
      </c>
      <c r="AP107" s="356">
        <f t="shared" si="1347"/>
        <v>0</v>
      </c>
      <c r="AQ107" s="356">
        <f t="shared" si="1348"/>
        <v>0</v>
      </c>
      <c r="AR107" s="356"/>
      <c r="AS107" s="356"/>
      <c r="AT107" s="77"/>
      <c r="AU107" s="77"/>
      <c r="AV107" s="76"/>
      <c r="AW107" s="76"/>
      <c r="AX107" s="76"/>
      <c r="AY107" s="76"/>
      <c r="AZ107" s="195"/>
      <c r="BA107" s="195"/>
      <c r="BB107" s="195"/>
      <c r="BC107" s="76"/>
      <c r="BD107" s="76"/>
      <c r="BE107" s="76"/>
      <c r="BF107" s="84">
        <f t="shared" si="1414"/>
        <v>0</v>
      </c>
      <c r="BG107" s="76">
        <f t="shared" si="1415"/>
        <v>0</v>
      </c>
      <c r="BH107" s="76">
        <f t="shared" si="1416"/>
        <v>0</v>
      </c>
      <c r="BI107" s="356">
        <f t="shared" si="1292"/>
        <v>0</v>
      </c>
      <c r="BJ107" s="356">
        <f t="shared" si="1293"/>
        <v>0</v>
      </c>
      <c r="BK107" s="356"/>
      <c r="BL107" s="356"/>
      <c r="BM107" s="77"/>
      <c r="BN107" s="77"/>
      <c r="BO107" s="76"/>
      <c r="BP107" s="76"/>
      <c r="BQ107" s="76"/>
      <c r="BR107" s="76"/>
      <c r="BS107" s="195"/>
      <c r="BT107" s="195"/>
      <c r="BU107" s="195"/>
      <c r="BV107" s="76"/>
      <c r="BW107" s="76"/>
      <c r="BX107" s="76"/>
      <c r="BY107" s="76">
        <f t="shared" si="1349"/>
        <v>0</v>
      </c>
      <c r="BZ107" s="76">
        <f t="shared" si="1350"/>
        <v>0</v>
      </c>
      <c r="CA107" s="76">
        <f t="shared" si="1351"/>
        <v>0</v>
      </c>
      <c r="CB107" s="356">
        <f t="shared" si="1352"/>
        <v>0</v>
      </c>
      <c r="CC107" s="356">
        <f t="shared" si="1353"/>
        <v>0</v>
      </c>
      <c r="CD107" s="356"/>
      <c r="CE107" s="356"/>
      <c r="CF107" s="77"/>
      <c r="CG107" s="77"/>
      <c r="CH107" s="76"/>
      <c r="CI107" s="76"/>
      <c r="CJ107" s="76"/>
      <c r="CK107" s="76"/>
      <c r="CL107" s="76"/>
      <c r="CM107" s="76"/>
      <c r="CN107" s="84"/>
      <c r="CO107" s="76"/>
      <c r="CP107" s="76"/>
      <c r="CQ107" s="76"/>
      <c r="CR107" s="84">
        <f t="shared" si="1417"/>
        <v>0</v>
      </c>
      <c r="CS107" s="76">
        <f t="shared" si="1418"/>
        <v>0</v>
      </c>
      <c r="CT107" s="76">
        <f t="shared" si="1419"/>
        <v>0</v>
      </c>
      <c r="CU107" s="356">
        <f t="shared" si="1354"/>
        <v>0</v>
      </c>
      <c r="CV107" s="356">
        <f t="shared" si="1355"/>
        <v>0</v>
      </c>
      <c r="CW107" s="356"/>
      <c r="CX107" s="356"/>
      <c r="CY107" s="188"/>
      <c r="CZ107" s="77"/>
      <c r="DA107" s="76"/>
      <c r="DB107" s="76"/>
      <c r="DC107" s="76"/>
      <c r="DD107" s="76"/>
      <c r="DE107" s="76"/>
      <c r="DF107" s="76"/>
      <c r="DG107" s="76"/>
      <c r="DH107" s="76"/>
      <c r="DI107" s="76"/>
      <c r="DJ107" s="76"/>
      <c r="DK107" s="76">
        <f t="shared" si="1594"/>
        <v>0</v>
      </c>
      <c r="DL107" s="76">
        <f t="shared" si="1595"/>
        <v>0</v>
      </c>
      <c r="DM107" s="76"/>
      <c r="DN107" s="356">
        <f t="shared" si="1294"/>
        <v>0</v>
      </c>
      <c r="DO107" s="356">
        <f t="shared" si="1295"/>
        <v>0</v>
      </c>
      <c r="DP107" s="356"/>
      <c r="DQ107" s="356"/>
      <c r="DR107" s="77"/>
      <c r="DS107" s="77"/>
      <c r="DT107" s="76"/>
      <c r="DU107" s="76"/>
      <c r="DV107" s="76"/>
      <c r="DW107" s="76"/>
      <c r="DX107" s="76"/>
      <c r="DY107" s="76"/>
      <c r="DZ107" s="76"/>
      <c r="EA107" s="76"/>
      <c r="EB107" s="76"/>
      <c r="EC107" s="76"/>
      <c r="ED107" s="76">
        <f t="shared" si="1296"/>
        <v>0</v>
      </c>
      <c r="EE107" s="76">
        <f t="shared" si="1297"/>
        <v>0</v>
      </c>
      <c r="EF107" s="76">
        <f t="shared" si="1298"/>
        <v>0</v>
      </c>
      <c r="EG107" s="356">
        <f t="shared" si="1299"/>
        <v>0</v>
      </c>
      <c r="EH107" s="356">
        <f t="shared" si="1300"/>
        <v>0</v>
      </c>
      <c r="EI107" s="356"/>
      <c r="EJ107" s="356"/>
      <c r="EK107" s="77"/>
      <c r="EL107" s="77"/>
      <c r="EM107" s="76"/>
      <c r="EN107" s="76"/>
      <c r="EO107" s="76"/>
      <c r="EP107" s="76"/>
      <c r="EQ107" s="76"/>
      <c r="ER107" s="76"/>
      <c r="ES107" s="76"/>
      <c r="ET107" s="76"/>
      <c r="EU107" s="76"/>
      <c r="EV107" s="76"/>
      <c r="EW107" s="76">
        <f t="shared" si="1602"/>
        <v>0</v>
      </c>
      <c r="EX107" s="76">
        <f t="shared" si="1603"/>
        <v>0</v>
      </c>
      <c r="EY107" s="76"/>
      <c r="EZ107" s="77">
        <f t="shared" si="1604"/>
        <v>0</v>
      </c>
      <c r="FA107" s="77">
        <f t="shared" si="1605"/>
        <v>0</v>
      </c>
      <c r="FB107" s="77"/>
      <c r="FC107" s="77"/>
      <c r="FD107" s="77"/>
      <c r="FE107" s="77"/>
      <c r="FF107" s="76"/>
      <c r="FG107" s="76"/>
      <c r="FH107" s="76"/>
      <c r="FI107" s="76"/>
      <c r="FJ107" s="76"/>
      <c r="FK107" s="76"/>
      <c r="FL107" s="76"/>
      <c r="FM107" s="76"/>
      <c r="FN107" s="76"/>
      <c r="FO107" s="76"/>
      <c r="FP107" s="76">
        <f t="shared" si="1301"/>
        <v>0</v>
      </c>
      <c r="FQ107" s="76">
        <f t="shared" si="1302"/>
        <v>0</v>
      </c>
      <c r="FR107" s="76">
        <f t="shared" si="1303"/>
        <v>0</v>
      </c>
      <c r="FS107" s="356">
        <f t="shared" si="1304"/>
        <v>0</v>
      </c>
      <c r="FT107" s="356">
        <f t="shared" si="1305"/>
        <v>0</v>
      </c>
      <c r="FU107" s="356"/>
      <c r="FV107" s="356"/>
      <c r="FW107" s="77"/>
      <c r="FX107" s="77"/>
      <c r="FY107" s="76"/>
      <c r="FZ107" s="76"/>
      <c r="GA107" s="76"/>
      <c r="GB107" s="76"/>
      <c r="GC107" s="76"/>
      <c r="GD107" s="76"/>
      <c r="GE107" s="76"/>
      <c r="GF107" s="76"/>
      <c r="GG107" s="76"/>
      <c r="GH107" s="76"/>
      <c r="GI107" s="76">
        <f t="shared" si="1356"/>
        <v>0</v>
      </c>
      <c r="GJ107" s="76">
        <f t="shared" si="1357"/>
        <v>0</v>
      </c>
      <c r="GK107" s="76">
        <f t="shared" si="1358"/>
        <v>0</v>
      </c>
      <c r="GL107" s="356">
        <f t="shared" si="1359"/>
        <v>0</v>
      </c>
      <c r="GM107" s="356">
        <f t="shared" si="1360"/>
        <v>0</v>
      </c>
      <c r="GN107" s="356"/>
      <c r="GO107" s="356"/>
      <c r="GP107" s="77"/>
      <c r="GQ107" s="77"/>
      <c r="GR107" s="76"/>
      <c r="GS107" s="76"/>
      <c r="GT107" s="76"/>
      <c r="GU107" s="76"/>
      <c r="GV107" s="76"/>
      <c r="GW107" s="76"/>
      <c r="GX107" s="76"/>
      <c r="GY107" s="76"/>
      <c r="GZ107" s="76"/>
      <c r="HA107" s="76"/>
      <c r="HB107" s="76">
        <f t="shared" si="1361"/>
        <v>0</v>
      </c>
      <c r="HC107" s="76">
        <f t="shared" si="1362"/>
        <v>0</v>
      </c>
      <c r="HD107" s="76">
        <f t="shared" si="1363"/>
        <v>0</v>
      </c>
      <c r="HE107" s="356">
        <f t="shared" si="1364"/>
        <v>0</v>
      </c>
      <c r="HF107" s="356">
        <f t="shared" si="1365"/>
        <v>0</v>
      </c>
      <c r="HG107" s="356"/>
      <c r="HH107" s="356"/>
      <c r="HI107" s="77"/>
      <c r="HJ107" s="77"/>
      <c r="HK107" s="76"/>
      <c r="HL107" s="76"/>
      <c r="HM107" s="76"/>
      <c r="HN107" s="76"/>
      <c r="HO107" s="76"/>
      <c r="HP107" s="76"/>
      <c r="HQ107" s="76"/>
      <c r="HR107" s="76"/>
      <c r="HS107" s="76"/>
      <c r="HT107" s="76"/>
      <c r="HU107" s="76">
        <f t="shared" si="1366"/>
        <v>0</v>
      </c>
      <c r="HV107" s="76">
        <f t="shared" si="1367"/>
        <v>0</v>
      </c>
      <c r="HW107" s="76">
        <f t="shared" si="1368"/>
        <v>0</v>
      </c>
      <c r="HX107" s="356">
        <f t="shared" si="1369"/>
        <v>0</v>
      </c>
      <c r="HY107" s="356">
        <f t="shared" si="1370"/>
        <v>0</v>
      </c>
      <c r="HZ107" s="356"/>
      <c r="IA107" s="356"/>
      <c r="IB107" s="188"/>
      <c r="IC107" s="189"/>
      <c r="ID107" s="76"/>
      <c r="IE107" s="76"/>
      <c r="IF107" s="76"/>
      <c r="IG107" s="76"/>
      <c r="IH107" s="195"/>
      <c r="II107" s="195"/>
      <c r="IJ107" s="195"/>
      <c r="IK107" s="76"/>
      <c r="IL107" s="76"/>
      <c r="IM107" s="76"/>
      <c r="IN107" s="76">
        <f t="shared" si="1617"/>
        <v>0</v>
      </c>
      <c r="IO107" s="76">
        <f t="shared" si="1618"/>
        <v>0</v>
      </c>
      <c r="IP107" s="76"/>
      <c r="IQ107" s="77">
        <f t="shared" si="1619"/>
        <v>0</v>
      </c>
      <c r="IR107" s="77">
        <f t="shared" si="1620"/>
        <v>0</v>
      </c>
      <c r="IS107" s="77"/>
      <c r="IT107" s="77"/>
      <c r="IU107" s="77"/>
      <c r="IV107" s="77"/>
      <c r="IW107" s="76"/>
      <c r="IX107" s="76"/>
      <c r="IY107" s="76"/>
      <c r="IZ107" s="76"/>
      <c r="JA107" s="195"/>
      <c r="JB107" s="195"/>
      <c r="JC107" s="195"/>
      <c r="JD107" s="76"/>
      <c r="JE107" s="76"/>
      <c r="JF107" s="76"/>
      <c r="JG107" s="76">
        <f t="shared" si="1371"/>
        <v>0</v>
      </c>
      <c r="JH107" s="76">
        <f t="shared" si="1372"/>
        <v>0</v>
      </c>
      <c r="JI107" s="76">
        <f t="shared" si="1311"/>
        <v>0</v>
      </c>
      <c r="JJ107" s="356">
        <f t="shared" si="1312"/>
        <v>0</v>
      </c>
      <c r="JK107" s="356">
        <f t="shared" si="1313"/>
        <v>0</v>
      </c>
      <c r="JL107" s="356"/>
      <c r="JM107" s="356"/>
      <c r="JN107" s="77"/>
      <c r="JO107" s="77"/>
      <c r="JP107" s="76"/>
      <c r="JQ107" s="76"/>
      <c r="JR107" s="76"/>
      <c r="JS107" s="76"/>
      <c r="JT107" s="195"/>
      <c r="JU107" s="195"/>
      <c r="JV107" s="195"/>
      <c r="JW107" s="76"/>
      <c r="JX107" s="76"/>
      <c r="JY107" s="76"/>
      <c r="JZ107" s="76">
        <f t="shared" si="1314"/>
        <v>0</v>
      </c>
      <c r="KA107" s="76">
        <f t="shared" si="1315"/>
        <v>0</v>
      </c>
      <c r="KB107" s="76">
        <f t="shared" si="1316"/>
        <v>0</v>
      </c>
      <c r="KC107" s="356">
        <f t="shared" si="1317"/>
        <v>0</v>
      </c>
      <c r="KD107" s="356">
        <f t="shared" si="1318"/>
        <v>0</v>
      </c>
      <c r="KE107" s="356"/>
      <c r="KF107" s="356"/>
      <c r="KG107" s="77"/>
      <c r="KH107" s="77"/>
      <c r="KI107" s="76"/>
      <c r="KJ107" s="76"/>
      <c r="KK107" s="76"/>
      <c r="KL107" s="76"/>
      <c r="KM107" s="76"/>
      <c r="KN107" s="76"/>
      <c r="KO107" s="76"/>
      <c r="KP107" s="76"/>
      <c r="KQ107" s="76"/>
      <c r="KR107" s="76"/>
      <c r="KS107" s="76">
        <f t="shared" si="1319"/>
        <v>0</v>
      </c>
      <c r="KT107" s="76">
        <f t="shared" si="1320"/>
        <v>0</v>
      </c>
      <c r="KU107" s="76">
        <f t="shared" si="1321"/>
        <v>0</v>
      </c>
      <c r="KV107" s="356">
        <f t="shared" si="1322"/>
        <v>0</v>
      </c>
      <c r="KW107" s="356">
        <f t="shared" si="1323"/>
        <v>0</v>
      </c>
      <c r="KX107" s="356"/>
      <c r="KY107" s="356"/>
      <c r="KZ107" s="77"/>
      <c r="LA107" s="77"/>
      <c r="LB107" s="77"/>
      <c r="LC107" s="77"/>
      <c r="LD107" s="77"/>
      <c r="LE107" s="77"/>
      <c r="LF107" s="77"/>
      <c r="LG107" s="77"/>
      <c r="LH107" s="77"/>
      <c r="LI107" s="77"/>
      <c r="LJ107" s="77"/>
      <c r="LK107" s="77"/>
      <c r="LL107" s="76">
        <f t="shared" si="1324"/>
        <v>0</v>
      </c>
      <c r="LM107" s="76">
        <f t="shared" si="1325"/>
        <v>0</v>
      </c>
      <c r="LN107" s="76">
        <f t="shared" si="1326"/>
        <v>0</v>
      </c>
      <c r="LO107" s="356">
        <f t="shared" si="1327"/>
        <v>0</v>
      </c>
      <c r="LP107" s="356">
        <f t="shared" si="1328"/>
        <v>0</v>
      </c>
      <c r="LQ107" s="356"/>
      <c r="LR107" s="356"/>
      <c r="LS107" s="77"/>
      <c r="LT107" s="77"/>
      <c r="LU107" s="77"/>
      <c r="LV107" s="77"/>
      <c r="LW107" s="77"/>
      <c r="LX107" s="77"/>
      <c r="LY107" s="77"/>
      <c r="LZ107" s="77"/>
      <c r="MA107" s="77"/>
      <c r="MB107" s="77"/>
      <c r="MC107" s="77"/>
      <c r="MD107" s="77"/>
      <c r="ME107" s="76">
        <f t="shared" si="1329"/>
        <v>0</v>
      </c>
      <c r="MF107" s="76">
        <f t="shared" si="1330"/>
        <v>0</v>
      </c>
      <c r="MG107" s="76">
        <f t="shared" si="1331"/>
        <v>0</v>
      </c>
      <c r="MH107" s="356">
        <f t="shared" si="1332"/>
        <v>0</v>
      </c>
      <c r="MI107" s="356">
        <f t="shared" si="1333"/>
        <v>0</v>
      </c>
      <c r="MJ107" s="356"/>
      <c r="MK107" s="356"/>
      <c r="ML107" s="77"/>
      <c r="MM107" s="77"/>
      <c r="MN107" s="78"/>
      <c r="MO107" s="79"/>
      <c r="MP107" s="78"/>
      <c r="MQ107" s="78"/>
      <c r="MR107" s="185">
        <f t="shared" si="1709"/>
        <v>0</v>
      </c>
      <c r="MS107" s="185">
        <f t="shared" si="1709"/>
        <v>0</v>
      </c>
      <c r="MT107" s="185">
        <f t="shared" si="1709"/>
        <v>0</v>
      </c>
      <c r="MU107" s="185">
        <f t="shared" si="1709"/>
        <v>0</v>
      </c>
      <c r="MV107" s="185">
        <f t="shared" si="1709"/>
        <v>0</v>
      </c>
      <c r="MW107" s="185">
        <f t="shared" si="1709"/>
        <v>0</v>
      </c>
      <c r="MX107" s="76">
        <f t="shared" si="1334"/>
        <v>0</v>
      </c>
      <c r="MY107" s="76">
        <f t="shared" si="1335"/>
        <v>0</v>
      </c>
      <c r="MZ107" s="76">
        <f t="shared" si="1336"/>
        <v>0</v>
      </c>
      <c r="NA107" s="356">
        <f t="shared" si="1337"/>
        <v>0</v>
      </c>
      <c r="NB107" s="356">
        <f t="shared" si="1338"/>
        <v>0</v>
      </c>
      <c r="NC107" s="80"/>
      <c r="ND107" s="81"/>
    </row>
    <row r="108" spans="1:372" s="5" customFormat="1" ht="13.5" x14ac:dyDescent="0.2">
      <c r="A108" s="172">
        <v>1</v>
      </c>
      <c r="B108" s="172"/>
      <c r="C108" s="81"/>
      <c r="D108" s="11"/>
      <c r="E108" s="101"/>
      <c r="F108" s="228"/>
      <c r="G108" s="101"/>
      <c r="H108" s="126"/>
      <c r="I108" s="12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>
        <f t="shared" si="1339"/>
        <v>0</v>
      </c>
      <c r="U108" s="76">
        <f t="shared" si="1340"/>
        <v>0</v>
      </c>
      <c r="V108" s="76">
        <f t="shared" si="1341"/>
        <v>0</v>
      </c>
      <c r="W108" s="356">
        <f t="shared" si="1342"/>
        <v>0</v>
      </c>
      <c r="X108" s="356">
        <f t="shared" si="1343"/>
        <v>0</v>
      </c>
      <c r="Y108" s="356"/>
      <c r="Z108" s="356"/>
      <c r="AA108" s="77"/>
      <c r="AB108" s="77"/>
      <c r="AC108" s="76"/>
      <c r="AD108" s="76"/>
      <c r="AE108" s="76"/>
      <c r="AF108" s="76"/>
      <c r="AG108" s="76"/>
      <c r="AH108" s="76"/>
      <c r="AI108" s="84"/>
      <c r="AJ108" s="76"/>
      <c r="AK108" s="76"/>
      <c r="AL108" s="76"/>
      <c r="AM108" s="76">
        <f t="shared" si="1344"/>
        <v>0</v>
      </c>
      <c r="AN108" s="76">
        <f t="shared" si="1345"/>
        <v>0</v>
      </c>
      <c r="AO108" s="76">
        <f t="shared" si="1346"/>
        <v>0</v>
      </c>
      <c r="AP108" s="356">
        <f t="shared" si="1347"/>
        <v>0</v>
      </c>
      <c r="AQ108" s="356">
        <f t="shared" si="1348"/>
        <v>0</v>
      </c>
      <c r="AR108" s="356"/>
      <c r="AS108" s="356"/>
      <c r="AT108" s="77"/>
      <c r="AU108" s="77"/>
      <c r="AV108" s="76"/>
      <c r="AW108" s="76"/>
      <c r="AX108" s="76"/>
      <c r="AY108" s="76"/>
      <c r="AZ108" s="195"/>
      <c r="BA108" s="195"/>
      <c r="BB108" s="195"/>
      <c r="BC108" s="76"/>
      <c r="BD108" s="76"/>
      <c r="BE108" s="76"/>
      <c r="BF108" s="84">
        <f t="shared" si="1414"/>
        <v>0</v>
      </c>
      <c r="BG108" s="76">
        <f t="shared" si="1415"/>
        <v>0</v>
      </c>
      <c r="BH108" s="76">
        <f t="shared" si="1416"/>
        <v>0</v>
      </c>
      <c r="BI108" s="356">
        <f t="shared" si="1292"/>
        <v>0</v>
      </c>
      <c r="BJ108" s="356">
        <f t="shared" si="1293"/>
        <v>0</v>
      </c>
      <c r="BK108" s="356"/>
      <c r="BL108" s="356"/>
      <c r="BM108" s="77"/>
      <c r="BN108" s="77"/>
      <c r="BO108" s="76"/>
      <c r="BP108" s="76"/>
      <c r="BQ108" s="76"/>
      <c r="BR108" s="76"/>
      <c r="BS108" s="195"/>
      <c r="BT108" s="195"/>
      <c r="BU108" s="195"/>
      <c r="BV108" s="76"/>
      <c r="BW108" s="76"/>
      <c r="BX108" s="76"/>
      <c r="BY108" s="76">
        <f t="shared" si="1349"/>
        <v>0</v>
      </c>
      <c r="BZ108" s="76">
        <f t="shared" si="1350"/>
        <v>0</v>
      </c>
      <c r="CA108" s="76">
        <f t="shared" si="1351"/>
        <v>0</v>
      </c>
      <c r="CB108" s="356">
        <f t="shared" si="1352"/>
        <v>0</v>
      </c>
      <c r="CC108" s="356">
        <f t="shared" si="1353"/>
        <v>0</v>
      </c>
      <c r="CD108" s="356"/>
      <c r="CE108" s="356"/>
      <c r="CF108" s="77"/>
      <c r="CG108" s="77"/>
      <c r="CH108" s="76"/>
      <c r="CI108" s="76"/>
      <c r="CJ108" s="76"/>
      <c r="CK108" s="76"/>
      <c r="CL108" s="76"/>
      <c r="CM108" s="76"/>
      <c r="CN108" s="84"/>
      <c r="CO108" s="76"/>
      <c r="CP108" s="76"/>
      <c r="CQ108" s="76"/>
      <c r="CR108" s="84">
        <f t="shared" si="1417"/>
        <v>0</v>
      </c>
      <c r="CS108" s="76">
        <f t="shared" si="1418"/>
        <v>0</v>
      </c>
      <c r="CT108" s="76">
        <f t="shared" si="1419"/>
        <v>0</v>
      </c>
      <c r="CU108" s="356">
        <f t="shared" si="1354"/>
        <v>0</v>
      </c>
      <c r="CV108" s="356">
        <f t="shared" si="1355"/>
        <v>0</v>
      </c>
      <c r="CW108" s="356"/>
      <c r="CX108" s="356"/>
      <c r="CY108" s="188"/>
      <c r="CZ108" s="77"/>
      <c r="DA108" s="76"/>
      <c r="DB108" s="76"/>
      <c r="DC108" s="76"/>
      <c r="DD108" s="76"/>
      <c r="DE108" s="76"/>
      <c r="DF108" s="76"/>
      <c r="DG108" s="76"/>
      <c r="DH108" s="76"/>
      <c r="DI108" s="76"/>
      <c r="DJ108" s="76"/>
      <c r="DK108" s="76">
        <f t="shared" si="1594"/>
        <v>0</v>
      </c>
      <c r="DL108" s="76">
        <f t="shared" si="1595"/>
        <v>0</v>
      </c>
      <c r="DM108" s="76"/>
      <c r="DN108" s="356">
        <f t="shared" si="1294"/>
        <v>0</v>
      </c>
      <c r="DO108" s="356">
        <f t="shared" si="1295"/>
        <v>0</v>
      </c>
      <c r="DP108" s="356"/>
      <c r="DQ108" s="356"/>
      <c r="DR108" s="77"/>
      <c r="DS108" s="77"/>
      <c r="DT108" s="76"/>
      <c r="DU108" s="76"/>
      <c r="DV108" s="76"/>
      <c r="DW108" s="76"/>
      <c r="DX108" s="76"/>
      <c r="DY108" s="76"/>
      <c r="DZ108" s="76"/>
      <c r="EA108" s="76"/>
      <c r="EB108" s="76"/>
      <c r="EC108" s="76"/>
      <c r="ED108" s="76">
        <f t="shared" si="1296"/>
        <v>0</v>
      </c>
      <c r="EE108" s="76">
        <f t="shared" si="1297"/>
        <v>0</v>
      </c>
      <c r="EF108" s="76">
        <f t="shared" si="1298"/>
        <v>0</v>
      </c>
      <c r="EG108" s="356">
        <f t="shared" si="1299"/>
        <v>0</v>
      </c>
      <c r="EH108" s="356">
        <f t="shared" si="1300"/>
        <v>0</v>
      </c>
      <c r="EI108" s="356"/>
      <c r="EJ108" s="356"/>
      <c r="EK108" s="77"/>
      <c r="EL108" s="77"/>
      <c r="EM108" s="76"/>
      <c r="EN108" s="76"/>
      <c r="EO108" s="76"/>
      <c r="EP108" s="76"/>
      <c r="EQ108" s="76"/>
      <c r="ER108" s="76"/>
      <c r="ES108" s="76"/>
      <c r="ET108" s="76"/>
      <c r="EU108" s="76"/>
      <c r="EV108" s="76"/>
      <c r="EW108" s="76">
        <f t="shared" si="1602"/>
        <v>0</v>
      </c>
      <c r="EX108" s="76">
        <f t="shared" si="1603"/>
        <v>0</v>
      </c>
      <c r="EY108" s="76"/>
      <c r="EZ108" s="77">
        <f t="shared" si="1604"/>
        <v>0</v>
      </c>
      <c r="FA108" s="77">
        <f t="shared" si="1605"/>
        <v>0</v>
      </c>
      <c r="FB108" s="77"/>
      <c r="FC108" s="77"/>
      <c r="FD108" s="77"/>
      <c r="FE108" s="77"/>
      <c r="FF108" s="76"/>
      <c r="FG108" s="76"/>
      <c r="FH108" s="76"/>
      <c r="FI108" s="76"/>
      <c r="FJ108" s="76"/>
      <c r="FK108" s="76"/>
      <c r="FL108" s="76"/>
      <c r="FM108" s="76"/>
      <c r="FN108" s="76"/>
      <c r="FO108" s="76"/>
      <c r="FP108" s="76">
        <f t="shared" si="1301"/>
        <v>0</v>
      </c>
      <c r="FQ108" s="76">
        <f t="shared" si="1302"/>
        <v>0</v>
      </c>
      <c r="FR108" s="76">
        <f t="shared" si="1303"/>
        <v>0</v>
      </c>
      <c r="FS108" s="356">
        <f t="shared" si="1304"/>
        <v>0</v>
      </c>
      <c r="FT108" s="356">
        <f t="shared" si="1305"/>
        <v>0</v>
      </c>
      <c r="FU108" s="356"/>
      <c r="FV108" s="356"/>
      <c r="FW108" s="77"/>
      <c r="FX108" s="77"/>
      <c r="FY108" s="76"/>
      <c r="FZ108" s="76"/>
      <c r="GA108" s="76"/>
      <c r="GB108" s="76"/>
      <c r="GC108" s="76"/>
      <c r="GD108" s="76"/>
      <c r="GE108" s="76"/>
      <c r="GF108" s="76"/>
      <c r="GG108" s="76"/>
      <c r="GH108" s="76"/>
      <c r="GI108" s="76">
        <f t="shared" si="1356"/>
        <v>0</v>
      </c>
      <c r="GJ108" s="76">
        <f t="shared" si="1357"/>
        <v>0</v>
      </c>
      <c r="GK108" s="76">
        <f t="shared" si="1358"/>
        <v>0</v>
      </c>
      <c r="GL108" s="356">
        <f t="shared" si="1359"/>
        <v>0</v>
      </c>
      <c r="GM108" s="356">
        <f t="shared" si="1360"/>
        <v>0</v>
      </c>
      <c r="GN108" s="356"/>
      <c r="GO108" s="356"/>
      <c r="GP108" s="77"/>
      <c r="GQ108" s="77"/>
      <c r="GR108" s="76"/>
      <c r="GS108" s="76"/>
      <c r="GT108" s="76"/>
      <c r="GU108" s="76"/>
      <c r="GV108" s="76"/>
      <c r="GW108" s="76"/>
      <c r="GX108" s="76"/>
      <c r="GY108" s="76"/>
      <c r="GZ108" s="76"/>
      <c r="HA108" s="76"/>
      <c r="HB108" s="76">
        <f t="shared" si="1361"/>
        <v>0</v>
      </c>
      <c r="HC108" s="76">
        <f t="shared" si="1362"/>
        <v>0</v>
      </c>
      <c r="HD108" s="76">
        <f t="shared" si="1363"/>
        <v>0</v>
      </c>
      <c r="HE108" s="356">
        <f t="shared" si="1364"/>
        <v>0</v>
      </c>
      <c r="HF108" s="356">
        <f t="shared" si="1365"/>
        <v>0</v>
      </c>
      <c r="HG108" s="356"/>
      <c r="HH108" s="356"/>
      <c r="HI108" s="77"/>
      <c r="HJ108" s="77"/>
      <c r="HK108" s="76"/>
      <c r="HL108" s="76"/>
      <c r="HM108" s="76"/>
      <c r="HN108" s="76"/>
      <c r="HO108" s="76"/>
      <c r="HP108" s="76"/>
      <c r="HQ108" s="76"/>
      <c r="HR108" s="76"/>
      <c r="HS108" s="76"/>
      <c r="HT108" s="76"/>
      <c r="HU108" s="76">
        <f t="shared" si="1366"/>
        <v>0</v>
      </c>
      <c r="HV108" s="76">
        <f t="shared" si="1367"/>
        <v>0</v>
      </c>
      <c r="HW108" s="76">
        <f t="shared" si="1368"/>
        <v>0</v>
      </c>
      <c r="HX108" s="356">
        <f t="shared" si="1369"/>
        <v>0</v>
      </c>
      <c r="HY108" s="356">
        <f t="shared" si="1370"/>
        <v>0</v>
      </c>
      <c r="HZ108" s="356"/>
      <c r="IA108" s="356"/>
      <c r="IB108" s="188"/>
      <c r="IC108" s="189"/>
      <c r="ID108" s="76"/>
      <c r="IE108" s="76"/>
      <c r="IF108" s="76"/>
      <c r="IG108" s="76"/>
      <c r="IH108" s="195"/>
      <c r="II108" s="195"/>
      <c r="IJ108" s="195"/>
      <c r="IK108" s="76"/>
      <c r="IL108" s="76"/>
      <c r="IM108" s="76"/>
      <c r="IN108" s="76">
        <f t="shared" si="1617"/>
        <v>0</v>
      </c>
      <c r="IO108" s="76">
        <f t="shared" si="1618"/>
        <v>0</v>
      </c>
      <c r="IP108" s="76"/>
      <c r="IQ108" s="77">
        <f t="shared" si="1619"/>
        <v>0</v>
      </c>
      <c r="IR108" s="77">
        <f t="shared" si="1620"/>
        <v>0</v>
      </c>
      <c r="IS108" s="77"/>
      <c r="IT108" s="77"/>
      <c r="IU108" s="77"/>
      <c r="IV108" s="77"/>
      <c r="IW108" s="76"/>
      <c r="IX108" s="76"/>
      <c r="IY108" s="76"/>
      <c r="IZ108" s="76"/>
      <c r="JA108" s="195"/>
      <c r="JB108" s="195"/>
      <c r="JC108" s="195"/>
      <c r="JD108" s="76"/>
      <c r="JE108" s="76"/>
      <c r="JF108" s="76"/>
      <c r="JG108" s="76">
        <f t="shared" si="1371"/>
        <v>0</v>
      </c>
      <c r="JH108" s="76">
        <f t="shared" si="1372"/>
        <v>0</v>
      </c>
      <c r="JI108" s="76">
        <f t="shared" si="1311"/>
        <v>0</v>
      </c>
      <c r="JJ108" s="356">
        <f t="shared" si="1312"/>
        <v>0</v>
      </c>
      <c r="JK108" s="356">
        <f t="shared" si="1313"/>
        <v>0</v>
      </c>
      <c r="JL108" s="356"/>
      <c r="JM108" s="356"/>
      <c r="JN108" s="77"/>
      <c r="JO108" s="77"/>
      <c r="JP108" s="76"/>
      <c r="JQ108" s="76"/>
      <c r="JR108" s="76"/>
      <c r="JS108" s="76"/>
      <c r="JT108" s="195"/>
      <c r="JU108" s="195"/>
      <c r="JV108" s="195"/>
      <c r="JW108" s="76"/>
      <c r="JX108" s="76"/>
      <c r="JY108" s="76"/>
      <c r="JZ108" s="76">
        <f t="shared" si="1314"/>
        <v>0</v>
      </c>
      <c r="KA108" s="76">
        <f t="shared" si="1315"/>
        <v>0</v>
      </c>
      <c r="KB108" s="76">
        <f t="shared" si="1316"/>
        <v>0</v>
      </c>
      <c r="KC108" s="356">
        <f t="shared" si="1317"/>
        <v>0</v>
      </c>
      <c r="KD108" s="356">
        <f t="shared" si="1318"/>
        <v>0</v>
      </c>
      <c r="KE108" s="356"/>
      <c r="KF108" s="356"/>
      <c r="KG108" s="77"/>
      <c r="KH108" s="77"/>
      <c r="KI108" s="76"/>
      <c r="KJ108" s="76"/>
      <c r="KK108" s="76"/>
      <c r="KL108" s="76"/>
      <c r="KM108" s="76"/>
      <c r="KN108" s="76"/>
      <c r="KO108" s="76"/>
      <c r="KP108" s="76"/>
      <c r="KQ108" s="76"/>
      <c r="KR108" s="76"/>
      <c r="KS108" s="76">
        <f t="shared" si="1319"/>
        <v>0</v>
      </c>
      <c r="KT108" s="76">
        <f t="shared" si="1320"/>
        <v>0</v>
      </c>
      <c r="KU108" s="76">
        <f t="shared" si="1321"/>
        <v>0</v>
      </c>
      <c r="KV108" s="356">
        <f t="shared" si="1322"/>
        <v>0</v>
      </c>
      <c r="KW108" s="356">
        <f t="shared" si="1323"/>
        <v>0</v>
      </c>
      <c r="KX108" s="356"/>
      <c r="KY108" s="356"/>
      <c r="KZ108" s="77"/>
      <c r="LA108" s="77"/>
      <c r="LB108" s="77"/>
      <c r="LC108" s="77"/>
      <c r="LD108" s="77"/>
      <c r="LE108" s="77"/>
      <c r="LF108" s="77"/>
      <c r="LG108" s="77"/>
      <c r="LH108" s="77"/>
      <c r="LI108" s="77"/>
      <c r="LJ108" s="77"/>
      <c r="LK108" s="77"/>
      <c r="LL108" s="76">
        <f t="shared" si="1324"/>
        <v>0</v>
      </c>
      <c r="LM108" s="76">
        <f t="shared" si="1325"/>
        <v>0</v>
      </c>
      <c r="LN108" s="76">
        <f t="shared" si="1326"/>
        <v>0</v>
      </c>
      <c r="LO108" s="356">
        <f t="shared" si="1327"/>
        <v>0</v>
      </c>
      <c r="LP108" s="356">
        <f t="shared" si="1328"/>
        <v>0</v>
      </c>
      <c r="LQ108" s="356"/>
      <c r="LR108" s="356"/>
      <c r="LS108" s="77"/>
      <c r="LT108" s="77"/>
      <c r="LU108" s="77"/>
      <c r="LV108" s="77"/>
      <c r="LW108" s="77"/>
      <c r="LX108" s="77"/>
      <c r="LY108" s="77"/>
      <c r="LZ108" s="77"/>
      <c r="MA108" s="77"/>
      <c r="MB108" s="77"/>
      <c r="MC108" s="77"/>
      <c r="MD108" s="77"/>
      <c r="ME108" s="76">
        <f t="shared" si="1329"/>
        <v>0</v>
      </c>
      <c r="MF108" s="76">
        <f t="shared" si="1330"/>
        <v>0</v>
      </c>
      <c r="MG108" s="76">
        <f t="shared" si="1331"/>
        <v>0</v>
      </c>
      <c r="MH108" s="356">
        <f t="shared" si="1332"/>
        <v>0</v>
      </c>
      <c r="MI108" s="356">
        <f t="shared" si="1333"/>
        <v>0</v>
      </c>
      <c r="MJ108" s="356"/>
      <c r="MK108" s="356"/>
      <c r="ML108" s="77"/>
      <c r="MM108" s="77"/>
      <c r="MN108" s="78"/>
      <c r="MO108" s="79"/>
      <c r="MP108" s="78"/>
      <c r="MQ108" s="78"/>
      <c r="MR108" s="185">
        <f t="shared" si="1709"/>
        <v>0</v>
      </c>
      <c r="MS108" s="185">
        <f t="shared" si="1709"/>
        <v>0</v>
      </c>
      <c r="MT108" s="185">
        <f t="shared" si="1709"/>
        <v>0</v>
      </c>
      <c r="MU108" s="185">
        <f t="shared" si="1709"/>
        <v>0</v>
      </c>
      <c r="MV108" s="185">
        <f t="shared" si="1709"/>
        <v>0</v>
      </c>
      <c r="MW108" s="185">
        <f t="shared" si="1709"/>
        <v>0</v>
      </c>
      <c r="MX108" s="76">
        <f t="shared" si="1334"/>
        <v>0</v>
      </c>
      <c r="MY108" s="76">
        <f t="shared" si="1335"/>
        <v>0</v>
      </c>
      <c r="MZ108" s="76">
        <f t="shared" si="1336"/>
        <v>0</v>
      </c>
      <c r="NA108" s="356">
        <f t="shared" si="1337"/>
        <v>0</v>
      </c>
      <c r="NB108" s="356">
        <f t="shared" si="1338"/>
        <v>0</v>
      </c>
      <c r="NC108" s="80"/>
      <c r="ND108" s="81"/>
    </row>
    <row r="109" spans="1:372" ht="13.5" x14ac:dyDescent="0.2">
      <c r="A109" s="172">
        <v>1</v>
      </c>
      <c r="B109" s="172">
        <v>1</v>
      </c>
      <c r="C109" s="102"/>
      <c r="D109" s="603"/>
      <c r="E109" s="99"/>
      <c r="F109" s="376" t="s">
        <v>101</v>
      </c>
      <c r="G109" s="170">
        <v>17</v>
      </c>
      <c r="H109" s="89">
        <f>VLOOKUP($G109,'ВМП план'!$A$7:$AV$67,11,0)</f>
        <v>482167.64800000004</v>
      </c>
      <c r="I109" s="89">
        <f>VLOOKUP($G109,'ВМП план'!$A$7:$AV$67,12,0)</f>
        <v>516162.20159999997</v>
      </c>
      <c r="J109" s="89">
        <f>VLOOKUP($G109,'ВМП план'!$A$7:$AV$67,17,0)</f>
        <v>0</v>
      </c>
      <c r="K109" s="89">
        <f>VLOOKUP($G109,'ВМП план'!$A$7:$AV$67,18,0)</f>
        <v>0</v>
      </c>
      <c r="L109" s="89">
        <f>SUM(J109/12*$B$2)</f>
        <v>0</v>
      </c>
      <c r="M109" s="89">
        <f>SUM(K109/12*$B$2)</f>
        <v>0</v>
      </c>
      <c r="N109" s="91">
        <f>SUM(N110:N113)</f>
        <v>0</v>
      </c>
      <c r="O109" s="91">
        <f t="shared" ref="O109:S109" si="1710">SUM(O110:O113)</f>
        <v>0</v>
      </c>
      <c r="P109" s="91"/>
      <c r="Q109" s="91">
        <f t="shared" si="1710"/>
        <v>0</v>
      </c>
      <c r="R109" s="91">
        <f t="shared" si="1710"/>
        <v>0</v>
      </c>
      <c r="S109" s="91">
        <f t="shared" si="1710"/>
        <v>0</v>
      </c>
      <c r="T109" s="84">
        <f t="shared" si="1339"/>
        <v>0</v>
      </c>
      <c r="U109" s="76">
        <f t="shared" si="1340"/>
        <v>0</v>
      </c>
      <c r="V109" s="76">
        <f t="shared" si="1341"/>
        <v>0</v>
      </c>
      <c r="W109" s="356">
        <f t="shared" si="1342"/>
        <v>0</v>
      </c>
      <c r="X109" s="356">
        <f t="shared" si="1343"/>
        <v>0</v>
      </c>
      <c r="Y109" s="625"/>
      <c r="Z109" s="370"/>
      <c r="AA109" s="291">
        <f>$H109</f>
        <v>482167.64800000004</v>
      </c>
      <c r="AB109" s="292"/>
      <c r="AC109" s="89">
        <f>VLOOKUP($G109,'ВМП план'!$A$7:$AV$66,15,0)</f>
        <v>8</v>
      </c>
      <c r="AD109" s="89">
        <f>VLOOKUP($G109,'ВМП план'!$A$7:$AV$66,16,0)</f>
        <v>3857341.1840000004</v>
      </c>
      <c r="AE109" s="88">
        <f>SUM(AC109/12*$B$2)</f>
        <v>4.6666666666666661</v>
      </c>
      <c r="AF109" s="88">
        <f>SUM(AD109/12*$B$2)</f>
        <v>2250115.6906666672</v>
      </c>
      <c r="AG109" s="88">
        <f>SUM(AG110:AG113)</f>
        <v>2</v>
      </c>
      <c r="AH109" s="88">
        <f t="shared" ref="AH109:AI109" si="1711">SUM(AH110:AH113)</f>
        <v>964335.3</v>
      </c>
      <c r="AI109" s="88">
        <f t="shared" si="1711"/>
        <v>31</v>
      </c>
      <c r="AJ109" s="88">
        <f t="shared" ref="AJ109:AK109" si="1712">SUM(AJ110:AJ113)</f>
        <v>0</v>
      </c>
      <c r="AK109" s="88">
        <f t="shared" si="1712"/>
        <v>0</v>
      </c>
      <c r="AL109" s="88"/>
      <c r="AM109" s="84">
        <f t="shared" si="1344"/>
        <v>2</v>
      </c>
      <c r="AN109" s="76">
        <f t="shared" si="1345"/>
        <v>964335.3</v>
      </c>
      <c r="AO109" s="76">
        <f t="shared" si="1346"/>
        <v>31</v>
      </c>
      <c r="AP109" s="356">
        <f t="shared" si="1347"/>
        <v>-2.6666666666666661</v>
      </c>
      <c r="AQ109" s="356">
        <f t="shared" si="1348"/>
        <v>-1285780.3906666671</v>
      </c>
      <c r="AR109" s="625">
        <f>AG109/AE109</f>
        <v>0.4285714285714286</v>
      </c>
      <c r="AS109" s="370">
        <f>AH109/AF109</f>
        <v>0.42857143034911488</v>
      </c>
      <c r="AT109" s="291">
        <f>$H109</f>
        <v>482167.64800000004</v>
      </c>
      <c r="AU109" s="291">
        <f>AH109/AG109</f>
        <v>482167.65</v>
      </c>
      <c r="AV109" s="89">
        <f>VLOOKUP($G109,'ВМП план'!$A$7:$AV$66,19,0)</f>
        <v>0</v>
      </c>
      <c r="AW109" s="89">
        <f>VLOOKUP($G109,'ВМП план'!$A$7:$AV$66,20,0)</f>
        <v>0</v>
      </c>
      <c r="AX109" s="88">
        <f>SUM(AV109/12*$B$2)</f>
        <v>0</v>
      </c>
      <c r="AY109" s="88">
        <f>SUM(AW109/12*$B$2)</f>
        <v>0</v>
      </c>
      <c r="AZ109" s="91">
        <f>SUM(AZ110:AZ113)</f>
        <v>0</v>
      </c>
      <c r="BA109" s="91">
        <f t="shared" ref="BA109:BB109" si="1713">SUM(BA110:BA113)</f>
        <v>0</v>
      </c>
      <c r="BB109" s="91">
        <f t="shared" si="1713"/>
        <v>0</v>
      </c>
      <c r="BC109" s="91">
        <f t="shared" ref="BC109" si="1714">SUM(BC110:BC113)</f>
        <v>0</v>
      </c>
      <c r="BD109" s="91">
        <f t="shared" ref="BD109" si="1715">SUM(BD110:BD113)</f>
        <v>0</v>
      </c>
      <c r="BE109" s="91"/>
      <c r="BF109" s="84">
        <f t="shared" si="1414"/>
        <v>0</v>
      </c>
      <c r="BG109" s="76">
        <f t="shared" si="1415"/>
        <v>0</v>
      </c>
      <c r="BH109" s="76">
        <f t="shared" si="1416"/>
        <v>0</v>
      </c>
      <c r="BI109" s="356">
        <f t="shared" si="1292"/>
        <v>0</v>
      </c>
      <c r="BJ109" s="356">
        <f t="shared" si="1293"/>
        <v>0</v>
      </c>
      <c r="BK109" s="626"/>
      <c r="BL109" s="356"/>
      <c r="BM109" s="291">
        <f>$H109</f>
        <v>482167.64800000004</v>
      </c>
      <c r="BN109" s="292"/>
      <c r="BO109" s="89">
        <f>VLOOKUP($G109,'ВМП план'!$A$7:$AV$66,21,0)</f>
        <v>0</v>
      </c>
      <c r="BP109" s="89">
        <f>VLOOKUP($G109,'ВМП план'!$A$7:$AV$66,22,0)</f>
        <v>0</v>
      </c>
      <c r="BQ109" s="88">
        <f>SUM(BO109/12*$B$2)</f>
        <v>0</v>
      </c>
      <c r="BR109" s="88">
        <f>SUM(BP109/12*$B$2)</f>
        <v>0</v>
      </c>
      <c r="BS109" s="91">
        <f>SUM(BS110:BS113)</f>
        <v>0</v>
      </c>
      <c r="BT109" s="91">
        <f t="shared" ref="BT109" si="1716">SUM(BT110:BT113)</f>
        <v>0</v>
      </c>
      <c r="BU109" s="91"/>
      <c r="BV109" s="91">
        <f t="shared" ref="BV109" si="1717">SUM(BV110:BV113)</f>
        <v>0</v>
      </c>
      <c r="BW109" s="91">
        <f t="shared" ref="BW109:BX109" si="1718">SUM(BW110:BW113)</f>
        <v>0</v>
      </c>
      <c r="BX109" s="91">
        <f t="shared" si="1718"/>
        <v>0</v>
      </c>
      <c r="BY109" s="84">
        <f t="shared" si="1349"/>
        <v>0</v>
      </c>
      <c r="BZ109" s="76">
        <f t="shared" si="1350"/>
        <v>0</v>
      </c>
      <c r="CA109" s="76">
        <f t="shared" si="1351"/>
        <v>0</v>
      </c>
      <c r="CB109" s="356">
        <f t="shared" si="1352"/>
        <v>0</v>
      </c>
      <c r="CC109" s="356">
        <f t="shared" si="1353"/>
        <v>0</v>
      </c>
      <c r="CD109" s="626"/>
      <c r="CE109" s="356"/>
      <c r="CF109" s="291">
        <f>$H109</f>
        <v>482167.64800000004</v>
      </c>
      <c r="CG109" s="292"/>
      <c r="CH109" s="89">
        <f>VLOOKUP($G109,'ВМП план'!$A$7:$AV$66,13,0)</f>
        <v>0</v>
      </c>
      <c r="CI109" s="89">
        <f>VLOOKUP($G109,'ВМП план'!$A$7:$AV$66,14,0)</f>
        <v>0</v>
      </c>
      <c r="CJ109" s="88">
        <f>SUM(CH109/12*$B$2)</f>
        <v>0</v>
      </c>
      <c r="CK109" s="88">
        <f>SUM(CI109/12*$B$2)</f>
        <v>0</v>
      </c>
      <c r="CL109" s="91">
        <f>SUM(CL110:CL113)</f>
        <v>0</v>
      </c>
      <c r="CM109" s="91">
        <f t="shared" ref="CM109:CN109" si="1719">SUM(CM110:CM113)</f>
        <v>0</v>
      </c>
      <c r="CN109" s="91">
        <f t="shared" si="1719"/>
        <v>0</v>
      </c>
      <c r="CO109" s="91">
        <f t="shared" ref="CO109" si="1720">SUM(CO110:CO113)</f>
        <v>0</v>
      </c>
      <c r="CP109" s="91">
        <f t="shared" ref="CP109:CQ109" si="1721">SUM(CP110:CP113)</f>
        <v>0</v>
      </c>
      <c r="CQ109" s="91">
        <f t="shared" si="1721"/>
        <v>0</v>
      </c>
      <c r="CR109" s="84">
        <f t="shared" si="1417"/>
        <v>0</v>
      </c>
      <c r="CS109" s="76">
        <f t="shared" si="1418"/>
        <v>0</v>
      </c>
      <c r="CT109" s="76">
        <f t="shared" si="1419"/>
        <v>0</v>
      </c>
      <c r="CU109" s="356">
        <f t="shared" si="1354"/>
        <v>0</v>
      </c>
      <c r="CV109" s="356">
        <f t="shared" si="1355"/>
        <v>0</v>
      </c>
      <c r="CW109" s="626"/>
      <c r="CX109" s="356"/>
      <c r="CY109" s="291">
        <f>$H109</f>
        <v>482167.64800000004</v>
      </c>
      <c r="CZ109" s="292"/>
      <c r="DA109" s="147">
        <f>VLOOKUP($G109,'ВМП план'!$A$7:$AV$66,23,0)</f>
        <v>0</v>
      </c>
      <c r="DB109" s="89">
        <f>VLOOKUP($G109,'ВМП план'!$A$7:$AV$66,24,0)</f>
        <v>0</v>
      </c>
      <c r="DC109" s="88">
        <f>SUM(DA109/12*$B$2)</f>
        <v>0</v>
      </c>
      <c r="DD109" s="88">
        <f>SUM(DB109/12*$B$2)</f>
        <v>0</v>
      </c>
      <c r="DE109" s="91">
        <f>SUM(DE110:DE113)</f>
        <v>0</v>
      </c>
      <c r="DF109" s="91">
        <f t="shared" ref="DF109" si="1722">SUM(DF110:DF113)</f>
        <v>0</v>
      </c>
      <c r="DG109" s="148"/>
      <c r="DH109" s="91">
        <f t="shared" ref="DH109" si="1723">SUM(DH110:DH113)</f>
        <v>0</v>
      </c>
      <c r="DI109" s="91">
        <f t="shared" ref="DI109:DJ109" si="1724">SUM(DI110:DI113)</f>
        <v>0</v>
      </c>
      <c r="DJ109" s="149">
        <f t="shared" si="1724"/>
        <v>0</v>
      </c>
      <c r="DK109" s="91">
        <f t="shared" si="1594"/>
        <v>0</v>
      </c>
      <c r="DL109" s="91">
        <f t="shared" si="1595"/>
        <v>0</v>
      </c>
      <c r="DM109" s="140">
        <f t="shared" si="1595"/>
        <v>0</v>
      </c>
      <c r="DN109" s="356">
        <f t="shared" si="1294"/>
        <v>0</v>
      </c>
      <c r="DO109" s="356">
        <f t="shared" si="1295"/>
        <v>0</v>
      </c>
      <c r="DP109" s="356"/>
      <c r="DQ109" s="356"/>
      <c r="DR109" s="291">
        <f>$H109</f>
        <v>482167.64800000004</v>
      </c>
      <c r="DS109" s="292"/>
      <c r="DT109" s="89">
        <f>VLOOKUP($G109,'ВМП план'!$A$7:$AV$66,25,0)</f>
        <v>0</v>
      </c>
      <c r="DU109" s="89">
        <f>VLOOKUP($G109,'ВМП план'!$A$7:$AV$66,26,0)</f>
        <v>0</v>
      </c>
      <c r="DV109" s="88">
        <f>SUM(DT109/12*$B$2)</f>
        <v>0</v>
      </c>
      <c r="DW109" s="88">
        <f>SUM(DU109/12*$B$2)</f>
        <v>0</v>
      </c>
      <c r="DX109" s="91">
        <f>SUM(DX110:DX113)</f>
        <v>0</v>
      </c>
      <c r="DY109" s="91">
        <f t="shared" ref="DY109:DZ109" si="1725">SUM(DY110:DY113)</f>
        <v>0</v>
      </c>
      <c r="DZ109" s="91">
        <f t="shared" si="1725"/>
        <v>0</v>
      </c>
      <c r="EA109" s="91">
        <f t="shared" ref="EA109" si="1726">SUM(EA110:EA113)</f>
        <v>0</v>
      </c>
      <c r="EB109" s="91">
        <f t="shared" ref="EB109:EC109" si="1727">SUM(EB110:EB113)</f>
        <v>0</v>
      </c>
      <c r="EC109" s="91">
        <f t="shared" si="1727"/>
        <v>0</v>
      </c>
      <c r="ED109" s="76">
        <f t="shared" si="1296"/>
        <v>0</v>
      </c>
      <c r="EE109" s="76">
        <f t="shared" si="1297"/>
        <v>0</v>
      </c>
      <c r="EF109" s="76">
        <f t="shared" si="1298"/>
        <v>0</v>
      </c>
      <c r="EG109" s="356">
        <f t="shared" si="1299"/>
        <v>0</v>
      </c>
      <c r="EH109" s="356">
        <f t="shared" si="1300"/>
        <v>0</v>
      </c>
      <c r="EI109" s="356"/>
      <c r="EJ109" s="356"/>
      <c r="EK109" s="291">
        <f>$H109</f>
        <v>482167.64800000004</v>
      </c>
      <c r="EL109" s="292"/>
      <c r="EM109" s="89">
        <f>VLOOKUP($G109,'ВМП план'!$A$7:$AV$66,27,0)</f>
        <v>0</v>
      </c>
      <c r="EN109" s="89">
        <f>VLOOKUP($G109,'ВМП план'!$A$7:$AV$66,28,0)</f>
        <v>0</v>
      </c>
      <c r="EO109" s="88">
        <f>SUM(EM109/12*$B$2)</f>
        <v>0</v>
      </c>
      <c r="EP109" s="88">
        <f>SUM(EN109/12*$B$2)</f>
        <v>0</v>
      </c>
      <c r="EQ109" s="91">
        <f>SUM(EQ110:EQ113)</f>
        <v>0</v>
      </c>
      <c r="ER109" s="91">
        <f t="shared" ref="ER109:ES109" si="1728">SUM(ER110:ER113)</f>
        <v>0</v>
      </c>
      <c r="ES109" s="91">
        <f t="shared" si="1728"/>
        <v>0</v>
      </c>
      <c r="ET109" s="91">
        <f t="shared" ref="ET109" si="1729">SUM(ET110:ET113)</f>
        <v>0</v>
      </c>
      <c r="EU109" s="91">
        <f t="shared" ref="EU109:EV109" si="1730">SUM(EU110:EU113)</f>
        <v>0</v>
      </c>
      <c r="EV109" s="91">
        <f t="shared" si="1730"/>
        <v>0</v>
      </c>
      <c r="EW109" s="149">
        <f t="shared" si="1602"/>
        <v>0</v>
      </c>
      <c r="EX109" s="91">
        <f t="shared" si="1603"/>
        <v>0</v>
      </c>
      <c r="EY109" s="140">
        <f t="shared" si="1603"/>
        <v>0</v>
      </c>
      <c r="EZ109" s="90">
        <f t="shared" si="1604"/>
        <v>0</v>
      </c>
      <c r="FA109" s="90">
        <f t="shared" si="1605"/>
        <v>0</v>
      </c>
      <c r="FB109" s="90"/>
      <c r="FC109" s="90"/>
      <c r="FD109" s="291">
        <f>$H109</f>
        <v>482167.64800000004</v>
      </c>
      <c r="FE109" s="292"/>
      <c r="FF109" s="89">
        <f>VLOOKUP($G109,'ВМП план'!$A$7:$AV$66,29,0)</f>
        <v>0</v>
      </c>
      <c r="FG109" s="89">
        <f>VLOOKUP($G109,'ВМП план'!$A$7:$AV$66,30,0)</f>
        <v>0</v>
      </c>
      <c r="FH109" s="88">
        <f>SUM(FF109/12*$B$2)</f>
        <v>0</v>
      </c>
      <c r="FI109" s="88">
        <f>SUM(FG109/12*$B$2)</f>
        <v>0</v>
      </c>
      <c r="FJ109" s="91">
        <f>SUM(FJ110:FJ113)</f>
        <v>0</v>
      </c>
      <c r="FK109" s="91">
        <f t="shared" ref="FK109:FL109" si="1731">SUM(FK110:FK113)</f>
        <v>0</v>
      </c>
      <c r="FL109" s="91">
        <f t="shared" si="1731"/>
        <v>0</v>
      </c>
      <c r="FM109" s="91">
        <f t="shared" ref="FM109" si="1732">SUM(FM110:FM113)</f>
        <v>0</v>
      </c>
      <c r="FN109" s="91">
        <f t="shared" ref="FN109:FO109" si="1733">SUM(FN110:FN113)</f>
        <v>0</v>
      </c>
      <c r="FO109" s="91">
        <f t="shared" si="1733"/>
        <v>0</v>
      </c>
      <c r="FP109" s="84">
        <f t="shared" si="1301"/>
        <v>0</v>
      </c>
      <c r="FQ109" s="76">
        <f t="shared" si="1302"/>
        <v>0</v>
      </c>
      <c r="FR109" s="76">
        <f t="shared" si="1303"/>
        <v>0</v>
      </c>
      <c r="FS109" s="356">
        <f t="shared" si="1304"/>
        <v>0</v>
      </c>
      <c r="FT109" s="356">
        <f t="shared" si="1305"/>
        <v>0</v>
      </c>
      <c r="FU109" s="356"/>
      <c r="FV109" s="356"/>
      <c r="FW109" s="291">
        <f>$H109</f>
        <v>482167.64800000004</v>
      </c>
      <c r="FX109" s="292"/>
      <c r="FY109" s="89">
        <f>VLOOKUP($G109,'ВМП план'!$A$7:$AV$66,31,0)</f>
        <v>0</v>
      </c>
      <c r="FZ109" s="89">
        <f>VLOOKUP($G109,'ВМП план'!$A$7:$AV$66,32,0)</f>
        <v>0</v>
      </c>
      <c r="GA109" s="88">
        <f>SUM(FY109/12*$B$2)</f>
        <v>0</v>
      </c>
      <c r="GB109" s="88">
        <f>SUM(FZ109/12*$B$2)</f>
        <v>0</v>
      </c>
      <c r="GC109" s="91">
        <f>SUM(GC110:GC113)</f>
        <v>0</v>
      </c>
      <c r="GD109" s="91">
        <f t="shared" ref="GD109:GE109" si="1734">SUM(GD110:GD113)</f>
        <v>0</v>
      </c>
      <c r="GE109" s="91">
        <f t="shared" si="1734"/>
        <v>0</v>
      </c>
      <c r="GF109" s="91">
        <f t="shared" ref="GF109" si="1735">SUM(GF110:GF113)</f>
        <v>0</v>
      </c>
      <c r="GG109" s="91">
        <f t="shared" ref="GG109:GH109" si="1736">SUM(GG110:GG113)</f>
        <v>0</v>
      </c>
      <c r="GH109" s="91">
        <f t="shared" si="1736"/>
        <v>0</v>
      </c>
      <c r="GI109" s="84">
        <f t="shared" si="1356"/>
        <v>0</v>
      </c>
      <c r="GJ109" s="76">
        <f t="shared" si="1357"/>
        <v>0</v>
      </c>
      <c r="GK109" s="76">
        <f t="shared" si="1358"/>
        <v>0</v>
      </c>
      <c r="GL109" s="356">
        <f t="shared" si="1359"/>
        <v>0</v>
      </c>
      <c r="GM109" s="356">
        <f t="shared" si="1360"/>
        <v>0</v>
      </c>
      <c r="GN109" s="356"/>
      <c r="GO109" s="356"/>
      <c r="GP109" s="291">
        <f>$H109</f>
        <v>482167.64800000004</v>
      </c>
      <c r="GQ109" s="292"/>
      <c r="GR109" s="191">
        <f>VLOOKUP($G109,'ВМП план'!$A$7:$AV$66,33,0)</f>
        <v>0</v>
      </c>
      <c r="GS109" s="191">
        <f>VLOOKUP($G109,'ВМП план'!$A$7:$AV$66,34,0)</f>
        <v>0</v>
      </c>
      <c r="GT109" s="88">
        <f>SUM(GR109/12*$B$2)</f>
        <v>0</v>
      </c>
      <c r="GU109" s="88">
        <f>SUM(GS109/12*$B$2)</f>
        <v>0</v>
      </c>
      <c r="GV109" s="91">
        <f>SUM(GV110:GV113)</f>
        <v>0</v>
      </c>
      <c r="GW109" s="91">
        <f t="shared" ref="GW109:HA109" si="1737">SUM(GW110:GW113)</f>
        <v>0</v>
      </c>
      <c r="GX109" s="91">
        <f t="shared" si="1737"/>
        <v>0</v>
      </c>
      <c r="GY109" s="91">
        <f t="shared" si="1737"/>
        <v>0</v>
      </c>
      <c r="GZ109" s="91">
        <f t="shared" si="1737"/>
        <v>0</v>
      </c>
      <c r="HA109" s="91">
        <f t="shared" si="1737"/>
        <v>0</v>
      </c>
      <c r="HB109" s="84">
        <f t="shared" si="1361"/>
        <v>0</v>
      </c>
      <c r="HC109" s="76">
        <f t="shared" si="1362"/>
        <v>0</v>
      </c>
      <c r="HD109" s="76">
        <f t="shared" si="1363"/>
        <v>0</v>
      </c>
      <c r="HE109" s="356">
        <f t="shared" si="1364"/>
        <v>0</v>
      </c>
      <c r="HF109" s="356">
        <f t="shared" si="1365"/>
        <v>0</v>
      </c>
      <c r="HG109" s="626"/>
      <c r="HH109" s="356"/>
      <c r="HI109" s="291">
        <f>$H109</f>
        <v>482167.64800000004</v>
      </c>
      <c r="HJ109" s="292"/>
      <c r="HK109" s="191">
        <f>VLOOKUP($G109,'ВМП план'!$A$7:$AV$66,35,0)</f>
        <v>0</v>
      </c>
      <c r="HL109" s="191">
        <f>VLOOKUP($G109,'ВМП план'!$A$7:$AV$66,36,0)</f>
        <v>0</v>
      </c>
      <c r="HM109" s="88">
        <f>SUM(HK109/12*$B$2)</f>
        <v>0</v>
      </c>
      <c r="HN109" s="88">
        <f>SUM(HL109/12*$B$2)</f>
        <v>0</v>
      </c>
      <c r="HO109" s="91">
        <f>SUM(HO110:HO113)</f>
        <v>0</v>
      </c>
      <c r="HP109" s="91">
        <f t="shared" ref="HP109:HT109" si="1738">SUM(HP110:HP113)</f>
        <v>0</v>
      </c>
      <c r="HQ109" s="91">
        <f t="shared" si="1738"/>
        <v>0</v>
      </c>
      <c r="HR109" s="91">
        <f t="shared" si="1738"/>
        <v>0</v>
      </c>
      <c r="HS109" s="91">
        <f t="shared" si="1738"/>
        <v>0</v>
      </c>
      <c r="HT109" s="91">
        <f t="shared" si="1738"/>
        <v>0</v>
      </c>
      <c r="HU109" s="84">
        <f t="shared" si="1366"/>
        <v>0</v>
      </c>
      <c r="HV109" s="76">
        <f t="shared" si="1367"/>
        <v>0</v>
      </c>
      <c r="HW109" s="76">
        <f t="shared" si="1368"/>
        <v>0</v>
      </c>
      <c r="HX109" s="356">
        <f t="shared" si="1369"/>
        <v>0</v>
      </c>
      <c r="HY109" s="356">
        <f t="shared" si="1370"/>
        <v>0</v>
      </c>
      <c r="HZ109" s="626"/>
      <c r="IA109" s="356"/>
      <c r="IB109" s="291">
        <f>$H109</f>
        <v>482167.64800000004</v>
      </c>
      <c r="IC109" s="292"/>
      <c r="ID109" s="89">
        <f>VLOOKUP($G109,'ВМП план'!$A$7:$AV$66,47,0)</f>
        <v>0</v>
      </c>
      <c r="IE109" s="89">
        <f>VLOOKUP($G109,'ВМП план'!$A$7:$AV$66,48,0)</f>
        <v>0</v>
      </c>
      <c r="IF109" s="88">
        <f>SUM(ID109/12*$B$2)</f>
        <v>0</v>
      </c>
      <c r="IG109" s="88">
        <f>SUM(IE109/12*$B$2)</f>
        <v>0</v>
      </c>
      <c r="IH109" s="91">
        <f>SUM(IH110:IH113)</f>
        <v>0</v>
      </c>
      <c r="II109" s="91">
        <f t="shared" ref="II109" si="1739">SUM(II110:II113)</f>
        <v>0</v>
      </c>
      <c r="IJ109" s="91"/>
      <c r="IK109" s="91">
        <f t="shared" ref="IK109" si="1740">SUM(IK110:IK113)</f>
        <v>0</v>
      </c>
      <c r="IL109" s="91">
        <f t="shared" ref="IL109" si="1741">SUM(IL110:IL113)</f>
        <v>0</v>
      </c>
      <c r="IM109" s="91"/>
      <c r="IN109" s="91">
        <f t="shared" si="1617"/>
        <v>0</v>
      </c>
      <c r="IO109" s="91">
        <f t="shared" si="1618"/>
        <v>0</v>
      </c>
      <c r="IP109" s="91"/>
      <c r="IQ109" s="90">
        <f t="shared" si="1619"/>
        <v>0</v>
      </c>
      <c r="IR109" s="90">
        <f t="shared" si="1620"/>
        <v>0</v>
      </c>
      <c r="IS109" s="90"/>
      <c r="IT109" s="90"/>
      <c r="IU109" s="291">
        <f>$H109</f>
        <v>482167.64800000004</v>
      </c>
      <c r="IV109" s="292" t="e">
        <f>II109/IH109</f>
        <v>#DIV/0!</v>
      </c>
      <c r="IW109" s="89">
        <f>VLOOKUP($G109,'ВМП план'!$A$7:$AV$66,39,0)</f>
        <v>0</v>
      </c>
      <c r="IX109" s="89">
        <f>VLOOKUP($G109,'ВМП план'!$A$7:$AV$66,40,0)</f>
        <v>0</v>
      </c>
      <c r="IY109" s="88">
        <f>SUM(IW109/12*$B$2)</f>
        <v>0</v>
      </c>
      <c r="IZ109" s="88">
        <f>SUM(IX109/12*$B$2)</f>
        <v>0</v>
      </c>
      <c r="JA109" s="91">
        <f>SUM(JA110:JA113)</f>
        <v>0</v>
      </c>
      <c r="JB109" s="91">
        <f t="shared" ref="JB109" si="1742">SUM(JB110:JB113)</f>
        <v>0</v>
      </c>
      <c r="JC109" s="91"/>
      <c r="JD109" s="91">
        <f t="shared" ref="JD109" si="1743">SUM(JD110:JD113)</f>
        <v>0</v>
      </c>
      <c r="JE109" s="91">
        <f t="shared" ref="JE109" si="1744">SUM(JE110:JE113)</f>
        <v>0</v>
      </c>
      <c r="JF109" s="91"/>
      <c r="JG109" s="84">
        <f t="shared" si="1371"/>
        <v>0</v>
      </c>
      <c r="JH109" s="76">
        <f t="shared" si="1372"/>
        <v>0</v>
      </c>
      <c r="JI109" s="76">
        <f t="shared" si="1311"/>
        <v>0</v>
      </c>
      <c r="JJ109" s="356">
        <f t="shared" si="1312"/>
        <v>0</v>
      </c>
      <c r="JK109" s="356">
        <f t="shared" si="1313"/>
        <v>0</v>
      </c>
      <c r="JL109" s="626"/>
      <c r="JM109" s="356"/>
      <c r="JN109" s="291">
        <f>I109</f>
        <v>516162.20159999997</v>
      </c>
      <c r="JO109" s="292"/>
      <c r="JP109" s="89">
        <f>VLOOKUP($G109,'ВМП план'!$A$7:$AV$66,41,0)</f>
        <v>0</v>
      </c>
      <c r="JQ109" s="89">
        <f>VLOOKUP($G109,'ВМП план'!$A$7:$AV$66,42,0)</f>
        <v>0</v>
      </c>
      <c r="JR109" s="88">
        <f>SUM(JP109/12*$B$2)</f>
        <v>0</v>
      </c>
      <c r="JS109" s="88">
        <f>SUM(JQ109/12*$B$2)</f>
        <v>0</v>
      </c>
      <c r="JT109" s="91">
        <f>SUM(JT110:JT113)</f>
        <v>0</v>
      </c>
      <c r="JU109" s="91">
        <f t="shared" ref="JU109" si="1745">SUM(JU110:JU113)</f>
        <v>0</v>
      </c>
      <c r="JV109" s="91"/>
      <c r="JW109" s="91">
        <f t="shared" ref="JW109" si="1746">SUM(JW110:JW113)</f>
        <v>0</v>
      </c>
      <c r="JX109" s="91">
        <f t="shared" ref="JX109" si="1747">SUM(JX110:JX113)</f>
        <v>0</v>
      </c>
      <c r="JY109" s="91"/>
      <c r="JZ109" s="84">
        <f t="shared" si="1314"/>
        <v>0</v>
      </c>
      <c r="KA109" s="76">
        <f t="shared" si="1315"/>
        <v>0</v>
      </c>
      <c r="KB109" s="76">
        <f t="shared" si="1316"/>
        <v>0</v>
      </c>
      <c r="KC109" s="356">
        <f t="shared" si="1317"/>
        <v>0</v>
      </c>
      <c r="KD109" s="356">
        <f t="shared" si="1318"/>
        <v>0</v>
      </c>
      <c r="KE109" s="626"/>
      <c r="KF109" s="356"/>
      <c r="KG109" s="291">
        <f>I109</f>
        <v>516162.20159999997</v>
      </c>
      <c r="KH109" s="292" t="e">
        <f>JU109/JT109</f>
        <v>#DIV/0!</v>
      </c>
      <c r="KI109" s="89">
        <f>VLOOKUP($G109,'ВМП план'!$A$7:$AV$66,43,0)</f>
        <v>0</v>
      </c>
      <c r="KJ109" s="89">
        <f>VLOOKUP($G109,'ВМП план'!$A$7:$AV$66,44,0)</f>
        <v>0</v>
      </c>
      <c r="KK109" s="88">
        <f>SUM(KI109/12*$B$2)</f>
        <v>0</v>
      </c>
      <c r="KL109" s="88">
        <f>SUM(KJ109/12*$B$2)</f>
        <v>0</v>
      </c>
      <c r="KM109" s="91">
        <f>SUM(KM110:KM113)</f>
        <v>0</v>
      </c>
      <c r="KN109" s="91">
        <f t="shared" ref="KN109:KR109" si="1748">SUM(KN110:KN113)</f>
        <v>0</v>
      </c>
      <c r="KO109" s="91">
        <f t="shared" si="1748"/>
        <v>0</v>
      </c>
      <c r="KP109" s="91">
        <f t="shared" si="1748"/>
        <v>0</v>
      </c>
      <c r="KQ109" s="91">
        <f t="shared" si="1748"/>
        <v>0</v>
      </c>
      <c r="KR109" s="91">
        <f t="shared" si="1748"/>
        <v>0</v>
      </c>
      <c r="KS109" s="84">
        <f t="shared" si="1319"/>
        <v>0</v>
      </c>
      <c r="KT109" s="76">
        <f t="shared" si="1320"/>
        <v>0</v>
      </c>
      <c r="KU109" s="76">
        <f t="shared" si="1321"/>
        <v>0</v>
      </c>
      <c r="KV109" s="356">
        <f t="shared" si="1322"/>
        <v>0</v>
      </c>
      <c r="KW109" s="356">
        <f t="shared" si="1323"/>
        <v>0</v>
      </c>
      <c r="KX109" s="356"/>
      <c r="KY109" s="356"/>
      <c r="KZ109" s="291">
        <f>I109</f>
        <v>516162.20159999997</v>
      </c>
      <c r="LA109" s="292" t="e">
        <f>KN109/KM109</f>
        <v>#DIV/0!</v>
      </c>
      <c r="LB109" s="191">
        <f>VLOOKUP($G109,'ВМП план'!$A$7:$AV$66,37,0)</f>
        <v>0</v>
      </c>
      <c r="LC109" s="191">
        <f>VLOOKUP($G109,'ВМП план'!$A$7:$AV$66,38,0)</f>
        <v>0</v>
      </c>
      <c r="LD109" s="191">
        <f>SUM(LB109/12*$B$2)</f>
        <v>0</v>
      </c>
      <c r="LE109" s="191">
        <f>SUM(LC109/12*$B$2)</f>
        <v>0</v>
      </c>
      <c r="LF109" s="182"/>
      <c r="LG109" s="182"/>
      <c r="LH109" s="182"/>
      <c r="LI109" s="90"/>
      <c r="LJ109" s="90"/>
      <c r="LK109" s="90"/>
      <c r="LL109" s="84">
        <f t="shared" si="1324"/>
        <v>0</v>
      </c>
      <c r="LM109" s="76">
        <f t="shared" si="1325"/>
        <v>0</v>
      </c>
      <c r="LN109" s="76">
        <f t="shared" si="1326"/>
        <v>0</v>
      </c>
      <c r="LO109" s="356">
        <f t="shared" si="1327"/>
        <v>0</v>
      </c>
      <c r="LP109" s="356">
        <f t="shared" si="1328"/>
        <v>0</v>
      </c>
      <c r="LQ109" s="626"/>
      <c r="LR109" s="356"/>
      <c r="LS109" s="291">
        <f>$H109</f>
        <v>482167.64800000004</v>
      </c>
      <c r="LT109" s="292" t="e">
        <f>LG109/LF109</f>
        <v>#DIV/0!</v>
      </c>
      <c r="LU109" s="191">
        <f>VLOOKUP($G109,'ВМП план'!$A$7:$AV$66,45,0)</f>
        <v>0</v>
      </c>
      <c r="LV109" s="191">
        <f>VLOOKUP($G109,'ВМП план'!$A$7:$AV$66,46,0)</f>
        <v>0</v>
      </c>
      <c r="LW109" s="191">
        <f>SUM(LU109/12*$B$2)</f>
        <v>0</v>
      </c>
      <c r="LX109" s="191">
        <f>SUM(LV109/12*$B$2)</f>
        <v>0</v>
      </c>
      <c r="LY109" s="182"/>
      <c r="LZ109" s="182"/>
      <c r="MA109" s="182"/>
      <c r="MB109" s="182"/>
      <c r="MC109" s="182"/>
      <c r="MD109" s="182"/>
      <c r="ME109" s="84">
        <f t="shared" si="1329"/>
        <v>0</v>
      </c>
      <c r="MF109" s="76">
        <f t="shared" si="1330"/>
        <v>0</v>
      </c>
      <c r="MG109" s="76">
        <f t="shared" si="1331"/>
        <v>0</v>
      </c>
      <c r="MH109" s="356">
        <f t="shared" si="1332"/>
        <v>0</v>
      </c>
      <c r="MI109" s="356">
        <f t="shared" si="1333"/>
        <v>0</v>
      </c>
      <c r="MJ109" s="626"/>
      <c r="MK109" s="356"/>
      <c r="ML109" s="89">
        <f>VLOOKUP($G109,'ВМП план'!$A$7:$AV$67,12,0)</f>
        <v>516162.20159999997</v>
      </c>
      <c r="MM109" s="292" t="e">
        <f>LZ109/LY109</f>
        <v>#DIV/0!</v>
      </c>
      <c r="MN109" s="182">
        <f>J109+AC109+AV109+BO109+CH109+DA109+DT109+EM109+FF109+FY109+GR109+HK109+ID109+IW109+JP109+KI109+LB109+LU109</f>
        <v>8</v>
      </c>
      <c r="MO109" s="183">
        <f>K109+AD109+AW109+BP109+CI109+DB109+DU109+EN109+FG109+FZ109+GS109+HL109+IE109+IX109+JQ109+KJ109+LC109+LV109</f>
        <v>3857341.1840000004</v>
      </c>
      <c r="MP109" s="184">
        <f>L109+AE109+AX109+BQ109+CJ109+DC109+DV109+EO109+FH109+GA109+GT109+HM109+IF109+IY109+JR109+KK109+LD109+LW109</f>
        <v>4.6666666666666661</v>
      </c>
      <c r="MQ109" s="183">
        <f>M109+AF109+AY109+BR109+CK109+DD109+DW109+EP109+FI109+GB109+GU109+HN109+IG109+IZ109+JS109+KL109+LE109+LX109</f>
        <v>2250115.6906666672</v>
      </c>
      <c r="MR109" s="182">
        <f t="shared" ref="MR109:MW109" si="1749">N109+AG109+AZ109+BS109+CL109+DE109+DX109+EQ109+FJ109+GC109+GV109+HO109+IH109+JA109+JT109+KM109+LF109</f>
        <v>2</v>
      </c>
      <c r="MS109" s="182">
        <f t="shared" si="1749"/>
        <v>964335.3</v>
      </c>
      <c r="MT109" s="182">
        <f t="shared" si="1749"/>
        <v>31</v>
      </c>
      <c r="MU109" s="193">
        <f t="shared" si="1749"/>
        <v>0</v>
      </c>
      <c r="MV109" s="193">
        <f t="shared" si="1749"/>
        <v>0</v>
      </c>
      <c r="MW109" s="193">
        <f t="shared" si="1749"/>
        <v>0</v>
      </c>
      <c r="MX109" s="84">
        <f t="shared" si="1334"/>
        <v>2</v>
      </c>
      <c r="MY109" s="76">
        <f t="shared" si="1335"/>
        <v>964335.3</v>
      </c>
      <c r="MZ109" s="76">
        <f t="shared" si="1336"/>
        <v>31</v>
      </c>
      <c r="NA109" s="356">
        <f t="shared" si="1337"/>
        <v>-2.6666666666666661</v>
      </c>
      <c r="NB109" s="356">
        <f t="shared" si="1338"/>
        <v>-1285780.3906666671</v>
      </c>
      <c r="NC109" s="379">
        <f>MR109/MP109</f>
        <v>0.4285714285714286</v>
      </c>
      <c r="ND109" s="379">
        <f>MS109/MQ109</f>
        <v>0.42857143034911488</v>
      </c>
      <c r="NE109" s="366"/>
      <c r="NF109" s="366"/>
      <c r="NG109" s="366"/>
      <c r="NH109" s="366"/>
    </row>
    <row r="110" spans="1:372" ht="108" x14ac:dyDescent="0.2">
      <c r="A110" s="172">
        <v>1</v>
      </c>
      <c r="B110" s="172">
        <v>1</v>
      </c>
      <c r="C110" s="512">
        <v>29</v>
      </c>
      <c r="D110" s="604" t="s">
        <v>244</v>
      </c>
      <c r="E110" s="402" t="s">
        <v>366</v>
      </c>
      <c r="F110" s="518" t="s">
        <v>245</v>
      </c>
      <c r="G110" s="98">
        <v>17</v>
      </c>
      <c r="H110" s="160">
        <v>482167.64800000004</v>
      </c>
      <c r="I110" s="160">
        <v>516162.20159999997</v>
      </c>
      <c r="J110" s="76"/>
      <c r="K110" s="76"/>
      <c r="L110" s="76"/>
      <c r="M110" s="76"/>
      <c r="N110" s="76">
        <f>VLOOKUP($E110,'факт '!$E$8:$DM$204,3,0)</f>
        <v>0</v>
      </c>
      <c r="O110" s="76">
        <f>VLOOKUP($E110,'факт '!$E$8:$DM$204,4,0)</f>
        <v>0</v>
      </c>
      <c r="P110" s="76">
        <f>VLOOKUP($E110,'факт '!$E$8:$DM$204,5,0)</f>
        <v>0</v>
      </c>
      <c r="Q110" s="76">
        <f>VLOOKUP($E110,'факт '!$E$8:$DM$204,6,0)</f>
        <v>0</v>
      </c>
      <c r="R110" s="76">
        <f>VLOOKUP($E110,'факт '!$E$8:$DM$204,7,0)</f>
        <v>0</v>
      </c>
      <c r="S110" s="76">
        <f>VLOOKUP($E110,'факт '!$E$8:$DM$204,8,0)</f>
        <v>0</v>
      </c>
      <c r="T110" s="84">
        <f t="shared" si="1339"/>
        <v>0</v>
      </c>
      <c r="U110" s="76">
        <f t="shared" si="1340"/>
        <v>0</v>
      </c>
      <c r="V110" s="76">
        <f t="shared" si="1341"/>
        <v>0</v>
      </c>
      <c r="W110" s="356">
        <f t="shared" si="1342"/>
        <v>0</v>
      </c>
      <c r="X110" s="356">
        <f t="shared" si="1343"/>
        <v>0</v>
      </c>
      <c r="Y110" s="626"/>
      <c r="Z110" s="356"/>
      <c r="AA110" s="188">
        <f t="shared" ref="AA110" si="1750">$H110</f>
        <v>482167.64800000004</v>
      </c>
      <c r="AB110" s="77"/>
      <c r="AC110" s="76"/>
      <c r="AD110" s="76"/>
      <c r="AE110" s="76"/>
      <c r="AF110" s="76"/>
      <c r="AG110" s="76">
        <f>VLOOKUP($E110,'факт '!$E$8:$DM$204,15,0)</f>
        <v>2</v>
      </c>
      <c r="AH110" s="76">
        <f>VLOOKUP($E110,'факт '!$E$8:$DM$204,16,0)</f>
        <v>964335.3</v>
      </c>
      <c r="AI110" s="76">
        <f>VLOOKUP($E110,'факт '!$E$8:$DM$204,17,0)</f>
        <v>31</v>
      </c>
      <c r="AJ110" s="76">
        <f>VLOOKUP($E110,'факт '!$E$8:$DM$204,18,0)</f>
        <v>0</v>
      </c>
      <c r="AK110" s="76">
        <f>VLOOKUP($E110,'факт '!$E$8:$DM$204,19,0)</f>
        <v>0</v>
      </c>
      <c r="AL110" s="76">
        <f>VLOOKUP($E110,'факт '!$E$8:$DM$204,20,0)</f>
        <v>0</v>
      </c>
      <c r="AM110" s="84">
        <f t="shared" si="1344"/>
        <v>2</v>
      </c>
      <c r="AN110" s="76">
        <f t="shared" si="1345"/>
        <v>964335.3</v>
      </c>
      <c r="AO110" s="76">
        <f t="shared" si="1346"/>
        <v>31</v>
      </c>
      <c r="AP110" s="356">
        <f t="shared" si="1347"/>
        <v>2</v>
      </c>
      <c r="AQ110" s="356">
        <f t="shared" si="1348"/>
        <v>964335.3</v>
      </c>
      <c r="AR110" s="626"/>
      <c r="AS110" s="356"/>
      <c r="AT110" s="189">
        <f>H110</f>
        <v>482167.64800000004</v>
      </c>
      <c r="AU110" s="189">
        <f>AH110/AG110</f>
        <v>482167.65</v>
      </c>
      <c r="AV110" s="76"/>
      <c r="AW110" s="76"/>
      <c r="AX110" s="76"/>
      <c r="AY110" s="76"/>
      <c r="AZ110" s="76">
        <f>VLOOKUP($E110,'факт '!$E$8:$DM$204,9,0)</f>
        <v>0</v>
      </c>
      <c r="BA110" s="76">
        <f>VLOOKUP($E110,'факт '!$E$8:$DM$204,10,0)</f>
        <v>0</v>
      </c>
      <c r="BB110" s="76">
        <f>VLOOKUP($E110,'факт '!$E$8:$DM$204,11,0)</f>
        <v>0</v>
      </c>
      <c r="BC110" s="76">
        <f>VLOOKUP($E110,'факт '!$E$8:$DM$204,12,0)</f>
        <v>0</v>
      </c>
      <c r="BD110" s="76">
        <f>VLOOKUP($E110,'факт '!$E$8:$DM$204,13,0)</f>
        <v>0</v>
      </c>
      <c r="BE110" s="76">
        <f>VLOOKUP($E110,'факт '!$E$8:$DM$204,14,0)</f>
        <v>0</v>
      </c>
      <c r="BF110" s="84">
        <f t="shared" si="1414"/>
        <v>0</v>
      </c>
      <c r="BG110" s="76">
        <f t="shared" si="1415"/>
        <v>0</v>
      </c>
      <c r="BH110" s="76">
        <f t="shared" si="1416"/>
        <v>0</v>
      </c>
      <c r="BI110" s="356">
        <f t="shared" si="1292"/>
        <v>0</v>
      </c>
      <c r="BJ110" s="356">
        <f t="shared" si="1293"/>
        <v>0</v>
      </c>
      <c r="BK110" s="626"/>
      <c r="BL110" s="356"/>
      <c r="BM110" s="77"/>
      <c r="BN110" s="77"/>
      <c r="BO110" s="76"/>
      <c r="BP110" s="76"/>
      <c r="BQ110" s="76"/>
      <c r="BR110" s="76"/>
      <c r="BS110" s="76">
        <f>VLOOKUP($E110,'факт '!$E$8:$DM$204,21,0)</f>
        <v>0</v>
      </c>
      <c r="BT110" s="76">
        <f>VLOOKUP($E110,'факт '!$E$8:$DM$204,22,0)</f>
        <v>0</v>
      </c>
      <c r="BU110" s="76">
        <f>VLOOKUP($E110,'факт '!$E$8:$DM$204,23,0)</f>
        <v>0</v>
      </c>
      <c r="BV110" s="76">
        <f>VLOOKUP($E110,'факт '!$E$8:$DM$204,24,0)</f>
        <v>0</v>
      </c>
      <c r="BW110" s="76">
        <f>VLOOKUP($E110,'факт '!$E$8:$DM$204,25,0)</f>
        <v>0</v>
      </c>
      <c r="BX110" s="76">
        <f>VLOOKUP($E110,'факт '!$E$8:$DM$204,26,0)</f>
        <v>0</v>
      </c>
      <c r="BY110" s="84">
        <f t="shared" si="1349"/>
        <v>0</v>
      </c>
      <c r="BZ110" s="76">
        <f t="shared" si="1350"/>
        <v>0</v>
      </c>
      <c r="CA110" s="76">
        <f t="shared" si="1351"/>
        <v>0</v>
      </c>
      <c r="CB110" s="356">
        <f t="shared" si="1352"/>
        <v>0</v>
      </c>
      <c r="CC110" s="356">
        <f t="shared" si="1353"/>
        <v>0</v>
      </c>
      <c r="CD110" s="626"/>
      <c r="CE110" s="356"/>
      <c r="CF110" s="77"/>
      <c r="CG110" s="77"/>
      <c r="CH110" s="76"/>
      <c r="CI110" s="76"/>
      <c r="CJ110" s="76"/>
      <c r="CK110" s="76"/>
      <c r="CL110" s="76">
        <f>VLOOKUP($E110,'факт '!$E$8:$DM$204,33,0)</f>
        <v>0</v>
      </c>
      <c r="CM110" s="76">
        <f>VLOOKUP($E110,'факт '!$E$8:$DM$204,34,0)</f>
        <v>0</v>
      </c>
      <c r="CN110" s="76">
        <f>VLOOKUP($E110,'факт '!$E$8:$DM$204,35,0)</f>
        <v>0</v>
      </c>
      <c r="CO110" s="76">
        <f>VLOOKUP($E110,'факт '!$E$8:$DM$204,36,0)</f>
        <v>0</v>
      </c>
      <c r="CP110" s="76">
        <f>VLOOKUP($E110,'факт '!$E$8:$DM$204,37,0)</f>
        <v>0</v>
      </c>
      <c r="CQ110" s="76">
        <f>VLOOKUP($E110,'факт '!$E$8:$DM$204,38,0)</f>
        <v>0</v>
      </c>
      <c r="CR110" s="84">
        <f t="shared" si="1417"/>
        <v>0</v>
      </c>
      <c r="CS110" s="76">
        <f t="shared" si="1418"/>
        <v>0</v>
      </c>
      <c r="CT110" s="76">
        <f t="shared" si="1419"/>
        <v>0</v>
      </c>
      <c r="CU110" s="356">
        <f t="shared" si="1354"/>
        <v>0</v>
      </c>
      <c r="CV110" s="356">
        <f t="shared" si="1355"/>
        <v>0</v>
      </c>
      <c r="CW110" s="626"/>
      <c r="CX110" s="356"/>
      <c r="CY110" s="188">
        <f t="shared" ref="CY110" si="1751">$H110</f>
        <v>482167.64800000004</v>
      </c>
      <c r="CZ110" s="189" t="e">
        <f t="shared" ref="CZ110" si="1752">CM110/CL110</f>
        <v>#DIV/0!</v>
      </c>
      <c r="DA110" s="84"/>
      <c r="DB110" s="76"/>
      <c r="DC110" s="76"/>
      <c r="DD110" s="76"/>
      <c r="DE110" s="76">
        <f>VLOOKUP($E110,'факт '!$E$8:$DM$204,39,0)</f>
        <v>0</v>
      </c>
      <c r="DF110" s="76">
        <f>VLOOKUP($E110,'факт '!$E$8:$DM$204,40,0)</f>
        <v>0</v>
      </c>
      <c r="DG110" s="194">
        <f>VLOOKUP($E110,'факт '!$E$8:$DM$204,41,0)</f>
        <v>0</v>
      </c>
      <c r="DH110" s="76">
        <f>VLOOKUP($E110,'факт '!$E$8:$DM$204,42,0)</f>
        <v>0</v>
      </c>
      <c r="DI110" s="76">
        <f>VLOOKUP($E110,'факт '!$E$8:$DM$204,43,0)</f>
        <v>0</v>
      </c>
      <c r="DJ110" s="84">
        <f>VLOOKUP($E110,'факт '!$E$8:$DM$204,44,0)</f>
        <v>0</v>
      </c>
      <c r="DK110" s="76">
        <f>DE110+DH110</f>
        <v>0</v>
      </c>
      <c r="DL110" s="76">
        <f>DF110+DI110</f>
        <v>0</v>
      </c>
      <c r="DM110" s="139"/>
      <c r="DN110" s="356">
        <f t="shared" si="1294"/>
        <v>0</v>
      </c>
      <c r="DO110" s="356">
        <f t="shared" si="1295"/>
        <v>0</v>
      </c>
      <c r="DP110" s="356"/>
      <c r="DQ110" s="356"/>
      <c r="DR110" s="77"/>
      <c r="DS110" s="77"/>
      <c r="DT110" s="76"/>
      <c r="DU110" s="76"/>
      <c r="DV110" s="76"/>
      <c r="DW110" s="76"/>
      <c r="DX110" s="76">
        <f>VLOOKUP($E110,'факт '!$E$8:$DM$204,45,0)</f>
        <v>0</v>
      </c>
      <c r="DY110" s="76">
        <f>VLOOKUP($E110,'факт '!$E$8:$DM$204,46,0)</f>
        <v>0</v>
      </c>
      <c r="DZ110" s="76">
        <f>VLOOKUP($E110,'факт '!$E$8:$DM$204,47,0)</f>
        <v>0</v>
      </c>
      <c r="EA110" s="76">
        <f>VLOOKUP($E110,'факт '!$E$8:$DM$204,48,0)</f>
        <v>0</v>
      </c>
      <c r="EB110" s="76">
        <f>VLOOKUP($E110,'факт '!$E$8:$DM$204,49,0)</f>
        <v>0</v>
      </c>
      <c r="EC110" s="76">
        <f>VLOOKUP($E110,'факт '!$E$8:$DM$204,50,0)</f>
        <v>0</v>
      </c>
      <c r="ED110" s="76">
        <f t="shared" si="1296"/>
        <v>0</v>
      </c>
      <c r="EE110" s="76">
        <f t="shared" si="1297"/>
        <v>0</v>
      </c>
      <c r="EF110" s="76">
        <f t="shared" si="1298"/>
        <v>0</v>
      </c>
      <c r="EG110" s="356">
        <f t="shared" si="1299"/>
        <v>0</v>
      </c>
      <c r="EH110" s="356">
        <f t="shared" si="1300"/>
        <v>0</v>
      </c>
      <c r="EI110" s="356"/>
      <c r="EJ110" s="356"/>
      <c r="EK110" s="77"/>
      <c r="EL110" s="77"/>
      <c r="EM110" s="76"/>
      <c r="EN110" s="76"/>
      <c r="EO110" s="76"/>
      <c r="EP110" s="76"/>
      <c r="EQ110" s="76">
        <f>VLOOKUP($E110,'факт '!$E$8:$DM$204,51,0)</f>
        <v>0</v>
      </c>
      <c r="ER110" s="76">
        <f>VLOOKUP($E110,'факт '!$E$8:$DM$204,52,0)</f>
        <v>0</v>
      </c>
      <c r="ES110" s="76">
        <f>VLOOKUP($E110,'факт '!$E$8:$DM$204,53,0)</f>
        <v>0</v>
      </c>
      <c r="ET110" s="76">
        <f>VLOOKUP($E110,'факт '!$E$8:$DM$204,54,0)</f>
        <v>0</v>
      </c>
      <c r="EU110" s="76">
        <f>VLOOKUP($E110,'факт '!$E$8:$DM$204,55,0)</f>
        <v>0</v>
      </c>
      <c r="EV110" s="76">
        <f>VLOOKUP($E110,'факт '!$E$8:$DM$204,56,0)</f>
        <v>0</v>
      </c>
      <c r="EW110" s="84">
        <f>EQ110+ET110</f>
        <v>0</v>
      </c>
      <c r="EX110" s="76">
        <f>ER110+EU110</f>
        <v>0</v>
      </c>
      <c r="EY110" s="139">
        <f>ES110+EV110</f>
        <v>0</v>
      </c>
      <c r="EZ110" s="77">
        <f>EQ110-EO110</f>
        <v>0</v>
      </c>
      <c r="FA110" s="77">
        <f>ER110-EP110</f>
        <v>0</v>
      </c>
      <c r="FB110" s="77"/>
      <c r="FC110" s="77"/>
      <c r="FD110" s="77"/>
      <c r="FE110" s="77"/>
      <c r="FF110" s="76"/>
      <c r="FG110" s="76"/>
      <c r="FH110" s="76"/>
      <c r="FI110" s="76"/>
      <c r="FJ110" s="76">
        <f>VLOOKUP($E110,'факт '!$E$8:$DM$204,57,0)</f>
        <v>0</v>
      </c>
      <c r="FK110" s="76">
        <f>VLOOKUP($E110,'факт '!$E$8:$DM$204,58,0)</f>
        <v>0</v>
      </c>
      <c r="FL110" s="76">
        <f>VLOOKUP($E110,'факт '!$E$8:$DM$204,59,0)</f>
        <v>0</v>
      </c>
      <c r="FM110" s="76">
        <f>VLOOKUP($E110,'факт '!$E$8:$DM$204,60,0)</f>
        <v>0</v>
      </c>
      <c r="FN110" s="76">
        <f>VLOOKUP($E110,'факт '!$E$8:$DM$204,61,0)</f>
        <v>0</v>
      </c>
      <c r="FO110" s="76">
        <f>VLOOKUP($E110,'факт '!$E$8:$DM$204,62,0)</f>
        <v>0</v>
      </c>
      <c r="FP110" s="84">
        <f t="shared" si="1301"/>
        <v>0</v>
      </c>
      <c r="FQ110" s="76">
        <f t="shared" si="1302"/>
        <v>0</v>
      </c>
      <c r="FR110" s="76">
        <f t="shared" si="1303"/>
        <v>0</v>
      </c>
      <c r="FS110" s="356">
        <f t="shared" si="1304"/>
        <v>0</v>
      </c>
      <c r="FT110" s="356">
        <f t="shared" si="1305"/>
        <v>0</v>
      </c>
      <c r="FU110" s="356"/>
      <c r="FV110" s="356"/>
      <c r="FW110" s="77"/>
      <c r="FX110" s="77"/>
      <c r="FY110" s="76"/>
      <c r="FZ110" s="76"/>
      <c r="GA110" s="76"/>
      <c r="GB110" s="76"/>
      <c r="GC110" s="76">
        <f>VLOOKUP($E110,'факт '!$E$8:$DM$204,27,0)</f>
        <v>0</v>
      </c>
      <c r="GD110" s="76">
        <f>VLOOKUP($E110,'факт '!$E$8:$DM$204,28,0)</f>
        <v>0</v>
      </c>
      <c r="GE110" s="76">
        <f>VLOOKUP($E110,'факт '!$E$8:$DM$204,29,0)</f>
        <v>0</v>
      </c>
      <c r="GF110" s="76">
        <f>VLOOKUP($E110,'факт '!$E$8:$DM$204,30,0)</f>
        <v>0</v>
      </c>
      <c r="GG110" s="76">
        <f>VLOOKUP($E110,'факт '!$E$8:$DM$204,31,0)</f>
        <v>0</v>
      </c>
      <c r="GH110" s="76">
        <f>VLOOKUP($E110,'факт '!$E$8:$DM$204,32,0)</f>
        <v>0</v>
      </c>
      <c r="GI110" s="84">
        <f t="shared" si="1356"/>
        <v>0</v>
      </c>
      <c r="GJ110" s="76">
        <f t="shared" si="1357"/>
        <v>0</v>
      </c>
      <c r="GK110" s="76">
        <f t="shared" si="1358"/>
        <v>0</v>
      </c>
      <c r="GL110" s="356">
        <f t="shared" si="1359"/>
        <v>0</v>
      </c>
      <c r="GM110" s="356">
        <f t="shared" si="1360"/>
        <v>0</v>
      </c>
      <c r="GN110" s="356"/>
      <c r="GO110" s="356"/>
      <c r="GP110" s="77"/>
      <c r="GQ110" s="77"/>
      <c r="GR110" s="76"/>
      <c r="GS110" s="76"/>
      <c r="GT110" s="76"/>
      <c r="GU110" s="76"/>
      <c r="GV110" s="76">
        <f>VLOOKUP($E110,'факт '!$E$8:$DM$204,63,0)</f>
        <v>0</v>
      </c>
      <c r="GW110" s="76">
        <f>VLOOKUP($E110,'факт '!$E$8:$DM$204,64,0)</f>
        <v>0</v>
      </c>
      <c r="GX110" s="76">
        <f>VLOOKUP($E110,'факт '!$E$8:$DM$204,65,0)</f>
        <v>0</v>
      </c>
      <c r="GY110" s="76">
        <f>VLOOKUP($E110,'факт '!$E$8:$DM$204,66,0)</f>
        <v>0</v>
      </c>
      <c r="GZ110" s="76">
        <f>VLOOKUP($E110,'факт '!$E$8:$DM$204,67,0)</f>
        <v>0</v>
      </c>
      <c r="HA110" s="76">
        <f>VLOOKUP($E110,'факт '!$E$8:$DM$204,68,0)</f>
        <v>0</v>
      </c>
      <c r="HB110" s="84">
        <f t="shared" si="1361"/>
        <v>0</v>
      </c>
      <c r="HC110" s="76">
        <f t="shared" si="1362"/>
        <v>0</v>
      </c>
      <c r="HD110" s="76">
        <f t="shared" si="1363"/>
        <v>0</v>
      </c>
      <c r="HE110" s="356">
        <f t="shared" si="1364"/>
        <v>0</v>
      </c>
      <c r="HF110" s="356">
        <f t="shared" si="1365"/>
        <v>0</v>
      </c>
      <c r="HG110" s="626"/>
      <c r="HH110" s="356"/>
      <c r="HI110" s="77"/>
      <c r="HJ110" s="77"/>
      <c r="HK110" s="76"/>
      <c r="HL110" s="76"/>
      <c r="HM110" s="76"/>
      <c r="HN110" s="76"/>
      <c r="HO110" s="76">
        <f>VLOOKUP($E110,'факт '!$E$8:$DM$204,93,0)</f>
        <v>0</v>
      </c>
      <c r="HP110" s="76">
        <f>VLOOKUP($E110,'факт '!$E$8:$DM$204,94,0)</f>
        <v>0</v>
      </c>
      <c r="HQ110" s="76">
        <f>VLOOKUP($E110,'факт '!$E$8:$DM$204,95,0)</f>
        <v>0</v>
      </c>
      <c r="HR110" s="76">
        <f>VLOOKUP($E110,'факт '!$E$8:$DM$204,96,0)</f>
        <v>0</v>
      </c>
      <c r="HS110" s="76">
        <f>VLOOKUP($E110,'факт '!$E$8:$DM$204,97,0)</f>
        <v>0</v>
      </c>
      <c r="HT110" s="76">
        <f>VLOOKUP($E110,'факт '!$E$8:$DM$204,98,0)</f>
        <v>0</v>
      </c>
      <c r="HU110" s="76">
        <f t="shared" si="1366"/>
        <v>0</v>
      </c>
      <c r="HV110" s="76">
        <f t="shared" si="1367"/>
        <v>0</v>
      </c>
      <c r="HW110" s="76">
        <f t="shared" si="1368"/>
        <v>0</v>
      </c>
      <c r="HX110" s="356">
        <f t="shared" si="1369"/>
        <v>0</v>
      </c>
      <c r="HY110" s="356">
        <f t="shared" si="1370"/>
        <v>0</v>
      </c>
      <c r="HZ110" s="626"/>
      <c r="IA110" s="356"/>
      <c r="IB110" s="188">
        <f t="shared" ref="IB110" si="1753">$H110</f>
        <v>482167.64800000004</v>
      </c>
      <c r="IC110" s="189" t="e">
        <f t="shared" ref="IC110" si="1754">HP110/HO110</f>
        <v>#DIV/0!</v>
      </c>
      <c r="ID110" s="76"/>
      <c r="IE110" s="76"/>
      <c r="IF110" s="76"/>
      <c r="IG110" s="76"/>
      <c r="IH110" s="76"/>
      <c r="II110" s="76"/>
      <c r="IJ110" s="76"/>
      <c r="IK110" s="76"/>
      <c r="IL110" s="76"/>
      <c r="IM110" s="76"/>
      <c r="IN110" s="76"/>
      <c r="IO110" s="76"/>
      <c r="IP110" s="76"/>
      <c r="IQ110" s="77"/>
      <c r="IR110" s="77"/>
      <c r="IS110" s="77"/>
      <c r="IT110" s="77"/>
      <c r="IU110" s="77"/>
      <c r="IV110" s="77"/>
      <c r="IW110" s="76"/>
      <c r="IX110" s="76"/>
      <c r="IY110" s="76"/>
      <c r="IZ110" s="76"/>
      <c r="JA110" s="76">
        <f>VLOOKUP($E110,'факт '!$E$8:$DM$204,87,0)</f>
        <v>0</v>
      </c>
      <c r="JB110" s="76">
        <f>VLOOKUP($E110,'факт '!$E$8:$DM$204,88,0)</f>
        <v>0</v>
      </c>
      <c r="JC110" s="76">
        <f>VLOOKUP($E110,'факт '!$E$8:$DM$204,89,0)</f>
        <v>0</v>
      </c>
      <c r="JD110" s="76">
        <f>VLOOKUP($E110,'факт '!$E$8:$DM$204,90,0)</f>
        <v>0</v>
      </c>
      <c r="JE110" s="76">
        <f>VLOOKUP($E110,'факт '!$E$8:$DM$204,91,0)</f>
        <v>0</v>
      </c>
      <c r="JF110" s="76">
        <f>VLOOKUP($E110,'факт '!$E$8:$DM$204,92,0)</f>
        <v>0</v>
      </c>
      <c r="JG110" s="84">
        <f t="shared" si="1371"/>
        <v>0</v>
      </c>
      <c r="JH110" s="76">
        <f t="shared" si="1372"/>
        <v>0</v>
      </c>
      <c r="JI110" s="76">
        <f t="shared" si="1311"/>
        <v>0</v>
      </c>
      <c r="JJ110" s="356">
        <f t="shared" si="1312"/>
        <v>0</v>
      </c>
      <c r="JK110" s="356">
        <f t="shared" si="1313"/>
        <v>0</v>
      </c>
      <c r="JL110" s="626"/>
      <c r="JM110" s="356"/>
      <c r="JN110" s="77"/>
      <c r="JO110" s="77"/>
      <c r="JP110" s="76"/>
      <c r="JQ110" s="76"/>
      <c r="JR110" s="76"/>
      <c r="JS110" s="76"/>
      <c r="JT110" s="76">
        <f>VLOOKUP($E110,'факт '!$E$8:$DM$204,99,0)</f>
        <v>0</v>
      </c>
      <c r="JU110" s="76">
        <f>VLOOKUP($E110,'факт '!$E$8:$DM$204,100,0)</f>
        <v>0</v>
      </c>
      <c r="JV110" s="76">
        <f>VLOOKUP($E110,'факт '!$E$8:$DM$204,101,0)</f>
        <v>0</v>
      </c>
      <c r="JW110" s="76">
        <f>VLOOKUP($E110,'факт '!$E$8:$DM$204,102,0)</f>
        <v>0</v>
      </c>
      <c r="JX110" s="76">
        <f>VLOOKUP($E110,'факт '!$E$8:$DM$204,103,0)</f>
        <v>0</v>
      </c>
      <c r="JY110" s="76">
        <f>VLOOKUP($E110,'факт '!$E$8:$DM$204,104,0)</f>
        <v>0</v>
      </c>
      <c r="JZ110" s="84">
        <f t="shared" si="1314"/>
        <v>0</v>
      </c>
      <c r="KA110" s="76">
        <f t="shared" si="1315"/>
        <v>0</v>
      </c>
      <c r="KB110" s="76">
        <f t="shared" si="1316"/>
        <v>0</v>
      </c>
      <c r="KC110" s="356">
        <f t="shared" si="1317"/>
        <v>0</v>
      </c>
      <c r="KD110" s="356">
        <f t="shared" si="1318"/>
        <v>0</v>
      </c>
      <c r="KE110" s="626"/>
      <c r="KF110" s="356"/>
      <c r="KG110" s="77"/>
      <c r="KH110" s="77"/>
      <c r="KI110" s="76"/>
      <c r="KJ110" s="76"/>
      <c r="KK110" s="76"/>
      <c r="KL110" s="76"/>
      <c r="KM110" s="76">
        <f>VLOOKUP($E110,'факт '!$E$8:$DM$204,81,0)</f>
        <v>0</v>
      </c>
      <c r="KN110" s="76">
        <f>VLOOKUP($E110,'факт '!$E$8:$DM$204,82,0)</f>
        <v>0</v>
      </c>
      <c r="KO110" s="76">
        <f>VLOOKUP($E110,'факт '!$E$8:$DM$204,83,0)</f>
        <v>0</v>
      </c>
      <c r="KP110" s="76">
        <f>VLOOKUP($E110,'факт '!$E$8:$DM$204,84,0)</f>
        <v>0</v>
      </c>
      <c r="KQ110" s="76">
        <f>VLOOKUP($E110,'факт '!$E$8:$DM$204,85,0)</f>
        <v>0</v>
      </c>
      <c r="KR110" s="76">
        <f>VLOOKUP($E110,'факт '!$E$8:$DM$204,86,0)</f>
        <v>0</v>
      </c>
      <c r="KS110" s="84">
        <f t="shared" si="1319"/>
        <v>0</v>
      </c>
      <c r="KT110" s="76">
        <f t="shared" si="1320"/>
        <v>0</v>
      </c>
      <c r="KU110" s="76">
        <f t="shared" si="1321"/>
        <v>0</v>
      </c>
      <c r="KV110" s="356">
        <f t="shared" si="1322"/>
        <v>0</v>
      </c>
      <c r="KW110" s="356">
        <f t="shared" si="1323"/>
        <v>0</v>
      </c>
      <c r="KX110" s="356"/>
      <c r="KY110" s="356"/>
      <c r="KZ110" s="77"/>
      <c r="LA110" s="77"/>
      <c r="LB110" s="77"/>
      <c r="LC110" s="77"/>
      <c r="LD110" s="77"/>
      <c r="LE110" s="77"/>
      <c r="LF110" s="76">
        <f>VLOOKUP($E110,'факт '!$E$8:$DM$204,69,0)</f>
        <v>0</v>
      </c>
      <c r="LG110" s="76">
        <f>VLOOKUP($E110,'факт '!$E$8:$DM$204,70,0)</f>
        <v>0</v>
      </c>
      <c r="LH110" s="76">
        <f>VLOOKUP($E110,'факт '!$E$8:$DM$204,71,0)</f>
        <v>0</v>
      </c>
      <c r="LI110" s="76">
        <f>VLOOKUP($E110,'факт '!$E$8:$DM$204,72,0)</f>
        <v>0</v>
      </c>
      <c r="LJ110" s="76">
        <f>VLOOKUP($E110,'факт '!$E$8:$DM$204,73,0)</f>
        <v>0</v>
      </c>
      <c r="LK110" s="76">
        <f>VLOOKUP($E110,'факт '!$E$8:$DM$204,74,0)</f>
        <v>0</v>
      </c>
      <c r="LL110" s="84">
        <f t="shared" si="1324"/>
        <v>0</v>
      </c>
      <c r="LM110" s="76">
        <f t="shared" si="1325"/>
        <v>0</v>
      </c>
      <c r="LN110" s="76">
        <f t="shared" si="1326"/>
        <v>0</v>
      </c>
      <c r="LO110" s="356">
        <f t="shared" si="1327"/>
        <v>0</v>
      </c>
      <c r="LP110" s="356">
        <f t="shared" si="1328"/>
        <v>0</v>
      </c>
      <c r="LQ110" s="626"/>
      <c r="LR110" s="356"/>
      <c r="LS110" s="77"/>
      <c r="LT110" s="77"/>
      <c r="LU110" s="77"/>
      <c r="LV110" s="77"/>
      <c r="LW110" s="77"/>
      <c r="LX110" s="77"/>
      <c r="LY110" s="76">
        <f>VLOOKUP($E110,'факт '!$E$8:$DM$204,75,0)</f>
        <v>0</v>
      </c>
      <c r="LZ110" s="76">
        <f>VLOOKUP($E110,'факт '!$E$8:$DM$204,76,0)</f>
        <v>0</v>
      </c>
      <c r="MA110" s="76">
        <f>VLOOKUP($E110,'факт '!$E$8:$DM$204,77,0)</f>
        <v>0</v>
      </c>
      <c r="MB110" s="76">
        <f>VLOOKUP($E110,'факт '!$E$8:$DM$204,78,0)</f>
        <v>0</v>
      </c>
      <c r="MC110" s="76">
        <f>VLOOKUP($E110,'факт '!$E$8:$DM$204,79,0)</f>
        <v>0</v>
      </c>
      <c r="MD110" s="76">
        <f>VLOOKUP($E110,'факт '!$E$8:$DM$204,80,0)</f>
        <v>0</v>
      </c>
      <c r="ME110" s="84">
        <f t="shared" si="1329"/>
        <v>0</v>
      </c>
      <c r="MF110" s="76">
        <f t="shared" si="1330"/>
        <v>0</v>
      </c>
      <c r="MG110" s="76">
        <f t="shared" si="1331"/>
        <v>0</v>
      </c>
      <c r="MH110" s="356">
        <f t="shared" si="1332"/>
        <v>0</v>
      </c>
      <c r="MI110" s="356">
        <f t="shared" si="1333"/>
        <v>0</v>
      </c>
      <c r="MJ110" s="626"/>
      <c r="MK110" s="356"/>
      <c r="ML110" s="77"/>
      <c r="MM110" s="77"/>
      <c r="MN110" s="78"/>
      <c r="MO110" s="79"/>
      <c r="MP110" s="78"/>
      <c r="MQ110" s="78"/>
      <c r="MR110" s="185">
        <f t="shared" ref="MR110:MW113" si="1755">N110+AG110+AZ110+BS110+CL110+DE110+DX110+EQ110+FJ110+GC110+GV110+HO110+IH110+JA110+JT110+KM110+LF110+LY110</f>
        <v>2</v>
      </c>
      <c r="MS110" s="185">
        <f t="shared" si="1755"/>
        <v>964335.3</v>
      </c>
      <c r="MT110" s="185">
        <f t="shared" si="1755"/>
        <v>31</v>
      </c>
      <c r="MU110" s="185">
        <f t="shared" si="1755"/>
        <v>0</v>
      </c>
      <c r="MV110" s="185">
        <f t="shared" si="1755"/>
        <v>0</v>
      </c>
      <c r="MW110" s="185">
        <f t="shared" si="1755"/>
        <v>0</v>
      </c>
      <c r="MX110" s="84">
        <f t="shared" si="1334"/>
        <v>2</v>
      </c>
      <c r="MY110" s="76">
        <f t="shared" si="1335"/>
        <v>964335.3</v>
      </c>
      <c r="MZ110" s="76">
        <f t="shared" si="1336"/>
        <v>31</v>
      </c>
      <c r="NA110" s="356">
        <f t="shared" si="1337"/>
        <v>2</v>
      </c>
      <c r="NB110" s="356">
        <f t="shared" si="1338"/>
        <v>964335.3</v>
      </c>
      <c r="NC110" s="517"/>
      <c r="ND110" s="97"/>
      <c r="NE110" s="97"/>
      <c r="NF110" s="97"/>
      <c r="NG110" s="97"/>
      <c r="NH110" s="97"/>
    </row>
    <row r="111" spans="1:372" s="5" customFormat="1" ht="13.5" x14ac:dyDescent="0.2">
      <c r="A111" s="172">
        <v>1</v>
      </c>
      <c r="B111" s="172"/>
      <c r="C111" s="205"/>
      <c r="D111" s="611"/>
      <c r="E111" s="224"/>
      <c r="F111" s="225"/>
      <c r="G111" s="224"/>
      <c r="H111" s="227"/>
      <c r="I111" s="227"/>
      <c r="J111" s="196"/>
      <c r="K111" s="196"/>
      <c r="L111" s="196"/>
      <c r="M111" s="196"/>
      <c r="N111" s="196"/>
      <c r="O111" s="196"/>
      <c r="P111" s="196"/>
      <c r="Q111" s="196"/>
      <c r="R111" s="196"/>
      <c r="S111" s="196"/>
      <c r="T111" s="76">
        <f t="shared" si="1339"/>
        <v>0</v>
      </c>
      <c r="U111" s="76">
        <f t="shared" si="1340"/>
        <v>0</v>
      </c>
      <c r="V111" s="76">
        <f t="shared" si="1341"/>
        <v>0</v>
      </c>
      <c r="W111" s="369">
        <f t="shared" si="1342"/>
        <v>0</v>
      </c>
      <c r="X111" s="369">
        <f t="shared" si="1343"/>
        <v>0</v>
      </c>
      <c r="Y111" s="369"/>
      <c r="Z111" s="369"/>
      <c r="AA111" s="199"/>
      <c r="AB111" s="199"/>
      <c r="AC111" s="196"/>
      <c r="AD111" s="196"/>
      <c r="AE111" s="196"/>
      <c r="AF111" s="196"/>
      <c r="AG111" s="196"/>
      <c r="AH111" s="196"/>
      <c r="AI111" s="234"/>
      <c r="AJ111" s="196"/>
      <c r="AK111" s="196"/>
      <c r="AL111" s="196"/>
      <c r="AM111" s="76">
        <f t="shared" si="1344"/>
        <v>0</v>
      </c>
      <c r="AN111" s="76">
        <f t="shared" si="1345"/>
        <v>0</v>
      </c>
      <c r="AO111" s="76">
        <f t="shared" si="1346"/>
        <v>0</v>
      </c>
      <c r="AP111" s="369">
        <f t="shared" si="1347"/>
        <v>0</v>
      </c>
      <c r="AQ111" s="369">
        <f t="shared" si="1348"/>
        <v>0</v>
      </c>
      <c r="AR111" s="369"/>
      <c r="AS111" s="369"/>
      <c r="AT111" s="199"/>
      <c r="AU111" s="199"/>
      <c r="AV111" s="196"/>
      <c r="AW111" s="196"/>
      <c r="AX111" s="196"/>
      <c r="AY111" s="196"/>
      <c r="AZ111" s="200"/>
      <c r="BA111" s="200"/>
      <c r="BB111" s="200"/>
      <c r="BC111" s="196"/>
      <c r="BD111" s="196"/>
      <c r="BE111" s="196"/>
      <c r="BF111" s="84">
        <f t="shared" si="1414"/>
        <v>0</v>
      </c>
      <c r="BG111" s="76">
        <f t="shared" si="1415"/>
        <v>0</v>
      </c>
      <c r="BH111" s="76">
        <f t="shared" si="1416"/>
        <v>0</v>
      </c>
      <c r="BI111" s="369">
        <f t="shared" si="1292"/>
        <v>0</v>
      </c>
      <c r="BJ111" s="369">
        <f t="shared" si="1293"/>
        <v>0</v>
      </c>
      <c r="BK111" s="369"/>
      <c r="BL111" s="369"/>
      <c r="BM111" s="199"/>
      <c r="BN111" s="199"/>
      <c r="BO111" s="196"/>
      <c r="BP111" s="196"/>
      <c r="BQ111" s="196"/>
      <c r="BR111" s="196"/>
      <c r="BS111" s="200"/>
      <c r="BT111" s="200"/>
      <c r="BU111" s="200"/>
      <c r="BV111" s="196"/>
      <c r="BW111" s="196"/>
      <c r="BX111" s="196"/>
      <c r="BY111" s="76">
        <f t="shared" si="1349"/>
        <v>0</v>
      </c>
      <c r="BZ111" s="76">
        <f t="shared" si="1350"/>
        <v>0</v>
      </c>
      <c r="CA111" s="76">
        <f t="shared" si="1351"/>
        <v>0</v>
      </c>
      <c r="CB111" s="369">
        <f t="shared" si="1352"/>
        <v>0</v>
      </c>
      <c r="CC111" s="369">
        <f t="shared" si="1353"/>
        <v>0</v>
      </c>
      <c r="CD111" s="369"/>
      <c r="CE111" s="369"/>
      <c r="CF111" s="199"/>
      <c r="CG111" s="199"/>
      <c r="CH111" s="196"/>
      <c r="CI111" s="196"/>
      <c r="CJ111" s="196"/>
      <c r="CK111" s="196"/>
      <c r="CL111" s="196"/>
      <c r="CM111" s="196"/>
      <c r="CN111" s="234"/>
      <c r="CO111" s="196"/>
      <c r="CP111" s="196"/>
      <c r="CQ111" s="196"/>
      <c r="CR111" s="84">
        <f t="shared" si="1417"/>
        <v>0</v>
      </c>
      <c r="CS111" s="76">
        <f t="shared" si="1418"/>
        <v>0</v>
      </c>
      <c r="CT111" s="76">
        <f t="shared" si="1419"/>
        <v>0</v>
      </c>
      <c r="CU111" s="369">
        <f t="shared" si="1354"/>
        <v>0</v>
      </c>
      <c r="CV111" s="369">
        <f t="shared" si="1355"/>
        <v>0</v>
      </c>
      <c r="CW111" s="356"/>
      <c r="CX111" s="356"/>
      <c r="CY111" s="197"/>
      <c r="CZ111" s="199"/>
      <c r="DA111" s="196"/>
      <c r="DB111" s="196"/>
      <c r="DC111" s="196"/>
      <c r="DD111" s="196"/>
      <c r="DE111" s="196"/>
      <c r="DF111" s="196"/>
      <c r="DG111" s="76"/>
      <c r="DH111" s="196"/>
      <c r="DI111" s="196"/>
      <c r="DJ111" s="76"/>
      <c r="DK111" s="76">
        <f t="shared" si="1594"/>
        <v>0</v>
      </c>
      <c r="DL111" s="76">
        <f t="shared" si="1595"/>
        <v>0</v>
      </c>
      <c r="DM111" s="76"/>
      <c r="DN111" s="356">
        <f t="shared" si="1294"/>
        <v>0</v>
      </c>
      <c r="DO111" s="356">
        <f t="shared" si="1295"/>
        <v>0</v>
      </c>
      <c r="DP111" s="369"/>
      <c r="DQ111" s="369"/>
      <c r="DR111" s="199"/>
      <c r="DS111" s="199"/>
      <c r="DT111" s="196"/>
      <c r="DU111" s="196"/>
      <c r="DV111" s="196"/>
      <c r="DW111" s="196"/>
      <c r="DX111" s="196"/>
      <c r="DY111" s="196"/>
      <c r="DZ111" s="196"/>
      <c r="EA111" s="196"/>
      <c r="EB111" s="196"/>
      <c r="EC111" s="196"/>
      <c r="ED111" s="76">
        <f t="shared" si="1296"/>
        <v>0</v>
      </c>
      <c r="EE111" s="76">
        <f t="shared" si="1297"/>
        <v>0</v>
      </c>
      <c r="EF111" s="76">
        <f t="shared" si="1298"/>
        <v>0</v>
      </c>
      <c r="EG111" s="356">
        <f t="shared" si="1299"/>
        <v>0</v>
      </c>
      <c r="EH111" s="356">
        <f t="shared" si="1300"/>
        <v>0</v>
      </c>
      <c r="EI111" s="369"/>
      <c r="EJ111" s="369"/>
      <c r="EK111" s="199"/>
      <c r="EL111" s="199"/>
      <c r="EM111" s="196"/>
      <c r="EN111" s="196"/>
      <c r="EO111" s="196"/>
      <c r="EP111" s="196"/>
      <c r="EQ111" s="196"/>
      <c r="ER111" s="196"/>
      <c r="ES111" s="196"/>
      <c r="ET111" s="196"/>
      <c r="EU111" s="196"/>
      <c r="EV111" s="196"/>
      <c r="EW111" s="76">
        <f t="shared" si="1602"/>
        <v>0</v>
      </c>
      <c r="EX111" s="76">
        <f t="shared" si="1603"/>
        <v>0</v>
      </c>
      <c r="EY111" s="76"/>
      <c r="EZ111" s="199">
        <f t="shared" si="1604"/>
        <v>0</v>
      </c>
      <c r="FA111" s="199">
        <f t="shared" si="1605"/>
        <v>0</v>
      </c>
      <c r="FB111" s="199"/>
      <c r="FC111" s="199"/>
      <c r="FD111" s="199"/>
      <c r="FE111" s="199"/>
      <c r="FF111" s="196"/>
      <c r="FG111" s="196"/>
      <c r="FH111" s="196"/>
      <c r="FI111" s="196"/>
      <c r="FJ111" s="196"/>
      <c r="FK111" s="196"/>
      <c r="FL111" s="196"/>
      <c r="FM111" s="196"/>
      <c r="FN111" s="196"/>
      <c r="FO111" s="196"/>
      <c r="FP111" s="76">
        <f t="shared" si="1301"/>
        <v>0</v>
      </c>
      <c r="FQ111" s="76">
        <f t="shared" si="1302"/>
        <v>0</v>
      </c>
      <c r="FR111" s="76">
        <f t="shared" si="1303"/>
        <v>0</v>
      </c>
      <c r="FS111" s="369">
        <f t="shared" si="1304"/>
        <v>0</v>
      </c>
      <c r="FT111" s="369">
        <f t="shared" si="1305"/>
        <v>0</v>
      </c>
      <c r="FU111" s="369"/>
      <c r="FV111" s="369"/>
      <c r="FW111" s="199"/>
      <c r="FX111" s="199"/>
      <c r="FY111" s="196"/>
      <c r="FZ111" s="196"/>
      <c r="GA111" s="196"/>
      <c r="GB111" s="196"/>
      <c r="GC111" s="196"/>
      <c r="GD111" s="196"/>
      <c r="GE111" s="196"/>
      <c r="GF111" s="196"/>
      <c r="GG111" s="196"/>
      <c r="GH111" s="196"/>
      <c r="GI111" s="76">
        <f t="shared" si="1356"/>
        <v>0</v>
      </c>
      <c r="GJ111" s="76">
        <f t="shared" si="1357"/>
        <v>0</v>
      </c>
      <c r="GK111" s="76">
        <f t="shared" si="1358"/>
        <v>0</v>
      </c>
      <c r="GL111" s="369">
        <f t="shared" si="1359"/>
        <v>0</v>
      </c>
      <c r="GM111" s="369">
        <f t="shared" si="1360"/>
        <v>0</v>
      </c>
      <c r="GN111" s="369"/>
      <c r="GO111" s="369"/>
      <c r="GP111" s="199"/>
      <c r="GQ111" s="199"/>
      <c r="GR111" s="196"/>
      <c r="GS111" s="196"/>
      <c r="GT111" s="196"/>
      <c r="GU111" s="196"/>
      <c r="GV111" s="196"/>
      <c r="GW111" s="196"/>
      <c r="GX111" s="196"/>
      <c r="GY111" s="196"/>
      <c r="GZ111" s="196"/>
      <c r="HA111" s="196"/>
      <c r="HB111" s="76">
        <f t="shared" si="1361"/>
        <v>0</v>
      </c>
      <c r="HC111" s="76">
        <f t="shared" si="1362"/>
        <v>0</v>
      </c>
      <c r="HD111" s="76">
        <f t="shared" si="1363"/>
        <v>0</v>
      </c>
      <c r="HE111" s="369">
        <f t="shared" si="1364"/>
        <v>0</v>
      </c>
      <c r="HF111" s="369">
        <f t="shared" si="1365"/>
        <v>0</v>
      </c>
      <c r="HG111" s="369"/>
      <c r="HH111" s="369"/>
      <c r="HI111" s="199"/>
      <c r="HJ111" s="199"/>
      <c r="HK111" s="196"/>
      <c r="HL111" s="196"/>
      <c r="HM111" s="196"/>
      <c r="HN111" s="196"/>
      <c r="HO111" s="196"/>
      <c r="HP111" s="196"/>
      <c r="HQ111" s="196"/>
      <c r="HR111" s="196"/>
      <c r="HS111" s="196"/>
      <c r="HT111" s="196"/>
      <c r="HU111" s="76">
        <f t="shared" si="1366"/>
        <v>0</v>
      </c>
      <c r="HV111" s="76">
        <f t="shared" si="1367"/>
        <v>0</v>
      </c>
      <c r="HW111" s="76">
        <f t="shared" si="1368"/>
        <v>0</v>
      </c>
      <c r="HX111" s="369">
        <f t="shared" si="1369"/>
        <v>0</v>
      </c>
      <c r="HY111" s="369">
        <f t="shared" si="1370"/>
        <v>0</v>
      </c>
      <c r="HZ111" s="356"/>
      <c r="IA111" s="356"/>
      <c r="IB111" s="197"/>
      <c r="IC111" s="198"/>
      <c r="ID111" s="196"/>
      <c r="IE111" s="196"/>
      <c r="IF111" s="196"/>
      <c r="IG111" s="196"/>
      <c r="IH111" s="200"/>
      <c r="II111" s="200"/>
      <c r="IJ111" s="200"/>
      <c r="IK111" s="196"/>
      <c r="IL111" s="196"/>
      <c r="IM111" s="196"/>
      <c r="IN111" s="196">
        <f t="shared" si="1617"/>
        <v>0</v>
      </c>
      <c r="IO111" s="196">
        <f t="shared" si="1618"/>
        <v>0</v>
      </c>
      <c r="IP111" s="196"/>
      <c r="IQ111" s="199">
        <f t="shared" si="1619"/>
        <v>0</v>
      </c>
      <c r="IR111" s="199">
        <f t="shared" si="1620"/>
        <v>0</v>
      </c>
      <c r="IS111" s="199"/>
      <c r="IT111" s="199"/>
      <c r="IU111" s="199"/>
      <c r="IV111" s="199"/>
      <c r="IW111" s="196"/>
      <c r="IX111" s="196"/>
      <c r="IY111" s="196"/>
      <c r="IZ111" s="196"/>
      <c r="JA111" s="200"/>
      <c r="JB111" s="200"/>
      <c r="JC111" s="200"/>
      <c r="JD111" s="196"/>
      <c r="JE111" s="196"/>
      <c r="JF111" s="196"/>
      <c r="JG111" s="76">
        <f t="shared" si="1371"/>
        <v>0</v>
      </c>
      <c r="JH111" s="76">
        <f t="shared" si="1372"/>
        <v>0</v>
      </c>
      <c r="JI111" s="76">
        <f t="shared" si="1311"/>
        <v>0</v>
      </c>
      <c r="JJ111" s="369">
        <f t="shared" si="1312"/>
        <v>0</v>
      </c>
      <c r="JK111" s="369">
        <f t="shared" si="1313"/>
        <v>0</v>
      </c>
      <c r="JL111" s="369"/>
      <c r="JM111" s="369"/>
      <c r="JN111" s="199"/>
      <c r="JO111" s="199"/>
      <c r="JP111" s="196"/>
      <c r="JQ111" s="196"/>
      <c r="JR111" s="196"/>
      <c r="JS111" s="196"/>
      <c r="JT111" s="200"/>
      <c r="JU111" s="200"/>
      <c r="JV111" s="200"/>
      <c r="JW111" s="196"/>
      <c r="JX111" s="196"/>
      <c r="JY111" s="196"/>
      <c r="JZ111" s="76">
        <f t="shared" si="1314"/>
        <v>0</v>
      </c>
      <c r="KA111" s="76">
        <f t="shared" si="1315"/>
        <v>0</v>
      </c>
      <c r="KB111" s="76">
        <f t="shared" si="1316"/>
        <v>0</v>
      </c>
      <c r="KC111" s="369">
        <f t="shared" si="1317"/>
        <v>0</v>
      </c>
      <c r="KD111" s="369">
        <f t="shared" si="1318"/>
        <v>0</v>
      </c>
      <c r="KE111" s="369"/>
      <c r="KF111" s="369"/>
      <c r="KG111" s="199"/>
      <c r="KH111" s="199"/>
      <c r="KI111" s="196"/>
      <c r="KJ111" s="196"/>
      <c r="KK111" s="196"/>
      <c r="KL111" s="196"/>
      <c r="KM111" s="196"/>
      <c r="KN111" s="196"/>
      <c r="KO111" s="196"/>
      <c r="KP111" s="196"/>
      <c r="KQ111" s="196"/>
      <c r="KR111" s="196"/>
      <c r="KS111" s="76">
        <f t="shared" si="1319"/>
        <v>0</v>
      </c>
      <c r="KT111" s="76">
        <f t="shared" si="1320"/>
        <v>0</v>
      </c>
      <c r="KU111" s="76">
        <f t="shared" si="1321"/>
        <v>0</v>
      </c>
      <c r="KV111" s="369">
        <f t="shared" si="1322"/>
        <v>0</v>
      </c>
      <c r="KW111" s="369">
        <f t="shared" si="1323"/>
        <v>0</v>
      </c>
      <c r="KX111" s="369"/>
      <c r="KY111" s="369"/>
      <c r="KZ111" s="199"/>
      <c r="LA111" s="199"/>
      <c r="LB111" s="199"/>
      <c r="LC111" s="199"/>
      <c r="LD111" s="199"/>
      <c r="LE111" s="199"/>
      <c r="LF111" s="199"/>
      <c r="LG111" s="199"/>
      <c r="LH111" s="199"/>
      <c r="LI111" s="199"/>
      <c r="LJ111" s="199"/>
      <c r="LK111" s="199"/>
      <c r="LL111" s="76">
        <f t="shared" si="1324"/>
        <v>0</v>
      </c>
      <c r="LM111" s="76">
        <f t="shared" si="1325"/>
        <v>0</v>
      </c>
      <c r="LN111" s="76">
        <f t="shared" si="1326"/>
        <v>0</v>
      </c>
      <c r="LO111" s="369">
        <f t="shared" si="1327"/>
        <v>0</v>
      </c>
      <c r="LP111" s="369">
        <f t="shared" si="1328"/>
        <v>0</v>
      </c>
      <c r="LQ111" s="369"/>
      <c r="LR111" s="369"/>
      <c r="LS111" s="199"/>
      <c r="LT111" s="199"/>
      <c r="LU111" s="199"/>
      <c r="LV111" s="199"/>
      <c r="LW111" s="199"/>
      <c r="LX111" s="199"/>
      <c r="LY111" s="199"/>
      <c r="LZ111" s="199"/>
      <c r="MA111" s="199"/>
      <c r="MB111" s="199"/>
      <c r="MC111" s="199"/>
      <c r="MD111" s="199"/>
      <c r="ME111" s="76">
        <f t="shared" si="1329"/>
        <v>0</v>
      </c>
      <c r="MF111" s="76">
        <f t="shared" si="1330"/>
        <v>0</v>
      </c>
      <c r="MG111" s="76">
        <f t="shared" si="1331"/>
        <v>0</v>
      </c>
      <c r="MH111" s="369">
        <f t="shared" si="1332"/>
        <v>0</v>
      </c>
      <c r="MI111" s="369">
        <f t="shared" si="1333"/>
        <v>0</v>
      </c>
      <c r="MJ111" s="369"/>
      <c r="MK111" s="369"/>
      <c r="ML111" s="199"/>
      <c r="MM111" s="199"/>
      <c r="MN111" s="201"/>
      <c r="MO111" s="202"/>
      <c r="MP111" s="201"/>
      <c r="MQ111" s="201"/>
      <c r="MR111" s="203">
        <f t="shared" si="1755"/>
        <v>0</v>
      </c>
      <c r="MS111" s="203">
        <f t="shared" si="1755"/>
        <v>0</v>
      </c>
      <c r="MT111" s="203">
        <f t="shared" si="1755"/>
        <v>0</v>
      </c>
      <c r="MU111" s="203">
        <f t="shared" si="1755"/>
        <v>0</v>
      </c>
      <c r="MV111" s="203">
        <f t="shared" si="1755"/>
        <v>0</v>
      </c>
      <c r="MW111" s="203">
        <f t="shared" si="1755"/>
        <v>0</v>
      </c>
      <c r="MX111" s="76">
        <f t="shared" si="1334"/>
        <v>0</v>
      </c>
      <c r="MY111" s="76">
        <f t="shared" si="1335"/>
        <v>0</v>
      </c>
      <c r="MZ111" s="76">
        <f t="shared" si="1336"/>
        <v>0</v>
      </c>
      <c r="NA111" s="369">
        <f t="shared" si="1337"/>
        <v>0</v>
      </c>
      <c r="NB111" s="369">
        <f t="shared" si="1338"/>
        <v>0</v>
      </c>
      <c r="NC111" s="204"/>
      <c r="ND111" s="205"/>
    </row>
    <row r="112" spans="1:372" s="242" customFormat="1" x14ac:dyDescent="0.2">
      <c r="A112" s="172">
        <v>1</v>
      </c>
      <c r="B112" s="172"/>
      <c r="C112" s="81"/>
      <c r="D112" s="11"/>
      <c r="E112" s="239"/>
      <c r="F112" s="101"/>
      <c r="G112" s="101"/>
      <c r="H112" s="126"/>
      <c r="I112" s="126"/>
      <c r="J112" s="212"/>
      <c r="K112" s="212"/>
      <c r="L112" s="212"/>
      <c r="M112" s="212"/>
      <c r="N112" s="76"/>
      <c r="O112" s="76"/>
      <c r="P112" s="76"/>
      <c r="Q112" s="76"/>
      <c r="R112" s="76"/>
      <c r="S112" s="76"/>
      <c r="T112" s="76">
        <f t="shared" si="1339"/>
        <v>0</v>
      </c>
      <c r="U112" s="76">
        <f t="shared" si="1340"/>
        <v>0</v>
      </c>
      <c r="V112" s="76">
        <f t="shared" si="1341"/>
        <v>0</v>
      </c>
      <c r="W112" s="356">
        <f t="shared" si="1342"/>
        <v>0</v>
      </c>
      <c r="X112" s="356">
        <f t="shared" si="1343"/>
        <v>0</v>
      </c>
      <c r="Y112" s="356"/>
      <c r="Z112" s="356"/>
      <c r="AA112" s="77"/>
      <c r="AB112" s="77"/>
      <c r="AC112" s="212"/>
      <c r="AD112" s="212"/>
      <c r="AE112" s="212"/>
      <c r="AF112" s="212"/>
      <c r="AG112" s="76"/>
      <c r="AH112" s="76"/>
      <c r="AI112" s="84"/>
      <c r="AJ112" s="76"/>
      <c r="AK112" s="76"/>
      <c r="AL112" s="76"/>
      <c r="AM112" s="76">
        <f t="shared" si="1344"/>
        <v>0</v>
      </c>
      <c r="AN112" s="76">
        <f t="shared" si="1345"/>
        <v>0</v>
      </c>
      <c r="AO112" s="76">
        <f t="shared" si="1346"/>
        <v>0</v>
      </c>
      <c r="AP112" s="356">
        <f t="shared" si="1347"/>
        <v>0</v>
      </c>
      <c r="AQ112" s="356">
        <f t="shared" si="1348"/>
        <v>0</v>
      </c>
      <c r="AR112" s="356"/>
      <c r="AS112" s="356"/>
      <c r="AT112" s="77"/>
      <c r="AU112" s="77"/>
      <c r="AV112" s="212"/>
      <c r="AW112" s="212"/>
      <c r="AX112" s="212"/>
      <c r="AY112" s="212"/>
      <c r="AZ112" s="195"/>
      <c r="BA112" s="195"/>
      <c r="BB112" s="195"/>
      <c r="BC112" s="76"/>
      <c r="BD112" s="76"/>
      <c r="BE112" s="76"/>
      <c r="BF112" s="84">
        <f t="shared" si="1414"/>
        <v>0</v>
      </c>
      <c r="BG112" s="76">
        <f t="shared" si="1415"/>
        <v>0</v>
      </c>
      <c r="BH112" s="76">
        <f t="shared" si="1416"/>
        <v>0</v>
      </c>
      <c r="BI112" s="356">
        <f t="shared" si="1292"/>
        <v>0</v>
      </c>
      <c r="BJ112" s="356">
        <f t="shared" si="1293"/>
        <v>0</v>
      </c>
      <c r="BK112" s="356"/>
      <c r="BL112" s="356"/>
      <c r="BM112" s="77"/>
      <c r="BN112" s="77"/>
      <c r="BO112" s="212"/>
      <c r="BP112" s="212"/>
      <c r="BQ112" s="212"/>
      <c r="BR112" s="212"/>
      <c r="BS112" s="195"/>
      <c r="BT112" s="195"/>
      <c r="BU112" s="195"/>
      <c r="BV112" s="76"/>
      <c r="BW112" s="76"/>
      <c r="BX112" s="76"/>
      <c r="BY112" s="76">
        <f t="shared" si="1349"/>
        <v>0</v>
      </c>
      <c r="BZ112" s="76">
        <f t="shared" si="1350"/>
        <v>0</v>
      </c>
      <c r="CA112" s="76">
        <f t="shared" si="1351"/>
        <v>0</v>
      </c>
      <c r="CB112" s="356">
        <f t="shared" si="1352"/>
        <v>0</v>
      </c>
      <c r="CC112" s="356">
        <f t="shared" si="1353"/>
        <v>0</v>
      </c>
      <c r="CD112" s="356"/>
      <c r="CE112" s="356"/>
      <c r="CF112" s="77"/>
      <c r="CG112" s="77"/>
      <c r="CH112" s="212"/>
      <c r="CI112" s="212"/>
      <c r="CJ112" s="212"/>
      <c r="CK112" s="212"/>
      <c r="CL112" s="76"/>
      <c r="CM112" s="76"/>
      <c r="CN112" s="84"/>
      <c r="CO112" s="76"/>
      <c r="CP112" s="76"/>
      <c r="CQ112" s="76"/>
      <c r="CR112" s="84">
        <f t="shared" si="1417"/>
        <v>0</v>
      </c>
      <c r="CS112" s="76">
        <f t="shared" si="1418"/>
        <v>0</v>
      </c>
      <c r="CT112" s="76">
        <f t="shared" si="1419"/>
        <v>0</v>
      </c>
      <c r="CU112" s="356">
        <f t="shared" si="1354"/>
        <v>0</v>
      </c>
      <c r="CV112" s="356">
        <f t="shared" si="1355"/>
        <v>0</v>
      </c>
      <c r="CW112" s="356"/>
      <c r="CX112" s="356"/>
      <c r="CY112" s="188"/>
      <c r="CZ112" s="77"/>
      <c r="DA112" s="212"/>
      <c r="DB112" s="212"/>
      <c r="DC112" s="212"/>
      <c r="DD112" s="212"/>
      <c r="DE112" s="76"/>
      <c r="DF112" s="76"/>
      <c r="DG112" s="76"/>
      <c r="DH112" s="76"/>
      <c r="DI112" s="76"/>
      <c r="DJ112" s="76"/>
      <c r="DK112" s="76">
        <f t="shared" si="1594"/>
        <v>0</v>
      </c>
      <c r="DL112" s="76">
        <f t="shared" si="1595"/>
        <v>0</v>
      </c>
      <c r="DM112" s="76"/>
      <c r="DN112" s="356">
        <f t="shared" si="1294"/>
        <v>0</v>
      </c>
      <c r="DO112" s="356">
        <f t="shared" si="1295"/>
        <v>0</v>
      </c>
      <c r="DP112" s="356"/>
      <c r="DQ112" s="356"/>
      <c r="DR112" s="77"/>
      <c r="DS112" s="77"/>
      <c r="DT112" s="212"/>
      <c r="DU112" s="212"/>
      <c r="DV112" s="212"/>
      <c r="DW112" s="212"/>
      <c r="DX112" s="76"/>
      <c r="DY112" s="76"/>
      <c r="DZ112" s="76"/>
      <c r="EA112" s="76"/>
      <c r="EB112" s="76"/>
      <c r="EC112" s="76"/>
      <c r="ED112" s="76">
        <f t="shared" si="1296"/>
        <v>0</v>
      </c>
      <c r="EE112" s="76">
        <f t="shared" si="1297"/>
        <v>0</v>
      </c>
      <c r="EF112" s="76">
        <f t="shared" si="1298"/>
        <v>0</v>
      </c>
      <c r="EG112" s="356">
        <f t="shared" si="1299"/>
        <v>0</v>
      </c>
      <c r="EH112" s="356">
        <f t="shared" si="1300"/>
        <v>0</v>
      </c>
      <c r="EI112" s="356"/>
      <c r="EJ112" s="356"/>
      <c r="EK112" s="77"/>
      <c r="EL112" s="77"/>
      <c r="EM112" s="212"/>
      <c r="EN112" s="212"/>
      <c r="EO112" s="212"/>
      <c r="EP112" s="212"/>
      <c r="EQ112" s="76"/>
      <c r="ER112" s="76"/>
      <c r="ES112" s="76"/>
      <c r="ET112" s="76"/>
      <c r="EU112" s="76"/>
      <c r="EV112" s="76"/>
      <c r="EW112" s="76">
        <f t="shared" si="1602"/>
        <v>0</v>
      </c>
      <c r="EX112" s="76">
        <f t="shared" si="1603"/>
        <v>0</v>
      </c>
      <c r="EY112" s="76"/>
      <c r="EZ112" s="77">
        <f t="shared" si="1604"/>
        <v>0</v>
      </c>
      <c r="FA112" s="77">
        <f t="shared" si="1605"/>
        <v>0</v>
      </c>
      <c r="FB112" s="77"/>
      <c r="FC112" s="77"/>
      <c r="FD112" s="77"/>
      <c r="FE112" s="77"/>
      <c r="FF112" s="212"/>
      <c r="FG112" s="212"/>
      <c r="FH112" s="212"/>
      <c r="FI112" s="212"/>
      <c r="FJ112" s="76"/>
      <c r="FK112" s="76"/>
      <c r="FL112" s="76"/>
      <c r="FM112" s="76"/>
      <c r="FN112" s="76"/>
      <c r="FO112" s="76"/>
      <c r="FP112" s="76">
        <f t="shared" si="1301"/>
        <v>0</v>
      </c>
      <c r="FQ112" s="76">
        <f t="shared" si="1302"/>
        <v>0</v>
      </c>
      <c r="FR112" s="76">
        <f t="shared" si="1303"/>
        <v>0</v>
      </c>
      <c r="FS112" s="356">
        <f t="shared" si="1304"/>
        <v>0</v>
      </c>
      <c r="FT112" s="356">
        <f t="shared" si="1305"/>
        <v>0</v>
      </c>
      <c r="FU112" s="356"/>
      <c r="FV112" s="356"/>
      <c r="FW112" s="77"/>
      <c r="FX112" s="77"/>
      <c r="FY112" s="212"/>
      <c r="FZ112" s="212"/>
      <c r="GA112" s="212"/>
      <c r="GB112" s="212"/>
      <c r="GC112" s="76"/>
      <c r="GD112" s="76"/>
      <c r="GE112" s="76"/>
      <c r="GF112" s="76"/>
      <c r="GG112" s="76"/>
      <c r="GH112" s="76"/>
      <c r="GI112" s="76">
        <f t="shared" si="1356"/>
        <v>0</v>
      </c>
      <c r="GJ112" s="76">
        <f t="shared" si="1357"/>
        <v>0</v>
      </c>
      <c r="GK112" s="76">
        <f t="shared" si="1358"/>
        <v>0</v>
      </c>
      <c r="GL112" s="356">
        <f t="shared" si="1359"/>
        <v>0</v>
      </c>
      <c r="GM112" s="356">
        <f t="shared" si="1360"/>
        <v>0</v>
      </c>
      <c r="GN112" s="356"/>
      <c r="GO112" s="356"/>
      <c r="GP112" s="77"/>
      <c r="GQ112" s="77"/>
      <c r="GR112" s="212"/>
      <c r="GS112" s="212"/>
      <c r="GT112" s="212"/>
      <c r="GU112" s="212"/>
      <c r="GV112" s="76"/>
      <c r="GW112" s="76"/>
      <c r="GX112" s="76"/>
      <c r="GY112" s="76"/>
      <c r="GZ112" s="76"/>
      <c r="HA112" s="76"/>
      <c r="HB112" s="76">
        <f t="shared" si="1361"/>
        <v>0</v>
      </c>
      <c r="HC112" s="76">
        <f t="shared" si="1362"/>
        <v>0</v>
      </c>
      <c r="HD112" s="76">
        <f t="shared" si="1363"/>
        <v>0</v>
      </c>
      <c r="HE112" s="356">
        <f t="shared" si="1364"/>
        <v>0</v>
      </c>
      <c r="HF112" s="356">
        <f t="shared" si="1365"/>
        <v>0</v>
      </c>
      <c r="HG112" s="356"/>
      <c r="HH112" s="356"/>
      <c r="HI112" s="77"/>
      <c r="HJ112" s="77"/>
      <c r="HK112" s="212"/>
      <c r="HL112" s="212"/>
      <c r="HM112" s="212"/>
      <c r="HN112" s="212"/>
      <c r="HO112" s="76"/>
      <c r="HP112" s="76"/>
      <c r="HQ112" s="76"/>
      <c r="HR112" s="76"/>
      <c r="HS112" s="76"/>
      <c r="HT112" s="76"/>
      <c r="HU112" s="76">
        <f t="shared" si="1366"/>
        <v>0</v>
      </c>
      <c r="HV112" s="76">
        <f t="shared" si="1367"/>
        <v>0</v>
      </c>
      <c r="HW112" s="76">
        <f t="shared" si="1368"/>
        <v>0</v>
      </c>
      <c r="HX112" s="356">
        <f t="shared" si="1369"/>
        <v>0</v>
      </c>
      <c r="HY112" s="356">
        <f t="shared" si="1370"/>
        <v>0</v>
      </c>
      <c r="HZ112" s="356"/>
      <c r="IA112" s="356"/>
      <c r="IB112" s="188"/>
      <c r="IC112" s="189"/>
      <c r="ID112" s="212"/>
      <c r="IE112" s="212"/>
      <c r="IF112" s="212"/>
      <c r="IG112" s="212"/>
      <c r="IH112" s="195"/>
      <c r="II112" s="195"/>
      <c r="IJ112" s="195"/>
      <c r="IK112" s="76"/>
      <c r="IL112" s="76"/>
      <c r="IM112" s="76"/>
      <c r="IN112" s="76">
        <f t="shared" si="1617"/>
        <v>0</v>
      </c>
      <c r="IO112" s="76">
        <f t="shared" si="1618"/>
        <v>0</v>
      </c>
      <c r="IP112" s="76"/>
      <c r="IQ112" s="77">
        <f t="shared" si="1619"/>
        <v>0</v>
      </c>
      <c r="IR112" s="77">
        <f t="shared" si="1620"/>
        <v>0</v>
      </c>
      <c r="IS112" s="77"/>
      <c r="IT112" s="77"/>
      <c r="IU112" s="77"/>
      <c r="IV112" s="77"/>
      <c r="IW112" s="212"/>
      <c r="IX112" s="212"/>
      <c r="IY112" s="212"/>
      <c r="IZ112" s="212"/>
      <c r="JA112" s="195"/>
      <c r="JB112" s="195"/>
      <c r="JC112" s="195"/>
      <c r="JD112" s="76"/>
      <c r="JE112" s="76"/>
      <c r="JF112" s="76"/>
      <c r="JG112" s="76">
        <f t="shared" si="1371"/>
        <v>0</v>
      </c>
      <c r="JH112" s="76">
        <f t="shared" si="1372"/>
        <v>0</v>
      </c>
      <c r="JI112" s="76">
        <f t="shared" si="1311"/>
        <v>0</v>
      </c>
      <c r="JJ112" s="356">
        <f t="shared" si="1312"/>
        <v>0</v>
      </c>
      <c r="JK112" s="356">
        <f t="shared" si="1313"/>
        <v>0</v>
      </c>
      <c r="JL112" s="356"/>
      <c r="JM112" s="356"/>
      <c r="JN112" s="77"/>
      <c r="JO112" s="77"/>
      <c r="JP112" s="212"/>
      <c r="JQ112" s="212"/>
      <c r="JR112" s="212"/>
      <c r="JS112" s="212"/>
      <c r="JT112" s="195"/>
      <c r="JU112" s="195"/>
      <c r="JV112" s="195"/>
      <c r="JW112" s="76"/>
      <c r="JX112" s="76"/>
      <c r="JY112" s="76"/>
      <c r="JZ112" s="76">
        <f t="shared" si="1314"/>
        <v>0</v>
      </c>
      <c r="KA112" s="76">
        <f t="shared" si="1315"/>
        <v>0</v>
      </c>
      <c r="KB112" s="76">
        <f t="shared" si="1316"/>
        <v>0</v>
      </c>
      <c r="KC112" s="356">
        <f t="shared" si="1317"/>
        <v>0</v>
      </c>
      <c r="KD112" s="356">
        <f t="shared" si="1318"/>
        <v>0</v>
      </c>
      <c r="KE112" s="356"/>
      <c r="KF112" s="356"/>
      <c r="KG112" s="77"/>
      <c r="KH112" s="77"/>
      <c r="KI112" s="212"/>
      <c r="KJ112" s="212"/>
      <c r="KK112" s="212"/>
      <c r="KL112" s="212"/>
      <c r="KM112" s="76"/>
      <c r="KN112" s="76"/>
      <c r="KO112" s="76"/>
      <c r="KP112" s="76"/>
      <c r="KQ112" s="76"/>
      <c r="KR112" s="76"/>
      <c r="KS112" s="76">
        <f t="shared" si="1319"/>
        <v>0</v>
      </c>
      <c r="KT112" s="76">
        <f t="shared" si="1320"/>
        <v>0</v>
      </c>
      <c r="KU112" s="76">
        <f t="shared" si="1321"/>
        <v>0</v>
      </c>
      <c r="KV112" s="356">
        <f t="shared" si="1322"/>
        <v>0</v>
      </c>
      <c r="KW112" s="356">
        <f t="shared" si="1323"/>
        <v>0</v>
      </c>
      <c r="KX112" s="356"/>
      <c r="KY112" s="356"/>
      <c r="KZ112" s="77"/>
      <c r="LA112" s="77"/>
      <c r="LB112" s="77"/>
      <c r="LC112" s="77"/>
      <c r="LD112" s="77"/>
      <c r="LE112" s="77"/>
      <c r="LF112" s="77"/>
      <c r="LG112" s="77"/>
      <c r="LH112" s="77"/>
      <c r="LI112" s="77"/>
      <c r="LJ112" s="77"/>
      <c r="LK112" s="77"/>
      <c r="LL112" s="76">
        <f t="shared" si="1324"/>
        <v>0</v>
      </c>
      <c r="LM112" s="76">
        <f t="shared" si="1325"/>
        <v>0</v>
      </c>
      <c r="LN112" s="76">
        <f t="shared" si="1326"/>
        <v>0</v>
      </c>
      <c r="LO112" s="356">
        <f t="shared" si="1327"/>
        <v>0</v>
      </c>
      <c r="LP112" s="356">
        <f t="shared" si="1328"/>
        <v>0</v>
      </c>
      <c r="LQ112" s="356"/>
      <c r="LR112" s="356"/>
      <c r="LS112" s="77"/>
      <c r="LT112" s="77"/>
      <c r="LU112" s="77"/>
      <c r="LV112" s="77"/>
      <c r="LW112" s="77"/>
      <c r="LX112" s="77"/>
      <c r="LY112" s="77"/>
      <c r="LZ112" s="77"/>
      <c r="MA112" s="77"/>
      <c r="MB112" s="77"/>
      <c r="MC112" s="77"/>
      <c r="MD112" s="77"/>
      <c r="ME112" s="76">
        <f t="shared" si="1329"/>
        <v>0</v>
      </c>
      <c r="MF112" s="76">
        <f t="shared" si="1330"/>
        <v>0</v>
      </c>
      <c r="MG112" s="76">
        <f t="shared" si="1331"/>
        <v>0</v>
      </c>
      <c r="MH112" s="356">
        <f t="shared" si="1332"/>
        <v>0</v>
      </c>
      <c r="MI112" s="356">
        <f t="shared" si="1333"/>
        <v>0</v>
      </c>
      <c r="MJ112" s="356"/>
      <c r="MK112" s="356"/>
      <c r="ML112" s="77"/>
      <c r="MM112" s="77"/>
      <c r="MN112" s="185"/>
      <c r="MO112" s="213"/>
      <c r="MP112" s="185"/>
      <c r="MQ112" s="185"/>
      <c r="MR112" s="185">
        <f t="shared" si="1755"/>
        <v>0</v>
      </c>
      <c r="MS112" s="185">
        <f t="shared" si="1755"/>
        <v>0</v>
      </c>
      <c r="MT112" s="185">
        <f t="shared" si="1755"/>
        <v>0</v>
      </c>
      <c r="MU112" s="185">
        <f t="shared" si="1755"/>
        <v>0</v>
      </c>
      <c r="MV112" s="185">
        <f t="shared" si="1755"/>
        <v>0</v>
      </c>
      <c r="MW112" s="185">
        <f t="shared" si="1755"/>
        <v>0</v>
      </c>
      <c r="MX112" s="76">
        <f t="shared" si="1334"/>
        <v>0</v>
      </c>
      <c r="MY112" s="76">
        <f t="shared" si="1335"/>
        <v>0</v>
      </c>
      <c r="MZ112" s="76">
        <f t="shared" si="1336"/>
        <v>0</v>
      </c>
      <c r="NA112" s="356">
        <f t="shared" si="1337"/>
        <v>0</v>
      </c>
      <c r="NB112" s="356">
        <f t="shared" si="1338"/>
        <v>0</v>
      </c>
      <c r="NC112" s="240"/>
      <c r="ND112" s="241"/>
    </row>
    <row r="113" spans="1:372" s="242" customFormat="1" x14ac:dyDescent="0.2">
      <c r="A113" s="172">
        <v>1</v>
      </c>
      <c r="B113" s="172"/>
      <c r="C113" s="81"/>
      <c r="D113" s="11"/>
      <c r="E113" s="239"/>
      <c r="F113" s="101"/>
      <c r="G113" s="229"/>
      <c r="H113" s="230"/>
      <c r="I113" s="230"/>
      <c r="J113" s="212"/>
      <c r="K113" s="212"/>
      <c r="L113" s="212"/>
      <c r="M113" s="212"/>
      <c r="N113" s="76"/>
      <c r="O113" s="76"/>
      <c r="P113" s="76"/>
      <c r="Q113" s="76"/>
      <c r="R113" s="76"/>
      <c r="S113" s="76"/>
      <c r="T113" s="76">
        <f t="shared" si="1339"/>
        <v>0</v>
      </c>
      <c r="U113" s="76">
        <f t="shared" si="1340"/>
        <v>0</v>
      </c>
      <c r="V113" s="76">
        <f t="shared" si="1341"/>
        <v>0</v>
      </c>
      <c r="W113" s="356">
        <f t="shared" si="1342"/>
        <v>0</v>
      </c>
      <c r="X113" s="356">
        <f t="shared" si="1343"/>
        <v>0</v>
      </c>
      <c r="Y113" s="356"/>
      <c r="Z113" s="356"/>
      <c r="AA113" s="77"/>
      <c r="AB113" s="77"/>
      <c r="AC113" s="212"/>
      <c r="AD113" s="212"/>
      <c r="AE113" s="212"/>
      <c r="AF113" s="212"/>
      <c r="AG113" s="76"/>
      <c r="AH113" s="76"/>
      <c r="AI113" s="84"/>
      <c r="AJ113" s="76"/>
      <c r="AK113" s="76"/>
      <c r="AL113" s="76"/>
      <c r="AM113" s="76">
        <f t="shared" si="1344"/>
        <v>0</v>
      </c>
      <c r="AN113" s="76">
        <f t="shared" si="1345"/>
        <v>0</v>
      </c>
      <c r="AO113" s="76">
        <f t="shared" si="1346"/>
        <v>0</v>
      </c>
      <c r="AP113" s="356">
        <f t="shared" si="1347"/>
        <v>0</v>
      </c>
      <c r="AQ113" s="356">
        <f t="shared" si="1348"/>
        <v>0</v>
      </c>
      <c r="AR113" s="356"/>
      <c r="AS113" s="356"/>
      <c r="AT113" s="77"/>
      <c r="AU113" s="77"/>
      <c r="AV113" s="212"/>
      <c r="AW113" s="212"/>
      <c r="AX113" s="212"/>
      <c r="AY113" s="212"/>
      <c r="AZ113" s="195"/>
      <c r="BA113" s="195"/>
      <c r="BB113" s="195"/>
      <c r="BC113" s="76"/>
      <c r="BD113" s="76"/>
      <c r="BE113" s="76"/>
      <c r="BF113" s="84">
        <f t="shared" si="1414"/>
        <v>0</v>
      </c>
      <c r="BG113" s="76">
        <f t="shared" si="1415"/>
        <v>0</v>
      </c>
      <c r="BH113" s="76">
        <f t="shared" si="1416"/>
        <v>0</v>
      </c>
      <c r="BI113" s="356">
        <f t="shared" si="1292"/>
        <v>0</v>
      </c>
      <c r="BJ113" s="356">
        <f t="shared" si="1293"/>
        <v>0</v>
      </c>
      <c r="BK113" s="356"/>
      <c r="BL113" s="356"/>
      <c r="BM113" s="77"/>
      <c r="BN113" s="77"/>
      <c r="BO113" s="212"/>
      <c r="BP113" s="212"/>
      <c r="BQ113" s="212"/>
      <c r="BR113" s="212"/>
      <c r="BS113" s="195"/>
      <c r="BT113" s="195"/>
      <c r="BU113" s="195"/>
      <c r="BV113" s="76"/>
      <c r="BW113" s="76"/>
      <c r="BX113" s="76"/>
      <c r="BY113" s="76">
        <f t="shared" si="1349"/>
        <v>0</v>
      </c>
      <c r="BZ113" s="76">
        <f t="shared" si="1350"/>
        <v>0</v>
      </c>
      <c r="CA113" s="76">
        <f t="shared" si="1351"/>
        <v>0</v>
      </c>
      <c r="CB113" s="356">
        <f t="shared" si="1352"/>
        <v>0</v>
      </c>
      <c r="CC113" s="356">
        <f t="shared" si="1353"/>
        <v>0</v>
      </c>
      <c r="CD113" s="356"/>
      <c r="CE113" s="356"/>
      <c r="CF113" s="77"/>
      <c r="CG113" s="77"/>
      <c r="CH113" s="212"/>
      <c r="CI113" s="212"/>
      <c r="CJ113" s="212"/>
      <c r="CK113" s="212"/>
      <c r="CL113" s="76"/>
      <c r="CM113" s="76"/>
      <c r="CN113" s="84"/>
      <c r="CO113" s="76"/>
      <c r="CP113" s="76"/>
      <c r="CQ113" s="76"/>
      <c r="CR113" s="84">
        <f t="shared" si="1417"/>
        <v>0</v>
      </c>
      <c r="CS113" s="76">
        <f t="shared" si="1418"/>
        <v>0</v>
      </c>
      <c r="CT113" s="76">
        <f t="shared" si="1419"/>
        <v>0</v>
      </c>
      <c r="CU113" s="356">
        <f t="shared" si="1354"/>
        <v>0</v>
      </c>
      <c r="CV113" s="356">
        <f t="shared" si="1355"/>
        <v>0</v>
      </c>
      <c r="CW113" s="356"/>
      <c r="CX113" s="356"/>
      <c r="CY113" s="188"/>
      <c r="CZ113" s="77"/>
      <c r="DA113" s="212"/>
      <c r="DB113" s="212"/>
      <c r="DC113" s="212"/>
      <c r="DD113" s="212"/>
      <c r="DE113" s="76"/>
      <c r="DF113" s="76"/>
      <c r="DG113" s="76"/>
      <c r="DH113" s="76"/>
      <c r="DI113" s="76"/>
      <c r="DJ113" s="76"/>
      <c r="DK113" s="76">
        <f t="shared" si="1594"/>
        <v>0</v>
      </c>
      <c r="DL113" s="76">
        <f t="shared" si="1595"/>
        <v>0</v>
      </c>
      <c r="DM113" s="76"/>
      <c r="DN113" s="356">
        <f t="shared" si="1294"/>
        <v>0</v>
      </c>
      <c r="DO113" s="356">
        <f t="shared" si="1295"/>
        <v>0</v>
      </c>
      <c r="DP113" s="356"/>
      <c r="DQ113" s="356"/>
      <c r="DR113" s="77"/>
      <c r="DS113" s="77"/>
      <c r="DT113" s="212"/>
      <c r="DU113" s="212"/>
      <c r="DV113" s="212"/>
      <c r="DW113" s="212"/>
      <c r="DX113" s="76"/>
      <c r="DY113" s="76"/>
      <c r="DZ113" s="76"/>
      <c r="EA113" s="76"/>
      <c r="EB113" s="76"/>
      <c r="EC113" s="76"/>
      <c r="ED113" s="76">
        <f t="shared" si="1296"/>
        <v>0</v>
      </c>
      <c r="EE113" s="76">
        <f t="shared" si="1297"/>
        <v>0</v>
      </c>
      <c r="EF113" s="76">
        <f t="shared" si="1298"/>
        <v>0</v>
      </c>
      <c r="EG113" s="356">
        <f t="shared" si="1299"/>
        <v>0</v>
      </c>
      <c r="EH113" s="356">
        <f t="shared" si="1300"/>
        <v>0</v>
      </c>
      <c r="EI113" s="356"/>
      <c r="EJ113" s="356"/>
      <c r="EK113" s="77"/>
      <c r="EL113" s="77"/>
      <c r="EM113" s="212"/>
      <c r="EN113" s="212"/>
      <c r="EO113" s="212"/>
      <c r="EP113" s="212"/>
      <c r="EQ113" s="76"/>
      <c r="ER113" s="76"/>
      <c r="ES113" s="76"/>
      <c r="ET113" s="76"/>
      <c r="EU113" s="76"/>
      <c r="EV113" s="76"/>
      <c r="EW113" s="76">
        <f t="shared" si="1602"/>
        <v>0</v>
      </c>
      <c r="EX113" s="76">
        <f t="shared" si="1603"/>
        <v>0</v>
      </c>
      <c r="EY113" s="76"/>
      <c r="EZ113" s="77">
        <f t="shared" si="1604"/>
        <v>0</v>
      </c>
      <c r="FA113" s="77">
        <f t="shared" si="1605"/>
        <v>0</v>
      </c>
      <c r="FB113" s="77"/>
      <c r="FC113" s="77"/>
      <c r="FD113" s="77"/>
      <c r="FE113" s="77"/>
      <c r="FF113" s="212"/>
      <c r="FG113" s="212"/>
      <c r="FH113" s="212"/>
      <c r="FI113" s="212"/>
      <c r="FJ113" s="76"/>
      <c r="FK113" s="76"/>
      <c r="FL113" s="76"/>
      <c r="FM113" s="76"/>
      <c r="FN113" s="76"/>
      <c r="FO113" s="76"/>
      <c r="FP113" s="76">
        <f t="shared" si="1301"/>
        <v>0</v>
      </c>
      <c r="FQ113" s="76">
        <f t="shared" si="1302"/>
        <v>0</v>
      </c>
      <c r="FR113" s="76">
        <f t="shared" si="1303"/>
        <v>0</v>
      </c>
      <c r="FS113" s="356">
        <f t="shared" si="1304"/>
        <v>0</v>
      </c>
      <c r="FT113" s="356">
        <f t="shared" si="1305"/>
        <v>0</v>
      </c>
      <c r="FU113" s="356"/>
      <c r="FV113" s="356"/>
      <c r="FW113" s="77"/>
      <c r="FX113" s="77"/>
      <c r="FY113" s="212"/>
      <c r="FZ113" s="212"/>
      <c r="GA113" s="212"/>
      <c r="GB113" s="212"/>
      <c r="GC113" s="76"/>
      <c r="GD113" s="76"/>
      <c r="GE113" s="76"/>
      <c r="GF113" s="76"/>
      <c r="GG113" s="76"/>
      <c r="GH113" s="76"/>
      <c r="GI113" s="76">
        <f t="shared" si="1356"/>
        <v>0</v>
      </c>
      <c r="GJ113" s="76">
        <f t="shared" si="1357"/>
        <v>0</v>
      </c>
      <c r="GK113" s="76">
        <f t="shared" si="1358"/>
        <v>0</v>
      </c>
      <c r="GL113" s="356">
        <f t="shared" si="1359"/>
        <v>0</v>
      </c>
      <c r="GM113" s="356">
        <f t="shared" si="1360"/>
        <v>0</v>
      </c>
      <c r="GN113" s="356"/>
      <c r="GO113" s="356"/>
      <c r="GP113" s="77"/>
      <c r="GQ113" s="77"/>
      <c r="GR113" s="212"/>
      <c r="GS113" s="212"/>
      <c r="GT113" s="212"/>
      <c r="GU113" s="212"/>
      <c r="GV113" s="76"/>
      <c r="GW113" s="76"/>
      <c r="GX113" s="76"/>
      <c r="GY113" s="76"/>
      <c r="GZ113" s="76"/>
      <c r="HA113" s="76"/>
      <c r="HB113" s="76">
        <f t="shared" si="1361"/>
        <v>0</v>
      </c>
      <c r="HC113" s="76">
        <f t="shared" si="1362"/>
        <v>0</v>
      </c>
      <c r="HD113" s="76">
        <f t="shared" si="1363"/>
        <v>0</v>
      </c>
      <c r="HE113" s="356">
        <f t="shared" si="1364"/>
        <v>0</v>
      </c>
      <c r="HF113" s="356">
        <f t="shared" si="1365"/>
        <v>0</v>
      </c>
      <c r="HG113" s="356"/>
      <c r="HH113" s="356"/>
      <c r="HI113" s="77"/>
      <c r="HJ113" s="77"/>
      <c r="HK113" s="212"/>
      <c r="HL113" s="212"/>
      <c r="HM113" s="212"/>
      <c r="HN113" s="212"/>
      <c r="HO113" s="76"/>
      <c r="HP113" s="76"/>
      <c r="HQ113" s="76"/>
      <c r="HR113" s="76"/>
      <c r="HS113" s="76"/>
      <c r="HT113" s="76"/>
      <c r="HU113" s="76">
        <f t="shared" si="1366"/>
        <v>0</v>
      </c>
      <c r="HV113" s="76">
        <f t="shared" si="1367"/>
        <v>0</v>
      </c>
      <c r="HW113" s="76">
        <f t="shared" si="1368"/>
        <v>0</v>
      </c>
      <c r="HX113" s="356">
        <f t="shared" si="1369"/>
        <v>0</v>
      </c>
      <c r="HY113" s="356">
        <f t="shared" si="1370"/>
        <v>0</v>
      </c>
      <c r="HZ113" s="356"/>
      <c r="IA113" s="356"/>
      <c r="IB113" s="188"/>
      <c r="IC113" s="189"/>
      <c r="ID113" s="212"/>
      <c r="IE113" s="212"/>
      <c r="IF113" s="212"/>
      <c r="IG113" s="212"/>
      <c r="IH113" s="195"/>
      <c r="II113" s="195"/>
      <c r="IJ113" s="195"/>
      <c r="IK113" s="76"/>
      <c r="IL113" s="76"/>
      <c r="IM113" s="76"/>
      <c r="IN113" s="76">
        <f t="shared" si="1617"/>
        <v>0</v>
      </c>
      <c r="IO113" s="76">
        <f t="shared" si="1618"/>
        <v>0</v>
      </c>
      <c r="IP113" s="76"/>
      <c r="IQ113" s="77">
        <f t="shared" si="1619"/>
        <v>0</v>
      </c>
      <c r="IR113" s="77">
        <f t="shared" si="1620"/>
        <v>0</v>
      </c>
      <c r="IS113" s="77"/>
      <c r="IT113" s="77"/>
      <c r="IU113" s="77"/>
      <c r="IV113" s="77"/>
      <c r="IW113" s="212"/>
      <c r="IX113" s="212"/>
      <c r="IY113" s="212"/>
      <c r="IZ113" s="212"/>
      <c r="JA113" s="195"/>
      <c r="JB113" s="195"/>
      <c r="JC113" s="195"/>
      <c r="JD113" s="76"/>
      <c r="JE113" s="76"/>
      <c r="JF113" s="76"/>
      <c r="JG113" s="76">
        <f t="shared" si="1371"/>
        <v>0</v>
      </c>
      <c r="JH113" s="76">
        <f t="shared" si="1372"/>
        <v>0</v>
      </c>
      <c r="JI113" s="76">
        <f t="shared" si="1311"/>
        <v>0</v>
      </c>
      <c r="JJ113" s="356">
        <f t="shared" si="1312"/>
        <v>0</v>
      </c>
      <c r="JK113" s="356">
        <f t="shared" si="1313"/>
        <v>0</v>
      </c>
      <c r="JL113" s="356"/>
      <c r="JM113" s="356"/>
      <c r="JN113" s="77"/>
      <c r="JO113" s="77"/>
      <c r="JP113" s="212"/>
      <c r="JQ113" s="212"/>
      <c r="JR113" s="212"/>
      <c r="JS113" s="212"/>
      <c r="JT113" s="195"/>
      <c r="JU113" s="195"/>
      <c r="JV113" s="195"/>
      <c r="JW113" s="76"/>
      <c r="JX113" s="76"/>
      <c r="JY113" s="76"/>
      <c r="JZ113" s="76">
        <f t="shared" si="1314"/>
        <v>0</v>
      </c>
      <c r="KA113" s="76">
        <f t="shared" si="1315"/>
        <v>0</v>
      </c>
      <c r="KB113" s="76">
        <f t="shared" si="1316"/>
        <v>0</v>
      </c>
      <c r="KC113" s="356">
        <f t="shared" si="1317"/>
        <v>0</v>
      </c>
      <c r="KD113" s="356">
        <f t="shared" si="1318"/>
        <v>0</v>
      </c>
      <c r="KE113" s="356"/>
      <c r="KF113" s="356"/>
      <c r="KG113" s="77"/>
      <c r="KH113" s="77"/>
      <c r="KI113" s="212"/>
      <c r="KJ113" s="212"/>
      <c r="KK113" s="212"/>
      <c r="KL113" s="212"/>
      <c r="KM113" s="76"/>
      <c r="KN113" s="76"/>
      <c r="KO113" s="76"/>
      <c r="KP113" s="76"/>
      <c r="KQ113" s="76"/>
      <c r="KR113" s="76"/>
      <c r="KS113" s="76">
        <f t="shared" si="1319"/>
        <v>0</v>
      </c>
      <c r="KT113" s="76">
        <f t="shared" si="1320"/>
        <v>0</v>
      </c>
      <c r="KU113" s="76">
        <f t="shared" si="1321"/>
        <v>0</v>
      </c>
      <c r="KV113" s="356">
        <f t="shared" si="1322"/>
        <v>0</v>
      </c>
      <c r="KW113" s="356">
        <f t="shared" si="1323"/>
        <v>0</v>
      </c>
      <c r="KX113" s="356"/>
      <c r="KY113" s="356"/>
      <c r="KZ113" s="77"/>
      <c r="LA113" s="77"/>
      <c r="LB113" s="77"/>
      <c r="LC113" s="77"/>
      <c r="LD113" s="77"/>
      <c r="LE113" s="77"/>
      <c r="LF113" s="77"/>
      <c r="LG113" s="77"/>
      <c r="LH113" s="77"/>
      <c r="LI113" s="77"/>
      <c r="LJ113" s="77"/>
      <c r="LK113" s="77"/>
      <c r="LL113" s="76">
        <f t="shared" si="1324"/>
        <v>0</v>
      </c>
      <c r="LM113" s="76">
        <f t="shared" si="1325"/>
        <v>0</v>
      </c>
      <c r="LN113" s="76">
        <f t="shared" si="1326"/>
        <v>0</v>
      </c>
      <c r="LO113" s="356">
        <f t="shared" si="1327"/>
        <v>0</v>
      </c>
      <c r="LP113" s="356">
        <f t="shared" si="1328"/>
        <v>0</v>
      </c>
      <c r="LQ113" s="356"/>
      <c r="LR113" s="356"/>
      <c r="LS113" s="77"/>
      <c r="LT113" s="77"/>
      <c r="LU113" s="77"/>
      <c r="LV113" s="77"/>
      <c r="LW113" s="77"/>
      <c r="LX113" s="77"/>
      <c r="LY113" s="77"/>
      <c r="LZ113" s="77"/>
      <c r="MA113" s="77"/>
      <c r="MB113" s="77"/>
      <c r="MC113" s="77"/>
      <c r="MD113" s="77"/>
      <c r="ME113" s="76">
        <f t="shared" si="1329"/>
        <v>0</v>
      </c>
      <c r="MF113" s="76">
        <f t="shared" si="1330"/>
        <v>0</v>
      </c>
      <c r="MG113" s="76">
        <f t="shared" si="1331"/>
        <v>0</v>
      </c>
      <c r="MH113" s="356">
        <f t="shared" si="1332"/>
        <v>0</v>
      </c>
      <c r="MI113" s="356">
        <f t="shared" si="1333"/>
        <v>0</v>
      </c>
      <c r="MJ113" s="356"/>
      <c r="MK113" s="356"/>
      <c r="ML113" s="77"/>
      <c r="MM113" s="77"/>
      <c r="MN113" s="185"/>
      <c r="MO113" s="213"/>
      <c r="MP113" s="185"/>
      <c r="MQ113" s="185"/>
      <c r="MR113" s="185">
        <f t="shared" si="1755"/>
        <v>0</v>
      </c>
      <c r="MS113" s="185">
        <f t="shared" si="1755"/>
        <v>0</v>
      </c>
      <c r="MT113" s="185">
        <f t="shared" si="1755"/>
        <v>0</v>
      </c>
      <c r="MU113" s="185">
        <f t="shared" si="1755"/>
        <v>0</v>
      </c>
      <c r="MV113" s="185">
        <f t="shared" si="1755"/>
        <v>0</v>
      </c>
      <c r="MW113" s="185">
        <f t="shared" si="1755"/>
        <v>0</v>
      </c>
      <c r="MX113" s="76">
        <f t="shared" si="1334"/>
        <v>0</v>
      </c>
      <c r="MY113" s="76">
        <f t="shared" si="1335"/>
        <v>0</v>
      </c>
      <c r="MZ113" s="76">
        <f t="shared" si="1336"/>
        <v>0</v>
      </c>
      <c r="NA113" s="356">
        <f t="shared" si="1337"/>
        <v>0</v>
      </c>
      <c r="NB113" s="356">
        <f t="shared" si="1338"/>
        <v>0</v>
      </c>
      <c r="NC113" s="240"/>
      <c r="ND113" s="241"/>
    </row>
    <row r="114" spans="1:372" x14ac:dyDescent="0.2">
      <c r="A114" s="172">
        <v>1</v>
      </c>
      <c r="B114" s="172">
        <v>1</v>
      </c>
      <c r="C114" s="102"/>
      <c r="D114" s="606"/>
      <c r="E114" s="103"/>
      <c r="F114" s="108" t="s">
        <v>28</v>
      </c>
      <c r="G114" s="108"/>
      <c r="H114" s="211"/>
      <c r="I114" s="211"/>
      <c r="J114" s="88">
        <f>SUM(J115,J120)</f>
        <v>0</v>
      </c>
      <c r="K114" s="88">
        <f>SUM(K115,K120)</f>
        <v>0</v>
      </c>
      <c r="L114" s="89">
        <f t="shared" ref="L114:L115" si="1756">SUM(J114/12*$B$2)</f>
        <v>0</v>
      </c>
      <c r="M114" s="89">
        <f t="shared" ref="M114:M115" si="1757">SUM(K114/12*$B$2)</f>
        <v>0</v>
      </c>
      <c r="N114" s="88">
        <f t="shared" ref="N114:R114" si="1758">SUM(N115,N120)</f>
        <v>0</v>
      </c>
      <c r="O114" s="88">
        <f t="shared" si="1758"/>
        <v>0</v>
      </c>
      <c r="P114" s="88"/>
      <c r="Q114" s="88">
        <f t="shared" si="1758"/>
        <v>0</v>
      </c>
      <c r="R114" s="88">
        <f t="shared" si="1758"/>
        <v>0</v>
      </c>
      <c r="S114" s="88">
        <f t="shared" ref="S114" si="1759">SUM(S115,S120)</f>
        <v>0</v>
      </c>
      <c r="T114" s="76">
        <f t="shared" si="1339"/>
        <v>0</v>
      </c>
      <c r="U114" s="76">
        <f t="shared" si="1340"/>
        <v>0</v>
      </c>
      <c r="V114" s="76">
        <f t="shared" si="1341"/>
        <v>0</v>
      </c>
      <c r="W114" s="356">
        <f t="shared" si="1342"/>
        <v>0</v>
      </c>
      <c r="X114" s="356">
        <f t="shared" si="1343"/>
        <v>0</v>
      </c>
      <c r="Y114" s="370"/>
      <c r="Z114" s="370"/>
      <c r="AA114" s="291">
        <f t="shared" ref="AA114:AA115" si="1760">$H114</f>
        <v>0</v>
      </c>
      <c r="AB114" s="292"/>
      <c r="AC114" s="88">
        <f>SUM(AC115,AC120)</f>
        <v>0</v>
      </c>
      <c r="AD114" s="88">
        <f>SUM(AD115,AD120)</f>
        <v>0</v>
      </c>
      <c r="AE114" s="88">
        <f t="shared" ref="AE114:AE115" si="1761">SUM(AC114/12*$B$2)</f>
        <v>0</v>
      </c>
      <c r="AF114" s="88">
        <f t="shared" ref="AF114:AF115" si="1762">SUM(AD114/12*$B$2)</f>
        <v>0</v>
      </c>
      <c r="AG114" s="88">
        <f t="shared" ref="AG114:AK114" si="1763">SUM(AG115,AG120)</f>
        <v>0</v>
      </c>
      <c r="AH114" s="88">
        <f t="shared" si="1763"/>
        <v>0</v>
      </c>
      <c r="AI114" s="146"/>
      <c r="AJ114" s="88">
        <f t="shared" si="1763"/>
        <v>0</v>
      </c>
      <c r="AK114" s="88">
        <f t="shared" si="1763"/>
        <v>0</v>
      </c>
      <c r="AL114" s="88"/>
      <c r="AM114" s="76">
        <f t="shared" si="1344"/>
        <v>0</v>
      </c>
      <c r="AN114" s="76">
        <f t="shared" si="1345"/>
        <v>0</v>
      </c>
      <c r="AO114" s="76">
        <f t="shared" si="1346"/>
        <v>0</v>
      </c>
      <c r="AP114" s="356">
        <f t="shared" si="1347"/>
        <v>0</v>
      </c>
      <c r="AQ114" s="356">
        <f t="shared" si="1348"/>
        <v>0</v>
      </c>
      <c r="AR114" s="370"/>
      <c r="AS114" s="370"/>
      <c r="AT114" s="291">
        <f t="shared" ref="AT114:AT115" si="1764">$H114</f>
        <v>0</v>
      </c>
      <c r="AU114" s="292"/>
      <c r="AV114" s="89">
        <f>SUM(AV115,AV120)</f>
        <v>0</v>
      </c>
      <c r="AW114" s="89">
        <f>SUM(AW115,AW120)</f>
        <v>0</v>
      </c>
      <c r="AX114" s="89">
        <f t="shared" ref="AX114:AX115" si="1765">SUM(AV114/12*$B$2)</f>
        <v>0</v>
      </c>
      <c r="AY114" s="89">
        <f>SUM(AW114/12*$B$2)</f>
        <v>0</v>
      </c>
      <c r="AZ114" s="89">
        <f t="shared" ref="AZ114" si="1766">SUM(AZ115,AZ120)</f>
        <v>0</v>
      </c>
      <c r="BA114" s="89">
        <f t="shared" ref="BA114:BB114" si="1767">SUM(BA115,BA120)</f>
        <v>0</v>
      </c>
      <c r="BB114" s="89">
        <f t="shared" si="1767"/>
        <v>0</v>
      </c>
      <c r="BC114" s="88">
        <f t="shared" ref="BC114" si="1768">SUM(BC115,BC120)</f>
        <v>0</v>
      </c>
      <c r="BD114" s="88">
        <f t="shared" ref="BD114" si="1769">SUM(BD115,BD120)</f>
        <v>0</v>
      </c>
      <c r="BE114" s="88"/>
      <c r="BF114" s="84">
        <f t="shared" si="1414"/>
        <v>0</v>
      </c>
      <c r="BG114" s="76">
        <f t="shared" si="1415"/>
        <v>0</v>
      </c>
      <c r="BH114" s="76">
        <f t="shared" si="1416"/>
        <v>0</v>
      </c>
      <c r="BI114" s="356">
        <f t="shared" si="1292"/>
        <v>0</v>
      </c>
      <c r="BJ114" s="356">
        <f t="shared" si="1293"/>
        <v>0</v>
      </c>
      <c r="BK114" s="356"/>
      <c r="BL114" s="356"/>
      <c r="BM114" s="291">
        <f t="shared" ref="BM114:BM115" si="1770">$H114</f>
        <v>0</v>
      </c>
      <c r="BN114" s="292"/>
      <c r="BO114" s="88">
        <f>SUM(BO115,BO120)</f>
        <v>0</v>
      </c>
      <c r="BP114" s="88">
        <f>SUM(BP115,BP120)</f>
        <v>0</v>
      </c>
      <c r="BQ114" s="88">
        <f t="shared" ref="BQ114:BQ115" si="1771">SUM(BO114/12*$B$2)</f>
        <v>0</v>
      </c>
      <c r="BR114" s="88">
        <f t="shared" ref="BR114:BR115" si="1772">SUM(BP114/12*$B$2)</f>
        <v>0</v>
      </c>
      <c r="BS114" s="88">
        <f t="shared" ref="BS114" si="1773">SUM(BS115,BS120)</f>
        <v>0</v>
      </c>
      <c r="BT114" s="88">
        <f t="shared" ref="BT114:BU114" si="1774">SUM(BT115,BT120)</f>
        <v>0</v>
      </c>
      <c r="BU114" s="88">
        <f t="shared" si="1774"/>
        <v>0</v>
      </c>
      <c r="BV114" s="146">
        <f t="shared" ref="BV114" si="1775">SUM(BV115,BV120)</f>
        <v>0</v>
      </c>
      <c r="BW114" s="88">
        <f t="shared" ref="BW114" si="1776">SUM(BW115,BW120)</f>
        <v>0</v>
      </c>
      <c r="BX114" s="88">
        <f t="shared" ref="BX114" si="1777">SUM(BX115,BX120)</f>
        <v>0</v>
      </c>
      <c r="BY114" s="76">
        <f t="shared" si="1349"/>
        <v>0</v>
      </c>
      <c r="BZ114" s="76">
        <f t="shared" si="1350"/>
        <v>0</v>
      </c>
      <c r="CA114" s="76">
        <f t="shared" si="1351"/>
        <v>0</v>
      </c>
      <c r="CB114" s="356">
        <f t="shared" si="1352"/>
        <v>0</v>
      </c>
      <c r="CC114" s="356">
        <f t="shared" si="1353"/>
        <v>0</v>
      </c>
      <c r="CD114" s="356"/>
      <c r="CE114" s="356"/>
      <c r="CF114" s="291">
        <f t="shared" ref="CF114:CF115" si="1778">$H114</f>
        <v>0</v>
      </c>
      <c r="CG114" s="292"/>
      <c r="CH114" s="88">
        <f>SUM(CH115,CH120)</f>
        <v>0</v>
      </c>
      <c r="CI114" s="88">
        <f>SUM(CI115,CI120)</f>
        <v>0</v>
      </c>
      <c r="CJ114" s="88">
        <f t="shared" ref="CJ114:CJ115" si="1779">SUM(CH114/12*$B$2)</f>
        <v>0</v>
      </c>
      <c r="CK114" s="88">
        <f t="shared" ref="CK114:CK115" si="1780">SUM(CI114/12*$B$2)</f>
        <v>0</v>
      </c>
      <c r="CL114" s="88">
        <f t="shared" ref="CL114" si="1781">SUM(CL115,CL120)</f>
        <v>0</v>
      </c>
      <c r="CM114" s="88">
        <f t="shared" ref="CM114:CN114" si="1782">SUM(CM115,CM120)</f>
        <v>0</v>
      </c>
      <c r="CN114" s="146">
        <f t="shared" si="1782"/>
        <v>0</v>
      </c>
      <c r="CO114" s="88">
        <f t="shared" ref="CO114" si="1783">SUM(CO115,CO120)</f>
        <v>0</v>
      </c>
      <c r="CP114" s="88">
        <f t="shared" ref="CP114:CQ114" si="1784">SUM(CP115,CP120)</f>
        <v>0</v>
      </c>
      <c r="CQ114" s="88">
        <f t="shared" si="1784"/>
        <v>0</v>
      </c>
      <c r="CR114" s="84">
        <f t="shared" si="1417"/>
        <v>0</v>
      </c>
      <c r="CS114" s="76">
        <f t="shared" si="1418"/>
        <v>0</v>
      </c>
      <c r="CT114" s="76">
        <f t="shared" si="1419"/>
        <v>0</v>
      </c>
      <c r="CU114" s="356">
        <f t="shared" si="1354"/>
        <v>0</v>
      </c>
      <c r="CV114" s="356">
        <f t="shared" si="1355"/>
        <v>0</v>
      </c>
      <c r="CW114" s="356"/>
      <c r="CX114" s="356"/>
      <c r="CY114" s="291">
        <f t="shared" ref="CY114:CY115" si="1785">$H114</f>
        <v>0</v>
      </c>
      <c r="CZ114" s="292"/>
      <c r="DA114" s="88">
        <f>SUM(DA115,DA120)</f>
        <v>0</v>
      </c>
      <c r="DB114" s="88">
        <f>SUM(DB115,DB120)</f>
        <v>0</v>
      </c>
      <c r="DC114" s="88">
        <f t="shared" ref="DC114:DC115" si="1786">SUM(DA114/12*$B$2)</f>
        <v>0</v>
      </c>
      <c r="DD114" s="88">
        <f t="shared" ref="DD114:DD115" si="1787">SUM(DB114/12*$B$2)</f>
        <v>0</v>
      </c>
      <c r="DE114" s="88">
        <f t="shared" ref="DE114" si="1788">SUM(DE115,DE120)</f>
        <v>0</v>
      </c>
      <c r="DF114" s="88">
        <f t="shared" ref="DF114" si="1789">SUM(DF115,DF120)</f>
        <v>0</v>
      </c>
      <c r="DG114" s="144"/>
      <c r="DH114" s="88">
        <f t="shared" ref="DH114" si="1790">SUM(DH115,DH120)</f>
        <v>0</v>
      </c>
      <c r="DI114" s="88">
        <f t="shared" ref="DI114:DJ114" si="1791">SUM(DI115,DI120)</f>
        <v>0</v>
      </c>
      <c r="DJ114" s="146">
        <f t="shared" si="1791"/>
        <v>0</v>
      </c>
      <c r="DK114" s="91">
        <f t="shared" si="1594"/>
        <v>0</v>
      </c>
      <c r="DL114" s="91">
        <f t="shared" si="1595"/>
        <v>0</v>
      </c>
      <c r="DM114" s="140">
        <f t="shared" si="1595"/>
        <v>0</v>
      </c>
      <c r="DN114" s="356">
        <f t="shared" si="1294"/>
        <v>0</v>
      </c>
      <c r="DO114" s="356">
        <f t="shared" si="1295"/>
        <v>0</v>
      </c>
      <c r="DP114" s="356"/>
      <c r="DQ114" s="356"/>
      <c r="DR114" s="291">
        <f t="shared" ref="DR114:DR115" si="1792">$H114</f>
        <v>0</v>
      </c>
      <c r="DS114" s="292"/>
      <c r="DT114" s="88">
        <f>SUM(DT115,DT120)</f>
        <v>0</v>
      </c>
      <c r="DU114" s="88">
        <f>SUM(DU115,DU120)</f>
        <v>0</v>
      </c>
      <c r="DV114" s="88">
        <f t="shared" ref="DV114:DV115" si="1793">SUM(DT114/12*$B$2)</f>
        <v>0</v>
      </c>
      <c r="DW114" s="88">
        <f t="shared" ref="DW114:DW115" si="1794">SUM(DU114/12*$B$2)</f>
        <v>0</v>
      </c>
      <c r="DX114" s="88">
        <f t="shared" ref="DX114" si="1795">SUM(DX115,DX120)</f>
        <v>0</v>
      </c>
      <c r="DY114" s="88">
        <f t="shared" ref="DY114:DZ114" si="1796">SUM(DY115,DY120)</f>
        <v>0</v>
      </c>
      <c r="DZ114" s="88">
        <f t="shared" si="1796"/>
        <v>0</v>
      </c>
      <c r="EA114" s="88">
        <f t="shared" ref="EA114" si="1797">SUM(EA115,EA120)</f>
        <v>0</v>
      </c>
      <c r="EB114" s="88">
        <f t="shared" ref="EB114:EC114" si="1798">SUM(EB115,EB120)</f>
        <v>0</v>
      </c>
      <c r="EC114" s="88">
        <f t="shared" si="1798"/>
        <v>0</v>
      </c>
      <c r="ED114" s="76">
        <f t="shared" si="1296"/>
        <v>0</v>
      </c>
      <c r="EE114" s="76">
        <f t="shared" si="1297"/>
        <v>0</v>
      </c>
      <c r="EF114" s="76">
        <f t="shared" si="1298"/>
        <v>0</v>
      </c>
      <c r="EG114" s="356">
        <f t="shared" si="1299"/>
        <v>0</v>
      </c>
      <c r="EH114" s="356">
        <f t="shared" si="1300"/>
        <v>0</v>
      </c>
      <c r="EI114" s="356"/>
      <c r="EJ114" s="356"/>
      <c r="EK114" s="291">
        <f t="shared" ref="EK114:EK115" si="1799">$H114</f>
        <v>0</v>
      </c>
      <c r="EL114" s="292"/>
      <c r="EM114" s="88">
        <f>SUM(EM115,EM120)</f>
        <v>0</v>
      </c>
      <c r="EN114" s="88">
        <f>SUM(EN115,EN120)</f>
        <v>0</v>
      </c>
      <c r="EO114" s="88">
        <f t="shared" ref="EO114:EO115" si="1800">SUM(EM114/12*$B$2)</f>
        <v>0</v>
      </c>
      <c r="EP114" s="88">
        <f t="shared" ref="EP114:EP115" si="1801">SUM(EN114/12*$B$2)</f>
        <v>0</v>
      </c>
      <c r="EQ114" s="88">
        <f t="shared" ref="EQ114" si="1802">SUM(EQ115,EQ120)</f>
        <v>0</v>
      </c>
      <c r="ER114" s="88">
        <f t="shared" ref="ER114:ES114" si="1803">SUM(ER115,ER120)</f>
        <v>0</v>
      </c>
      <c r="ES114" s="88">
        <f t="shared" si="1803"/>
        <v>0</v>
      </c>
      <c r="ET114" s="88">
        <f t="shared" ref="ET114" si="1804">SUM(ET115,ET120)</f>
        <v>0</v>
      </c>
      <c r="EU114" s="88">
        <f t="shared" ref="EU114:EV114" si="1805">SUM(EU115,EU120)</f>
        <v>0</v>
      </c>
      <c r="EV114" s="88">
        <f t="shared" si="1805"/>
        <v>0</v>
      </c>
      <c r="EW114" s="149">
        <f t="shared" si="1602"/>
        <v>0</v>
      </c>
      <c r="EX114" s="91">
        <f t="shared" si="1603"/>
        <v>0</v>
      </c>
      <c r="EY114" s="140">
        <f t="shared" si="1603"/>
        <v>0</v>
      </c>
      <c r="EZ114" s="90">
        <f t="shared" si="1604"/>
        <v>0</v>
      </c>
      <c r="FA114" s="90">
        <f t="shared" si="1605"/>
        <v>0</v>
      </c>
      <c r="FB114" s="90"/>
      <c r="FC114" s="90"/>
      <c r="FD114" s="291">
        <f t="shared" ref="FD114:FD115" si="1806">$H114</f>
        <v>0</v>
      </c>
      <c r="FE114" s="292"/>
      <c r="FF114" s="88">
        <f>SUM(FF115,FF120)</f>
        <v>0</v>
      </c>
      <c r="FG114" s="88">
        <f>SUM(FG115,FG120)</f>
        <v>0</v>
      </c>
      <c r="FH114" s="88">
        <f t="shared" ref="FH114:FH115" si="1807">SUM(FF114/12*$B$2)</f>
        <v>0</v>
      </c>
      <c r="FI114" s="88">
        <f t="shared" ref="FI114:FI115" si="1808">SUM(FG114/12*$B$2)</f>
        <v>0</v>
      </c>
      <c r="FJ114" s="88">
        <f t="shared" ref="FJ114" si="1809">SUM(FJ115,FJ120)</f>
        <v>0</v>
      </c>
      <c r="FK114" s="88">
        <f t="shared" ref="FK114:FL114" si="1810">SUM(FK115,FK120)</f>
        <v>0</v>
      </c>
      <c r="FL114" s="88">
        <f t="shared" si="1810"/>
        <v>0</v>
      </c>
      <c r="FM114" s="88">
        <f t="shared" ref="FM114" si="1811">SUM(FM115,FM120)</f>
        <v>0</v>
      </c>
      <c r="FN114" s="88">
        <f t="shared" ref="FN114:FO114" si="1812">SUM(FN115,FN120)</f>
        <v>0</v>
      </c>
      <c r="FO114" s="88">
        <f t="shared" si="1812"/>
        <v>0</v>
      </c>
      <c r="FP114" s="76">
        <f t="shared" si="1301"/>
        <v>0</v>
      </c>
      <c r="FQ114" s="76">
        <f t="shared" si="1302"/>
        <v>0</v>
      </c>
      <c r="FR114" s="76">
        <f t="shared" si="1303"/>
        <v>0</v>
      </c>
      <c r="FS114" s="356">
        <f t="shared" si="1304"/>
        <v>0</v>
      </c>
      <c r="FT114" s="356">
        <f t="shared" si="1305"/>
        <v>0</v>
      </c>
      <c r="FU114" s="356"/>
      <c r="FV114" s="356"/>
      <c r="FW114" s="291">
        <f t="shared" ref="FW114:FW115" si="1813">$H114</f>
        <v>0</v>
      </c>
      <c r="FX114" s="292"/>
      <c r="FY114" s="88">
        <f>SUM(FY115,FY120)</f>
        <v>0</v>
      </c>
      <c r="FZ114" s="88">
        <f>SUM(FZ115,FZ120)</f>
        <v>0</v>
      </c>
      <c r="GA114" s="88">
        <f t="shared" ref="GA114:GA115" si="1814">SUM(FY114/12*$B$2)</f>
        <v>0</v>
      </c>
      <c r="GB114" s="88">
        <f t="shared" ref="GB114:GB115" si="1815">SUM(FZ114/12*$B$2)</f>
        <v>0</v>
      </c>
      <c r="GC114" s="88">
        <f t="shared" ref="GC114" si="1816">SUM(GC115,GC120)</f>
        <v>0</v>
      </c>
      <c r="GD114" s="88">
        <f t="shared" ref="GD114:GE114" si="1817">SUM(GD115,GD120)</f>
        <v>0</v>
      </c>
      <c r="GE114" s="88">
        <f t="shared" si="1817"/>
        <v>0</v>
      </c>
      <c r="GF114" s="88">
        <f t="shared" ref="GF114" si="1818">SUM(GF115,GF120)</f>
        <v>0</v>
      </c>
      <c r="GG114" s="88">
        <f t="shared" ref="GG114" si="1819">SUM(GG115,GG120)</f>
        <v>0</v>
      </c>
      <c r="GH114" s="88">
        <f t="shared" ref="GH114" si="1820">SUM(GH115,GH120)</f>
        <v>0</v>
      </c>
      <c r="GI114" s="76">
        <f t="shared" si="1356"/>
        <v>0</v>
      </c>
      <c r="GJ114" s="76">
        <f t="shared" si="1357"/>
        <v>0</v>
      </c>
      <c r="GK114" s="76">
        <f t="shared" si="1358"/>
        <v>0</v>
      </c>
      <c r="GL114" s="356">
        <f t="shared" si="1359"/>
        <v>0</v>
      </c>
      <c r="GM114" s="356">
        <f t="shared" si="1360"/>
        <v>0</v>
      </c>
      <c r="GN114" s="356"/>
      <c r="GO114" s="356"/>
      <c r="GP114" s="291">
        <f t="shared" ref="GP114:GP115" si="1821">$H114</f>
        <v>0</v>
      </c>
      <c r="GQ114" s="292"/>
      <c r="GR114" s="88">
        <f>SUM(GR115,GR120)</f>
        <v>0</v>
      </c>
      <c r="GS114" s="88">
        <f>SUM(GS115,GS120)</f>
        <v>0</v>
      </c>
      <c r="GT114" s="88">
        <f t="shared" ref="GT114:GT115" si="1822">SUM(GR114/12*$B$2)</f>
        <v>0</v>
      </c>
      <c r="GU114" s="88">
        <f t="shared" ref="GU114:GU115" si="1823">SUM(GS114/12*$B$2)</f>
        <v>0</v>
      </c>
      <c r="GV114" s="88">
        <f t="shared" ref="GV114" si="1824">SUM(GV115,GV120)</f>
        <v>0</v>
      </c>
      <c r="GW114" s="88">
        <f t="shared" ref="GW114" si="1825">SUM(GW115,GW120)</f>
        <v>0</v>
      </c>
      <c r="GX114" s="88">
        <f t="shared" ref="GX114:HA114" si="1826">SUM(GX115,GX120)</f>
        <v>0</v>
      </c>
      <c r="GY114" s="88">
        <f t="shared" si="1826"/>
        <v>0</v>
      </c>
      <c r="GZ114" s="88">
        <f t="shared" si="1826"/>
        <v>0</v>
      </c>
      <c r="HA114" s="88">
        <f t="shared" si="1826"/>
        <v>0</v>
      </c>
      <c r="HB114" s="76">
        <f t="shared" si="1361"/>
        <v>0</v>
      </c>
      <c r="HC114" s="76">
        <f t="shared" si="1362"/>
        <v>0</v>
      </c>
      <c r="HD114" s="76">
        <f t="shared" si="1363"/>
        <v>0</v>
      </c>
      <c r="HE114" s="356">
        <f t="shared" si="1364"/>
        <v>0</v>
      </c>
      <c r="HF114" s="356">
        <f t="shared" si="1365"/>
        <v>0</v>
      </c>
      <c r="HG114" s="356"/>
      <c r="HH114" s="356"/>
      <c r="HI114" s="291">
        <f t="shared" ref="HI114:HI115" si="1827">$H114</f>
        <v>0</v>
      </c>
      <c r="HJ114" s="292"/>
      <c r="HK114" s="88">
        <f>SUM(HK115,HK120)</f>
        <v>0</v>
      </c>
      <c r="HL114" s="88">
        <f>SUM(HL115,HL120)</f>
        <v>0</v>
      </c>
      <c r="HM114" s="88">
        <f t="shared" ref="HM114:HM115" si="1828">SUM(HK114/12*$B$2)</f>
        <v>0</v>
      </c>
      <c r="HN114" s="88">
        <f t="shared" ref="HN114:HN115" si="1829">SUM(HL114/12*$B$2)</f>
        <v>0</v>
      </c>
      <c r="HO114" s="88">
        <f t="shared" ref="HO114" si="1830">SUM(HO115,HO120)</f>
        <v>0</v>
      </c>
      <c r="HP114" s="88">
        <f t="shared" ref="HP114" si="1831">SUM(HP115,HP120)</f>
        <v>0</v>
      </c>
      <c r="HQ114" s="88">
        <f t="shared" ref="HQ114:HT114" si="1832">SUM(HQ115,HQ120)</f>
        <v>0</v>
      </c>
      <c r="HR114" s="88">
        <f t="shared" si="1832"/>
        <v>0</v>
      </c>
      <c r="HS114" s="88">
        <f t="shared" si="1832"/>
        <v>0</v>
      </c>
      <c r="HT114" s="88">
        <f t="shared" si="1832"/>
        <v>0</v>
      </c>
      <c r="HU114" s="76">
        <f t="shared" si="1366"/>
        <v>0</v>
      </c>
      <c r="HV114" s="76">
        <f t="shared" si="1367"/>
        <v>0</v>
      </c>
      <c r="HW114" s="76">
        <f t="shared" si="1368"/>
        <v>0</v>
      </c>
      <c r="HX114" s="356">
        <f t="shared" si="1369"/>
        <v>0</v>
      </c>
      <c r="HY114" s="356">
        <f t="shared" si="1370"/>
        <v>0</v>
      </c>
      <c r="HZ114" s="356"/>
      <c r="IA114" s="356"/>
      <c r="IB114" s="291">
        <f t="shared" ref="IB114:IB115" si="1833">$H114</f>
        <v>0</v>
      </c>
      <c r="IC114" s="292"/>
      <c r="ID114" s="88">
        <f>SUM(ID115,ID120)</f>
        <v>0</v>
      </c>
      <c r="IE114" s="88">
        <f>SUM(IE115,IE120)</f>
        <v>0</v>
      </c>
      <c r="IF114" s="88">
        <f t="shared" ref="IF114:IF115" si="1834">SUM(ID114/12*$B$2)</f>
        <v>0</v>
      </c>
      <c r="IG114" s="88">
        <f t="shared" ref="IG114:IG115" si="1835">SUM(IE114/12*$B$2)</f>
        <v>0</v>
      </c>
      <c r="IH114" s="88">
        <f t="shared" ref="IH114" si="1836">SUM(IH115,IH120)</f>
        <v>0</v>
      </c>
      <c r="II114" s="88">
        <f t="shared" ref="II114" si="1837">SUM(II115,II120)</f>
        <v>0</v>
      </c>
      <c r="IJ114" s="88"/>
      <c r="IK114" s="88">
        <f t="shared" ref="IK114" si="1838">SUM(IK115,IK120)</f>
        <v>0</v>
      </c>
      <c r="IL114" s="88">
        <f t="shared" ref="IL114" si="1839">SUM(IL115,IL120)</f>
        <v>0</v>
      </c>
      <c r="IM114" s="88"/>
      <c r="IN114" s="149">
        <f t="shared" si="1617"/>
        <v>0</v>
      </c>
      <c r="IO114" s="91">
        <f t="shared" si="1618"/>
        <v>0</v>
      </c>
      <c r="IP114" s="140"/>
      <c r="IQ114" s="90">
        <f t="shared" si="1619"/>
        <v>0</v>
      </c>
      <c r="IR114" s="90">
        <f t="shared" si="1620"/>
        <v>0</v>
      </c>
      <c r="IS114" s="90"/>
      <c r="IT114" s="90"/>
      <c r="IU114" s="291">
        <f t="shared" ref="IU114:IU115" si="1840">$H114</f>
        <v>0</v>
      </c>
      <c r="IV114" s="292" t="e">
        <f t="shared" ref="IV114:IV115" si="1841">II114/IH114</f>
        <v>#DIV/0!</v>
      </c>
      <c r="IW114" s="88">
        <f>SUM(IW115,IW120)</f>
        <v>0</v>
      </c>
      <c r="IX114" s="88">
        <f>SUM(IX115,IX120)</f>
        <v>0</v>
      </c>
      <c r="IY114" s="88">
        <f t="shared" ref="IY114:IY115" si="1842">SUM(IW114/12*$B$2)</f>
        <v>0</v>
      </c>
      <c r="IZ114" s="88">
        <f t="shared" ref="IZ114:IZ115" si="1843">SUM(IX114/12*$B$2)</f>
        <v>0</v>
      </c>
      <c r="JA114" s="88">
        <f t="shared" ref="JA114" si="1844">SUM(JA115,JA120)</f>
        <v>0</v>
      </c>
      <c r="JB114" s="88">
        <f t="shared" ref="JB114" si="1845">SUM(JB115,JB120)</f>
        <v>0</v>
      </c>
      <c r="JC114" s="88"/>
      <c r="JD114" s="88">
        <f t="shared" ref="JD114" si="1846">SUM(JD115,JD120)</f>
        <v>0</v>
      </c>
      <c r="JE114" s="88">
        <f t="shared" ref="JE114" si="1847">SUM(JE115,JE120)</f>
        <v>0</v>
      </c>
      <c r="JF114" s="88"/>
      <c r="JG114" s="76">
        <f t="shared" si="1371"/>
        <v>0</v>
      </c>
      <c r="JH114" s="76">
        <f t="shared" si="1372"/>
        <v>0</v>
      </c>
      <c r="JI114" s="76">
        <f t="shared" si="1311"/>
        <v>0</v>
      </c>
      <c r="JJ114" s="356">
        <f t="shared" si="1312"/>
        <v>0</v>
      </c>
      <c r="JK114" s="356">
        <f t="shared" si="1313"/>
        <v>0</v>
      </c>
      <c r="JL114" s="356"/>
      <c r="JM114" s="356"/>
      <c r="JN114" s="291">
        <f t="shared" ref="JN114" si="1848">$H114</f>
        <v>0</v>
      </c>
      <c r="JO114" s="292"/>
      <c r="JP114" s="88">
        <f>SUM(JP115,JP120)</f>
        <v>0</v>
      </c>
      <c r="JQ114" s="88">
        <f>SUM(JQ115,JQ120)</f>
        <v>0</v>
      </c>
      <c r="JR114" s="88">
        <f t="shared" ref="JR114:JR115" si="1849">SUM(JP114/12*$B$2)</f>
        <v>0</v>
      </c>
      <c r="JS114" s="88">
        <f t="shared" ref="JS114:JS115" si="1850">SUM(JQ114/12*$B$2)</f>
        <v>0</v>
      </c>
      <c r="JT114" s="88">
        <f t="shared" ref="JT114" si="1851">SUM(JT115,JT120)</f>
        <v>0</v>
      </c>
      <c r="JU114" s="88">
        <f t="shared" ref="JU114" si="1852">SUM(JU115,JU120)</f>
        <v>0</v>
      </c>
      <c r="JV114" s="88"/>
      <c r="JW114" s="88">
        <f t="shared" ref="JW114" si="1853">SUM(JW115,JW120)</f>
        <v>0</v>
      </c>
      <c r="JX114" s="88">
        <f t="shared" ref="JX114" si="1854">SUM(JX115,JX120)</f>
        <v>0</v>
      </c>
      <c r="JY114" s="88"/>
      <c r="JZ114" s="76">
        <f t="shared" si="1314"/>
        <v>0</v>
      </c>
      <c r="KA114" s="76">
        <f t="shared" si="1315"/>
        <v>0</v>
      </c>
      <c r="KB114" s="76">
        <f t="shared" si="1316"/>
        <v>0</v>
      </c>
      <c r="KC114" s="356">
        <f t="shared" si="1317"/>
        <v>0</v>
      </c>
      <c r="KD114" s="356">
        <f t="shared" si="1318"/>
        <v>0</v>
      </c>
      <c r="KE114" s="356"/>
      <c r="KF114" s="356"/>
      <c r="KG114" s="291">
        <f t="shared" ref="KG114" si="1855">$H114</f>
        <v>0</v>
      </c>
      <c r="KH114" s="292" t="e">
        <f t="shared" ref="KH114:KH115" si="1856">JU114/JT114</f>
        <v>#DIV/0!</v>
      </c>
      <c r="KI114" s="88">
        <f>SUM(KI115,KI120)</f>
        <v>0</v>
      </c>
      <c r="KJ114" s="88">
        <f>SUM(KJ115,KJ120)</f>
        <v>0</v>
      </c>
      <c r="KK114" s="88">
        <f t="shared" ref="KK114:KK115" si="1857">SUM(KI114/12*$B$2)</f>
        <v>0</v>
      </c>
      <c r="KL114" s="88">
        <f t="shared" ref="KL114:KL115" si="1858">SUM(KJ114/12*$B$2)</f>
        <v>0</v>
      </c>
      <c r="KM114" s="88">
        <f t="shared" ref="KM114" si="1859">SUM(KM115,KM120)</f>
        <v>0</v>
      </c>
      <c r="KN114" s="88">
        <f t="shared" ref="KN114:KR114" si="1860">SUM(KN115,KN120)</f>
        <v>0</v>
      </c>
      <c r="KO114" s="88">
        <f t="shared" si="1860"/>
        <v>0</v>
      </c>
      <c r="KP114" s="88">
        <f t="shared" si="1860"/>
        <v>0</v>
      </c>
      <c r="KQ114" s="88">
        <f t="shared" si="1860"/>
        <v>0</v>
      </c>
      <c r="KR114" s="88">
        <f t="shared" si="1860"/>
        <v>0</v>
      </c>
      <c r="KS114" s="76">
        <f t="shared" si="1319"/>
        <v>0</v>
      </c>
      <c r="KT114" s="76">
        <f t="shared" si="1320"/>
        <v>0</v>
      </c>
      <c r="KU114" s="76">
        <f t="shared" si="1321"/>
        <v>0</v>
      </c>
      <c r="KV114" s="356">
        <f t="shared" si="1322"/>
        <v>0</v>
      </c>
      <c r="KW114" s="356">
        <f t="shared" si="1323"/>
        <v>0</v>
      </c>
      <c r="KX114" s="356"/>
      <c r="KY114" s="356"/>
      <c r="KZ114" s="291">
        <f t="shared" ref="KZ114" si="1861">$H114</f>
        <v>0</v>
      </c>
      <c r="LA114" s="292" t="e">
        <f t="shared" ref="LA114:LA115" si="1862">KN114/KM114</f>
        <v>#DIV/0!</v>
      </c>
      <c r="LB114" s="191">
        <f>SUM(LB115,LB120)</f>
        <v>0</v>
      </c>
      <c r="LC114" s="191">
        <f>SUM(LC115,LC120)</f>
        <v>0</v>
      </c>
      <c r="LD114" s="191">
        <f t="shared" ref="LD114" si="1863">SUM(LB114/12*$B$2)</f>
        <v>0</v>
      </c>
      <c r="LE114" s="191">
        <f t="shared" ref="LE114" si="1864">SUM(LC114/12*$B$2)</f>
        <v>0</v>
      </c>
      <c r="LF114" s="191">
        <f t="shared" ref="LF114:LJ114" si="1865">SUM(LF115,LF120)</f>
        <v>0</v>
      </c>
      <c r="LG114" s="191">
        <f t="shared" si="1865"/>
        <v>0</v>
      </c>
      <c r="LH114" s="191"/>
      <c r="LI114" s="88">
        <f t="shared" si="1865"/>
        <v>0</v>
      </c>
      <c r="LJ114" s="88">
        <f t="shared" si="1865"/>
        <v>0</v>
      </c>
      <c r="LK114" s="88"/>
      <c r="LL114" s="76">
        <f t="shared" si="1324"/>
        <v>0</v>
      </c>
      <c r="LM114" s="76">
        <f t="shared" si="1325"/>
        <v>0</v>
      </c>
      <c r="LN114" s="76">
        <f t="shared" si="1326"/>
        <v>0</v>
      </c>
      <c r="LO114" s="356">
        <f t="shared" si="1327"/>
        <v>0</v>
      </c>
      <c r="LP114" s="356">
        <f t="shared" si="1328"/>
        <v>0</v>
      </c>
      <c r="LQ114" s="356"/>
      <c r="LR114" s="356"/>
      <c r="LS114" s="291">
        <f t="shared" ref="LS114:LS115" si="1866">$H114</f>
        <v>0</v>
      </c>
      <c r="LT114" s="292" t="e">
        <f t="shared" ref="LT114:LT115" si="1867">LG114/LF114</f>
        <v>#DIV/0!</v>
      </c>
      <c r="LU114" s="191">
        <f>SUM(LU115,LU120)</f>
        <v>0</v>
      </c>
      <c r="LV114" s="191">
        <f>SUM(LV115,LV120)</f>
        <v>0</v>
      </c>
      <c r="LW114" s="191">
        <f t="shared" ref="LW114:LW115" si="1868">SUM(LU114/12*$B$2)</f>
        <v>0</v>
      </c>
      <c r="LX114" s="191">
        <f t="shared" ref="LX114:LX115" si="1869">SUM(LV114/12*$B$2)</f>
        <v>0</v>
      </c>
      <c r="LY114" s="191">
        <f t="shared" ref="LY114:LZ114" si="1870">SUM(LY115,LY120)</f>
        <v>0</v>
      </c>
      <c r="LZ114" s="191">
        <f t="shared" si="1870"/>
        <v>0</v>
      </c>
      <c r="MA114" s="191">
        <f t="shared" ref="MA114:MD114" si="1871">SUM(MA115,MA120)</f>
        <v>0</v>
      </c>
      <c r="MB114" s="191">
        <f t="shared" si="1871"/>
        <v>0</v>
      </c>
      <c r="MC114" s="191">
        <f t="shared" si="1871"/>
        <v>0</v>
      </c>
      <c r="MD114" s="191">
        <f t="shared" si="1871"/>
        <v>0</v>
      </c>
      <c r="ME114" s="76">
        <f t="shared" si="1329"/>
        <v>0</v>
      </c>
      <c r="MF114" s="76">
        <f t="shared" si="1330"/>
        <v>0</v>
      </c>
      <c r="MG114" s="76">
        <f t="shared" si="1331"/>
        <v>0</v>
      </c>
      <c r="MH114" s="356">
        <f t="shared" si="1332"/>
        <v>0</v>
      </c>
      <c r="MI114" s="356">
        <f t="shared" si="1333"/>
        <v>0</v>
      </c>
      <c r="MJ114" s="356"/>
      <c r="MK114" s="356"/>
      <c r="ML114" s="291"/>
      <c r="MM114" s="292" t="e">
        <f>LZ114/LY114</f>
        <v>#DIV/0!</v>
      </c>
      <c r="MN114" s="182">
        <f t="shared" ref="MN114:MQ115" si="1872">J114+AC114+AV114+BO114+CH114+DA114+DT114+EM114+FF114+FY114+GR114+HK114+ID114+IW114+JP114+KI114+LB114+LU114</f>
        <v>0</v>
      </c>
      <c r="MO114" s="183">
        <f t="shared" si="1872"/>
        <v>0</v>
      </c>
      <c r="MP114" s="184">
        <f t="shared" si="1872"/>
        <v>0</v>
      </c>
      <c r="MQ114" s="183">
        <f t="shared" si="1872"/>
        <v>0</v>
      </c>
      <c r="MR114" s="182">
        <f t="shared" ref="MR114:MW114" si="1873">N114+AG114+AZ114+BS114+CL114+DE114+DX114+EQ114+FJ114+GC114+GV114+HO114+IH114+JA114+JT114+KM114</f>
        <v>0</v>
      </c>
      <c r="MS114" s="182">
        <f t="shared" si="1873"/>
        <v>0</v>
      </c>
      <c r="MT114" s="182">
        <f t="shared" si="1873"/>
        <v>0</v>
      </c>
      <c r="MU114" s="193">
        <f t="shared" si="1873"/>
        <v>0</v>
      </c>
      <c r="MV114" s="193">
        <f t="shared" si="1873"/>
        <v>0</v>
      </c>
      <c r="MW114" s="193">
        <f t="shared" si="1873"/>
        <v>0</v>
      </c>
      <c r="MX114" s="76">
        <f t="shared" si="1334"/>
        <v>0</v>
      </c>
      <c r="MY114" s="76">
        <f t="shared" si="1335"/>
        <v>0</v>
      </c>
      <c r="MZ114" s="76">
        <f t="shared" si="1336"/>
        <v>0</v>
      </c>
      <c r="NA114" s="356">
        <f t="shared" si="1337"/>
        <v>0</v>
      </c>
      <c r="NB114" s="356">
        <f t="shared" si="1338"/>
        <v>0</v>
      </c>
      <c r="NC114" s="379"/>
      <c r="ND114" s="379"/>
      <c r="NE114" s="366"/>
      <c r="NF114" s="366"/>
      <c r="NG114" s="366"/>
      <c r="NH114" s="366"/>
    </row>
    <row r="115" spans="1:372" ht="13.5" x14ac:dyDescent="0.2">
      <c r="A115" s="172">
        <v>1</v>
      </c>
      <c r="B115" s="172">
        <v>1</v>
      </c>
      <c r="C115" s="102"/>
      <c r="D115" s="603"/>
      <c r="E115" s="99"/>
      <c r="F115" s="376" t="s">
        <v>107</v>
      </c>
      <c r="G115" s="170">
        <v>18</v>
      </c>
      <c r="H115" s="89">
        <f>VLOOKUP($G115,'ВМП план'!$A$7:$AV$67,11,0)</f>
        <v>296823.04800000001</v>
      </c>
      <c r="I115" s="89">
        <f>VLOOKUP($G115,'ВМП план'!$A$7:$AV$67,12,0)</f>
        <v>312923.78159999999</v>
      </c>
      <c r="J115" s="89">
        <f>VLOOKUP($G115,'ВМП план'!$A$7:$AV$67,17,0)</f>
        <v>0</v>
      </c>
      <c r="K115" s="89">
        <f>VLOOKUP($G115,'ВМП план'!$A$7:$AV$67,18,0)</f>
        <v>0</v>
      </c>
      <c r="L115" s="89">
        <f t="shared" si="1756"/>
        <v>0</v>
      </c>
      <c r="M115" s="89">
        <f t="shared" si="1757"/>
        <v>0</v>
      </c>
      <c r="N115" s="88">
        <f>SUM(N116:N119)</f>
        <v>0</v>
      </c>
      <c r="O115" s="88">
        <f>SUM(O116:O119)</f>
        <v>0</v>
      </c>
      <c r="P115" s="88"/>
      <c r="Q115" s="88">
        <f>SUM(Q116:Q119)</f>
        <v>0</v>
      </c>
      <c r="R115" s="88">
        <f>SUM(R116:R119)</f>
        <v>0</v>
      </c>
      <c r="S115" s="88">
        <f>SUM(S116:S119)</f>
        <v>0</v>
      </c>
      <c r="T115" s="76">
        <f t="shared" si="1339"/>
        <v>0</v>
      </c>
      <c r="U115" s="76">
        <f t="shared" si="1340"/>
        <v>0</v>
      </c>
      <c r="V115" s="76">
        <f t="shared" si="1341"/>
        <v>0</v>
      </c>
      <c r="W115" s="356">
        <f t="shared" si="1342"/>
        <v>0</v>
      </c>
      <c r="X115" s="356">
        <f t="shared" si="1343"/>
        <v>0</v>
      </c>
      <c r="Y115" s="370"/>
      <c r="Z115" s="370"/>
      <c r="AA115" s="291">
        <f t="shared" si="1760"/>
        <v>296823.04800000001</v>
      </c>
      <c r="AB115" s="292"/>
      <c r="AC115" s="89">
        <f>VLOOKUP($G115,'ВМП план'!$A$7:$AV$66,15,0)</f>
        <v>0</v>
      </c>
      <c r="AD115" s="89">
        <f>VLOOKUP($G115,'ВМП план'!$A$7:$AV$66,16,0)</f>
        <v>0</v>
      </c>
      <c r="AE115" s="88">
        <f t="shared" si="1761"/>
        <v>0</v>
      </c>
      <c r="AF115" s="88">
        <f t="shared" si="1762"/>
        <v>0</v>
      </c>
      <c r="AG115" s="88">
        <f>SUM(AG116:AG119)</f>
        <v>0</v>
      </c>
      <c r="AH115" s="88">
        <f>SUM(AH116:AH119)</f>
        <v>0</v>
      </c>
      <c r="AI115" s="146"/>
      <c r="AJ115" s="88">
        <f>SUM(AJ116:AJ119)</f>
        <v>0</v>
      </c>
      <c r="AK115" s="88">
        <f>SUM(AK116:AK119)</f>
        <v>0</v>
      </c>
      <c r="AL115" s="88"/>
      <c r="AM115" s="76">
        <f t="shared" si="1344"/>
        <v>0</v>
      </c>
      <c r="AN115" s="76">
        <f t="shared" si="1345"/>
        <v>0</v>
      </c>
      <c r="AO115" s="76">
        <f t="shared" si="1346"/>
        <v>0</v>
      </c>
      <c r="AP115" s="356">
        <f t="shared" si="1347"/>
        <v>0</v>
      </c>
      <c r="AQ115" s="356">
        <f t="shared" si="1348"/>
        <v>0</v>
      </c>
      <c r="AR115" s="370"/>
      <c r="AS115" s="370"/>
      <c r="AT115" s="291">
        <f t="shared" si="1764"/>
        <v>296823.04800000001</v>
      </c>
      <c r="AU115" s="292"/>
      <c r="AV115" s="89">
        <f>VLOOKUP($G115,'ВМП план'!$A$7:$AV$66,19,0)</f>
        <v>0</v>
      </c>
      <c r="AW115" s="89">
        <f>VLOOKUP($G115,'ВМП план'!$A$7:$AV$66,20,0)</f>
        <v>0</v>
      </c>
      <c r="AX115" s="89">
        <f t="shared" si="1765"/>
        <v>0</v>
      </c>
      <c r="AY115" s="89">
        <f>SUM(AW115/12*$B$2)</f>
        <v>0</v>
      </c>
      <c r="AZ115" s="89">
        <f>SUM(AZ116:AZ119)</f>
        <v>0</v>
      </c>
      <c r="BA115" s="89">
        <f>SUM(BA116:BA119)</f>
        <v>0</v>
      </c>
      <c r="BB115" s="89">
        <f>SUM(BB116:BB119)</f>
        <v>0</v>
      </c>
      <c r="BC115" s="88">
        <f>SUM(BC116:BC119)</f>
        <v>0</v>
      </c>
      <c r="BD115" s="88">
        <f>SUM(BD116:BD119)</f>
        <v>0</v>
      </c>
      <c r="BE115" s="88"/>
      <c r="BF115" s="84">
        <f t="shared" si="1414"/>
        <v>0</v>
      </c>
      <c r="BG115" s="76">
        <f t="shared" si="1415"/>
        <v>0</v>
      </c>
      <c r="BH115" s="76">
        <f t="shared" si="1416"/>
        <v>0</v>
      </c>
      <c r="BI115" s="356">
        <f t="shared" si="1292"/>
        <v>0</v>
      </c>
      <c r="BJ115" s="356">
        <f t="shared" si="1293"/>
        <v>0</v>
      </c>
      <c r="BK115" s="356"/>
      <c r="BL115" s="356"/>
      <c r="BM115" s="291">
        <f t="shared" si="1770"/>
        <v>296823.04800000001</v>
      </c>
      <c r="BN115" s="292" t="e">
        <f>BA115/AZ115</f>
        <v>#DIV/0!</v>
      </c>
      <c r="BO115" s="89">
        <f>VLOOKUP($G115,'ВМП план'!$A$7:$AV$66,21,0)</f>
        <v>0</v>
      </c>
      <c r="BP115" s="89">
        <f>VLOOKUP($G115,'ВМП план'!$A$7:$AV$66,22,0)</f>
        <v>0</v>
      </c>
      <c r="BQ115" s="88">
        <f t="shared" si="1771"/>
        <v>0</v>
      </c>
      <c r="BR115" s="88">
        <f t="shared" si="1772"/>
        <v>0</v>
      </c>
      <c r="BS115" s="88">
        <f t="shared" ref="BS115:BW115" si="1874">SUM(BS116:BS119)</f>
        <v>0</v>
      </c>
      <c r="BT115" s="88">
        <f t="shared" si="1874"/>
        <v>0</v>
      </c>
      <c r="BU115" s="88">
        <f t="shared" si="1874"/>
        <v>0</v>
      </c>
      <c r="BV115" s="146">
        <f t="shared" si="1874"/>
        <v>0</v>
      </c>
      <c r="BW115" s="88">
        <f t="shared" si="1874"/>
        <v>0</v>
      </c>
      <c r="BX115" s="88">
        <f t="shared" ref="BX115" si="1875">SUM(BX116:BX119)</f>
        <v>0</v>
      </c>
      <c r="BY115" s="76">
        <f t="shared" si="1349"/>
        <v>0</v>
      </c>
      <c r="BZ115" s="76">
        <f t="shared" si="1350"/>
        <v>0</v>
      </c>
      <c r="CA115" s="76">
        <f t="shared" si="1351"/>
        <v>0</v>
      </c>
      <c r="CB115" s="356">
        <f t="shared" si="1352"/>
        <v>0</v>
      </c>
      <c r="CC115" s="356">
        <f t="shared" si="1353"/>
        <v>0</v>
      </c>
      <c r="CD115" s="356"/>
      <c r="CE115" s="356"/>
      <c r="CF115" s="291">
        <f t="shared" si="1778"/>
        <v>296823.04800000001</v>
      </c>
      <c r="CG115" s="292"/>
      <c r="CH115" s="89">
        <f>VLOOKUP($G115,'ВМП план'!$A$7:$AV$66,13,0)</f>
        <v>0</v>
      </c>
      <c r="CI115" s="89">
        <f>VLOOKUP($G115,'ВМП план'!$A$7:$AV$66,14,0)</f>
        <v>0</v>
      </c>
      <c r="CJ115" s="88">
        <f t="shared" si="1779"/>
        <v>0</v>
      </c>
      <c r="CK115" s="88">
        <f t="shared" si="1780"/>
        <v>0</v>
      </c>
      <c r="CL115" s="88">
        <f t="shared" ref="CL115:CQ115" si="1876">SUM(CL116:CL119)</f>
        <v>0</v>
      </c>
      <c r="CM115" s="88">
        <f t="shared" si="1876"/>
        <v>0</v>
      </c>
      <c r="CN115" s="146">
        <f t="shared" si="1876"/>
        <v>0</v>
      </c>
      <c r="CO115" s="88">
        <f t="shared" si="1876"/>
        <v>0</v>
      </c>
      <c r="CP115" s="88">
        <f t="shared" si="1876"/>
        <v>0</v>
      </c>
      <c r="CQ115" s="88">
        <f t="shared" si="1876"/>
        <v>0</v>
      </c>
      <c r="CR115" s="84">
        <f t="shared" si="1417"/>
        <v>0</v>
      </c>
      <c r="CS115" s="76">
        <f t="shared" si="1418"/>
        <v>0</v>
      </c>
      <c r="CT115" s="76">
        <f t="shared" si="1419"/>
        <v>0</v>
      </c>
      <c r="CU115" s="356">
        <f t="shared" si="1354"/>
        <v>0</v>
      </c>
      <c r="CV115" s="356">
        <f t="shared" si="1355"/>
        <v>0</v>
      </c>
      <c r="CW115" s="356"/>
      <c r="CX115" s="356"/>
      <c r="CY115" s="291">
        <f t="shared" si="1785"/>
        <v>296823.04800000001</v>
      </c>
      <c r="CZ115" s="292"/>
      <c r="DA115" s="89">
        <f>VLOOKUP($G115,'ВМП план'!$A$7:$AV$66,23,0)</f>
        <v>0</v>
      </c>
      <c r="DB115" s="89">
        <f>VLOOKUP($G115,'ВМП план'!$A$7:$AV$66,24,0)</f>
        <v>0</v>
      </c>
      <c r="DC115" s="88">
        <f t="shared" si="1786"/>
        <v>0</v>
      </c>
      <c r="DD115" s="88">
        <f t="shared" si="1787"/>
        <v>0</v>
      </c>
      <c r="DE115" s="88">
        <f>SUM(DE116:DE119)</f>
        <v>0</v>
      </c>
      <c r="DF115" s="88">
        <f>SUM(DF116:DF119)</f>
        <v>0</v>
      </c>
      <c r="DG115" s="144"/>
      <c r="DH115" s="88">
        <f>SUM(DH116:DH119)</f>
        <v>0</v>
      </c>
      <c r="DI115" s="88">
        <f>SUM(DI116:DI119)</f>
        <v>0</v>
      </c>
      <c r="DJ115" s="146">
        <f>SUM(DJ116:DJ119)</f>
        <v>0</v>
      </c>
      <c r="DK115" s="91">
        <f t="shared" si="1594"/>
        <v>0</v>
      </c>
      <c r="DL115" s="91">
        <f t="shared" si="1595"/>
        <v>0</v>
      </c>
      <c r="DM115" s="140">
        <f t="shared" si="1595"/>
        <v>0</v>
      </c>
      <c r="DN115" s="356">
        <f t="shared" si="1294"/>
        <v>0</v>
      </c>
      <c r="DO115" s="356">
        <f t="shared" si="1295"/>
        <v>0</v>
      </c>
      <c r="DP115" s="356"/>
      <c r="DQ115" s="356"/>
      <c r="DR115" s="291">
        <f t="shared" si="1792"/>
        <v>296823.04800000001</v>
      </c>
      <c r="DS115" s="292"/>
      <c r="DT115" s="89">
        <f>VLOOKUP($G115,'ВМП план'!$A$7:$AV$66,25,0)</f>
        <v>0</v>
      </c>
      <c r="DU115" s="89">
        <f>VLOOKUP($G115,'ВМП план'!$A$7:$AV$66,26,0)</f>
        <v>0</v>
      </c>
      <c r="DV115" s="88">
        <f t="shared" si="1793"/>
        <v>0</v>
      </c>
      <c r="DW115" s="88">
        <f t="shared" si="1794"/>
        <v>0</v>
      </c>
      <c r="DX115" s="88">
        <f t="shared" ref="DX115:EC115" si="1877">SUM(DX116:DX119)</f>
        <v>0</v>
      </c>
      <c r="DY115" s="88">
        <f t="shared" si="1877"/>
        <v>0</v>
      </c>
      <c r="DZ115" s="88">
        <f t="shared" si="1877"/>
        <v>0</v>
      </c>
      <c r="EA115" s="88">
        <f t="shared" si="1877"/>
        <v>0</v>
      </c>
      <c r="EB115" s="88">
        <f t="shared" si="1877"/>
        <v>0</v>
      </c>
      <c r="EC115" s="88">
        <f t="shared" si="1877"/>
        <v>0</v>
      </c>
      <c r="ED115" s="76">
        <f t="shared" si="1296"/>
        <v>0</v>
      </c>
      <c r="EE115" s="76">
        <f t="shared" si="1297"/>
        <v>0</v>
      </c>
      <c r="EF115" s="76">
        <f t="shared" si="1298"/>
        <v>0</v>
      </c>
      <c r="EG115" s="356">
        <f t="shared" si="1299"/>
        <v>0</v>
      </c>
      <c r="EH115" s="356">
        <f t="shared" si="1300"/>
        <v>0</v>
      </c>
      <c r="EI115" s="356"/>
      <c r="EJ115" s="356"/>
      <c r="EK115" s="291">
        <f t="shared" si="1799"/>
        <v>296823.04800000001</v>
      </c>
      <c r="EL115" s="292"/>
      <c r="EM115" s="89">
        <f>VLOOKUP($G115,'ВМП план'!$A$7:$AV$66,27,0)</f>
        <v>0</v>
      </c>
      <c r="EN115" s="89">
        <f>VLOOKUP($G115,'ВМП план'!$A$7:$AV$66,28,0)</f>
        <v>0</v>
      </c>
      <c r="EO115" s="88">
        <f t="shared" si="1800"/>
        <v>0</v>
      </c>
      <c r="EP115" s="88">
        <f t="shared" si="1801"/>
        <v>0</v>
      </c>
      <c r="EQ115" s="88">
        <f t="shared" ref="EQ115:EV115" si="1878">SUM(EQ116:EQ119)</f>
        <v>0</v>
      </c>
      <c r="ER115" s="88">
        <f t="shared" si="1878"/>
        <v>0</v>
      </c>
      <c r="ES115" s="88">
        <f t="shared" si="1878"/>
        <v>0</v>
      </c>
      <c r="ET115" s="88">
        <f t="shared" si="1878"/>
        <v>0</v>
      </c>
      <c r="EU115" s="88">
        <f t="shared" si="1878"/>
        <v>0</v>
      </c>
      <c r="EV115" s="88">
        <f t="shared" si="1878"/>
        <v>0</v>
      </c>
      <c r="EW115" s="149">
        <f t="shared" si="1602"/>
        <v>0</v>
      </c>
      <c r="EX115" s="91">
        <f t="shared" si="1603"/>
        <v>0</v>
      </c>
      <c r="EY115" s="140">
        <f t="shared" si="1603"/>
        <v>0</v>
      </c>
      <c r="EZ115" s="90">
        <f t="shared" si="1604"/>
        <v>0</v>
      </c>
      <c r="FA115" s="90">
        <f t="shared" si="1605"/>
        <v>0</v>
      </c>
      <c r="FB115" s="90"/>
      <c r="FC115" s="90"/>
      <c r="FD115" s="291">
        <f t="shared" si="1806"/>
        <v>296823.04800000001</v>
      </c>
      <c r="FE115" s="292"/>
      <c r="FF115" s="89">
        <f>VLOOKUP($G115,'ВМП план'!$A$7:$AV$66,29,0)</f>
        <v>0</v>
      </c>
      <c r="FG115" s="89">
        <f>VLOOKUP($G115,'ВМП план'!$A$7:$AV$66,30,0)</f>
        <v>0</v>
      </c>
      <c r="FH115" s="88">
        <f t="shared" si="1807"/>
        <v>0</v>
      </c>
      <c r="FI115" s="88">
        <f t="shared" si="1808"/>
        <v>0</v>
      </c>
      <c r="FJ115" s="88">
        <f t="shared" ref="FJ115:FO115" si="1879">SUM(FJ116:FJ119)</f>
        <v>0</v>
      </c>
      <c r="FK115" s="88">
        <f t="shared" si="1879"/>
        <v>0</v>
      </c>
      <c r="FL115" s="88">
        <f t="shared" si="1879"/>
        <v>0</v>
      </c>
      <c r="FM115" s="88">
        <f t="shared" si="1879"/>
        <v>0</v>
      </c>
      <c r="FN115" s="88">
        <f t="shared" si="1879"/>
        <v>0</v>
      </c>
      <c r="FO115" s="88">
        <f t="shared" si="1879"/>
        <v>0</v>
      </c>
      <c r="FP115" s="76">
        <f t="shared" si="1301"/>
        <v>0</v>
      </c>
      <c r="FQ115" s="76">
        <f t="shared" si="1302"/>
        <v>0</v>
      </c>
      <c r="FR115" s="76">
        <f t="shared" si="1303"/>
        <v>0</v>
      </c>
      <c r="FS115" s="356">
        <f t="shared" si="1304"/>
        <v>0</v>
      </c>
      <c r="FT115" s="356">
        <f t="shared" si="1305"/>
        <v>0</v>
      </c>
      <c r="FU115" s="356"/>
      <c r="FV115" s="356"/>
      <c r="FW115" s="291">
        <f t="shared" si="1813"/>
        <v>296823.04800000001</v>
      </c>
      <c r="FX115" s="292"/>
      <c r="FY115" s="89">
        <f>VLOOKUP($G115,'ВМП план'!$A$7:$AV$66,31,0)</f>
        <v>0</v>
      </c>
      <c r="FZ115" s="89">
        <f>VLOOKUP($G115,'ВМП план'!$A$7:$AV$66,32,0)</f>
        <v>0</v>
      </c>
      <c r="GA115" s="88">
        <f t="shared" si="1814"/>
        <v>0</v>
      </c>
      <c r="GB115" s="88">
        <f t="shared" si="1815"/>
        <v>0</v>
      </c>
      <c r="GC115" s="88">
        <f>SUM(GC116:GC119)</f>
        <v>0</v>
      </c>
      <c r="GD115" s="88">
        <f>SUM(GD116:GD119)</f>
        <v>0</v>
      </c>
      <c r="GE115" s="88">
        <f>SUM(GE116:GE119)</f>
        <v>0</v>
      </c>
      <c r="GF115" s="88">
        <f>SUM(GF116:GF119)</f>
        <v>0</v>
      </c>
      <c r="GG115" s="88">
        <f>SUM(GG116:GG119)</f>
        <v>0</v>
      </c>
      <c r="GH115" s="88">
        <f t="shared" ref="GH115" si="1880">SUM(GH116:GH119)</f>
        <v>0</v>
      </c>
      <c r="GI115" s="76">
        <f t="shared" si="1356"/>
        <v>0</v>
      </c>
      <c r="GJ115" s="76">
        <f t="shared" si="1357"/>
        <v>0</v>
      </c>
      <c r="GK115" s="76">
        <f t="shared" si="1358"/>
        <v>0</v>
      </c>
      <c r="GL115" s="356">
        <f t="shared" si="1359"/>
        <v>0</v>
      </c>
      <c r="GM115" s="356">
        <f t="shared" si="1360"/>
        <v>0</v>
      </c>
      <c r="GN115" s="356"/>
      <c r="GO115" s="356"/>
      <c r="GP115" s="291">
        <f t="shared" si="1821"/>
        <v>296823.04800000001</v>
      </c>
      <c r="GQ115" s="292"/>
      <c r="GR115" s="191">
        <f>VLOOKUP($G115,'ВМП план'!$A$7:$AV$66,33,0)</f>
        <v>0</v>
      </c>
      <c r="GS115" s="191">
        <f>VLOOKUP($G115,'ВМП план'!$A$7:$AV$66,34,0)</f>
        <v>0</v>
      </c>
      <c r="GT115" s="88">
        <f t="shared" si="1822"/>
        <v>0</v>
      </c>
      <c r="GU115" s="88">
        <f t="shared" si="1823"/>
        <v>0</v>
      </c>
      <c r="GV115" s="88">
        <f>SUM(GV116:GV119)</f>
        <v>0</v>
      </c>
      <c r="GW115" s="88">
        <f>SUM(GW116:GW119)</f>
        <v>0</v>
      </c>
      <c r="GX115" s="88">
        <f t="shared" ref="GX115:HA115" si="1881">SUM(GX116:GX119)</f>
        <v>0</v>
      </c>
      <c r="GY115" s="88">
        <f t="shared" si="1881"/>
        <v>0</v>
      </c>
      <c r="GZ115" s="88">
        <f t="shared" si="1881"/>
        <v>0</v>
      </c>
      <c r="HA115" s="88">
        <f t="shared" si="1881"/>
        <v>0</v>
      </c>
      <c r="HB115" s="76">
        <f t="shared" si="1361"/>
        <v>0</v>
      </c>
      <c r="HC115" s="76">
        <f t="shared" si="1362"/>
        <v>0</v>
      </c>
      <c r="HD115" s="76">
        <f t="shared" si="1363"/>
        <v>0</v>
      </c>
      <c r="HE115" s="356">
        <f t="shared" si="1364"/>
        <v>0</v>
      </c>
      <c r="HF115" s="356">
        <f t="shared" si="1365"/>
        <v>0</v>
      </c>
      <c r="HG115" s="356"/>
      <c r="HH115" s="356"/>
      <c r="HI115" s="291">
        <f t="shared" si="1827"/>
        <v>296823.04800000001</v>
      </c>
      <c r="HJ115" s="292"/>
      <c r="HK115" s="191">
        <f>VLOOKUP($G115,'ВМП план'!$A$7:$AV$66,35,0)</f>
        <v>0</v>
      </c>
      <c r="HL115" s="191">
        <f>VLOOKUP($G115,'ВМП план'!$A$7:$AV$66,36,0)</f>
        <v>0</v>
      </c>
      <c r="HM115" s="88">
        <f t="shared" si="1828"/>
        <v>0</v>
      </c>
      <c r="HN115" s="88">
        <f t="shared" si="1829"/>
        <v>0</v>
      </c>
      <c r="HO115" s="88">
        <f>SUM(HO116:HO119)</f>
        <v>0</v>
      </c>
      <c r="HP115" s="88">
        <f>SUM(HP116:HP119)</f>
        <v>0</v>
      </c>
      <c r="HQ115" s="88">
        <f t="shared" ref="HQ115:HT115" si="1882">SUM(HQ116:HQ119)</f>
        <v>0</v>
      </c>
      <c r="HR115" s="88">
        <f t="shared" si="1882"/>
        <v>0</v>
      </c>
      <c r="HS115" s="88">
        <f t="shared" si="1882"/>
        <v>0</v>
      </c>
      <c r="HT115" s="88">
        <f t="shared" si="1882"/>
        <v>0</v>
      </c>
      <c r="HU115" s="76">
        <f t="shared" si="1366"/>
        <v>0</v>
      </c>
      <c r="HV115" s="76">
        <f t="shared" si="1367"/>
        <v>0</v>
      </c>
      <c r="HW115" s="76">
        <f t="shared" si="1368"/>
        <v>0</v>
      </c>
      <c r="HX115" s="356">
        <f t="shared" si="1369"/>
        <v>0</v>
      </c>
      <c r="HY115" s="356">
        <f t="shared" si="1370"/>
        <v>0</v>
      </c>
      <c r="HZ115" s="356"/>
      <c r="IA115" s="356"/>
      <c r="IB115" s="291">
        <f t="shared" si="1833"/>
        <v>296823.04800000001</v>
      </c>
      <c r="IC115" s="292"/>
      <c r="ID115" s="89">
        <f>VLOOKUP($G115,'ВМП план'!$A$7:$AV$66,47,0)</f>
        <v>0</v>
      </c>
      <c r="IE115" s="89">
        <f>VLOOKUP($G115,'ВМП план'!$A$7:$AV$66,48,0)</f>
        <v>0</v>
      </c>
      <c r="IF115" s="88">
        <f t="shared" si="1834"/>
        <v>0</v>
      </c>
      <c r="IG115" s="88">
        <f t="shared" si="1835"/>
        <v>0</v>
      </c>
      <c r="IH115" s="88">
        <f>SUM(IH116:IH119)</f>
        <v>0</v>
      </c>
      <c r="II115" s="88">
        <f>SUM(II116:II119)</f>
        <v>0</v>
      </c>
      <c r="IJ115" s="88"/>
      <c r="IK115" s="88">
        <f>SUM(IK116:IK119)</f>
        <v>0</v>
      </c>
      <c r="IL115" s="88">
        <f>SUM(IL116:IL119)</f>
        <v>0</v>
      </c>
      <c r="IM115" s="88"/>
      <c r="IN115" s="149">
        <f t="shared" si="1617"/>
        <v>0</v>
      </c>
      <c r="IO115" s="91">
        <f t="shared" si="1618"/>
        <v>0</v>
      </c>
      <c r="IP115" s="140"/>
      <c r="IQ115" s="90">
        <f t="shared" si="1619"/>
        <v>0</v>
      </c>
      <c r="IR115" s="90">
        <f t="shared" si="1620"/>
        <v>0</v>
      </c>
      <c r="IS115" s="90"/>
      <c r="IT115" s="90"/>
      <c r="IU115" s="291">
        <f t="shared" si="1840"/>
        <v>296823.04800000001</v>
      </c>
      <c r="IV115" s="292" t="e">
        <f t="shared" si="1841"/>
        <v>#DIV/0!</v>
      </c>
      <c r="IW115" s="89">
        <f>VLOOKUP($G115,'ВМП план'!$A$7:$AV$66,39,0)</f>
        <v>0</v>
      </c>
      <c r="IX115" s="89">
        <f>VLOOKUP($G115,'ВМП план'!$A$7:$AV$66,40,0)</f>
        <v>0</v>
      </c>
      <c r="IY115" s="88">
        <f t="shared" si="1842"/>
        <v>0</v>
      </c>
      <c r="IZ115" s="88">
        <f t="shared" si="1843"/>
        <v>0</v>
      </c>
      <c r="JA115" s="88">
        <f>SUM(JA116:JA119)</f>
        <v>0</v>
      </c>
      <c r="JB115" s="88">
        <f>SUM(JB116:JB119)</f>
        <v>0</v>
      </c>
      <c r="JC115" s="88"/>
      <c r="JD115" s="88">
        <f>SUM(JD116:JD119)</f>
        <v>0</v>
      </c>
      <c r="JE115" s="88">
        <f>SUM(JE116:JE119)</f>
        <v>0</v>
      </c>
      <c r="JF115" s="88"/>
      <c r="JG115" s="76">
        <f t="shared" si="1371"/>
        <v>0</v>
      </c>
      <c r="JH115" s="76">
        <f t="shared" si="1372"/>
        <v>0</v>
      </c>
      <c r="JI115" s="76">
        <f t="shared" si="1311"/>
        <v>0</v>
      </c>
      <c r="JJ115" s="356">
        <f t="shared" si="1312"/>
        <v>0</v>
      </c>
      <c r="JK115" s="356">
        <f t="shared" si="1313"/>
        <v>0</v>
      </c>
      <c r="JL115" s="356"/>
      <c r="JM115" s="356"/>
      <c r="JN115" s="291">
        <f>I115</f>
        <v>312923.78159999999</v>
      </c>
      <c r="JO115" s="292"/>
      <c r="JP115" s="89">
        <f>VLOOKUP($G115,'ВМП план'!$A$7:$AV$66,41,0)</f>
        <v>0</v>
      </c>
      <c r="JQ115" s="89">
        <f>VLOOKUP($G115,'ВМП план'!$A$7:$AV$66,42,0)</f>
        <v>0</v>
      </c>
      <c r="JR115" s="88">
        <f t="shared" si="1849"/>
        <v>0</v>
      </c>
      <c r="JS115" s="88">
        <f t="shared" si="1850"/>
        <v>0</v>
      </c>
      <c r="JT115" s="88">
        <f>SUM(JT116:JT119)</f>
        <v>0</v>
      </c>
      <c r="JU115" s="88">
        <f>SUM(JU116:JU119)</f>
        <v>0</v>
      </c>
      <c r="JV115" s="88"/>
      <c r="JW115" s="88">
        <f>SUM(JW116:JW119)</f>
        <v>0</v>
      </c>
      <c r="JX115" s="88">
        <f>SUM(JX116:JX119)</f>
        <v>0</v>
      </c>
      <c r="JY115" s="88"/>
      <c r="JZ115" s="76">
        <f t="shared" si="1314"/>
        <v>0</v>
      </c>
      <c r="KA115" s="76">
        <f t="shared" si="1315"/>
        <v>0</v>
      </c>
      <c r="KB115" s="76">
        <f t="shared" si="1316"/>
        <v>0</v>
      </c>
      <c r="KC115" s="356">
        <f t="shared" si="1317"/>
        <v>0</v>
      </c>
      <c r="KD115" s="356">
        <f t="shared" si="1318"/>
        <v>0</v>
      </c>
      <c r="KE115" s="356"/>
      <c r="KF115" s="356"/>
      <c r="KG115" s="291">
        <f>I115</f>
        <v>312923.78159999999</v>
      </c>
      <c r="KH115" s="292" t="e">
        <f t="shared" si="1856"/>
        <v>#DIV/0!</v>
      </c>
      <c r="KI115" s="89">
        <f>VLOOKUP($G115,'ВМП план'!$A$7:$AV$66,43,0)</f>
        <v>0</v>
      </c>
      <c r="KJ115" s="89">
        <f>VLOOKUP($G115,'ВМП план'!$A$7:$AV$66,44,0)</f>
        <v>0</v>
      </c>
      <c r="KK115" s="88">
        <f t="shared" si="1857"/>
        <v>0</v>
      </c>
      <c r="KL115" s="88">
        <f t="shared" si="1858"/>
        <v>0</v>
      </c>
      <c r="KM115" s="88">
        <f>SUM(KM116:KM119)</f>
        <v>0</v>
      </c>
      <c r="KN115" s="88">
        <f>SUM(KN116:KN119)</f>
        <v>0</v>
      </c>
      <c r="KO115" s="88">
        <f t="shared" ref="KO115:KR115" si="1883">SUM(KO116:KO119)</f>
        <v>0</v>
      </c>
      <c r="KP115" s="88">
        <f t="shared" si="1883"/>
        <v>0</v>
      </c>
      <c r="KQ115" s="88">
        <f t="shared" si="1883"/>
        <v>0</v>
      </c>
      <c r="KR115" s="88">
        <f t="shared" si="1883"/>
        <v>0</v>
      </c>
      <c r="KS115" s="76">
        <f t="shared" si="1319"/>
        <v>0</v>
      </c>
      <c r="KT115" s="76">
        <f t="shared" si="1320"/>
        <v>0</v>
      </c>
      <c r="KU115" s="76">
        <f t="shared" si="1321"/>
        <v>0</v>
      </c>
      <c r="KV115" s="356">
        <f t="shared" si="1322"/>
        <v>0</v>
      </c>
      <c r="KW115" s="356">
        <f t="shared" si="1323"/>
        <v>0</v>
      </c>
      <c r="KX115" s="356"/>
      <c r="KY115" s="356"/>
      <c r="KZ115" s="291">
        <f>I115</f>
        <v>312923.78159999999</v>
      </c>
      <c r="LA115" s="292" t="e">
        <f t="shared" si="1862"/>
        <v>#DIV/0!</v>
      </c>
      <c r="LB115" s="191">
        <f>VLOOKUP($G115,'ВМП план'!$A$7:$AV$66,37,0)</f>
        <v>0</v>
      </c>
      <c r="LC115" s="191">
        <f>VLOOKUP($G115,'ВМП план'!$A$7:$AV$66,38,0)</f>
        <v>0</v>
      </c>
      <c r="LD115" s="191">
        <f>SUM(LB115/12*$B$2)</f>
        <v>0</v>
      </c>
      <c r="LE115" s="191">
        <f>SUM(LC115/12*$B$2)</f>
        <v>0</v>
      </c>
      <c r="LF115" s="182"/>
      <c r="LG115" s="182"/>
      <c r="LH115" s="182"/>
      <c r="LI115" s="90"/>
      <c r="LJ115" s="90"/>
      <c r="LK115" s="90"/>
      <c r="LL115" s="76">
        <f t="shared" si="1324"/>
        <v>0</v>
      </c>
      <c r="LM115" s="76">
        <f t="shared" si="1325"/>
        <v>0</v>
      </c>
      <c r="LN115" s="76">
        <f t="shared" si="1326"/>
        <v>0</v>
      </c>
      <c r="LO115" s="356">
        <f t="shared" si="1327"/>
        <v>0</v>
      </c>
      <c r="LP115" s="356">
        <f t="shared" si="1328"/>
        <v>0</v>
      </c>
      <c r="LQ115" s="356"/>
      <c r="LR115" s="356"/>
      <c r="LS115" s="291">
        <f t="shared" si="1866"/>
        <v>296823.04800000001</v>
      </c>
      <c r="LT115" s="292" t="e">
        <f t="shared" si="1867"/>
        <v>#DIV/0!</v>
      </c>
      <c r="LU115" s="191">
        <f>VLOOKUP($G115,'ВМП план'!$A$7:$AV$66,45,0)</f>
        <v>0</v>
      </c>
      <c r="LV115" s="191">
        <f>VLOOKUP($G115,'ВМП план'!$A$7:$AV$66,46,0)</f>
        <v>0</v>
      </c>
      <c r="LW115" s="191">
        <f t="shared" si="1868"/>
        <v>0</v>
      </c>
      <c r="LX115" s="191">
        <f t="shared" si="1869"/>
        <v>0</v>
      </c>
      <c r="LY115" s="182"/>
      <c r="LZ115" s="182"/>
      <c r="MA115" s="182"/>
      <c r="MB115" s="182"/>
      <c r="MC115" s="182"/>
      <c r="MD115" s="182"/>
      <c r="ME115" s="76">
        <f t="shared" si="1329"/>
        <v>0</v>
      </c>
      <c r="MF115" s="76">
        <f t="shared" si="1330"/>
        <v>0</v>
      </c>
      <c r="MG115" s="76">
        <f t="shared" si="1331"/>
        <v>0</v>
      </c>
      <c r="MH115" s="356">
        <f t="shared" si="1332"/>
        <v>0</v>
      </c>
      <c r="MI115" s="356">
        <f t="shared" si="1333"/>
        <v>0</v>
      </c>
      <c r="MJ115" s="356"/>
      <c r="MK115" s="356"/>
      <c r="ML115" s="89">
        <f>VLOOKUP($G115,'ВМП план'!$A$7:$AV$67,12,0)</f>
        <v>312923.78159999999</v>
      </c>
      <c r="MM115" s="292" t="e">
        <f>LZ115/LY115</f>
        <v>#DIV/0!</v>
      </c>
      <c r="MN115" s="182">
        <f t="shared" si="1872"/>
        <v>0</v>
      </c>
      <c r="MO115" s="183">
        <f t="shared" si="1872"/>
        <v>0</v>
      </c>
      <c r="MP115" s="184">
        <f t="shared" si="1872"/>
        <v>0</v>
      </c>
      <c r="MQ115" s="183">
        <f t="shared" si="1872"/>
        <v>0</v>
      </c>
      <c r="MR115" s="182">
        <f t="shared" ref="MR115:MW115" si="1884">N115+AG115+AZ115+BS115+CL115+DE115+DX115+EQ115+FJ115+GC115+GV115+HO115+IH115+JA115+JT115+KM115+LF115</f>
        <v>0</v>
      </c>
      <c r="MS115" s="182">
        <f t="shared" si="1884"/>
        <v>0</v>
      </c>
      <c r="MT115" s="182">
        <f t="shared" si="1884"/>
        <v>0</v>
      </c>
      <c r="MU115" s="193">
        <f t="shared" si="1884"/>
        <v>0</v>
      </c>
      <c r="MV115" s="193">
        <f t="shared" si="1884"/>
        <v>0</v>
      </c>
      <c r="MW115" s="193">
        <f t="shared" si="1884"/>
        <v>0</v>
      </c>
      <c r="MX115" s="76">
        <f t="shared" si="1334"/>
        <v>0</v>
      </c>
      <c r="MY115" s="76">
        <f t="shared" si="1335"/>
        <v>0</v>
      </c>
      <c r="MZ115" s="76">
        <f t="shared" si="1336"/>
        <v>0</v>
      </c>
      <c r="NA115" s="356">
        <f t="shared" si="1337"/>
        <v>0</v>
      </c>
      <c r="NB115" s="356">
        <f t="shared" si="1338"/>
        <v>0</v>
      </c>
      <c r="NC115" s="379"/>
      <c r="ND115" s="379"/>
      <c r="NE115" s="366"/>
      <c r="NF115" s="366"/>
      <c r="NG115" s="366"/>
      <c r="NH115" s="366"/>
    </row>
    <row r="116" spans="1:372" s="5" customFormat="1" x14ac:dyDescent="0.2">
      <c r="A116" s="172">
        <v>1</v>
      </c>
      <c r="B116" s="172"/>
      <c r="C116" s="151"/>
      <c r="D116" s="612"/>
      <c r="E116" s="296"/>
      <c r="F116" s="154"/>
      <c r="G116" s="232"/>
      <c r="H116" s="233"/>
      <c r="I116" s="233"/>
      <c r="J116" s="196"/>
      <c r="K116" s="196"/>
      <c r="L116" s="196"/>
      <c r="M116" s="196"/>
      <c r="N116" s="76"/>
      <c r="O116" s="76"/>
      <c r="P116" s="76"/>
      <c r="Q116" s="76"/>
      <c r="R116" s="76"/>
      <c r="S116" s="76"/>
      <c r="T116" s="76"/>
      <c r="U116" s="76"/>
      <c r="V116" s="76"/>
      <c r="W116" s="356"/>
      <c r="X116" s="356"/>
      <c r="Y116" s="369"/>
      <c r="Z116" s="369"/>
      <c r="AA116" s="199"/>
      <c r="AB116" s="199"/>
      <c r="AC116" s="196"/>
      <c r="AD116" s="196"/>
      <c r="AE116" s="196"/>
      <c r="AF116" s="196"/>
      <c r="AG116" s="76"/>
      <c r="AH116" s="76"/>
      <c r="AI116" s="84"/>
      <c r="AJ116" s="76"/>
      <c r="AK116" s="76"/>
      <c r="AL116" s="76"/>
      <c r="AM116" s="76"/>
      <c r="AN116" s="76"/>
      <c r="AO116" s="76"/>
      <c r="AP116" s="356"/>
      <c r="AQ116" s="356"/>
      <c r="AR116" s="369"/>
      <c r="AS116" s="369"/>
      <c r="AT116" s="199"/>
      <c r="AU116" s="199"/>
      <c r="AV116" s="234"/>
      <c r="AW116" s="196"/>
      <c r="AX116" s="196"/>
      <c r="AY116" s="196"/>
      <c r="AZ116" s="196"/>
      <c r="BA116" s="196"/>
      <c r="BB116" s="196"/>
      <c r="BC116" s="196"/>
      <c r="BD116" s="196"/>
      <c r="BE116" s="196"/>
      <c r="BF116" s="84">
        <f t="shared" si="1414"/>
        <v>0</v>
      </c>
      <c r="BG116" s="76">
        <f t="shared" si="1415"/>
        <v>0</v>
      </c>
      <c r="BH116" s="76">
        <f t="shared" si="1416"/>
        <v>0</v>
      </c>
      <c r="BI116" s="356"/>
      <c r="BJ116" s="356"/>
      <c r="BK116" s="369"/>
      <c r="BL116" s="369"/>
      <c r="BM116" s="199"/>
      <c r="BN116" s="198"/>
      <c r="BO116" s="196"/>
      <c r="BP116" s="196"/>
      <c r="BQ116" s="196"/>
      <c r="BR116" s="196"/>
      <c r="BS116" s="76"/>
      <c r="BT116" s="76"/>
      <c r="BU116" s="76"/>
      <c r="BV116" s="84"/>
      <c r="BW116" s="76"/>
      <c r="BX116" s="76"/>
      <c r="BY116" s="76"/>
      <c r="BZ116" s="76"/>
      <c r="CA116" s="76"/>
      <c r="CB116" s="356"/>
      <c r="CC116" s="356"/>
      <c r="CD116" s="369"/>
      <c r="CE116" s="369"/>
      <c r="CF116" s="199"/>
      <c r="CG116" s="199"/>
      <c r="CH116" s="196"/>
      <c r="CI116" s="196"/>
      <c r="CJ116" s="196"/>
      <c r="CK116" s="196"/>
      <c r="CL116" s="76"/>
      <c r="CM116" s="76"/>
      <c r="CN116" s="84"/>
      <c r="CO116" s="76"/>
      <c r="CP116" s="76"/>
      <c r="CQ116" s="76"/>
      <c r="CR116" s="84">
        <f t="shared" si="1417"/>
        <v>0</v>
      </c>
      <c r="CS116" s="76">
        <f t="shared" si="1418"/>
        <v>0</v>
      </c>
      <c r="CT116" s="76">
        <f t="shared" si="1419"/>
        <v>0</v>
      </c>
      <c r="CU116" s="356"/>
      <c r="CV116" s="356"/>
      <c r="CW116" s="356"/>
      <c r="CX116" s="356"/>
      <c r="CY116" s="188"/>
      <c r="CZ116" s="77"/>
      <c r="DA116" s="196"/>
      <c r="DB116" s="196"/>
      <c r="DC116" s="196"/>
      <c r="DD116" s="196"/>
      <c r="DE116" s="196"/>
      <c r="DF116" s="196"/>
      <c r="DG116" s="76"/>
      <c r="DH116" s="196"/>
      <c r="DI116" s="196"/>
      <c r="DJ116" s="76"/>
      <c r="DK116" s="76"/>
      <c r="DL116" s="76"/>
      <c r="DM116" s="76"/>
      <c r="DN116" s="356"/>
      <c r="DO116" s="356"/>
      <c r="DP116" s="369"/>
      <c r="DQ116" s="369"/>
      <c r="DR116" s="199"/>
      <c r="DS116" s="199"/>
      <c r="DT116" s="196"/>
      <c r="DU116" s="196"/>
      <c r="DV116" s="196"/>
      <c r="DW116" s="196"/>
      <c r="DX116" s="196"/>
      <c r="DY116" s="196"/>
      <c r="DZ116" s="196"/>
      <c r="EA116" s="196"/>
      <c r="EB116" s="196"/>
      <c r="EC116" s="196"/>
      <c r="ED116" s="76"/>
      <c r="EE116" s="76"/>
      <c r="EF116" s="76"/>
      <c r="EG116" s="356"/>
      <c r="EH116" s="356"/>
      <c r="EI116" s="369"/>
      <c r="EJ116" s="369"/>
      <c r="EK116" s="199"/>
      <c r="EL116" s="199"/>
      <c r="EM116" s="196"/>
      <c r="EN116" s="196"/>
      <c r="EO116" s="196"/>
      <c r="EP116" s="196"/>
      <c r="EQ116" s="196"/>
      <c r="ER116" s="196"/>
      <c r="ES116" s="196"/>
      <c r="ET116" s="196"/>
      <c r="EU116" s="196"/>
      <c r="EV116" s="196"/>
      <c r="EW116" s="76"/>
      <c r="EX116" s="76"/>
      <c r="EY116" s="76"/>
      <c r="EZ116" s="199"/>
      <c r="FA116" s="199"/>
      <c r="FB116" s="199"/>
      <c r="FC116" s="199"/>
      <c r="FD116" s="199"/>
      <c r="FE116" s="199"/>
      <c r="FF116" s="196"/>
      <c r="FG116" s="196"/>
      <c r="FH116" s="196"/>
      <c r="FI116" s="196"/>
      <c r="FJ116" s="196"/>
      <c r="FK116" s="196"/>
      <c r="FL116" s="196"/>
      <c r="FM116" s="196"/>
      <c r="FN116" s="196"/>
      <c r="FO116" s="196"/>
      <c r="FP116" s="76"/>
      <c r="FQ116" s="76"/>
      <c r="FR116" s="76"/>
      <c r="FS116" s="356"/>
      <c r="FT116" s="356"/>
      <c r="FU116" s="369"/>
      <c r="FV116" s="369"/>
      <c r="FW116" s="199"/>
      <c r="FX116" s="199"/>
      <c r="FY116" s="196"/>
      <c r="FZ116" s="196"/>
      <c r="GA116" s="196"/>
      <c r="GB116" s="196"/>
      <c r="GC116" s="196"/>
      <c r="GD116" s="196"/>
      <c r="GE116" s="196"/>
      <c r="GF116" s="196"/>
      <c r="GG116" s="196"/>
      <c r="GH116" s="196"/>
      <c r="GI116" s="76"/>
      <c r="GJ116" s="76"/>
      <c r="GK116" s="76"/>
      <c r="GL116" s="356"/>
      <c r="GM116" s="356"/>
      <c r="GN116" s="369"/>
      <c r="GO116" s="369"/>
      <c r="GP116" s="199"/>
      <c r="GQ116" s="199"/>
      <c r="GR116" s="196"/>
      <c r="GS116" s="196"/>
      <c r="GT116" s="196"/>
      <c r="GU116" s="196"/>
      <c r="GV116" s="76"/>
      <c r="GW116" s="76"/>
      <c r="GX116" s="76"/>
      <c r="GY116" s="76"/>
      <c r="GZ116" s="76"/>
      <c r="HA116" s="76"/>
      <c r="HB116" s="76"/>
      <c r="HC116" s="76"/>
      <c r="HD116" s="76"/>
      <c r="HE116" s="356"/>
      <c r="HF116" s="356"/>
      <c r="HG116" s="369"/>
      <c r="HH116" s="369"/>
      <c r="HI116" s="199"/>
      <c r="HJ116" s="199"/>
      <c r="HK116" s="196"/>
      <c r="HL116" s="196"/>
      <c r="HM116" s="196"/>
      <c r="HN116" s="196"/>
      <c r="HO116" s="76"/>
      <c r="HP116" s="76"/>
      <c r="HQ116" s="76"/>
      <c r="HR116" s="76"/>
      <c r="HS116" s="76"/>
      <c r="HT116" s="76"/>
      <c r="HU116" s="76"/>
      <c r="HV116" s="76"/>
      <c r="HW116" s="76"/>
      <c r="HX116" s="356"/>
      <c r="HY116" s="356"/>
      <c r="HZ116" s="356"/>
      <c r="IA116" s="356"/>
      <c r="IB116" s="188"/>
      <c r="IC116" s="189"/>
      <c r="ID116" s="196"/>
      <c r="IE116" s="196"/>
      <c r="IF116" s="196"/>
      <c r="IG116" s="196"/>
      <c r="IH116" s="196"/>
      <c r="II116" s="196"/>
      <c r="IJ116" s="196"/>
      <c r="IK116" s="196"/>
      <c r="IL116" s="196"/>
      <c r="IM116" s="196"/>
      <c r="IN116" s="76"/>
      <c r="IO116" s="76"/>
      <c r="IP116" s="76"/>
      <c r="IQ116" s="199"/>
      <c r="IR116" s="199"/>
      <c r="IS116" s="199"/>
      <c r="IT116" s="199"/>
      <c r="IU116" s="199"/>
      <c r="IV116" s="199"/>
      <c r="IW116" s="196"/>
      <c r="IX116" s="196"/>
      <c r="IY116" s="196"/>
      <c r="IZ116" s="196"/>
      <c r="JA116" s="76"/>
      <c r="JB116" s="76"/>
      <c r="JC116" s="76"/>
      <c r="JD116" s="76"/>
      <c r="JE116" s="76"/>
      <c r="JF116" s="76"/>
      <c r="JG116" s="76"/>
      <c r="JH116" s="76"/>
      <c r="JI116" s="76"/>
      <c r="JJ116" s="356"/>
      <c r="JK116" s="356"/>
      <c r="JL116" s="369"/>
      <c r="JM116" s="369"/>
      <c r="JN116" s="199"/>
      <c r="JO116" s="199"/>
      <c r="JP116" s="196"/>
      <c r="JQ116" s="196"/>
      <c r="JR116" s="196"/>
      <c r="JS116" s="196"/>
      <c r="JT116" s="196"/>
      <c r="JU116" s="196"/>
      <c r="JV116" s="76"/>
      <c r="JW116" s="196"/>
      <c r="JX116" s="196"/>
      <c r="JY116" s="196"/>
      <c r="JZ116" s="76"/>
      <c r="KA116" s="76"/>
      <c r="KB116" s="76"/>
      <c r="KC116" s="356"/>
      <c r="KD116" s="356"/>
      <c r="KE116" s="369"/>
      <c r="KF116" s="369"/>
      <c r="KG116" s="199"/>
      <c r="KH116" s="199"/>
      <c r="KI116" s="196"/>
      <c r="KJ116" s="196"/>
      <c r="KK116" s="196"/>
      <c r="KL116" s="196"/>
      <c r="KM116" s="196"/>
      <c r="KN116" s="196"/>
      <c r="KO116" s="196"/>
      <c r="KP116" s="196"/>
      <c r="KQ116" s="196"/>
      <c r="KR116" s="196"/>
      <c r="KS116" s="76"/>
      <c r="KT116" s="76"/>
      <c r="KU116" s="76"/>
      <c r="KV116" s="356"/>
      <c r="KW116" s="356"/>
      <c r="KX116" s="369"/>
      <c r="KY116" s="369"/>
      <c r="KZ116" s="199"/>
      <c r="LA116" s="199"/>
      <c r="LB116" s="199"/>
      <c r="LC116" s="199"/>
      <c r="LD116" s="199"/>
      <c r="LE116" s="199"/>
      <c r="LF116" s="196"/>
      <c r="LG116" s="196"/>
      <c r="LH116" s="196"/>
      <c r="LI116" s="199"/>
      <c r="LJ116" s="199"/>
      <c r="LK116" s="199"/>
      <c r="LL116" s="76"/>
      <c r="LM116" s="76"/>
      <c r="LN116" s="76"/>
      <c r="LO116" s="356"/>
      <c r="LP116" s="356"/>
      <c r="LQ116" s="369"/>
      <c r="LR116" s="369"/>
      <c r="LS116" s="199"/>
      <c r="LT116" s="199"/>
      <c r="LU116" s="199"/>
      <c r="LV116" s="199"/>
      <c r="LW116" s="199"/>
      <c r="LX116" s="199"/>
      <c r="LY116" s="196"/>
      <c r="LZ116" s="196"/>
      <c r="MA116" s="196"/>
      <c r="MB116" s="199"/>
      <c r="MC116" s="199"/>
      <c r="MD116" s="199"/>
      <c r="ME116" s="76"/>
      <c r="MF116" s="76"/>
      <c r="MG116" s="76"/>
      <c r="MH116" s="356"/>
      <c r="MI116" s="356"/>
      <c r="MJ116" s="369"/>
      <c r="MK116" s="369"/>
      <c r="ML116" s="199"/>
      <c r="MM116" s="199"/>
      <c r="MN116" s="201"/>
      <c r="MO116" s="202"/>
      <c r="MP116" s="201"/>
      <c r="MQ116" s="201"/>
      <c r="MR116" s="185"/>
      <c r="MS116" s="185"/>
      <c r="MT116" s="185"/>
      <c r="MU116" s="185"/>
      <c r="MV116" s="185"/>
      <c r="MW116" s="185"/>
      <c r="MX116" s="76"/>
      <c r="MY116" s="76"/>
      <c r="MZ116" s="76"/>
      <c r="NA116" s="356"/>
      <c r="NB116" s="356"/>
      <c r="NC116" s="204"/>
      <c r="ND116" s="205"/>
    </row>
    <row r="117" spans="1:372" s="5" customFormat="1" x14ac:dyDescent="0.2">
      <c r="A117" s="172">
        <v>1</v>
      </c>
      <c r="B117" s="172"/>
      <c r="C117" s="205"/>
      <c r="D117" s="611"/>
      <c r="E117" s="296"/>
      <c r="F117" s="154"/>
      <c r="G117" s="224"/>
      <c r="H117" s="227"/>
      <c r="I117" s="227"/>
      <c r="J117" s="196"/>
      <c r="K117" s="196"/>
      <c r="L117" s="196"/>
      <c r="M117" s="196"/>
      <c r="N117" s="76"/>
      <c r="O117" s="76"/>
      <c r="P117" s="76"/>
      <c r="Q117" s="76"/>
      <c r="R117" s="76"/>
      <c r="S117" s="76"/>
      <c r="T117" s="76"/>
      <c r="U117" s="76"/>
      <c r="V117" s="76"/>
      <c r="W117" s="356"/>
      <c r="X117" s="356"/>
      <c r="Y117" s="369"/>
      <c r="Z117" s="369"/>
      <c r="AA117" s="199"/>
      <c r="AB117" s="199"/>
      <c r="AC117" s="196"/>
      <c r="AD117" s="196"/>
      <c r="AE117" s="196"/>
      <c r="AF117" s="196"/>
      <c r="AG117" s="76"/>
      <c r="AH117" s="76"/>
      <c r="AI117" s="84"/>
      <c r="AJ117" s="76"/>
      <c r="AK117" s="76"/>
      <c r="AL117" s="76"/>
      <c r="AM117" s="76"/>
      <c r="AN117" s="76"/>
      <c r="AO117" s="76"/>
      <c r="AP117" s="356"/>
      <c r="AQ117" s="356"/>
      <c r="AR117" s="369"/>
      <c r="AS117" s="369"/>
      <c r="AT117" s="199"/>
      <c r="AU117" s="199"/>
      <c r="AV117" s="196"/>
      <c r="AW117" s="196"/>
      <c r="AX117" s="196"/>
      <c r="AY117" s="196"/>
      <c r="AZ117" s="195"/>
      <c r="BA117" s="195"/>
      <c r="BB117" s="195"/>
      <c r="BC117" s="76"/>
      <c r="BD117" s="76"/>
      <c r="BE117" s="76"/>
      <c r="BF117" s="84">
        <f t="shared" si="1414"/>
        <v>0</v>
      </c>
      <c r="BG117" s="76">
        <f t="shared" si="1415"/>
        <v>0</v>
      </c>
      <c r="BH117" s="76">
        <f t="shared" si="1416"/>
        <v>0</v>
      </c>
      <c r="BI117" s="356"/>
      <c r="BJ117" s="356"/>
      <c r="BK117" s="369"/>
      <c r="BL117" s="369"/>
      <c r="BM117" s="199"/>
      <c r="BN117" s="199"/>
      <c r="BO117" s="196"/>
      <c r="BP117" s="196"/>
      <c r="BQ117" s="196"/>
      <c r="BR117" s="196"/>
      <c r="BS117" s="76"/>
      <c r="BT117" s="76"/>
      <c r="BU117" s="76"/>
      <c r="BV117" s="84"/>
      <c r="BW117" s="76"/>
      <c r="BX117" s="76"/>
      <c r="BY117" s="76"/>
      <c r="BZ117" s="76"/>
      <c r="CA117" s="76"/>
      <c r="CB117" s="356"/>
      <c r="CC117" s="356"/>
      <c r="CD117" s="369"/>
      <c r="CE117" s="369"/>
      <c r="CF117" s="199"/>
      <c r="CG117" s="199"/>
      <c r="CH117" s="196"/>
      <c r="CI117" s="196"/>
      <c r="CJ117" s="196"/>
      <c r="CK117" s="196"/>
      <c r="CL117" s="76"/>
      <c r="CM117" s="76"/>
      <c r="CN117" s="84"/>
      <c r="CO117" s="76"/>
      <c r="CP117" s="76"/>
      <c r="CQ117" s="76"/>
      <c r="CR117" s="84">
        <f t="shared" si="1417"/>
        <v>0</v>
      </c>
      <c r="CS117" s="76">
        <f t="shared" si="1418"/>
        <v>0</v>
      </c>
      <c r="CT117" s="76">
        <f t="shared" si="1419"/>
        <v>0</v>
      </c>
      <c r="CU117" s="356"/>
      <c r="CV117" s="356"/>
      <c r="CW117" s="356"/>
      <c r="CX117" s="356"/>
      <c r="CY117" s="188"/>
      <c r="CZ117" s="77"/>
      <c r="DA117" s="196"/>
      <c r="DB117" s="196"/>
      <c r="DC117" s="196"/>
      <c r="DD117" s="196"/>
      <c r="DE117" s="76"/>
      <c r="DF117" s="76"/>
      <c r="DG117" s="76"/>
      <c r="DH117" s="76"/>
      <c r="DI117" s="76"/>
      <c r="DJ117" s="76"/>
      <c r="DK117" s="76"/>
      <c r="DL117" s="76"/>
      <c r="DM117" s="76"/>
      <c r="DN117" s="356"/>
      <c r="DO117" s="356"/>
      <c r="DP117" s="369"/>
      <c r="DQ117" s="369"/>
      <c r="DR117" s="199"/>
      <c r="DS117" s="199"/>
      <c r="DT117" s="196"/>
      <c r="DU117" s="196"/>
      <c r="DV117" s="196"/>
      <c r="DW117" s="196"/>
      <c r="DX117" s="76"/>
      <c r="DY117" s="76"/>
      <c r="DZ117" s="76"/>
      <c r="EA117" s="76"/>
      <c r="EB117" s="76"/>
      <c r="EC117" s="76"/>
      <c r="ED117" s="76"/>
      <c r="EE117" s="76"/>
      <c r="EF117" s="76"/>
      <c r="EG117" s="356"/>
      <c r="EH117" s="356"/>
      <c r="EI117" s="369"/>
      <c r="EJ117" s="369"/>
      <c r="EK117" s="199"/>
      <c r="EL117" s="199"/>
      <c r="EM117" s="196"/>
      <c r="EN117" s="196"/>
      <c r="EO117" s="196"/>
      <c r="EP117" s="196"/>
      <c r="EQ117" s="76"/>
      <c r="ER117" s="76"/>
      <c r="ES117" s="76"/>
      <c r="ET117" s="76"/>
      <c r="EU117" s="76"/>
      <c r="EV117" s="76"/>
      <c r="EW117" s="76"/>
      <c r="EX117" s="76"/>
      <c r="EY117" s="76"/>
      <c r="EZ117" s="77"/>
      <c r="FA117" s="77"/>
      <c r="FB117" s="199"/>
      <c r="FC117" s="199"/>
      <c r="FD117" s="199"/>
      <c r="FE117" s="199"/>
      <c r="FF117" s="196"/>
      <c r="FG117" s="196"/>
      <c r="FH117" s="196"/>
      <c r="FI117" s="196"/>
      <c r="FJ117" s="76"/>
      <c r="FK117" s="76"/>
      <c r="FL117" s="76"/>
      <c r="FM117" s="76"/>
      <c r="FN117" s="76"/>
      <c r="FO117" s="76"/>
      <c r="FP117" s="76"/>
      <c r="FQ117" s="76"/>
      <c r="FR117" s="76"/>
      <c r="FS117" s="356"/>
      <c r="FT117" s="356"/>
      <c r="FU117" s="369"/>
      <c r="FV117" s="369"/>
      <c r="FW117" s="199"/>
      <c r="FX117" s="199"/>
      <c r="FY117" s="196"/>
      <c r="FZ117" s="196"/>
      <c r="GA117" s="196"/>
      <c r="GB117" s="196"/>
      <c r="GC117" s="76"/>
      <c r="GD117" s="76"/>
      <c r="GE117" s="76"/>
      <c r="GF117" s="76"/>
      <c r="GG117" s="76"/>
      <c r="GH117" s="76"/>
      <c r="GI117" s="76"/>
      <c r="GJ117" s="76"/>
      <c r="GK117" s="76"/>
      <c r="GL117" s="356"/>
      <c r="GM117" s="356"/>
      <c r="GN117" s="369"/>
      <c r="GO117" s="369"/>
      <c r="GP117" s="199"/>
      <c r="GQ117" s="199"/>
      <c r="GR117" s="196"/>
      <c r="GS117" s="196"/>
      <c r="GT117" s="196"/>
      <c r="GU117" s="196"/>
      <c r="GV117" s="76"/>
      <c r="GW117" s="76"/>
      <c r="GX117" s="76"/>
      <c r="GY117" s="76"/>
      <c r="GZ117" s="76"/>
      <c r="HA117" s="76"/>
      <c r="HB117" s="76"/>
      <c r="HC117" s="76"/>
      <c r="HD117" s="76"/>
      <c r="HE117" s="356"/>
      <c r="HF117" s="356"/>
      <c r="HG117" s="369"/>
      <c r="HH117" s="369"/>
      <c r="HI117" s="199"/>
      <c r="HJ117" s="199"/>
      <c r="HK117" s="196"/>
      <c r="HL117" s="196"/>
      <c r="HM117" s="196"/>
      <c r="HN117" s="196"/>
      <c r="HO117" s="76"/>
      <c r="HP117" s="76"/>
      <c r="HQ117" s="76"/>
      <c r="HR117" s="76"/>
      <c r="HS117" s="76"/>
      <c r="HT117" s="76"/>
      <c r="HU117" s="76"/>
      <c r="HV117" s="76"/>
      <c r="HW117" s="76"/>
      <c r="HX117" s="356"/>
      <c r="HY117" s="356"/>
      <c r="HZ117" s="356"/>
      <c r="IA117" s="356"/>
      <c r="IB117" s="188"/>
      <c r="IC117" s="189"/>
      <c r="ID117" s="196"/>
      <c r="IE117" s="196"/>
      <c r="IF117" s="196"/>
      <c r="IG117" s="196"/>
      <c r="IH117" s="195"/>
      <c r="II117" s="195"/>
      <c r="IJ117" s="195"/>
      <c r="IK117" s="76"/>
      <c r="IL117" s="76"/>
      <c r="IM117" s="76"/>
      <c r="IN117" s="76"/>
      <c r="IO117" s="76"/>
      <c r="IP117" s="76"/>
      <c r="IQ117" s="77"/>
      <c r="IR117" s="77"/>
      <c r="IS117" s="199"/>
      <c r="IT117" s="199"/>
      <c r="IU117" s="199"/>
      <c r="IV117" s="199"/>
      <c r="IW117" s="196"/>
      <c r="IX117" s="196"/>
      <c r="IY117" s="196"/>
      <c r="IZ117" s="196"/>
      <c r="JA117" s="76"/>
      <c r="JB117" s="76"/>
      <c r="JC117" s="76"/>
      <c r="JD117" s="76"/>
      <c r="JE117" s="76"/>
      <c r="JF117" s="76"/>
      <c r="JG117" s="76"/>
      <c r="JH117" s="76"/>
      <c r="JI117" s="76"/>
      <c r="JJ117" s="356"/>
      <c r="JK117" s="356"/>
      <c r="JL117" s="369"/>
      <c r="JM117" s="369"/>
      <c r="JN117" s="199"/>
      <c r="JO117" s="199"/>
      <c r="JP117" s="196"/>
      <c r="JQ117" s="196"/>
      <c r="JR117" s="196"/>
      <c r="JS117" s="196"/>
      <c r="JT117" s="195"/>
      <c r="JU117" s="195"/>
      <c r="JV117" s="195"/>
      <c r="JW117" s="76"/>
      <c r="JX117" s="76"/>
      <c r="JY117" s="76"/>
      <c r="JZ117" s="76"/>
      <c r="KA117" s="76"/>
      <c r="KB117" s="76"/>
      <c r="KC117" s="356"/>
      <c r="KD117" s="356"/>
      <c r="KE117" s="369"/>
      <c r="KF117" s="369"/>
      <c r="KG117" s="199"/>
      <c r="KH117" s="199"/>
      <c r="KI117" s="196"/>
      <c r="KJ117" s="196"/>
      <c r="KK117" s="196"/>
      <c r="KL117" s="196"/>
      <c r="KM117" s="76"/>
      <c r="KN117" s="76"/>
      <c r="KO117" s="76"/>
      <c r="KP117" s="76"/>
      <c r="KQ117" s="76"/>
      <c r="KR117" s="76"/>
      <c r="KS117" s="76"/>
      <c r="KT117" s="76"/>
      <c r="KU117" s="76"/>
      <c r="KV117" s="356"/>
      <c r="KW117" s="356"/>
      <c r="KX117" s="369"/>
      <c r="KY117" s="369"/>
      <c r="KZ117" s="199"/>
      <c r="LA117" s="199"/>
      <c r="LB117" s="199"/>
      <c r="LC117" s="199"/>
      <c r="LD117" s="199"/>
      <c r="LE117" s="199"/>
      <c r="LF117" s="199"/>
      <c r="LG117" s="199"/>
      <c r="LH117" s="199"/>
      <c r="LI117" s="199"/>
      <c r="LJ117" s="199"/>
      <c r="LK117" s="199"/>
      <c r="LL117" s="76"/>
      <c r="LM117" s="76"/>
      <c r="LN117" s="76"/>
      <c r="LO117" s="356"/>
      <c r="LP117" s="356"/>
      <c r="LQ117" s="369"/>
      <c r="LR117" s="369"/>
      <c r="LS117" s="199"/>
      <c r="LT117" s="199"/>
      <c r="LU117" s="199"/>
      <c r="LV117" s="199"/>
      <c r="LW117" s="199"/>
      <c r="LX117" s="199"/>
      <c r="LY117" s="199"/>
      <c r="LZ117" s="199"/>
      <c r="MA117" s="199"/>
      <c r="MB117" s="199"/>
      <c r="MC117" s="199"/>
      <c r="MD117" s="199"/>
      <c r="ME117" s="76"/>
      <c r="MF117" s="76"/>
      <c r="MG117" s="76"/>
      <c r="MH117" s="356"/>
      <c r="MI117" s="356"/>
      <c r="MJ117" s="369"/>
      <c r="MK117" s="369"/>
      <c r="ML117" s="199"/>
      <c r="MM117" s="199"/>
      <c r="MN117" s="201"/>
      <c r="MO117" s="202"/>
      <c r="MP117" s="201"/>
      <c r="MQ117" s="201"/>
      <c r="MR117" s="185"/>
      <c r="MS117" s="185"/>
      <c r="MT117" s="185"/>
      <c r="MU117" s="185"/>
      <c r="MV117" s="185"/>
      <c r="MW117" s="185"/>
      <c r="MX117" s="76"/>
      <c r="MY117" s="76"/>
      <c r="MZ117" s="76"/>
      <c r="NA117" s="356"/>
      <c r="NB117" s="356"/>
      <c r="NC117" s="80"/>
      <c r="ND117" s="81"/>
    </row>
    <row r="118" spans="1:372" s="5" customFormat="1" x14ac:dyDescent="0.2">
      <c r="A118" s="172">
        <v>1</v>
      </c>
      <c r="B118" s="172"/>
      <c r="C118" s="205"/>
      <c r="D118" s="611"/>
      <c r="E118" s="296"/>
      <c r="F118" s="154"/>
      <c r="G118" s="224"/>
      <c r="H118" s="227"/>
      <c r="I118" s="227"/>
      <c r="J118" s="196"/>
      <c r="K118" s="196"/>
      <c r="L118" s="196"/>
      <c r="M118" s="196"/>
      <c r="N118" s="76"/>
      <c r="O118" s="76"/>
      <c r="P118" s="76"/>
      <c r="Q118" s="76"/>
      <c r="R118" s="76"/>
      <c r="S118" s="76"/>
      <c r="T118" s="76"/>
      <c r="U118" s="76"/>
      <c r="V118" s="76"/>
      <c r="W118" s="356"/>
      <c r="X118" s="356"/>
      <c r="Y118" s="369"/>
      <c r="Z118" s="369"/>
      <c r="AA118" s="199"/>
      <c r="AB118" s="199"/>
      <c r="AC118" s="196"/>
      <c r="AD118" s="196"/>
      <c r="AE118" s="196"/>
      <c r="AF118" s="196"/>
      <c r="AG118" s="76"/>
      <c r="AH118" s="76"/>
      <c r="AI118" s="84"/>
      <c r="AJ118" s="76"/>
      <c r="AK118" s="76"/>
      <c r="AL118" s="76"/>
      <c r="AM118" s="76"/>
      <c r="AN118" s="76"/>
      <c r="AO118" s="76"/>
      <c r="AP118" s="356"/>
      <c r="AQ118" s="356"/>
      <c r="AR118" s="369"/>
      <c r="AS118" s="369"/>
      <c r="AT118" s="199"/>
      <c r="AU118" s="199"/>
      <c r="AV118" s="196"/>
      <c r="AW118" s="196"/>
      <c r="AX118" s="196"/>
      <c r="AY118" s="196"/>
      <c r="AZ118" s="195"/>
      <c r="BA118" s="195"/>
      <c r="BB118" s="195"/>
      <c r="BC118" s="76"/>
      <c r="BD118" s="76"/>
      <c r="BE118" s="76"/>
      <c r="BF118" s="84">
        <f t="shared" si="1414"/>
        <v>0</v>
      </c>
      <c r="BG118" s="76">
        <f t="shared" si="1415"/>
        <v>0</v>
      </c>
      <c r="BH118" s="76">
        <f t="shared" si="1416"/>
        <v>0</v>
      </c>
      <c r="BI118" s="356"/>
      <c r="BJ118" s="356"/>
      <c r="BK118" s="369"/>
      <c r="BL118" s="369"/>
      <c r="BM118" s="199"/>
      <c r="BN118" s="199"/>
      <c r="BO118" s="196"/>
      <c r="BP118" s="196"/>
      <c r="BQ118" s="196"/>
      <c r="BR118" s="196"/>
      <c r="BS118" s="76"/>
      <c r="BT118" s="76"/>
      <c r="BU118" s="76"/>
      <c r="BV118" s="84"/>
      <c r="BW118" s="76"/>
      <c r="BX118" s="76"/>
      <c r="BY118" s="76"/>
      <c r="BZ118" s="76"/>
      <c r="CA118" s="76"/>
      <c r="CB118" s="356"/>
      <c r="CC118" s="356"/>
      <c r="CD118" s="369"/>
      <c r="CE118" s="369"/>
      <c r="CF118" s="199"/>
      <c r="CG118" s="199"/>
      <c r="CH118" s="196"/>
      <c r="CI118" s="196"/>
      <c r="CJ118" s="196"/>
      <c r="CK118" s="196"/>
      <c r="CL118" s="76"/>
      <c r="CM118" s="76"/>
      <c r="CN118" s="84"/>
      <c r="CO118" s="76"/>
      <c r="CP118" s="76"/>
      <c r="CQ118" s="76"/>
      <c r="CR118" s="84">
        <f t="shared" si="1417"/>
        <v>0</v>
      </c>
      <c r="CS118" s="76">
        <f t="shared" si="1418"/>
        <v>0</v>
      </c>
      <c r="CT118" s="76">
        <f t="shared" si="1419"/>
        <v>0</v>
      </c>
      <c r="CU118" s="356"/>
      <c r="CV118" s="356"/>
      <c r="CW118" s="356"/>
      <c r="CX118" s="356"/>
      <c r="CY118" s="188"/>
      <c r="CZ118" s="77"/>
      <c r="DA118" s="196"/>
      <c r="DB118" s="196"/>
      <c r="DC118" s="196"/>
      <c r="DD118" s="196"/>
      <c r="DE118" s="76"/>
      <c r="DF118" s="76"/>
      <c r="DG118" s="76"/>
      <c r="DH118" s="76"/>
      <c r="DI118" s="76"/>
      <c r="DJ118" s="76"/>
      <c r="DK118" s="76"/>
      <c r="DL118" s="76"/>
      <c r="DM118" s="76"/>
      <c r="DN118" s="356"/>
      <c r="DO118" s="356"/>
      <c r="DP118" s="369"/>
      <c r="DQ118" s="369"/>
      <c r="DR118" s="199"/>
      <c r="DS118" s="199"/>
      <c r="DT118" s="196"/>
      <c r="DU118" s="196"/>
      <c r="DV118" s="196"/>
      <c r="DW118" s="196"/>
      <c r="DX118" s="76"/>
      <c r="DY118" s="76"/>
      <c r="DZ118" s="76"/>
      <c r="EA118" s="76"/>
      <c r="EB118" s="76"/>
      <c r="EC118" s="76"/>
      <c r="ED118" s="76"/>
      <c r="EE118" s="76"/>
      <c r="EF118" s="76"/>
      <c r="EG118" s="356"/>
      <c r="EH118" s="356"/>
      <c r="EI118" s="369"/>
      <c r="EJ118" s="369"/>
      <c r="EK118" s="199"/>
      <c r="EL118" s="199"/>
      <c r="EM118" s="196"/>
      <c r="EN118" s="196"/>
      <c r="EO118" s="196"/>
      <c r="EP118" s="196"/>
      <c r="EQ118" s="76"/>
      <c r="ER118" s="76"/>
      <c r="ES118" s="76"/>
      <c r="ET118" s="76"/>
      <c r="EU118" s="76"/>
      <c r="EV118" s="76"/>
      <c r="EW118" s="76"/>
      <c r="EX118" s="76"/>
      <c r="EY118" s="76"/>
      <c r="EZ118" s="77"/>
      <c r="FA118" s="77"/>
      <c r="FB118" s="199"/>
      <c r="FC118" s="199"/>
      <c r="FD118" s="199"/>
      <c r="FE118" s="199"/>
      <c r="FF118" s="196"/>
      <c r="FG118" s="196"/>
      <c r="FH118" s="196"/>
      <c r="FI118" s="196"/>
      <c r="FJ118" s="76"/>
      <c r="FK118" s="76"/>
      <c r="FL118" s="76"/>
      <c r="FM118" s="76"/>
      <c r="FN118" s="76"/>
      <c r="FO118" s="76"/>
      <c r="FP118" s="76"/>
      <c r="FQ118" s="76"/>
      <c r="FR118" s="76"/>
      <c r="FS118" s="356"/>
      <c r="FT118" s="356"/>
      <c r="FU118" s="369"/>
      <c r="FV118" s="369"/>
      <c r="FW118" s="199"/>
      <c r="FX118" s="199"/>
      <c r="FY118" s="196"/>
      <c r="FZ118" s="196"/>
      <c r="GA118" s="196"/>
      <c r="GB118" s="196"/>
      <c r="GC118" s="76"/>
      <c r="GD118" s="76"/>
      <c r="GE118" s="76"/>
      <c r="GF118" s="76"/>
      <c r="GG118" s="76"/>
      <c r="GH118" s="76"/>
      <c r="GI118" s="76"/>
      <c r="GJ118" s="76"/>
      <c r="GK118" s="76"/>
      <c r="GL118" s="356"/>
      <c r="GM118" s="356"/>
      <c r="GN118" s="369"/>
      <c r="GO118" s="369"/>
      <c r="GP118" s="199"/>
      <c r="GQ118" s="199"/>
      <c r="GR118" s="196"/>
      <c r="GS118" s="196"/>
      <c r="GT118" s="196"/>
      <c r="GU118" s="196"/>
      <c r="GV118" s="76"/>
      <c r="GW118" s="76"/>
      <c r="GX118" s="76"/>
      <c r="GY118" s="76"/>
      <c r="GZ118" s="76"/>
      <c r="HA118" s="76"/>
      <c r="HB118" s="76"/>
      <c r="HC118" s="76"/>
      <c r="HD118" s="76"/>
      <c r="HE118" s="356"/>
      <c r="HF118" s="356"/>
      <c r="HG118" s="369"/>
      <c r="HH118" s="369"/>
      <c r="HI118" s="199"/>
      <c r="HJ118" s="199"/>
      <c r="HK118" s="196"/>
      <c r="HL118" s="196"/>
      <c r="HM118" s="196"/>
      <c r="HN118" s="196"/>
      <c r="HO118" s="76"/>
      <c r="HP118" s="76"/>
      <c r="HQ118" s="76"/>
      <c r="HR118" s="76"/>
      <c r="HS118" s="76"/>
      <c r="HT118" s="76"/>
      <c r="HU118" s="76"/>
      <c r="HV118" s="76"/>
      <c r="HW118" s="76"/>
      <c r="HX118" s="356"/>
      <c r="HY118" s="356"/>
      <c r="HZ118" s="356"/>
      <c r="IA118" s="356"/>
      <c r="IB118" s="188"/>
      <c r="IC118" s="189"/>
      <c r="ID118" s="196"/>
      <c r="IE118" s="196"/>
      <c r="IF118" s="196"/>
      <c r="IG118" s="196"/>
      <c r="IH118" s="195"/>
      <c r="II118" s="195"/>
      <c r="IJ118" s="195"/>
      <c r="IK118" s="76"/>
      <c r="IL118" s="76"/>
      <c r="IM118" s="76"/>
      <c r="IN118" s="76"/>
      <c r="IO118" s="76"/>
      <c r="IP118" s="76"/>
      <c r="IQ118" s="77"/>
      <c r="IR118" s="77"/>
      <c r="IS118" s="199"/>
      <c r="IT118" s="199"/>
      <c r="IU118" s="199"/>
      <c r="IV118" s="199"/>
      <c r="IW118" s="196"/>
      <c r="IX118" s="196"/>
      <c r="IY118" s="196"/>
      <c r="IZ118" s="196"/>
      <c r="JA118" s="76"/>
      <c r="JB118" s="76"/>
      <c r="JC118" s="76"/>
      <c r="JD118" s="76"/>
      <c r="JE118" s="76"/>
      <c r="JF118" s="76"/>
      <c r="JG118" s="76"/>
      <c r="JH118" s="76"/>
      <c r="JI118" s="76"/>
      <c r="JJ118" s="356"/>
      <c r="JK118" s="356"/>
      <c r="JL118" s="369"/>
      <c r="JM118" s="369"/>
      <c r="JN118" s="199"/>
      <c r="JO118" s="199"/>
      <c r="JP118" s="196"/>
      <c r="JQ118" s="196"/>
      <c r="JR118" s="196"/>
      <c r="JS118" s="196"/>
      <c r="JT118" s="195"/>
      <c r="JU118" s="195"/>
      <c r="JV118" s="195"/>
      <c r="JW118" s="76"/>
      <c r="JX118" s="76"/>
      <c r="JY118" s="76"/>
      <c r="JZ118" s="76"/>
      <c r="KA118" s="76"/>
      <c r="KB118" s="76"/>
      <c r="KC118" s="356"/>
      <c r="KD118" s="356"/>
      <c r="KE118" s="369"/>
      <c r="KF118" s="369"/>
      <c r="KG118" s="199"/>
      <c r="KH118" s="199"/>
      <c r="KI118" s="196"/>
      <c r="KJ118" s="196"/>
      <c r="KK118" s="196"/>
      <c r="KL118" s="196"/>
      <c r="KM118" s="76"/>
      <c r="KN118" s="76"/>
      <c r="KO118" s="76"/>
      <c r="KP118" s="76"/>
      <c r="KQ118" s="76"/>
      <c r="KR118" s="76"/>
      <c r="KS118" s="76"/>
      <c r="KT118" s="76"/>
      <c r="KU118" s="76"/>
      <c r="KV118" s="356"/>
      <c r="KW118" s="356"/>
      <c r="KX118" s="369"/>
      <c r="KY118" s="369"/>
      <c r="KZ118" s="199"/>
      <c r="LA118" s="199"/>
      <c r="LB118" s="199"/>
      <c r="LC118" s="199"/>
      <c r="LD118" s="199"/>
      <c r="LE118" s="199"/>
      <c r="LF118" s="199"/>
      <c r="LG118" s="199"/>
      <c r="LH118" s="199"/>
      <c r="LI118" s="199"/>
      <c r="LJ118" s="199"/>
      <c r="LK118" s="199"/>
      <c r="LL118" s="76"/>
      <c r="LM118" s="76"/>
      <c r="LN118" s="76"/>
      <c r="LO118" s="356"/>
      <c r="LP118" s="356"/>
      <c r="LQ118" s="369"/>
      <c r="LR118" s="369"/>
      <c r="LS118" s="199"/>
      <c r="LT118" s="199"/>
      <c r="LU118" s="199"/>
      <c r="LV118" s="199"/>
      <c r="LW118" s="199"/>
      <c r="LX118" s="199"/>
      <c r="LY118" s="199"/>
      <c r="LZ118" s="199"/>
      <c r="MA118" s="199"/>
      <c r="MB118" s="199"/>
      <c r="MC118" s="199"/>
      <c r="MD118" s="199"/>
      <c r="ME118" s="76"/>
      <c r="MF118" s="76"/>
      <c r="MG118" s="76"/>
      <c r="MH118" s="356"/>
      <c r="MI118" s="356"/>
      <c r="MJ118" s="369"/>
      <c r="MK118" s="369"/>
      <c r="ML118" s="199"/>
      <c r="MM118" s="199"/>
      <c r="MN118" s="201"/>
      <c r="MO118" s="202"/>
      <c r="MP118" s="201"/>
      <c r="MQ118" s="201"/>
      <c r="MR118" s="185"/>
      <c r="MS118" s="185"/>
      <c r="MT118" s="185"/>
      <c r="MU118" s="185"/>
      <c r="MV118" s="185"/>
      <c r="MW118" s="185"/>
      <c r="MX118" s="76"/>
      <c r="MY118" s="76"/>
      <c r="MZ118" s="76"/>
      <c r="NA118" s="356"/>
      <c r="NB118" s="356"/>
      <c r="NC118" s="80"/>
      <c r="ND118" s="81"/>
    </row>
    <row r="119" spans="1:372" s="5" customFormat="1" x14ac:dyDescent="0.2">
      <c r="A119" s="172">
        <v>1</v>
      </c>
      <c r="B119" s="172"/>
      <c r="C119" s="205"/>
      <c r="D119" s="611"/>
      <c r="E119" s="296"/>
      <c r="F119" s="243"/>
      <c r="G119" s="224"/>
      <c r="H119" s="227"/>
      <c r="I119" s="227"/>
      <c r="J119" s="196"/>
      <c r="K119" s="196"/>
      <c r="L119" s="196"/>
      <c r="M119" s="196"/>
      <c r="N119" s="76"/>
      <c r="O119" s="76"/>
      <c r="P119" s="76"/>
      <c r="Q119" s="76"/>
      <c r="R119" s="76"/>
      <c r="S119" s="76"/>
      <c r="T119" s="76"/>
      <c r="U119" s="76"/>
      <c r="V119" s="76"/>
      <c r="W119" s="356"/>
      <c r="X119" s="356"/>
      <c r="Y119" s="369"/>
      <c r="Z119" s="369"/>
      <c r="AA119" s="199"/>
      <c r="AB119" s="199"/>
      <c r="AC119" s="196"/>
      <c r="AD119" s="196"/>
      <c r="AE119" s="196"/>
      <c r="AF119" s="196"/>
      <c r="AG119" s="76"/>
      <c r="AH119" s="76"/>
      <c r="AI119" s="84"/>
      <c r="AJ119" s="76"/>
      <c r="AK119" s="76"/>
      <c r="AL119" s="76"/>
      <c r="AM119" s="76"/>
      <c r="AN119" s="76"/>
      <c r="AO119" s="76"/>
      <c r="AP119" s="356"/>
      <c r="AQ119" s="356"/>
      <c r="AR119" s="369"/>
      <c r="AS119" s="369"/>
      <c r="AT119" s="199"/>
      <c r="AU119" s="199"/>
      <c r="AV119" s="196"/>
      <c r="AW119" s="196"/>
      <c r="AX119" s="196"/>
      <c r="AY119" s="196"/>
      <c r="AZ119" s="195"/>
      <c r="BA119" s="195"/>
      <c r="BB119" s="195"/>
      <c r="BC119" s="76"/>
      <c r="BD119" s="76"/>
      <c r="BE119" s="76"/>
      <c r="BF119" s="84">
        <f t="shared" si="1414"/>
        <v>0</v>
      </c>
      <c r="BG119" s="76">
        <f t="shared" si="1415"/>
        <v>0</v>
      </c>
      <c r="BH119" s="76">
        <f t="shared" si="1416"/>
        <v>0</v>
      </c>
      <c r="BI119" s="356"/>
      <c r="BJ119" s="356"/>
      <c r="BK119" s="369"/>
      <c r="BL119" s="369"/>
      <c r="BM119" s="199"/>
      <c r="BN119" s="199"/>
      <c r="BO119" s="196"/>
      <c r="BP119" s="196"/>
      <c r="BQ119" s="196"/>
      <c r="BR119" s="196"/>
      <c r="BS119" s="76"/>
      <c r="BT119" s="76"/>
      <c r="BU119" s="76"/>
      <c r="BV119" s="84"/>
      <c r="BW119" s="76"/>
      <c r="BX119" s="76"/>
      <c r="BY119" s="76"/>
      <c r="BZ119" s="76"/>
      <c r="CA119" s="76"/>
      <c r="CB119" s="356"/>
      <c r="CC119" s="356"/>
      <c r="CD119" s="369"/>
      <c r="CE119" s="369"/>
      <c r="CF119" s="199"/>
      <c r="CG119" s="199"/>
      <c r="CH119" s="196"/>
      <c r="CI119" s="196"/>
      <c r="CJ119" s="196"/>
      <c r="CK119" s="196"/>
      <c r="CL119" s="76"/>
      <c r="CM119" s="76"/>
      <c r="CN119" s="84"/>
      <c r="CO119" s="76"/>
      <c r="CP119" s="76"/>
      <c r="CQ119" s="76"/>
      <c r="CR119" s="84">
        <f t="shared" si="1417"/>
        <v>0</v>
      </c>
      <c r="CS119" s="76">
        <f t="shared" si="1418"/>
        <v>0</v>
      </c>
      <c r="CT119" s="76">
        <f t="shared" si="1419"/>
        <v>0</v>
      </c>
      <c r="CU119" s="356"/>
      <c r="CV119" s="356"/>
      <c r="CW119" s="356"/>
      <c r="CX119" s="356"/>
      <c r="CY119" s="188"/>
      <c r="CZ119" s="77"/>
      <c r="DA119" s="196"/>
      <c r="DB119" s="196"/>
      <c r="DC119" s="196"/>
      <c r="DD119" s="196"/>
      <c r="DE119" s="76"/>
      <c r="DF119" s="76"/>
      <c r="DG119" s="76"/>
      <c r="DH119" s="76"/>
      <c r="DI119" s="76"/>
      <c r="DJ119" s="76"/>
      <c r="DK119" s="76"/>
      <c r="DL119" s="76"/>
      <c r="DM119" s="76"/>
      <c r="DN119" s="356"/>
      <c r="DO119" s="356"/>
      <c r="DP119" s="369"/>
      <c r="DQ119" s="369"/>
      <c r="DR119" s="199"/>
      <c r="DS119" s="199"/>
      <c r="DT119" s="196"/>
      <c r="DU119" s="196"/>
      <c r="DV119" s="196"/>
      <c r="DW119" s="196"/>
      <c r="DX119" s="76"/>
      <c r="DY119" s="76"/>
      <c r="DZ119" s="76"/>
      <c r="EA119" s="76"/>
      <c r="EB119" s="76"/>
      <c r="EC119" s="76"/>
      <c r="ED119" s="76"/>
      <c r="EE119" s="76"/>
      <c r="EF119" s="76"/>
      <c r="EG119" s="356"/>
      <c r="EH119" s="356"/>
      <c r="EI119" s="369"/>
      <c r="EJ119" s="369"/>
      <c r="EK119" s="199"/>
      <c r="EL119" s="199"/>
      <c r="EM119" s="196"/>
      <c r="EN119" s="196"/>
      <c r="EO119" s="196"/>
      <c r="EP119" s="196"/>
      <c r="EQ119" s="76"/>
      <c r="ER119" s="76"/>
      <c r="ES119" s="76"/>
      <c r="ET119" s="76"/>
      <c r="EU119" s="76"/>
      <c r="EV119" s="76"/>
      <c r="EW119" s="76"/>
      <c r="EX119" s="76"/>
      <c r="EY119" s="76"/>
      <c r="EZ119" s="77"/>
      <c r="FA119" s="77"/>
      <c r="FB119" s="199"/>
      <c r="FC119" s="199"/>
      <c r="FD119" s="199"/>
      <c r="FE119" s="199"/>
      <c r="FF119" s="196"/>
      <c r="FG119" s="196"/>
      <c r="FH119" s="196"/>
      <c r="FI119" s="196"/>
      <c r="FJ119" s="76"/>
      <c r="FK119" s="76"/>
      <c r="FL119" s="76"/>
      <c r="FM119" s="76"/>
      <c r="FN119" s="76"/>
      <c r="FO119" s="76"/>
      <c r="FP119" s="76"/>
      <c r="FQ119" s="76"/>
      <c r="FR119" s="76"/>
      <c r="FS119" s="356"/>
      <c r="FT119" s="356"/>
      <c r="FU119" s="369"/>
      <c r="FV119" s="369"/>
      <c r="FW119" s="199"/>
      <c r="FX119" s="199"/>
      <c r="FY119" s="196"/>
      <c r="FZ119" s="196"/>
      <c r="GA119" s="196"/>
      <c r="GB119" s="196"/>
      <c r="GC119" s="76"/>
      <c r="GD119" s="76"/>
      <c r="GE119" s="76"/>
      <c r="GF119" s="76"/>
      <c r="GG119" s="76"/>
      <c r="GH119" s="76"/>
      <c r="GI119" s="76"/>
      <c r="GJ119" s="76"/>
      <c r="GK119" s="76"/>
      <c r="GL119" s="356"/>
      <c r="GM119" s="356"/>
      <c r="GN119" s="369"/>
      <c r="GO119" s="369"/>
      <c r="GP119" s="199"/>
      <c r="GQ119" s="199"/>
      <c r="GR119" s="196"/>
      <c r="GS119" s="196"/>
      <c r="GT119" s="196"/>
      <c r="GU119" s="196"/>
      <c r="GV119" s="76"/>
      <c r="GW119" s="76"/>
      <c r="GX119" s="76"/>
      <c r="GY119" s="76"/>
      <c r="GZ119" s="76"/>
      <c r="HA119" s="76"/>
      <c r="HB119" s="76"/>
      <c r="HC119" s="76"/>
      <c r="HD119" s="76"/>
      <c r="HE119" s="356"/>
      <c r="HF119" s="356"/>
      <c r="HG119" s="369"/>
      <c r="HH119" s="369"/>
      <c r="HI119" s="199"/>
      <c r="HJ119" s="199"/>
      <c r="HK119" s="196"/>
      <c r="HL119" s="196"/>
      <c r="HM119" s="196"/>
      <c r="HN119" s="196"/>
      <c r="HO119" s="76"/>
      <c r="HP119" s="76"/>
      <c r="HQ119" s="76"/>
      <c r="HR119" s="76"/>
      <c r="HS119" s="76"/>
      <c r="HT119" s="76"/>
      <c r="HU119" s="76"/>
      <c r="HV119" s="76"/>
      <c r="HW119" s="76"/>
      <c r="HX119" s="356"/>
      <c r="HY119" s="356"/>
      <c r="HZ119" s="356"/>
      <c r="IA119" s="356"/>
      <c r="IB119" s="188"/>
      <c r="IC119" s="189"/>
      <c r="ID119" s="196"/>
      <c r="IE119" s="196"/>
      <c r="IF119" s="196"/>
      <c r="IG119" s="196"/>
      <c r="IH119" s="195"/>
      <c r="II119" s="195"/>
      <c r="IJ119" s="195"/>
      <c r="IK119" s="76"/>
      <c r="IL119" s="76"/>
      <c r="IM119" s="76"/>
      <c r="IN119" s="76"/>
      <c r="IO119" s="76"/>
      <c r="IP119" s="76"/>
      <c r="IQ119" s="77"/>
      <c r="IR119" s="77"/>
      <c r="IS119" s="199"/>
      <c r="IT119" s="199"/>
      <c r="IU119" s="199"/>
      <c r="IV119" s="199"/>
      <c r="IW119" s="196"/>
      <c r="IX119" s="196"/>
      <c r="IY119" s="196"/>
      <c r="IZ119" s="196"/>
      <c r="JA119" s="76"/>
      <c r="JB119" s="76"/>
      <c r="JC119" s="76"/>
      <c r="JD119" s="76"/>
      <c r="JE119" s="76"/>
      <c r="JF119" s="76"/>
      <c r="JG119" s="76"/>
      <c r="JH119" s="76"/>
      <c r="JI119" s="76"/>
      <c r="JJ119" s="356"/>
      <c r="JK119" s="356"/>
      <c r="JL119" s="369"/>
      <c r="JM119" s="369"/>
      <c r="JN119" s="199"/>
      <c r="JO119" s="199"/>
      <c r="JP119" s="196"/>
      <c r="JQ119" s="196"/>
      <c r="JR119" s="196"/>
      <c r="JS119" s="196"/>
      <c r="JT119" s="195"/>
      <c r="JU119" s="195"/>
      <c r="JV119" s="195"/>
      <c r="JW119" s="76"/>
      <c r="JX119" s="76"/>
      <c r="JY119" s="76"/>
      <c r="JZ119" s="76"/>
      <c r="KA119" s="76"/>
      <c r="KB119" s="76"/>
      <c r="KC119" s="356"/>
      <c r="KD119" s="356"/>
      <c r="KE119" s="369"/>
      <c r="KF119" s="369"/>
      <c r="KG119" s="199"/>
      <c r="KH119" s="199"/>
      <c r="KI119" s="196"/>
      <c r="KJ119" s="196"/>
      <c r="KK119" s="196"/>
      <c r="KL119" s="196"/>
      <c r="KM119" s="76"/>
      <c r="KN119" s="76"/>
      <c r="KO119" s="76"/>
      <c r="KP119" s="76"/>
      <c r="KQ119" s="76"/>
      <c r="KR119" s="76"/>
      <c r="KS119" s="76"/>
      <c r="KT119" s="76"/>
      <c r="KU119" s="76"/>
      <c r="KV119" s="356"/>
      <c r="KW119" s="356"/>
      <c r="KX119" s="369"/>
      <c r="KY119" s="369"/>
      <c r="KZ119" s="199"/>
      <c r="LA119" s="199"/>
      <c r="LB119" s="199"/>
      <c r="LC119" s="199"/>
      <c r="LD119" s="199"/>
      <c r="LE119" s="199"/>
      <c r="LF119" s="199"/>
      <c r="LG119" s="199"/>
      <c r="LH119" s="199"/>
      <c r="LI119" s="199"/>
      <c r="LJ119" s="199"/>
      <c r="LK119" s="199"/>
      <c r="LL119" s="76"/>
      <c r="LM119" s="76"/>
      <c r="LN119" s="76"/>
      <c r="LO119" s="356"/>
      <c r="LP119" s="356"/>
      <c r="LQ119" s="369"/>
      <c r="LR119" s="369"/>
      <c r="LS119" s="199"/>
      <c r="LT119" s="199"/>
      <c r="LU119" s="199"/>
      <c r="LV119" s="199"/>
      <c r="LW119" s="199"/>
      <c r="LX119" s="199"/>
      <c r="LY119" s="199"/>
      <c r="LZ119" s="199"/>
      <c r="MA119" s="199"/>
      <c r="MB119" s="199"/>
      <c r="MC119" s="199"/>
      <c r="MD119" s="199"/>
      <c r="ME119" s="76"/>
      <c r="MF119" s="76"/>
      <c r="MG119" s="76"/>
      <c r="MH119" s="356"/>
      <c r="MI119" s="356"/>
      <c r="MJ119" s="369"/>
      <c r="MK119" s="369"/>
      <c r="ML119" s="199"/>
      <c r="MM119" s="199"/>
      <c r="MN119" s="201"/>
      <c r="MO119" s="202"/>
      <c r="MP119" s="201"/>
      <c r="MQ119" s="201"/>
      <c r="MR119" s="185"/>
      <c r="MS119" s="185"/>
      <c r="MT119" s="185"/>
      <c r="MU119" s="185"/>
      <c r="MV119" s="185"/>
      <c r="MW119" s="185"/>
      <c r="MX119" s="76"/>
      <c r="MY119" s="76"/>
      <c r="MZ119" s="76"/>
      <c r="NA119" s="356"/>
      <c r="NB119" s="356"/>
      <c r="NC119" s="80"/>
      <c r="ND119" s="81"/>
    </row>
    <row r="120" spans="1:372" ht="13.5" x14ac:dyDescent="0.2">
      <c r="A120" s="172">
        <v>1</v>
      </c>
      <c r="B120" s="172">
        <v>1</v>
      </c>
      <c r="C120" s="102"/>
      <c r="D120" s="606"/>
      <c r="E120" s="103"/>
      <c r="F120" s="376" t="s">
        <v>34</v>
      </c>
      <c r="G120" s="170">
        <v>19</v>
      </c>
      <c r="H120" s="89">
        <f>VLOOKUP($G120,'ВМП план'!$A$7:$AV$67,11,0)</f>
        <v>621355.84</v>
      </c>
      <c r="I120" s="89">
        <f>VLOOKUP($G120,'ВМП план'!$A$7:$AV$67,12,0)</f>
        <v>667957.52799999993</v>
      </c>
      <c r="J120" s="89">
        <f>VLOOKUP($G120,'ВМП план'!$A$7:$AV$67,17,0)</f>
        <v>0</v>
      </c>
      <c r="K120" s="89">
        <f>VLOOKUP($G120,'ВМП план'!$A$7:$AV$67,18,0)</f>
        <v>0</v>
      </c>
      <c r="L120" s="89">
        <f>SUM(J120/12*$B$2)</f>
        <v>0</v>
      </c>
      <c r="M120" s="89">
        <f>SUM(K120/12*$B$2)</f>
        <v>0</v>
      </c>
      <c r="N120" s="88">
        <f>SUM(N121:N124)</f>
        <v>0</v>
      </c>
      <c r="O120" s="88">
        <f t="shared" ref="O120:S120" si="1885">SUM(O121:O124)</f>
        <v>0</v>
      </c>
      <c r="P120" s="88"/>
      <c r="Q120" s="88">
        <f t="shared" si="1885"/>
        <v>0</v>
      </c>
      <c r="R120" s="88">
        <f t="shared" si="1885"/>
        <v>0</v>
      </c>
      <c r="S120" s="88">
        <f t="shared" si="1885"/>
        <v>0</v>
      </c>
      <c r="T120" s="76">
        <f t="shared" si="1339"/>
        <v>0</v>
      </c>
      <c r="U120" s="76">
        <f t="shared" si="1340"/>
        <v>0</v>
      </c>
      <c r="V120" s="76">
        <f t="shared" si="1341"/>
        <v>0</v>
      </c>
      <c r="W120" s="356">
        <f t="shared" si="1342"/>
        <v>0</v>
      </c>
      <c r="X120" s="356">
        <f t="shared" si="1343"/>
        <v>0</v>
      </c>
      <c r="Y120" s="370"/>
      <c r="Z120" s="370"/>
      <c r="AA120" s="291">
        <f>$H120</f>
        <v>621355.84</v>
      </c>
      <c r="AB120" s="292"/>
      <c r="AC120" s="89">
        <f>VLOOKUP($G120,'ВМП план'!$A$7:$AV$66,15,0)</f>
        <v>0</v>
      </c>
      <c r="AD120" s="89">
        <f>VLOOKUP($G120,'ВМП план'!$A$7:$AV$66,16,0)</f>
        <v>0</v>
      </c>
      <c r="AE120" s="88">
        <f>SUM(AC120/12*$B$2)</f>
        <v>0</v>
      </c>
      <c r="AF120" s="88">
        <f>SUM(AD120/12*$B$2)</f>
        <v>0</v>
      </c>
      <c r="AG120" s="88">
        <f>SUM(AG121:AG124)</f>
        <v>0</v>
      </c>
      <c r="AH120" s="88">
        <f t="shared" ref="AH120:AK120" si="1886">SUM(AH121:AH124)</f>
        <v>0</v>
      </c>
      <c r="AI120" s="146"/>
      <c r="AJ120" s="88">
        <f t="shared" si="1886"/>
        <v>0</v>
      </c>
      <c r="AK120" s="88">
        <f t="shared" si="1886"/>
        <v>0</v>
      </c>
      <c r="AL120" s="88"/>
      <c r="AM120" s="76">
        <f t="shared" si="1344"/>
        <v>0</v>
      </c>
      <c r="AN120" s="76">
        <f t="shared" si="1345"/>
        <v>0</v>
      </c>
      <c r="AO120" s="76">
        <f t="shared" si="1346"/>
        <v>0</v>
      </c>
      <c r="AP120" s="356">
        <f t="shared" si="1347"/>
        <v>0</v>
      </c>
      <c r="AQ120" s="356">
        <f t="shared" si="1348"/>
        <v>0</v>
      </c>
      <c r="AR120" s="370"/>
      <c r="AS120" s="370"/>
      <c r="AT120" s="291">
        <f>$H120</f>
        <v>621355.84</v>
      </c>
      <c r="AU120" s="292"/>
      <c r="AV120" s="89">
        <f>VLOOKUP($G120,'ВМП план'!$A$7:$AV$66,19,0)</f>
        <v>0</v>
      </c>
      <c r="AW120" s="89">
        <f>VLOOKUP($G120,'ВМП план'!$A$7:$AV$66,20,0)</f>
        <v>0</v>
      </c>
      <c r="AX120" s="88">
        <f>SUM(AV120/12*$B$2)</f>
        <v>0</v>
      </c>
      <c r="AY120" s="88">
        <f>SUM(AW120/12*$B$2)</f>
        <v>0</v>
      </c>
      <c r="AZ120" s="88">
        <f>SUM(AZ121:AZ124)</f>
        <v>0</v>
      </c>
      <c r="BA120" s="88">
        <f t="shared" ref="BA120:BB120" si="1887">SUM(BA121:BA124)</f>
        <v>0</v>
      </c>
      <c r="BB120" s="88">
        <f t="shared" si="1887"/>
        <v>0</v>
      </c>
      <c r="BC120" s="88">
        <f t="shared" ref="BC120" si="1888">SUM(BC121:BC124)</f>
        <v>0</v>
      </c>
      <c r="BD120" s="88">
        <f t="shared" ref="BD120" si="1889">SUM(BD121:BD124)</f>
        <v>0</v>
      </c>
      <c r="BE120" s="88"/>
      <c r="BF120" s="84">
        <f t="shared" si="1414"/>
        <v>0</v>
      </c>
      <c r="BG120" s="76">
        <f t="shared" si="1415"/>
        <v>0</v>
      </c>
      <c r="BH120" s="76">
        <f t="shared" si="1416"/>
        <v>0</v>
      </c>
      <c r="BI120" s="356">
        <f t="shared" si="1292"/>
        <v>0</v>
      </c>
      <c r="BJ120" s="356">
        <f t="shared" si="1293"/>
        <v>0</v>
      </c>
      <c r="BK120" s="356"/>
      <c r="BL120" s="356"/>
      <c r="BM120" s="291">
        <f>$H120</f>
        <v>621355.84</v>
      </c>
      <c r="BN120" s="292"/>
      <c r="BO120" s="89">
        <f>VLOOKUP($G120,'ВМП план'!$A$7:$AV$66,21,0)</f>
        <v>0</v>
      </c>
      <c r="BP120" s="89">
        <f>VLOOKUP($G120,'ВМП план'!$A$7:$AV$66,22,0)</f>
        <v>0</v>
      </c>
      <c r="BQ120" s="88">
        <f>SUM(BO120/12*$B$2)</f>
        <v>0</v>
      </c>
      <c r="BR120" s="88">
        <f>SUM(BP120/12*$B$2)</f>
        <v>0</v>
      </c>
      <c r="BS120" s="88">
        <f>SUM(BS121:BS124)</f>
        <v>0</v>
      </c>
      <c r="BT120" s="88">
        <f t="shared" ref="BT120" si="1890">SUM(BT121:BT124)</f>
        <v>0</v>
      </c>
      <c r="BU120" s="88"/>
      <c r="BV120" s="146">
        <f t="shared" ref="BV120" si="1891">SUM(BV121:BV124)</f>
        <v>0</v>
      </c>
      <c r="BW120" s="88">
        <f t="shared" ref="BW120:BX120" si="1892">SUM(BW121:BW124)</f>
        <v>0</v>
      </c>
      <c r="BX120" s="88">
        <f t="shared" si="1892"/>
        <v>0</v>
      </c>
      <c r="BY120" s="76">
        <f t="shared" si="1349"/>
        <v>0</v>
      </c>
      <c r="BZ120" s="76">
        <f t="shared" si="1350"/>
        <v>0</v>
      </c>
      <c r="CA120" s="76">
        <f t="shared" si="1351"/>
        <v>0</v>
      </c>
      <c r="CB120" s="356">
        <f t="shared" si="1352"/>
        <v>0</v>
      </c>
      <c r="CC120" s="356">
        <f t="shared" si="1353"/>
        <v>0</v>
      </c>
      <c r="CD120" s="356"/>
      <c r="CE120" s="356"/>
      <c r="CF120" s="291">
        <f>$H120</f>
        <v>621355.84</v>
      </c>
      <c r="CG120" s="292"/>
      <c r="CH120" s="89">
        <f>VLOOKUP($G120,'ВМП план'!$A$7:$AV$66,13,0)</f>
        <v>0</v>
      </c>
      <c r="CI120" s="89">
        <f>VLOOKUP($G120,'ВМП план'!$A$7:$AV$66,14,0)</f>
        <v>0</v>
      </c>
      <c r="CJ120" s="88">
        <f>SUM(CH120/12*$B$2)</f>
        <v>0</v>
      </c>
      <c r="CK120" s="88">
        <f>SUM(CI120/12*$B$2)</f>
        <v>0</v>
      </c>
      <c r="CL120" s="88">
        <f>SUM(CL121:CL124)</f>
        <v>0</v>
      </c>
      <c r="CM120" s="88">
        <f t="shared" ref="CM120:CN120" si="1893">SUM(CM121:CM124)</f>
        <v>0</v>
      </c>
      <c r="CN120" s="146">
        <f t="shared" si="1893"/>
        <v>0</v>
      </c>
      <c r="CO120" s="88">
        <f t="shared" ref="CO120" si="1894">SUM(CO121:CO124)</f>
        <v>0</v>
      </c>
      <c r="CP120" s="88">
        <f t="shared" ref="CP120:CQ120" si="1895">SUM(CP121:CP124)</f>
        <v>0</v>
      </c>
      <c r="CQ120" s="88">
        <f t="shared" si="1895"/>
        <v>0</v>
      </c>
      <c r="CR120" s="84">
        <f t="shared" si="1417"/>
        <v>0</v>
      </c>
      <c r="CS120" s="76">
        <f t="shared" si="1418"/>
        <v>0</v>
      </c>
      <c r="CT120" s="76">
        <f t="shared" si="1419"/>
        <v>0</v>
      </c>
      <c r="CU120" s="356">
        <f t="shared" si="1354"/>
        <v>0</v>
      </c>
      <c r="CV120" s="356">
        <f t="shared" si="1355"/>
        <v>0</v>
      </c>
      <c r="CW120" s="356"/>
      <c r="CX120" s="356"/>
      <c r="CY120" s="291">
        <f>$H120</f>
        <v>621355.84</v>
      </c>
      <c r="CZ120" s="292"/>
      <c r="DA120" s="89">
        <f>VLOOKUP($G120,'ВМП план'!$A$7:$AV$66,23,0)</f>
        <v>0</v>
      </c>
      <c r="DB120" s="89">
        <f>VLOOKUP($G120,'ВМП план'!$A$7:$AV$66,24,0)</f>
        <v>0</v>
      </c>
      <c r="DC120" s="88">
        <f>SUM(DA120/12*$B$2)</f>
        <v>0</v>
      </c>
      <c r="DD120" s="88">
        <f>SUM(DB120/12*$B$2)</f>
        <v>0</v>
      </c>
      <c r="DE120" s="88">
        <f>SUM(DE121:DE124)</f>
        <v>0</v>
      </c>
      <c r="DF120" s="88">
        <f t="shared" ref="DF120" si="1896">SUM(DF121:DF124)</f>
        <v>0</v>
      </c>
      <c r="DG120" s="144"/>
      <c r="DH120" s="88">
        <f t="shared" ref="DH120" si="1897">SUM(DH121:DH124)</f>
        <v>0</v>
      </c>
      <c r="DI120" s="88">
        <f t="shared" ref="DI120:DJ120" si="1898">SUM(DI121:DI124)</f>
        <v>0</v>
      </c>
      <c r="DJ120" s="146">
        <f t="shared" si="1898"/>
        <v>0</v>
      </c>
      <c r="DK120" s="91">
        <f t="shared" si="1594"/>
        <v>0</v>
      </c>
      <c r="DL120" s="91">
        <f t="shared" si="1595"/>
        <v>0</v>
      </c>
      <c r="DM120" s="140">
        <f t="shared" si="1595"/>
        <v>0</v>
      </c>
      <c r="DN120" s="356">
        <f t="shared" si="1294"/>
        <v>0</v>
      </c>
      <c r="DO120" s="356">
        <f t="shared" si="1295"/>
        <v>0</v>
      </c>
      <c r="DP120" s="356"/>
      <c r="DQ120" s="356"/>
      <c r="DR120" s="291">
        <f>$H120</f>
        <v>621355.84</v>
      </c>
      <c r="DS120" s="292"/>
      <c r="DT120" s="89">
        <f>VLOOKUP($G120,'ВМП план'!$A$7:$AV$66,25,0)</f>
        <v>0</v>
      </c>
      <c r="DU120" s="89">
        <f>VLOOKUP($G120,'ВМП план'!$A$7:$AV$66,26,0)</f>
        <v>0</v>
      </c>
      <c r="DV120" s="88">
        <f>SUM(DT120/12*$B$2)</f>
        <v>0</v>
      </c>
      <c r="DW120" s="88">
        <f>SUM(DU120/12*$B$2)</f>
        <v>0</v>
      </c>
      <c r="DX120" s="88">
        <f>SUM(DX121:DX124)</f>
        <v>0</v>
      </c>
      <c r="DY120" s="88">
        <f t="shared" ref="DY120:DZ120" si="1899">SUM(DY121:DY124)</f>
        <v>0</v>
      </c>
      <c r="DZ120" s="88">
        <f t="shared" si="1899"/>
        <v>0</v>
      </c>
      <c r="EA120" s="88">
        <f t="shared" ref="EA120" si="1900">SUM(EA121:EA124)</f>
        <v>0</v>
      </c>
      <c r="EB120" s="88">
        <f t="shared" ref="EB120:EC120" si="1901">SUM(EB121:EB124)</f>
        <v>0</v>
      </c>
      <c r="EC120" s="88">
        <f t="shared" si="1901"/>
        <v>0</v>
      </c>
      <c r="ED120" s="76">
        <f t="shared" si="1296"/>
        <v>0</v>
      </c>
      <c r="EE120" s="76">
        <f t="shared" si="1297"/>
        <v>0</v>
      </c>
      <c r="EF120" s="76">
        <f t="shared" si="1298"/>
        <v>0</v>
      </c>
      <c r="EG120" s="356">
        <f t="shared" si="1299"/>
        <v>0</v>
      </c>
      <c r="EH120" s="356">
        <f t="shared" si="1300"/>
        <v>0</v>
      </c>
      <c r="EI120" s="356"/>
      <c r="EJ120" s="356"/>
      <c r="EK120" s="291">
        <f>$H120</f>
        <v>621355.84</v>
      </c>
      <c r="EL120" s="292"/>
      <c r="EM120" s="89">
        <f>VLOOKUP($G120,'ВМП план'!$A$7:$AV$66,27,0)</f>
        <v>0</v>
      </c>
      <c r="EN120" s="89">
        <f>VLOOKUP($G120,'ВМП план'!$A$7:$AV$66,28,0)</f>
        <v>0</v>
      </c>
      <c r="EO120" s="88">
        <f>SUM(EM120/12*$B$2)</f>
        <v>0</v>
      </c>
      <c r="EP120" s="88">
        <f>SUM(EN120/12*$B$2)</f>
        <v>0</v>
      </c>
      <c r="EQ120" s="88">
        <f>SUM(EQ121:EQ124)</f>
        <v>0</v>
      </c>
      <c r="ER120" s="88">
        <f t="shared" ref="ER120:ES120" si="1902">SUM(ER121:ER124)</f>
        <v>0</v>
      </c>
      <c r="ES120" s="88">
        <f t="shared" si="1902"/>
        <v>0</v>
      </c>
      <c r="ET120" s="88">
        <f t="shared" ref="ET120" si="1903">SUM(ET121:ET124)</f>
        <v>0</v>
      </c>
      <c r="EU120" s="88">
        <f t="shared" ref="EU120:EV120" si="1904">SUM(EU121:EU124)</f>
        <v>0</v>
      </c>
      <c r="EV120" s="88">
        <f t="shared" si="1904"/>
        <v>0</v>
      </c>
      <c r="EW120" s="149">
        <f t="shared" si="1602"/>
        <v>0</v>
      </c>
      <c r="EX120" s="91">
        <f t="shared" si="1603"/>
        <v>0</v>
      </c>
      <c r="EY120" s="140">
        <f t="shared" si="1603"/>
        <v>0</v>
      </c>
      <c r="EZ120" s="90">
        <f t="shared" si="1604"/>
        <v>0</v>
      </c>
      <c r="FA120" s="90">
        <f t="shared" si="1605"/>
        <v>0</v>
      </c>
      <c r="FB120" s="90"/>
      <c r="FC120" s="90"/>
      <c r="FD120" s="291">
        <f>$H120</f>
        <v>621355.84</v>
      </c>
      <c r="FE120" s="292"/>
      <c r="FF120" s="89">
        <f>VLOOKUP($G120,'ВМП план'!$A$7:$AV$66,29,0)</f>
        <v>0</v>
      </c>
      <c r="FG120" s="89">
        <f>VLOOKUP($G120,'ВМП план'!$A$7:$AV$66,30,0)</f>
        <v>0</v>
      </c>
      <c r="FH120" s="88">
        <f>SUM(FF120/12*$B$2)</f>
        <v>0</v>
      </c>
      <c r="FI120" s="88">
        <f>SUM(FG120/12*$B$2)</f>
        <v>0</v>
      </c>
      <c r="FJ120" s="88">
        <f>SUM(FJ121:FJ124)</f>
        <v>0</v>
      </c>
      <c r="FK120" s="88">
        <f t="shared" ref="FK120:FL120" si="1905">SUM(FK121:FK124)</f>
        <v>0</v>
      </c>
      <c r="FL120" s="88">
        <f t="shared" si="1905"/>
        <v>0</v>
      </c>
      <c r="FM120" s="88">
        <f t="shared" ref="FM120" si="1906">SUM(FM121:FM124)</f>
        <v>0</v>
      </c>
      <c r="FN120" s="88">
        <f t="shared" ref="FN120:FO120" si="1907">SUM(FN121:FN124)</f>
        <v>0</v>
      </c>
      <c r="FO120" s="88">
        <f t="shared" si="1907"/>
        <v>0</v>
      </c>
      <c r="FP120" s="76">
        <f t="shared" si="1301"/>
        <v>0</v>
      </c>
      <c r="FQ120" s="76">
        <f t="shared" si="1302"/>
        <v>0</v>
      </c>
      <c r="FR120" s="76">
        <f t="shared" si="1303"/>
        <v>0</v>
      </c>
      <c r="FS120" s="356">
        <f t="shared" si="1304"/>
        <v>0</v>
      </c>
      <c r="FT120" s="356">
        <f t="shared" si="1305"/>
        <v>0</v>
      </c>
      <c r="FU120" s="356"/>
      <c r="FV120" s="356"/>
      <c r="FW120" s="291">
        <f>$H120</f>
        <v>621355.84</v>
      </c>
      <c r="FX120" s="292"/>
      <c r="FY120" s="89">
        <f>VLOOKUP($G120,'ВМП план'!$A$7:$AV$66,31,0)</f>
        <v>0</v>
      </c>
      <c r="FZ120" s="89">
        <f>VLOOKUP($G120,'ВМП план'!$A$7:$AV$66,32,0)</f>
        <v>0</v>
      </c>
      <c r="GA120" s="88">
        <f>SUM(FY120/12*$B$2)</f>
        <v>0</v>
      </c>
      <c r="GB120" s="88">
        <f>SUM(FZ120/12*$B$2)</f>
        <v>0</v>
      </c>
      <c r="GC120" s="88">
        <f>SUM(GC121:GC124)</f>
        <v>0</v>
      </c>
      <c r="GD120" s="88">
        <f t="shared" ref="GD120:GE120" si="1908">SUM(GD121:GD124)</f>
        <v>0</v>
      </c>
      <c r="GE120" s="88">
        <f t="shared" si="1908"/>
        <v>0</v>
      </c>
      <c r="GF120" s="88">
        <f t="shared" ref="GF120" si="1909">SUM(GF121:GF124)</f>
        <v>0</v>
      </c>
      <c r="GG120" s="88">
        <f t="shared" ref="GG120:GH120" si="1910">SUM(GG121:GG124)</f>
        <v>0</v>
      </c>
      <c r="GH120" s="88">
        <f t="shared" si="1910"/>
        <v>0</v>
      </c>
      <c r="GI120" s="76">
        <f t="shared" si="1356"/>
        <v>0</v>
      </c>
      <c r="GJ120" s="76">
        <f t="shared" si="1357"/>
        <v>0</v>
      </c>
      <c r="GK120" s="76">
        <f t="shared" si="1358"/>
        <v>0</v>
      </c>
      <c r="GL120" s="356">
        <f t="shared" si="1359"/>
        <v>0</v>
      </c>
      <c r="GM120" s="356">
        <f t="shared" si="1360"/>
        <v>0</v>
      </c>
      <c r="GN120" s="356"/>
      <c r="GO120" s="356"/>
      <c r="GP120" s="291">
        <f>$H120</f>
        <v>621355.84</v>
      </c>
      <c r="GQ120" s="292"/>
      <c r="GR120" s="191">
        <f>VLOOKUP($G120,'ВМП план'!$A$7:$AV$66,33,0)</f>
        <v>0</v>
      </c>
      <c r="GS120" s="191">
        <f>VLOOKUP($G120,'ВМП план'!$A$7:$AV$66,34,0)</f>
        <v>0</v>
      </c>
      <c r="GT120" s="88">
        <f>SUM(GR120/12*$B$2)</f>
        <v>0</v>
      </c>
      <c r="GU120" s="88">
        <f>SUM(GS120/12*$B$2)</f>
        <v>0</v>
      </c>
      <c r="GV120" s="88">
        <f>SUM(GV121:GV124)</f>
        <v>0</v>
      </c>
      <c r="GW120" s="88">
        <f t="shared" ref="GW120:HA120" si="1911">SUM(GW121:GW124)</f>
        <v>0</v>
      </c>
      <c r="GX120" s="88">
        <f t="shared" si="1911"/>
        <v>0</v>
      </c>
      <c r="GY120" s="88">
        <f t="shared" si="1911"/>
        <v>0</v>
      </c>
      <c r="GZ120" s="88">
        <f t="shared" si="1911"/>
        <v>0</v>
      </c>
      <c r="HA120" s="88">
        <f t="shared" si="1911"/>
        <v>0</v>
      </c>
      <c r="HB120" s="76">
        <f t="shared" si="1361"/>
        <v>0</v>
      </c>
      <c r="HC120" s="76">
        <f t="shared" si="1362"/>
        <v>0</v>
      </c>
      <c r="HD120" s="76">
        <f t="shared" si="1363"/>
        <v>0</v>
      </c>
      <c r="HE120" s="356">
        <f t="shared" si="1364"/>
        <v>0</v>
      </c>
      <c r="HF120" s="356">
        <f t="shared" si="1365"/>
        <v>0</v>
      </c>
      <c r="HG120" s="356"/>
      <c r="HH120" s="356"/>
      <c r="HI120" s="291">
        <f>$H120</f>
        <v>621355.84</v>
      </c>
      <c r="HJ120" s="292"/>
      <c r="HK120" s="191">
        <f>VLOOKUP($G120,'ВМП план'!$A$7:$AV$66,35,0)</f>
        <v>0</v>
      </c>
      <c r="HL120" s="191">
        <f>VLOOKUP($G120,'ВМП план'!$A$7:$AV$66,36,0)</f>
        <v>0</v>
      </c>
      <c r="HM120" s="88">
        <f>SUM(HK120/12*$B$2)</f>
        <v>0</v>
      </c>
      <c r="HN120" s="88">
        <f>SUM(HL120/12*$B$2)</f>
        <v>0</v>
      </c>
      <c r="HO120" s="88">
        <f>SUM(HO121:HO124)</f>
        <v>0</v>
      </c>
      <c r="HP120" s="88">
        <f t="shared" ref="HP120:HT120" si="1912">SUM(HP121:HP124)</f>
        <v>0</v>
      </c>
      <c r="HQ120" s="88">
        <f t="shared" si="1912"/>
        <v>0</v>
      </c>
      <c r="HR120" s="88">
        <f t="shared" si="1912"/>
        <v>0</v>
      </c>
      <c r="HS120" s="88">
        <f t="shared" si="1912"/>
        <v>0</v>
      </c>
      <c r="HT120" s="88">
        <f t="shared" si="1912"/>
        <v>0</v>
      </c>
      <c r="HU120" s="76">
        <f t="shared" si="1366"/>
        <v>0</v>
      </c>
      <c r="HV120" s="76">
        <f t="shared" si="1367"/>
        <v>0</v>
      </c>
      <c r="HW120" s="76">
        <f t="shared" si="1368"/>
        <v>0</v>
      </c>
      <c r="HX120" s="356">
        <f t="shared" si="1369"/>
        <v>0</v>
      </c>
      <c r="HY120" s="356">
        <f t="shared" si="1370"/>
        <v>0</v>
      </c>
      <c r="HZ120" s="356"/>
      <c r="IA120" s="356"/>
      <c r="IB120" s="291">
        <f>$H120</f>
        <v>621355.84</v>
      </c>
      <c r="IC120" s="292"/>
      <c r="ID120" s="89">
        <f>VLOOKUP($G120,'ВМП план'!$A$7:$AV$66,47,0)</f>
        <v>0</v>
      </c>
      <c r="IE120" s="89">
        <f>VLOOKUP($G120,'ВМП план'!$A$7:$AV$66,48,0)</f>
        <v>0</v>
      </c>
      <c r="IF120" s="88">
        <f>SUM(ID120/12*$B$2)</f>
        <v>0</v>
      </c>
      <c r="IG120" s="88">
        <f>SUM(IE120/12*$B$2)</f>
        <v>0</v>
      </c>
      <c r="IH120" s="88">
        <f>SUM(IH121:IH124)</f>
        <v>0</v>
      </c>
      <c r="II120" s="88">
        <f t="shared" ref="II120" si="1913">SUM(II121:II124)</f>
        <v>0</v>
      </c>
      <c r="IJ120" s="88"/>
      <c r="IK120" s="88">
        <f t="shared" ref="IK120" si="1914">SUM(IK121:IK124)</f>
        <v>0</v>
      </c>
      <c r="IL120" s="88">
        <f t="shared" ref="IL120" si="1915">SUM(IL121:IL124)</f>
        <v>0</v>
      </c>
      <c r="IM120" s="88"/>
      <c r="IN120" s="149">
        <f t="shared" si="1617"/>
        <v>0</v>
      </c>
      <c r="IO120" s="91">
        <f t="shared" si="1618"/>
        <v>0</v>
      </c>
      <c r="IP120" s="140"/>
      <c r="IQ120" s="90">
        <f t="shared" si="1619"/>
        <v>0</v>
      </c>
      <c r="IR120" s="90">
        <f t="shared" si="1620"/>
        <v>0</v>
      </c>
      <c r="IS120" s="90"/>
      <c r="IT120" s="90"/>
      <c r="IU120" s="291">
        <f>$H120</f>
        <v>621355.84</v>
      </c>
      <c r="IV120" s="292" t="e">
        <f>II120/IH120</f>
        <v>#DIV/0!</v>
      </c>
      <c r="IW120" s="89">
        <f>VLOOKUP($G120,'ВМП план'!$A$7:$AV$66,39,0)</f>
        <v>0</v>
      </c>
      <c r="IX120" s="89">
        <f>VLOOKUP($G120,'ВМП план'!$A$7:$AV$66,40,0)</f>
        <v>0</v>
      </c>
      <c r="IY120" s="88">
        <f>SUM(IW120/12*$B$2)</f>
        <v>0</v>
      </c>
      <c r="IZ120" s="88">
        <f>SUM(IX120/12*$B$2)</f>
        <v>0</v>
      </c>
      <c r="JA120" s="88">
        <f>SUM(JA121:JA124)</f>
        <v>0</v>
      </c>
      <c r="JB120" s="88">
        <f t="shared" ref="JB120" si="1916">SUM(JB121:JB124)</f>
        <v>0</v>
      </c>
      <c r="JC120" s="88"/>
      <c r="JD120" s="88">
        <f t="shared" ref="JD120" si="1917">SUM(JD121:JD124)</f>
        <v>0</v>
      </c>
      <c r="JE120" s="88">
        <f t="shared" ref="JE120" si="1918">SUM(JE121:JE124)</f>
        <v>0</v>
      </c>
      <c r="JF120" s="88"/>
      <c r="JG120" s="76">
        <f t="shared" si="1371"/>
        <v>0</v>
      </c>
      <c r="JH120" s="76">
        <f t="shared" si="1372"/>
        <v>0</v>
      </c>
      <c r="JI120" s="76">
        <f t="shared" si="1311"/>
        <v>0</v>
      </c>
      <c r="JJ120" s="356">
        <f t="shared" si="1312"/>
        <v>0</v>
      </c>
      <c r="JK120" s="356">
        <f t="shared" si="1313"/>
        <v>0</v>
      </c>
      <c r="JL120" s="356"/>
      <c r="JM120" s="356"/>
      <c r="JN120" s="291">
        <f>I120</f>
        <v>667957.52799999993</v>
      </c>
      <c r="JO120" s="292"/>
      <c r="JP120" s="89">
        <f>VLOOKUP($G120,'ВМП план'!$A$7:$AV$66,41,0)</f>
        <v>0</v>
      </c>
      <c r="JQ120" s="89">
        <f>VLOOKUP($G120,'ВМП план'!$A$7:$AV$66,42,0)</f>
        <v>0</v>
      </c>
      <c r="JR120" s="88">
        <f>SUM(JP120/12*$B$2)</f>
        <v>0</v>
      </c>
      <c r="JS120" s="88">
        <f>SUM(JQ120/12*$B$2)</f>
        <v>0</v>
      </c>
      <c r="JT120" s="88">
        <f>SUM(JT121:JT124)</f>
        <v>0</v>
      </c>
      <c r="JU120" s="88">
        <f t="shared" ref="JU120" si="1919">SUM(JU121:JU124)</f>
        <v>0</v>
      </c>
      <c r="JV120" s="88"/>
      <c r="JW120" s="88">
        <f t="shared" ref="JW120" si="1920">SUM(JW121:JW124)</f>
        <v>0</v>
      </c>
      <c r="JX120" s="88">
        <f t="shared" ref="JX120" si="1921">SUM(JX121:JX124)</f>
        <v>0</v>
      </c>
      <c r="JY120" s="88"/>
      <c r="JZ120" s="76">
        <f t="shared" si="1314"/>
        <v>0</v>
      </c>
      <c r="KA120" s="76">
        <f t="shared" si="1315"/>
        <v>0</v>
      </c>
      <c r="KB120" s="76">
        <f t="shared" si="1316"/>
        <v>0</v>
      </c>
      <c r="KC120" s="356">
        <f t="shared" si="1317"/>
        <v>0</v>
      </c>
      <c r="KD120" s="356">
        <f t="shared" si="1318"/>
        <v>0</v>
      </c>
      <c r="KE120" s="356"/>
      <c r="KF120" s="356"/>
      <c r="KG120" s="291">
        <f>I120</f>
        <v>667957.52799999993</v>
      </c>
      <c r="KH120" s="292" t="e">
        <f>JU120/JT120</f>
        <v>#DIV/0!</v>
      </c>
      <c r="KI120" s="89">
        <f>VLOOKUP($G120,'ВМП план'!$A$7:$AV$66,43,0)</f>
        <v>0</v>
      </c>
      <c r="KJ120" s="89">
        <f>VLOOKUP($G120,'ВМП план'!$A$7:$AV$66,44,0)</f>
        <v>0</v>
      </c>
      <c r="KK120" s="88">
        <f>SUM(KI120/12*$B$2)</f>
        <v>0</v>
      </c>
      <c r="KL120" s="88">
        <f>SUM(KJ120/12*$B$2)</f>
        <v>0</v>
      </c>
      <c r="KM120" s="88">
        <f>SUM(KM121:KM124)</f>
        <v>0</v>
      </c>
      <c r="KN120" s="88">
        <f t="shared" ref="KN120:KR120" si="1922">SUM(KN121:KN124)</f>
        <v>0</v>
      </c>
      <c r="KO120" s="88">
        <f t="shared" si="1922"/>
        <v>0</v>
      </c>
      <c r="KP120" s="88">
        <f t="shared" si="1922"/>
        <v>0</v>
      </c>
      <c r="KQ120" s="88">
        <f t="shared" si="1922"/>
        <v>0</v>
      </c>
      <c r="KR120" s="88">
        <f t="shared" si="1922"/>
        <v>0</v>
      </c>
      <c r="KS120" s="76">
        <f t="shared" si="1319"/>
        <v>0</v>
      </c>
      <c r="KT120" s="76">
        <f t="shared" si="1320"/>
        <v>0</v>
      </c>
      <c r="KU120" s="76">
        <f t="shared" si="1321"/>
        <v>0</v>
      </c>
      <c r="KV120" s="356">
        <f t="shared" si="1322"/>
        <v>0</v>
      </c>
      <c r="KW120" s="356">
        <f t="shared" si="1323"/>
        <v>0</v>
      </c>
      <c r="KX120" s="356"/>
      <c r="KY120" s="356"/>
      <c r="KZ120" s="291">
        <f>I120</f>
        <v>667957.52799999993</v>
      </c>
      <c r="LA120" s="292" t="e">
        <f>KN120/KM120</f>
        <v>#DIV/0!</v>
      </c>
      <c r="LB120" s="191">
        <f>VLOOKUP($G120,'ВМП план'!$A$7:$AV$66,37,0)</f>
        <v>0</v>
      </c>
      <c r="LC120" s="191">
        <f>VLOOKUP($G120,'ВМП план'!$A$7:$AV$66,38,0)</f>
        <v>0</v>
      </c>
      <c r="LD120" s="191">
        <f>SUM(LB120/12*$B$2)</f>
        <v>0</v>
      </c>
      <c r="LE120" s="191">
        <f>SUM(LC120/12*$B$2)</f>
        <v>0</v>
      </c>
      <c r="LF120" s="182"/>
      <c r="LG120" s="182"/>
      <c r="LH120" s="182"/>
      <c r="LI120" s="90"/>
      <c r="LJ120" s="90"/>
      <c r="LK120" s="90"/>
      <c r="LL120" s="76">
        <f t="shared" si="1324"/>
        <v>0</v>
      </c>
      <c r="LM120" s="76">
        <f t="shared" si="1325"/>
        <v>0</v>
      </c>
      <c r="LN120" s="76">
        <f t="shared" si="1326"/>
        <v>0</v>
      </c>
      <c r="LO120" s="356">
        <f t="shared" si="1327"/>
        <v>0</v>
      </c>
      <c r="LP120" s="356">
        <f t="shared" si="1328"/>
        <v>0</v>
      </c>
      <c r="LQ120" s="356"/>
      <c r="LR120" s="356"/>
      <c r="LS120" s="291">
        <f>$H120</f>
        <v>621355.84</v>
      </c>
      <c r="LT120" s="292" t="e">
        <f>LG120/LF120</f>
        <v>#DIV/0!</v>
      </c>
      <c r="LU120" s="191">
        <f>VLOOKUP($G120,'ВМП план'!$A$7:$AV$66,45,0)</f>
        <v>0</v>
      </c>
      <c r="LV120" s="191">
        <f>VLOOKUP($G120,'ВМП план'!$A$7:$AV$66,46,0)</f>
        <v>0</v>
      </c>
      <c r="LW120" s="191">
        <f>SUM(LU120/12*$B$2)</f>
        <v>0</v>
      </c>
      <c r="LX120" s="191">
        <f>SUM(LV120/12*$B$2)</f>
        <v>0</v>
      </c>
      <c r="LY120" s="182"/>
      <c r="LZ120" s="182"/>
      <c r="MA120" s="182"/>
      <c r="MB120" s="182"/>
      <c r="MC120" s="182"/>
      <c r="MD120" s="182"/>
      <c r="ME120" s="76">
        <f t="shared" si="1329"/>
        <v>0</v>
      </c>
      <c r="MF120" s="76">
        <f t="shared" si="1330"/>
        <v>0</v>
      </c>
      <c r="MG120" s="76">
        <f t="shared" si="1331"/>
        <v>0</v>
      </c>
      <c r="MH120" s="356">
        <f t="shared" si="1332"/>
        <v>0</v>
      </c>
      <c r="MI120" s="356">
        <f t="shared" si="1333"/>
        <v>0</v>
      </c>
      <c r="MJ120" s="356"/>
      <c r="MK120" s="356"/>
      <c r="ML120" s="89">
        <f>VLOOKUP($G120,'ВМП план'!$A$7:$AV$67,12,0)</f>
        <v>667957.52799999993</v>
      </c>
      <c r="MM120" s="292" t="e">
        <f>LZ120/LY120</f>
        <v>#DIV/0!</v>
      </c>
      <c r="MN120" s="182">
        <f>J120+AC120+AV120+BO120+CH120+DA120+DT120+EM120+FF120+FY120+GR120+HK120+ID120+IW120+JP120+KI120+LB120+LU120</f>
        <v>0</v>
      </c>
      <c r="MO120" s="183">
        <f>K120+AD120+AW120+BP120+CI120+DB120+DU120+EN120+FG120+FZ120+GS120+HL120+IE120+IX120+JQ120+KJ120+LC120+LV120</f>
        <v>0</v>
      </c>
      <c r="MP120" s="184">
        <f>L120+AE120+AX120+BQ120+CJ120+DC120+DV120+EO120+FH120+GA120+GT120+HM120+IF120+IY120+JR120+KK120+LD120+LW120</f>
        <v>0</v>
      </c>
      <c r="MQ120" s="183">
        <f>M120+AF120+AY120+BR120+CK120+DD120+DW120+EP120+FI120+GB120+GU120+HN120+IG120+IZ120+JS120+KL120+LE120+LX120</f>
        <v>0</v>
      </c>
      <c r="MR120" s="182">
        <f t="shared" ref="MR120:MW120" si="1923">N120+AG120+AZ120+BS120+CL120+DE120+DX120+EQ120+FJ120+GC120+GV120+HO120+IH120+JA120+JT120+KM120+LF120</f>
        <v>0</v>
      </c>
      <c r="MS120" s="182">
        <f t="shared" si="1923"/>
        <v>0</v>
      </c>
      <c r="MT120" s="182">
        <f t="shared" si="1923"/>
        <v>0</v>
      </c>
      <c r="MU120" s="193">
        <f t="shared" si="1923"/>
        <v>0</v>
      </c>
      <c r="MV120" s="193">
        <f t="shared" si="1923"/>
        <v>0</v>
      </c>
      <c r="MW120" s="193">
        <f t="shared" si="1923"/>
        <v>0</v>
      </c>
      <c r="MX120" s="76">
        <f t="shared" si="1334"/>
        <v>0</v>
      </c>
      <c r="MY120" s="76">
        <f t="shared" si="1335"/>
        <v>0</v>
      </c>
      <c r="MZ120" s="76">
        <f t="shared" si="1336"/>
        <v>0</v>
      </c>
      <c r="NA120" s="356">
        <f t="shared" si="1337"/>
        <v>0</v>
      </c>
      <c r="NB120" s="356">
        <f t="shared" si="1338"/>
        <v>0</v>
      </c>
      <c r="NC120" s="379"/>
      <c r="ND120" s="379"/>
      <c r="NE120" s="366"/>
      <c r="NF120" s="366"/>
      <c r="NG120" s="366"/>
      <c r="NH120" s="366"/>
    </row>
    <row r="121" spans="1:372" s="5" customFormat="1" ht="13.5" x14ac:dyDescent="0.2">
      <c r="A121" s="172">
        <v>1</v>
      </c>
      <c r="B121" s="172"/>
      <c r="C121" s="205"/>
      <c r="D121" s="608"/>
      <c r="E121" s="208"/>
      <c r="F121" s="225"/>
      <c r="G121" s="224"/>
      <c r="H121" s="227"/>
      <c r="I121" s="227"/>
      <c r="J121" s="196"/>
      <c r="K121" s="196"/>
      <c r="L121" s="196"/>
      <c r="M121" s="196"/>
      <c r="N121" s="76"/>
      <c r="O121" s="76"/>
      <c r="P121" s="76"/>
      <c r="Q121" s="76"/>
      <c r="R121" s="76"/>
      <c r="S121" s="76"/>
      <c r="T121" s="76">
        <f t="shared" si="1339"/>
        <v>0</v>
      </c>
      <c r="U121" s="76">
        <f t="shared" si="1340"/>
        <v>0</v>
      </c>
      <c r="V121" s="76">
        <f t="shared" si="1341"/>
        <v>0</v>
      </c>
      <c r="W121" s="356">
        <f t="shared" si="1342"/>
        <v>0</v>
      </c>
      <c r="X121" s="356">
        <f t="shared" si="1343"/>
        <v>0</v>
      </c>
      <c r="Y121" s="369"/>
      <c r="Z121" s="369"/>
      <c r="AA121" s="199"/>
      <c r="AB121" s="199"/>
      <c r="AC121" s="196"/>
      <c r="AD121" s="196"/>
      <c r="AE121" s="196"/>
      <c r="AF121" s="196"/>
      <c r="AG121" s="76"/>
      <c r="AH121" s="76"/>
      <c r="AI121" s="84"/>
      <c r="AJ121" s="76"/>
      <c r="AK121" s="76"/>
      <c r="AL121" s="76"/>
      <c r="AM121" s="76">
        <f t="shared" si="1344"/>
        <v>0</v>
      </c>
      <c r="AN121" s="76">
        <f t="shared" si="1345"/>
        <v>0</v>
      </c>
      <c r="AO121" s="76">
        <f t="shared" si="1346"/>
        <v>0</v>
      </c>
      <c r="AP121" s="356">
        <f t="shared" si="1347"/>
        <v>0</v>
      </c>
      <c r="AQ121" s="356">
        <f t="shared" si="1348"/>
        <v>0</v>
      </c>
      <c r="AR121" s="369"/>
      <c r="AS121" s="369"/>
      <c r="AT121" s="199"/>
      <c r="AU121" s="199"/>
      <c r="AV121" s="196"/>
      <c r="AW121" s="196"/>
      <c r="AX121" s="196"/>
      <c r="AY121" s="196"/>
      <c r="AZ121" s="200"/>
      <c r="BA121" s="200"/>
      <c r="BB121" s="200"/>
      <c r="BC121" s="196"/>
      <c r="BD121" s="196"/>
      <c r="BE121" s="196"/>
      <c r="BF121" s="84">
        <f t="shared" si="1414"/>
        <v>0</v>
      </c>
      <c r="BG121" s="76">
        <f t="shared" si="1415"/>
        <v>0</v>
      </c>
      <c r="BH121" s="76">
        <f t="shared" si="1416"/>
        <v>0</v>
      </c>
      <c r="BI121" s="356">
        <f t="shared" si="1292"/>
        <v>0</v>
      </c>
      <c r="BJ121" s="356">
        <f t="shared" si="1293"/>
        <v>0</v>
      </c>
      <c r="BK121" s="369"/>
      <c r="BL121" s="369"/>
      <c r="BM121" s="199"/>
      <c r="BN121" s="199"/>
      <c r="BO121" s="196"/>
      <c r="BP121" s="196"/>
      <c r="BQ121" s="196"/>
      <c r="BR121" s="196"/>
      <c r="BS121" s="200"/>
      <c r="BT121" s="200"/>
      <c r="BU121" s="200"/>
      <c r="BV121" s="76"/>
      <c r="BW121" s="76"/>
      <c r="BX121" s="76"/>
      <c r="BY121" s="76">
        <f t="shared" si="1349"/>
        <v>0</v>
      </c>
      <c r="BZ121" s="76">
        <f t="shared" si="1350"/>
        <v>0</v>
      </c>
      <c r="CA121" s="76">
        <f t="shared" si="1351"/>
        <v>0</v>
      </c>
      <c r="CB121" s="356">
        <f t="shared" si="1352"/>
        <v>0</v>
      </c>
      <c r="CC121" s="356">
        <f t="shared" si="1353"/>
        <v>0</v>
      </c>
      <c r="CD121" s="369"/>
      <c r="CE121" s="369"/>
      <c r="CF121" s="199"/>
      <c r="CG121" s="199"/>
      <c r="CH121" s="196"/>
      <c r="CI121" s="196"/>
      <c r="CJ121" s="196"/>
      <c r="CK121" s="196"/>
      <c r="CL121" s="76"/>
      <c r="CM121" s="76"/>
      <c r="CN121" s="84"/>
      <c r="CO121" s="76"/>
      <c r="CP121" s="76"/>
      <c r="CQ121" s="76"/>
      <c r="CR121" s="84">
        <f t="shared" si="1417"/>
        <v>0</v>
      </c>
      <c r="CS121" s="76">
        <f t="shared" si="1418"/>
        <v>0</v>
      </c>
      <c r="CT121" s="76">
        <f t="shared" si="1419"/>
        <v>0</v>
      </c>
      <c r="CU121" s="356">
        <f t="shared" si="1354"/>
        <v>0</v>
      </c>
      <c r="CV121" s="356">
        <f t="shared" si="1355"/>
        <v>0</v>
      </c>
      <c r="CW121" s="356"/>
      <c r="CX121" s="356"/>
      <c r="CY121" s="188"/>
      <c r="CZ121" s="77"/>
      <c r="DA121" s="196"/>
      <c r="DB121" s="196"/>
      <c r="DC121" s="196"/>
      <c r="DD121" s="196"/>
      <c r="DE121" s="196"/>
      <c r="DF121" s="196"/>
      <c r="DG121" s="76"/>
      <c r="DH121" s="196"/>
      <c r="DI121" s="196"/>
      <c r="DJ121" s="76"/>
      <c r="DK121" s="76">
        <f t="shared" si="1594"/>
        <v>0</v>
      </c>
      <c r="DL121" s="76">
        <f t="shared" si="1595"/>
        <v>0</v>
      </c>
      <c r="DM121" s="76"/>
      <c r="DN121" s="356">
        <f t="shared" si="1294"/>
        <v>0</v>
      </c>
      <c r="DO121" s="356">
        <f t="shared" si="1295"/>
        <v>0</v>
      </c>
      <c r="DP121" s="369"/>
      <c r="DQ121" s="369"/>
      <c r="DR121" s="199"/>
      <c r="DS121" s="199"/>
      <c r="DT121" s="196"/>
      <c r="DU121" s="196"/>
      <c r="DV121" s="196"/>
      <c r="DW121" s="196"/>
      <c r="DX121" s="196"/>
      <c r="DY121" s="196"/>
      <c r="DZ121" s="196"/>
      <c r="EA121" s="196"/>
      <c r="EB121" s="196"/>
      <c r="EC121" s="196"/>
      <c r="ED121" s="76">
        <f t="shared" si="1296"/>
        <v>0</v>
      </c>
      <c r="EE121" s="76">
        <f t="shared" si="1297"/>
        <v>0</v>
      </c>
      <c r="EF121" s="76">
        <f t="shared" si="1298"/>
        <v>0</v>
      </c>
      <c r="EG121" s="356">
        <f t="shared" si="1299"/>
        <v>0</v>
      </c>
      <c r="EH121" s="356">
        <f t="shared" si="1300"/>
        <v>0</v>
      </c>
      <c r="EI121" s="369"/>
      <c r="EJ121" s="369"/>
      <c r="EK121" s="199"/>
      <c r="EL121" s="199"/>
      <c r="EM121" s="196"/>
      <c r="EN121" s="196"/>
      <c r="EO121" s="196"/>
      <c r="EP121" s="196"/>
      <c r="EQ121" s="196"/>
      <c r="ER121" s="196"/>
      <c r="ES121" s="196"/>
      <c r="ET121" s="196"/>
      <c r="EU121" s="196"/>
      <c r="EV121" s="196"/>
      <c r="EW121" s="76">
        <f t="shared" si="1602"/>
        <v>0</v>
      </c>
      <c r="EX121" s="76">
        <f t="shared" si="1603"/>
        <v>0</v>
      </c>
      <c r="EY121" s="76"/>
      <c r="EZ121" s="199">
        <f t="shared" si="1604"/>
        <v>0</v>
      </c>
      <c r="FA121" s="199">
        <f t="shared" si="1605"/>
        <v>0</v>
      </c>
      <c r="FB121" s="199"/>
      <c r="FC121" s="199"/>
      <c r="FD121" s="199"/>
      <c r="FE121" s="199"/>
      <c r="FF121" s="196"/>
      <c r="FG121" s="196"/>
      <c r="FH121" s="196"/>
      <c r="FI121" s="196"/>
      <c r="FJ121" s="196"/>
      <c r="FK121" s="196"/>
      <c r="FL121" s="196"/>
      <c r="FM121" s="196"/>
      <c r="FN121" s="196"/>
      <c r="FO121" s="196"/>
      <c r="FP121" s="76">
        <f t="shared" si="1301"/>
        <v>0</v>
      </c>
      <c r="FQ121" s="76">
        <f t="shared" si="1302"/>
        <v>0</v>
      </c>
      <c r="FR121" s="76">
        <f t="shared" si="1303"/>
        <v>0</v>
      </c>
      <c r="FS121" s="356">
        <f t="shared" si="1304"/>
        <v>0</v>
      </c>
      <c r="FT121" s="356">
        <f t="shared" si="1305"/>
        <v>0</v>
      </c>
      <c r="FU121" s="369"/>
      <c r="FV121" s="369"/>
      <c r="FW121" s="199"/>
      <c r="FX121" s="199"/>
      <c r="FY121" s="196"/>
      <c r="FZ121" s="196"/>
      <c r="GA121" s="196"/>
      <c r="GB121" s="196"/>
      <c r="GC121" s="196"/>
      <c r="GD121" s="196"/>
      <c r="GE121" s="196"/>
      <c r="GF121" s="196"/>
      <c r="GG121" s="196"/>
      <c r="GH121" s="196"/>
      <c r="GI121" s="76">
        <f t="shared" si="1356"/>
        <v>0</v>
      </c>
      <c r="GJ121" s="76">
        <f t="shared" si="1357"/>
        <v>0</v>
      </c>
      <c r="GK121" s="76">
        <f t="shared" si="1358"/>
        <v>0</v>
      </c>
      <c r="GL121" s="356">
        <f t="shared" si="1359"/>
        <v>0</v>
      </c>
      <c r="GM121" s="356">
        <f t="shared" si="1360"/>
        <v>0</v>
      </c>
      <c r="GN121" s="369"/>
      <c r="GO121" s="369"/>
      <c r="GP121" s="199"/>
      <c r="GQ121" s="199"/>
      <c r="GR121" s="196"/>
      <c r="GS121" s="196"/>
      <c r="GT121" s="196"/>
      <c r="GU121" s="196"/>
      <c r="GV121" s="196"/>
      <c r="GW121" s="196"/>
      <c r="GX121" s="196"/>
      <c r="GY121" s="196"/>
      <c r="GZ121" s="196"/>
      <c r="HA121" s="196"/>
      <c r="HB121" s="76">
        <f t="shared" si="1361"/>
        <v>0</v>
      </c>
      <c r="HC121" s="76">
        <f t="shared" si="1362"/>
        <v>0</v>
      </c>
      <c r="HD121" s="76">
        <f t="shared" si="1363"/>
        <v>0</v>
      </c>
      <c r="HE121" s="356">
        <f t="shared" si="1364"/>
        <v>0</v>
      </c>
      <c r="HF121" s="356">
        <f t="shared" si="1365"/>
        <v>0</v>
      </c>
      <c r="HG121" s="369"/>
      <c r="HH121" s="369"/>
      <c r="HI121" s="199"/>
      <c r="HJ121" s="199"/>
      <c r="HK121" s="196"/>
      <c r="HL121" s="196"/>
      <c r="HM121" s="196"/>
      <c r="HN121" s="196"/>
      <c r="HO121" s="76"/>
      <c r="HP121" s="76"/>
      <c r="HQ121" s="76"/>
      <c r="HR121" s="76"/>
      <c r="HS121" s="76"/>
      <c r="HT121" s="76"/>
      <c r="HU121" s="76">
        <f t="shared" si="1366"/>
        <v>0</v>
      </c>
      <c r="HV121" s="76">
        <f t="shared" si="1367"/>
        <v>0</v>
      </c>
      <c r="HW121" s="76">
        <f t="shared" si="1368"/>
        <v>0</v>
      </c>
      <c r="HX121" s="356">
        <f t="shared" si="1369"/>
        <v>0</v>
      </c>
      <c r="HY121" s="356">
        <f t="shared" si="1370"/>
        <v>0</v>
      </c>
      <c r="HZ121" s="356"/>
      <c r="IA121" s="356"/>
      <c r="IB121" s="188"/>
      <c r="IC121" s="189"/>
      <c r="ID121" s="196"/>
      <c r="IE121" s="196"/>
      <c r="IF121" s="196"/>
      <c r="IG121" s="196"/>
      <c r="IH121" s="200"/>
      <c r="II121" s="200"/>
      <c r="IJ121" s="200"/>
      <c r="IK121" s="196"/>
      <c r="IL121" s="196"/>
      <c r="IM121" s="196"/>
      <c r="IN121" s="76">
        <f t="shared" si="1617"/>
        <v>0</v>
      </c>
      <c r="IO121" s="76">
        <f t="shared" si="1618"/>
        <v>0</v>
      </c>
      <c r="IP121" s="76"/>
      <c r="IQ121" s="199">
        <f t="shared" si="1619"/>
        <v>0</v>
      </c>
      <c r="IR121" s="199">
        <f t="shared" si="1620"/>
        <v>0</v>
      </c>
      <c r="IS121" s="199"/>
      <c r="IT121" s="199"/>
      <c r="IU121" s="199"/>
      <c r="IV121" s="199"/>
      <c r="IW121" s="196"/>
      <c r="IX121" s="196"/>
      <c r="IY121" s="196"/>
      <c r="IZ121" s="196"/>
      <c r="JA121" s="200"/>
      <c r="JB121" s="200"/>
      <c r="JC121" s="200"/>
      <c r="JD121" s="196"/>
      <c r="JE121" s="196"/>
      <c r="JF121" s="196"/>
      <c r="JG121" s="76">
        <f t="shared" si="1371"/>
        <v>0</v>
      </c>
      <c r="JH121" s="76">
        <f t="shared" si="1372"/>
        <v>0</v>
      </c>
      <c r="JI121" s="76">
        <f t="shared" si="1311"/>
        <v>0</v>
      </c>
      <c r="JJ121" s="356">
        <f t="shared" si="1312"/>
        <v>0</v>
      </c>
      <c r="JK121" s="356">
        <f t="shared" si="1313"/>
        <v>0</v>
      </c>
      <c r="JL121" s="369"/>
      <c r="JM121" s="369"/>
      <c r="JN121" s="199"/>
      <c r="JO121" s="199"/>
      <c r="JP121" s="196"/>
      <c r="JQ121" s="196"/>
      <c r="JR121" s="196"/>
      <c r="JS121" s="196"/>
      <c r="JT121" s="200"/>
      <c r="JU121" s="200"/>
      <c r="JV121" s="200"/>
      <c r="JW121" s="196"/>
      <c r="JX121" s="196"/>
      <c r="JY121" s="196"/>
      <c r="JZ121" s="76">
        <f t="shared" si="1314"/>
        <v>0</v>
      </c>
      <c r="KA121" s="76">
        <f t="shared" si="1315"/>
        <v>0</v>
      </c>
      <c r="KB121" s="76">
        <f t="shared" si="1316"/>
        <v>0</v>
      </c>
      <c r="KC121" s="356">
        <f t="shared" si="1317"/>
        <v>0</v>
      </c>
      <c r="KD121" s="356">
        <f t="shared" si="1318"/>
        <v>0</v>
      </c>
      <c r="KE121" s="369"/>
      <c r="KF121" s="369"/>
      <c r="KG121" s="199"/>
      <c r="KH121" s="199"/>
      <c r="KI121" s="196"/>
      <c r="KJ121" s="196"/>
      <c r="KK121" s="196"/>
      <c r="KL121" s="196"/>
      <c r="KM121" s="196"/>
      <c r="KN121" s="196"/>
      <c r="KO121" s="196"/>
      <c r="KP121" s="196"/>
      <c r="KQ121" s="196"/>
      <c r="KR121" s="196"/>
      <c r="KS121" s="76">
        <f t="shared" si="1319"/>
        <v>0</v>
      </c>
      <c r="KT121" s="76">
        <f t="shared" si="1320"/>
        <v>0</v>
      </c>
      <c r="KU121" s="76">
        <f t="shared" si="1321"/>
        <v>0</v>
      </c>
      <c r="KV121" s="356">
        <f t="shared" si="1322"/>
        <v>0</v>
      </c>
      <c r="KW121" s="356">
        <f t="shared" si="1323"/>
        <v>0</v>
      </c>
      <c r="KX121" s="369"/>
      <c r="KY121" s="369"/>
      <c r="KZ121" s="199"/>
      <c r="LA121" s="199"/>
      <c r="LB121" s="199"/>
      <c r="LC121" s="199"/>
      <c r="LD121" s="199"/>
      <c r="LE121" s="199"/>
      <c r="LF121" s="199"/>
      <c r="LG121" s="199"/>
      <c r="LH121" s="199"/>
      <c r="LI121" s="199"/>
      <c r="LJ121" s="199"/>
      <c r="LK121" s="199"/>
      <c r="LL121" s="76">
        <f t="shared" si="1324"/>
        <v>0</v>
      </c>
      <c r="LM121" s="76">
        <f t="shared" si="1325"/>
        <v>0</v>
      </c>
      <c r="LN121" s="76">
        <f t="shared" si="1326"/>
        <v>0</v>
      </c>
      <c r="LO121" s="356">
        <f t="shared" si="1327"/>
        <v>0</v>
      </c>
      <c r="LP121" s="356">
        <f t="shared" si="1328"/>
        <v>0</v>
      </c>
      <c r="LQ121" s="369"/>
      <c r="LR121" s="369"/>
      <c r="LS121" s="199"/>
      <c r="LT121" s="199"/>
      <c r="LU121" s="199"/>
      <c r="LV121" s="199"/>
      <c r="LW121" s="199"/>
      <c r="LX121" s="199"/>
      <c r="LY121" s="199"/>
      <c r="LZ121" s="199"/>
      <c r="MA121" s="199"/>
      <c r="MB121" s="199"/>
      <c r="MC121" s="199"/>
      <c r="MD121" s="199"/>
      <c r="ME121" s="76">
        <f t="shared" si="1329"/>
        <v>0</v>
      </c>
      <c r="MF121" s="76">
        <f t="shared" si="1330"/>
        <v>0</v>
      </c>
      <c r="MG121" s="76">
        <f t="shared" si="1331"/>
        <v>0</v>
      </c>
      <c r="MH121" s="356">
        <f t="shared" si="1332"/>
        <v>0</v>
      </c>
      <c r="MI121" s="356">
        <f t="shared" si="1333"/>
        <v>0</v>
      </c>
      <c r="MJ121" s="369"/>
      <c r="MK121" s="369"/>
      <c r="ML121" s="199"/>
      <c r="MM121" s="199"/>
      <c r="MN121" s="201"/>
      <c r="MO121" s="202"/>
      <c r="MP121" s="201"/>
      <c r="MQ121" s="201"/>
      <c r="MR121" s="185">
        <f t="shared" ref="MR121:MW124" si="1924">N121+AG121+AZ121+BS121+CL121+DE121+DX121+EQ121+FJ121+GC121+GV121+HO121+IH121+JA121+JT121+KM121+LF121+LY121</f>
        <v>0</v>
      </c>
      <c r="MS121" s="185">
        <f t="shared" si="1924"/>
        <v>0</v>
      </c>
      <c r="MT121" s="185">
        <f t="shared" si="1924"/>
        <v>0</v>
      </c>
      <c r="MU121" s="185">
        <f t="shared" si="1924"/>
        <v>0</v>
      </c>
      <c r="MV121" s="185">
        <f t="shared" si="1924"/>
        <v>0</v>
      </c>
      <c r="MW121" s="185">
        <f t="shared" si="1924"/>
        <v>0</v>
      </c>
      <c r="MX121" s="76">
        <f t="shared" si="1334"/>
        <v>0</v>
      </c>
      <c r="MY121" s="76">
        <f t="shared" si="1335"/>
        <v>0</v>
      </c>
      <c r="MZ121" s="76">
        <f t="shared" si="1336"/>
        <v>0</v>
      </c>
      <c r="NA121" s="356">
        <f t="shared" si="1337"/>
        <v>0</v>
      </c>
      <c r="NB121" s="356">
        <f t="shared" si="1338"/>
        <v>0</v>
      </c>
      <c r="NC121" s="204"/>
      <c r="ND121" s="205"/>
    </row>
    <row r="122" spans="1:372" s="5" customFormat="1" ht="13.5" x14ac:dyDescent="0.2">
      <c r="A122" s="172">
        <v>1</v>
      </c>
      <c r="B122" s="172"/>
      <c r="C122" s="81"/>
      <c r="D122" s="610"/>
      <c r="E122" s="223"/>
      <c r="F122" s="228"/>
      <c r="G122" s="101"/>
      <c r="H122" s="126"/>
      <c r="I122" s="12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76">
        <f t="shared" si="1339"/>
        <v>0</v>
      </c>
      <c r="U122" s="76">
        <f t="shared" si="1340"/>
        <v>0</v>
      </c>
      <c r="V122" s="76">
        <f t="shared" si="1341"/>
        <v>0</v>
      </c>
      <c r="W122" s="356">
        <f t="shared" si="1342"/>
        <v>0</v>
      </c>
      <c r="X122" s="356">
        <f t="shared" si="1343"/>
        <v>0</v>
      </c>
      <c r="Y122" s="356"/>
      <c r="Z122" s="356"/>
      <c r="AA122" s="77"/>
      <c r="AB122" s="77"/>
      <c r="AC122" s="76"/>
      <c r="AD122" s="76"/>
      <c r="AE122" s="76"/>
      <c r="AF122" s="76"/>
      <c r="AG122" s="76"/>
      <c r="AH122" s="76"/>
      <c r="AI122" s="84"/>
      <c r="AJ122" s="76"/>
      <c r="AK122" s="76"/>
      <c r="AL122" s="76"/>
      <c r="AM122" s="76">
        <f t="shared" si="1344"/>
        <v>0</v>
      </c>
      <c r="AN122" s="76">
        <f t="shared" si="1345"/>
        <v>0</v>
      </c>
      <c r="AO122" s="76">
        <f t="shared" si="1346"/>
        <v>0</v>
      </c>
      <c r="AP122" s="356">
        <f t="shared" si="1347"/>
        <v>0</v>
      </c>
      <c r="AQ122" s="356">
        <f t="shared" si="1348"/>
        <v>0</v>
      </c>
      <c r="AR122" s="356"/>
      <c r="AS122" s="356"/>
      <c r="AT122" s="77"/>
      <c r="AU122" s="77"/>
      <c r="AV122" s="76"/>
      <c r="AW122" s="76"/>
      <c r="AX122" s="76"/>
      <c r="AY122" s="76"/>
      <c r="AZ122" s="195"/>
      <c r="BA122" s="195"/>
      <c r="BB122" s="195"/>
      <c r="BC122" s="76"/>
      <c r="BD122" s="76"/>
      <c r="BE122" s="76"/>
      <c r="BF122" s="84">
        <f t="shared" si="1414"/>
        <v>0</v>
      </c>
      <c r="BG122" s="76">
        <f t="shared" si="1415"/>
        <v>0</v>
      </c>
      <c r="BH122" s="76">
        <f t="shared" si="1416"/>
        <v>0</v>
      </c>
      <c r="BI122" s="356">
        <f t="shared" si="1292"/>
        <v>0</v>
      </c>
      <c r="BJ122" s="356">
        <f t="shared" si="1293"/>
        <v>0</v>
      </c>
      <c r="BK122" s="356"/>
      <c r="BL122" s="356"/>
      <c r="BM122" s="77"/>
      <c r="BN122" s="77"/>
      <c r="BO122" s="76"/>
      <c r="BP122" s="76"/>
      <c r="BQ122" s="76"/>
      <c r="BR122" s="76"/>
      <c r="BS122" s="195"/>
      <c r="BT122" s="195"/>
      <c r="BU122" s="195"/>
      <c r="BV122" s="76"/>
      <c r="BW122" s="76"/>
      <c r="BX122" s="76"/>
      <c r="BY122" s="76">
        <f t="shared" si="1349"/>
        <v>0</v>
      </c>
      <c r="BZ122" s="76">
        <f t="shared" si="1350"/>
        <v>0</v>
      </c>
      <c r="CA122" s="76">
        <f t="shared" si="1351"/>
        <v>0</v>
      </c>
      <c r="CB122" s="356">
        <f t="shared" si="1352"/>
        <v>0</v>
      </c>
      <c r="CC122" s="356">
        <f t="shared" si="1353"/>
        <v>0</v>
      </c>
      <c r="CD122" s="356"/>
      <c r="CE122" s="356"/>
      <c r="CF122" s="77"/>
      <c r="CG122" s="77"/>
      <c r="CH122" s="76"/>
      <c r="CI122" s="76"/>
      <c r="CJ122" s="76"/>
      <c r="CK122" s="76"/>
      <c r="CL122" s="76"/>
      <c r="CM122" s="76"/>
      <c r="CN122" s="84"/>
      <c r="CO122" s="76"/>
      <c r="CP122" s="76"/>
      <c r="CQ122" s="76"/>
      <c r="CR122" s="84">
        <f t="shared" si="1417"/>
        <v>0</v>
      </c>
      <c r="CS122" s="76">
        <f t="shared" si="1418"/>
        <v>0</v>
      </c>
      <c r="CT122" s="76">
        <f t="shared" si="1419"/>
        <v>0</v>
      </c>
      <c r="CU122" s="356">
        <f t="shared" si="1354"/>
        <v>0</v>
      </c>
      <c r="CV122" s="356">
        <f t="shared" si="1355"/>
        <v>0</v>
      </c>
      <c r="CW122" s="356"/>
      <c r="CX122" s="356"/>
      <c r="CY122" s="188"/>
      <c r="CZ122" s="77"/>
      <c r="DA122" s="76"/>
      <c r="DB122" s="76"/>
      <c r="DC122" s="76"/>
      <c r="DD122" s="76"/>
      <c r="DE122" s="76"/>
      <c r="DF122" s="76"/>
      <c r="DG122" s="76"/>
      <c r="DH122" s="76"/>
      <c r="DI122" s="76"/>
      <c r="DJ122" s="76"/>
      <c r="DK122" s="76">
        <f t="shared" si="1594"/>
        <v>0</v>
      </c>
      <c r="DL122" s="76">
        <f t="shared" si="1595"/>
        <v>0</v>
      </c>
      <c r="DM122" s="76"/>
      <c r="DN122" s="356">
        <f t="shared" si="1294"/>
        <v>0</v>
      </c>
      <c r="DO122" s="356">
        <f t="shared" si="1295"/>
        <v>0</v>
      </c>
      <c r="DP122" s="356"/>
      <c r="DQ122" s="356"/>
      <c r="DR122" s="77"/>
      <c r="DS122" s="77"/>
      <c r="DT122" s="76"/>
      <c r="DU122" s="76"/>
      <c r="DV122" s="76"/>
      <c r="DW122" s="76"/>
      <c r="DX122" s="76"/>
      <c r="DY122" s="76"/>
      <c r="DZ122" s="76"/>
      <c r="EA122" s="76"/>
      <c r="EB122" s="76"/>
      <c r="EC122" s="76"/>
      <c r="ED122" s="76">
        <f t="shared" si="1296"/>
        <v>0</v>
      </c>
      <c r="EE122" s="76">
        <f t="shared" si="1297"/>
        <v>0</v>
      </c>
      <c r="EF122" s="76">
        <f t="shared" si="1298"/>
        <v>0</v>
      </c>
      <c r="EG122" s="356">
        <f t="shared" si="1299"/>
        <v>0</v>
      </c>
      <c r="EH122" s="356">
        <f t="shared" si="1300"/>
        <v>0</v>
      </c>
      <c r="EI122" s="356"/>
      <c r="EJ122" s="356"/>
      <c r="EK122" s="77"/>
      <c r="EL122" s="77"/>
      <c r="EM122" s="76"/>
      <c r="EN122" s="76"/>
      <c r="EO122" s="76"/>
      <c r="EP122" s="76"/>
      <c r="EQ122" s="76"/>
      <c r="ER122" s="76"/>
      <c r="ES122" s="76"/>
      <c r="ET122" s="76"/>
      <c r="EU122" s="76"/>
      <c r="EV122" s="76"/>
      <c r="EW122" s="76">
        <f t="shared" si="1602"/>
        <v>0</v>
      </c>
      <c r="EX122" s="76">
        <f t="shared" si="1603"/>
        <v>0</v>
      </c>
      <c r="EY122" s="76"/>
      <c r="EZ122" s="77">
        <f t="shared" si="1604"/>
        <v>0</v>
      </c>
      <c r="FA122" s="77">
        <f t="shared" si="1605"/>
        <v>0</v>
      </c>
      <c r="FB122" s="77"/>
      <c r="FC122" s="77"/>
      <c r="FD122" s="77"/>
      <c r="FE122" s="77"/>
      <c r="FF122" s="76"/>
      <c r="FG122" s="76"/>
      <c r="FH122" s="76"/>
      <c r="FI122" s="76"/>
      <c r="FJ122" s="76"/>
      <c r="FK122" s="76"/>
      <c r="FL122" s="76"/>
      <c r="FM122" s="76"/>
      <c r="FN122" s="76"/>
      <c r="FO122" s="76"/>
      <c r="FP122" s="76">
        <f t="shared" si="1301"/>
        <v>0</v>
      </c>
      <c r="FQ122" s="76">
        <f t="shared" si="1302"/>
        <v>0</v>
      </c>
      <c r="FR122" s="76">
        <f t="shared" si="1303"/>
        <v>0</v>
      </c>
      <c r="FS122" s="356">
        <f t="shared" si="1304"/>
        <v>0</v>
      </c>
      <c r="FT122" s="356">
        <f t="shared" si="1305"/>
        <v>0</v>
      </c>
      <c r="FU122" s="356"/>
      <c r="FV122" s="356"/>
      <c r="FW122" s="77"/>
      <c r="FX122" s="77"/>
      <c r="FY122" s="76"/>
      <c r="FZ122" s="76"/>
      <c r="GA122" s="76"/>
      <c r="GB122" s="76"/>
      <c r="GC122" s="76"/>
      <c r="GD122" s="76"/>
      <c r="GE122" s="76"/>
      <c r="GF122" s="76"/>
      <c r="GG122" s="76"/>
      <c r="GH122" s="76"/>
      <c r="GI122" s="76">
        <f t="shared" si="1356"/>
        <v>0</v>
      </c>
      <c r="GJ122" s="76">
        <f t="shared" si="1357"/>
        <v>0</v>
      </c>
      <c r="GK122" s="76">
        <f t="shared" si="1358"/>
        <v>0</v>
      </c>
      <c r="GL122" s="356">
        <f t="shared" si="1359"/>
        <v>0</v>
      </c>
      <c r="GM122" s="356">
        <f t="shared" si="1360"/>
        <v>0</v>
      </c>
      <c r="GN122" s="356"/>
      <c r="GO122" s="356"/>
      <c r="GP122" s="77"/>
      <c r="GQ122" s="77"/>
      <c r="GR122" s="76"/>
      <c r="GS122" s="76"/>
      <c r="GT122" s="76"/>
      <c r="GU122" s="76"/>
      <c r="GV122" s="76"/>
      <c r="GW122" s="76"/>
      <c r="GX122" s="76"/>
      <c r="GY122" s="76"/>
      <c r="GZ122" s="76"/>
      <c r="HA122" s="76"/>
      <c r="HB122" s="76">
        <f t="shared" si="1361"/>
        <v>0</v>
      </c>
      <c r="HC122" s="76">
        <f t="shared" si="1362"/>
        <v>0</v>
      </c>
      <c r="HD122" s="76">
        <f t="shared" si="1363"/>
        <v>0</v>
      </c>
      <c r="HE122" s="356">
        <f t="shared" si="1364"/>
        <v>0</v>
      </c>
      <c r="HF122" s="356">
        <f t="shared" si="1365"/>
        <v>0</v>
      </c>
      <c r="HG122" s="356"/>
      <c r="HH122" s="356"/>
      <c r="HI122" s="77"/>
      <c r="HJ122" s="77"/>
      <c r="HK122" s="76"/>
      <c r="HL122" s="76"/>
      <c r="HM122" s="76"/>
      <c r="HN122" s="76"/>
      <c r="HO122" s="76"/>
      <c r="HP122" s="76"/>
      <c r="HQ122" s="76"/>
      <c r="HR122" s="76"/>
      <c r="HS122" s="76"/>
      <c r="HT122" s="76"/>
      <c r="HU122" s="76">
        <f t="shared" si="1366"/>
        <v>0</v>
      </c>
      <c r="HV122" s="76">
        <f t="shared" si="1367"/>
        <v>0</v>
      </c>
      <c r="HW122" s="76">
        <f t="shared" si="1368"/>
        <v>0</v>
      </c>
      <c r="HX122" s="356">
        <f t="shared" si="1369"/>
        <v>0</v>
      </c>
      <c r="HY122" s="356">
        <f t="shared" si="1370"/>
        <v>0</v>
      </c>
      <c r="HZ122" s="356"/>
      <c r="IA122" s="356"/>
      <c r="IB122" s="188"/>
      <c r="IC122" s="189"/>
      <c r="ID122" s="76"/>
      <c r="IE122" s="76"/>
      <c r="IF122" s="76"/>
      <c r="IG122" s="76"/>
      <c r="IH122" s="195"/>
      <c r="II122" s="195"/>
      <c r="IJ122" s="195"/>
      <c r="IK122" s="76"/>
      <c r="IL122" s="76"/>
      <c r="IM122" s="76"/>
      <c r="IN122" s="76">
        <f t="shared" si="1617"/>
        <v>0</v>
      </c>
      <c r="IO122" s="76">
        <f t="shared" si="1618"/>
        <v>0</v>
      </c>
      <c r="IP122" s="76"/>
      <c r="IQ122" s="77">
        <f t="shared" si="1619"/>
        <v>0</v>
      </c>
      <c r="IR122" s="77">
        <f t="shared" si="1620"/>
        <v>0</v>
      </c>
      <c r="IS122" s="77"/>
      <c r="IT122" s="77"/>
      <c r="IU122" s="77"/>
      <c r="IV122" s="77"/>
      <c r="IW122" s="76"/>
      <c r="IX122" s="76"/>
      <c r="IY122" s="76"/>
      <c r="IZ122" s="76"/>
      <c r="JA122" s="195"/>
      <c r="JB122" s="195"/>
      <c r="JC122" s="195"/>
      <c r="JD122" s="76"/>
      <c r="JE122" s="76"/>
      <c r="JF122" s="76"/>
      <c r="JG122" s="76">
        <f t="shared" si="1371"/>
        <v>0</v>
      </c>
      <c r="JH122" s="76">
        <f t="shared" si="1372"/>
        <v>0</v>
      </c>
      <c r="JI122" s="76">
        <f t="shared" si="1311"/>
        <v>0</v>
      </c>
      <c r="JJ122" s="356">
        <f t="shared" si="1312"/>
        <v>0</v>
      </c>
      <c r="JK122" s="356">
        <f t="shared" si="1313"/>
        <v>0</v>
      </c>
      <c r="JL122" s="356"/>
      <c r="JM122" s="356"/>
      <c r="JN122" s="77"/>
      <c r="JO122" s="77"/>
      <c r="JP122" s="76"/>
      <c r="JQ122" s="76"/>
      <c r="JR122" s="76"/>
      <c r="JS122" s="76"/>
      <c r="JT122" s="195"/>
      <c r="JU122" s="195"/>
      <c r="JV122" s="195"/>
      <c r="JW122" s="76"/>
      <c r="JX122" s="76"/>
      <c r="JY122" s="76"/>
      <c r="JZ122" s="76">
        <f t="shared" si="1314"/>
        <v>0</v>
      </c>
      <c r="KA122" s="76">
        <f t="shared" si="1315"/>
        <v>0</v>
      </c>
      <c r="KB122" s="76">
        <f t="shared" si="1316"/>
        <v>0</v>
      </c>
      <c r="KC122" s="356">
        <f t="shared" si="1317"/>
        <v>0</v>
      </c>
      <c r="KD122" s="356">
        <f t="shared" si="1318"/>
        <v>0</v>
      </c>
      <c r="KE122" s="356"/>
      <c r="KF122" s="356"/>
      <c r="KG122" s="77"/>
      <c r="KH122" s="77"/>
      <c r="KI122" s="76"/>
      <c r="KJ122" s="76"/>
      <c r="KK122" s="76"/>
      <c r="KL122" s="76"/>
      <c r="KM122" s="76"/>
      <c r="KN122" s="76"/>
      <c r="KO122" s="76"/>
      <c r="KP122" s="76"/>
      <c r="KQ122" s="76"/>
      <c r="KR122" s="76"/>
      <c r="KS122" s="76">
        <f t="shared" si="1319"/>
        <v>0</v>
      </c>
      <c r="KT122" s="76">
        <f t="shared" si="1320"/>
        <v>0</v>
      </c>
      <c r="KU122" s="76">
        <f t="shared" si="1321"/>
        <v>0</v>
      </c>
      <c r="KV122" s="356">
        <f t="shared" si="1322"/>
        <v>0</v>
      </c>
      <c r="KW122" s="356">
        <f t="shared" si="1323"/>
        <v>0</v>
      </c>
      <c r="KX122" s="356"/>
      <c r="KY122" s="356"/>
      <c r="KZ122" s="77"/>
      <c r="LA122" s="77"/>
      <c r="LB122" s="77"/>
      <c r="LC122" s="77"/>
      <c r="LD122" s="77"/>
      <c r="LE122" s="77"/>
      <c r="LF122" s="77"/>
      <c r="LG122" s="77"/>
      <c r="LH122" s="77"/>
      <c r="LI122" s="77"/>
      <c r="LJ122" s="77"/>
      <c r="LK122" s="77"/>
      <c r="LL122" s="76">
        <f t="shared" si="1324"/>
        <v>0</v>
      </c>
      <c r="LM122" s="76">
        <f t="shared" si="1325"/>
        <v>0</v>
      </c>
      <c r="LN122" s="76">
        <f t="shared" si="1326"/>
        <v>0</v>
      </c>
      <c r="LO122" s="356">
        <f t="shared" si="1327"/>
        <v>0</v>
      </c>
      <c r="LP122" s="356">
        <f t="shared" si="1328"/>
        <v>0</v>
      </c>
      <c r="LQ122" s="356"/>
      <c r="LR122" s="356"/>
      <c r="LS122" s="77"/>
      <c r="LT122" s="77"/>
      <c r="LU122" s="77"/>
      <c r="LV122" s="77"/>
      <c r="LW122" s="77"/>
      <c r="LX122" s="77"/>
      <c r="LY122" s="77"/>
      <c r="LZ122" s="77"/>
      <c r="MA122" s="77"/>
      <c r="MB122" s="77"/>
      <c r="MC122" s="77"/>
      <c r="MD122" s="77"/>
      <c r="ME122" s="76">
        <f t="shared" si="1329"/>
        <v>0</v>
      </c>
      <c r="MF122" s="76">
        <f t="shared" si="1330"/>
        <v>0</v>
      </c>
      <c r="MG122" s="76">
        <f t="shared" si="1331"/>
        <v>0</v>
      </c>
      <c r="MH122" s="356">
        <f t="shared" si="1332"/>
        <v>0</v>
      </c>
      <c r="MI122" s="356">
        <f t="shared" si="1333"/>
        <v>0</v>
      </c>
      <c r="MJ122" s="356"/>
      <c r="MK122" s="356"/>
      <c r="ML122" s="77"/>
      <c r="MM122" s="77"/>
      <c r="MN122" s="78"/>
      <c r="MO122" s="79"/>
      <c r="MP122" s="78"/>
      <c r="MQ122" s="78"/>
      <c r="MR122" s="185">
        <f t="shared" si="1924"/>
        <v>0</v>
      </c>
      <c r="MS122" s="185">
        <f t="shared" si="1924"/>
        <v>0</v>
      </c>
      <c r="MT122" s="185">
        <f t="shared" si="1924"/>
        <v>0</v>
      </c>
      <c r="MU122" s="185">
        <f t="shared" si="1924"/>
        <v>0</v>
      </c>
      <c r="MV122" s="185">
        <f t="shared" si="1924"/>
        <v>0</v>
      </c>
      <c r="MW122" s="185">
        <f t="shared" si="1924"/>
        <v>0</v>
      </c>
      <c r="MX122" s="76">
        <f t="shared" si="1334"/>
        <v>0</v>
      </c>
      <c r="MY122" s="76">
        <f t="shared" si="1335"/>
        <v>0</v>
      </c>
      <c r="MZ122" s="76">
        <f t="shared" si="1336"/>
        <v>0</v>
      </c>
      <c r="NA122" s="356">
        <f t="shared" si="1337"/>
        <v>0</v>
      </c>
      <c r="NB122" s="356">
        <f t="shared" si="1338"/>
        <v>0</v>
      </c>
      <c r="NC122" s="80"/>
      <c r="ND122" s="81"/>
    </row>
    <row r="123" spans="1:372" s="5" customFormat="1" ht="13.5" x14ac:dyDescent="0.2">
      <c r="A123" s="172">
        <v>1</v>
      </c>
      <c r="B123" s="172"/>
      <c r="C123" s="81"/>
      <c r="D123" s="610"/>
      <c r="E123" s="223"/>
      <c r="F123" s="228"/>
      <c r="G123" s="101"/>
      <c r="H123" s="126"/>
      <c r="I123" s="12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76">
        <f t="shared" ref="T123:T187" si="1925">N123+Q123</f>
        <v>0</v>
      </c>
      <c r="U123" s="76">
        <f t="shared" ref="U123:U187" si="1926">O123+R123</f>
        <v>0</v>
      </c>
      <c r="V123" s="76">
        <f t="shared" ref="V123:V187" si="1927">P123+S123</f>
        <v>0</v>
      </c>
      <c r="W123" s="356">
        <f t="shared" si="1342"/>
        <v>0</v>
      </c>
      <c r="X123" s="356">
        <f t="shared" si="1343"/>
        <v>0</v>
      </c>
      <c r="Y123" s="356"/>
      <c r="Z123" s="356"/>
      <c r="AA123" s="77"/>
      <c r="AB123" s="77"/>
      <c r="AC123" s="76"/>
      <c r="AD123" s="76"/>
      <c r="AE123" s="76"/>
      <c r="AF123" s="76"/>
      <c r="AG123" s="76"/>
      <c r="AH123" s="76"/>
      <c r="AI123" s="84"/>
      <c r="AJ123" s="76"/>
      <c r="AK123" s="76"/>
      <c r="AL123" s="76"/>
      <c r="AM123" s="76">
        <f t="shared" si="1344"/>
        <v>0</v>
      </c>
      <c r="AN123" s="76">
        <f t="shared" si="1345"/>
        <v>0</v>
      </c>
      <c r="AO123" s="76">
        <f t="shared" si="1346"/>
        <v>0</v>
      </c>
      <c r="AP123" s="356">
        <f t="shared" si="1347"/>
        <v>0</v>
      </c>
      <c r="AQ123" s="356">
        <f t="shared" si="1348"/>
        <v>0</v>
      </c>
      <c r="AR123" s="356"/>
      <c r="AS123" s="356"/>
      <c r="AT123" s="77"/>
      <c r="AU123" s="77"/>
      <c r="AV123" s="76"/>
      <c r="AW123" s="76"/>
      <c r="AX123" s="76"/>
      <c r="AY123" s="76"/>
      <c r="AZ123" s="195"/>
      <c r="BA123" s="195"/>
      <c r="BB123" s="195"/>
      <c r="BC123" s="76"/>
      <c r="BD123" s="76"/>
      <c r="BE123" s="76"/>
      <c r="BF123" s="84">
        <f t="shared" si="1414"/>
        <v>0</v>
      </c>
      <c r="BG123" s="76">
        <f t="shared" si="1415"/>
        <v>0</v>
      </c>
      <c r="BH123" s="76">
        <f t="shared" si="1416"/>
        <v>0</v>
      </c>
      <c r="BI123" s="356">
        <f t="shared" si="1292"/>
        <v>0</v>
      </c>
      <c r="BJ123" s="356">
        <f t="shared" si="1293"/>
        <v>0</v>
      </c>
      <c r="BK123" s="356"/>
      <c r="BL123" s="356"/>
      <c r="BM123" s="77"/>
      <c r="BN123" s="77"/>
      <c r="BO123" s="76"/>
      <c r="BP123" s="76"/>
      <c r="BQ123" s="76"/>
      <c r="BR123" s="76"/>
      <c r="BS123" s="195"/>
      <c r="BT123" s="195"/>
      <c r="BU123" s="195"/>
      <c r="BV123" s="76"/>
      <c r="BW123" s="76"/>
      <c r="BX123" s="76"/>
      <c r="BY123" s="76">
        <f t="shared" si="1349"/>
        <v>0</v>
      </c>
      <c r="BZ123" s="76">
        <f t="shared" si="1350"/>
        <v>0</v>
      </c>
      <c r="CA123" s="76">
        <f t="shared" si="1351"/>
        <v>0</v>
      </c>
      <c r="CB123" s="356">
        <f t="shared" si="1352"/>
        <v>0</v>
      </c>
      <c r="CC123" s="356">
        <f t="shared" si="1353"/>
        <v>0</v>
      </c>
      <c r="CD123" s="356"/>
      <c r="CE123" s="356"/>
      <c r="CF123" s="77"/>
      <c r="CG123" s="77"/>
      <c r="CH123" s="76"/>
      <c r="CI123" s="76"/>
      <c r="CJ123" s="76"/>
      <c r="CK123" s="76"/>
      <c r="CL123" s="76"/>
      <c r="CM123" s="76"/>
      <c r="CN123" s="84"/>
      <c r="CO123" s="76"/>
      <c r="CP123" s="76"/>
      <c r="CQ123" s="76"/>
      <c r="CR123" s="84">
        <f t="shared" si="1417"/>
        <v>0</v>
      </c>
      <c r="CS123" s="76">
        <f t="shared" si="1418"/>
        <v>0</v>
      </c>
      <c r="CT123" s="76">
        <f t="shared" si="1419"/>
        <v>0</v>
      </c>
      <c r="CU123" s="356">
        <f t="shared" si="1354"/>
        <v>0</v>
      </c>
      <c r="CV123" s="356">
        <f t="shared" si="1355"/>
        <v>0</v>
      </c>
      <c r="CW123" s="356"/>
      <c r="CX123" s="356"/>
      <c r="CY123" s="188"/>
      <c r="CZ123" s="77"/>
      <c r="DA123" s="76"/>
      <c r="DB123" s="76"/>
      <c r="DC123" s="76"/>
      <c r="DD123" s="76"/>
      <c r="DE123" s="76"/>
      <c r="DF123" s="76"/>
      <c r="DG123" s="76"/>
      <c r="DH123" s="76"/>
      <c r="DI123" s="76"/>
      <c r="DJ123" s="76"/>
      <c r="DK123" s="76">
        <f t="shared" si="1594"/>
        <v>0</v>
      </c>
      <c r="DL123" s="76">
        <f t="shared" si="1595"/>
        <v>0</v>
      </c>
      <c r="DM123" s="76"/>
      <c r="DN123" s="356">
        <f t="shared" si="1294"/>
        <v>0</v>
      </c>
      <c r="DO123" s="356">
        <f t="shared" si="1295"/>
        <v>0</v>
      </c>
      <c r="DP123" s="356"/>
      <c r="DQ123" s="356"/>
      <c r="DR123" s="77"/>
      <c r="DS123" s="77"/>
      <c r="DT123" s="76"/>
      <c r="DU123" s="76"/>
      <c r="DV123" s="76"/>
      <c r="DW123" s="76"/>
      <c r="DX123" s="76"/>
      <c r="DY123" s="76"/>
      <c r="DZ123" s="76"/>
      <c r="EA123" s="76"/>
      <c r="EB123" s="76"/>
      <c r="EC123" s="76"/>
      <c r="ED123" s="76">
        <f t="shared" si="1296"/>
        <v>0</v>
      </c>
      <c r="EE123" s="76">
        <f t="shared" si="1297"/>
        <v>0</v>
      </c>
      <c r="EF123" s="76">
        <f t="shared" si="1298"/>
        <v>0</v>
      </c>
      <c r="EG123" s="356">
        <f t="shared" si="1299"/>
        <v>0</v>
      </c>
      <c r="EH123" s="356">
        <f t="shared" si="1300"/>
        <v>0</v>
      </c>
      <c r="EI123" s="356"/>
      <c r="EJ123" s="356"/>
      <c r="EK123" s="77"/>
      <c r="EL123" s="77"/>
      <c r="EM123" s="76"/>
      <c r="EN123" s="76"/>
      <c r="EO123" s="76"/>
      <c r="EP123" s="76"/>
      <c r="EQ123" s="76"/>
      <c r="ER123" s="76"/>
      <c r="ES123" s="76"/>
      <c r="ET123" s="76"/>
      <c r="EU123" s="76"/>
      <c r="EV123" s="76"/>
      <c r="EW123" s="76">
        <f t="shared" si="1602"/>
        <v>0</v>
      </c>
      <c r="EX123" s="76">
        <f t="shared" si="1603"/>
        <v>0</v>
      </c>
      <c r="EY123" s="76"/>
      <c r="EZ123" s="77">
        <f t="shared" si="1604"/>
        <v>0</v>
      </c>
      <c r="FA123" s="77">
        <f t="shared" si="1605"/>
        <v>0</v>
      </c>
      <c r="FB123" s="77"/>
      <c r="FC123" s="77"/>
      <c r="FD123" s="77"/>
      <c r="FE123" s="77"/>
      <c r="FF123" s="76"/>
      <c r="FG123" s="76"/>
      <c r="FH123" s="76"/>
      <c r="FI123" s="76"/>
      <c r="FJ123" s="76"/>
      <c r="FK123" s="76"/>
      <c r="FL123" s="76"/>
      <c r="FM123" s="76"/>
      <c r="FN123" s="76"/>
      <c r="FO123" s="76"/>
      <c r="FP123" s="76">
        <f t="shared" si="1301"/>
        <v>0</v>
      </c>
      <c r="FQ123" s="76">
        <f t="shared" si="1302"/>
        <v>0</v>
      </c>
      <c r="FR123" s="76">
        <f t="shared" si="1303"/>
        <v>0</v>
      </c>
      <c r="FS123" s="356">
        <f t="shared" si="1304"/>
        <v>0</v>
      </c>
      <c r="FT123" s="356">
        <f t="shared" si="1305"/>
        <v>0</v>
      </c>
      <c r="FU123" s="356"/>
      <c r="FV123" s="356"/>
      <c r="FW123" s="77"/>
      <c r="FX123" s="77"/>
      <c r="FY123" s="76"/>
      <c r="FZ123" s="76"/>
      <c r="GA123" s="76"/>
      <c r="GB123" s="76"/>
      <c r="GC123" s="76"/>
      <c r="GD123" s="76"/>
      <c r="GE123" s="76"/>
      <c r="GF123" s="76"/>
      <c r="GG123" s="76"/>
      <c r="GH123" s="76"/>
      <c r="GI123" s="76">
        <f t="shared" si="1356"/>
        <v>0</v>
      </c>
      <c r="GJ123" s="76">
        <f t="shared" si="1357"/>
        <v>0</v>
      </c>
      <c r="GK123" s="76">
        <f t="shared" si="1358"/>
        <v>0</v>
      </c>
      <c r="GL123" s="356">
        <f t="shared" si="1359"/>
        <v>0</v>
      </c>
      <c r="GM123" s="356">
        <f t="shared" si="1360"/>
        <v>0</v>
      </c>
      <c r="GN123" s="356"/>
      <c r="GO123" s="356"/>
      <c r="GP123" s="77"/>
      <c r="GQ123" s="77"/>
      <c r="GR123" s="76"/>
      <c r="GS123" s="76"/>
      <c r="GT123" s="76"/>
      <c r="GU123" s="76"/>
      <c r="GV123" s="76"/>
      <c r="GW123" s="76"/>
      <c r="GX123" s="76"/>
      <c r="GY123" s="76"/>
      <c r="GZ123" s="76"/>
      <c r="HA123" s="76"/>
      <c r="HB123" s="76">
        <f t="shared" si="1361"/>
        <v>0</v>
      </c>
      <c r="HC123" s="76">
        <f t="shared" si="1362"/>
        <v>0</v>
      </c>
      <c r="HD123" s="76">
        <f t="shared" si="1363"/>
        <v>0</v>
      </c>
      <c r="HE123" s="356">
        <f t="shared" si="1364"/>
        <v>0</v>
      </c>
      <c r="HF123" s="356">
        <f t="shared" si="1365"/>
        <v>0</v>
      </c>
      <c r="HG123" s="356"/>
      <c r="HH123" s="356"/>
      <c r="HI123" s="77"/>
      <c r="HJ123" s="77"/>
      <c r="HK123" s="76"/>
      <c r="HL123" s="76"/>
      <c r="HM123" s="76"/>
      <c r="HN123" s="76"/>
      <c r="HO123" s="76"/>
      <c r="HP123" s="76"/>
      <c r="HQ123" s="76"/>
      <c r="HR123" s="76"/>
      <c r="HS123" s="76"/>
      <c r="HT123" s="76"/>
      <c r="HU123" s="76">
        <f t="shared" si="1366"/>
        <v>0</v>
      </c>
      <c r="HV123" s="76">
        <f t="shared" si="1367"/>
        <v>0</v>
      </c>
      <c r="HW123" s="76">
        <f t="shared" si="1368"/>
        <v>0</v>
      </c>
      <c r="HX123" s="356">
        <f t="shared" si="1369"/>
        <v>0</v>
      </c>
      <c r="HY123" s="356">
        <f t="shared" si="1370"/>
        <v>0</v>
      </c>
      <c r="HZ123" s="356"/>
      <c r="IA123" s="356"/>
      <c r="IB123" s="188"/>
      <c r="IC123" s="189"/>
      <c r="ID123" s="76"/>
      <c r="IE123" s="76"/>
      <c r="IF123" s="76"/>
      <c r="IG123" s="76"/>
      <c r="IH123" s="195"/>
      <c r="II123" s="195"/>
      <c r="IJ123" s="195"/>
      <c r="IK123" s="76"/>
      <c r="IL123" s="76"/>
      <c r="IM123" s="76"/>
      <c r="IN123" s="76">
        <f t="shared" si="1617"/>
        <v>0</v>
      </c>
      <c r="IO123" s="76">
        <f t="shared" si="1618"/>
        <v>0</v>
      </c>
      <c r="IP123" s="76"/>
      <c r="IQ123" s="77">
        <f t="shared" si="1619"/>
        <v>0</v>
      </c>
      <c r="IR123" s="77">
        <f t="shared" si="1620"/>
        <v>0</v>
      </c>
      <c r="IS123" s="77"/>
      <c r="IT123" s="77"/>
      <c r="IU123" s="77"/>
      <c r="IV123" s="77"/>
      <c r="IW123" s="76"/>
      <c r="IX123" s="76"/>
      <c r="IY123" s="76"/>
      <c r="IZ123" s="76"/>
      <c r="JA123" s="195"/>
      <c r="JB123" s="195"/>
      <c r="JC123" s="195"/>
      <c r="JD123" s="76"/>
      <c r="JE123" s="76"/>
      <c r="JF123" s="76"/>
      <c r="JG123" s="76">
        <f t="shared" si="1371"/>
        <v>0</v>
      </c>
      <c r="JH123" s="76">
        <f t="shared" si="1372"/>
        <v>0</v>
      </c>
      <c r="JI123" s="76">
        <f t="shared" si="1311"/>
        <v>0</v>
      </c>
      <c r="JJ123" s="356">
        <f t="shared" si="1312"/>
        <v>0</v>
      </c>
      <c r="JK123" s="356">
        <f t="shared" si="1313"/>
        <v>0</v>
      </c>
      <c r="JL123" s="356"/>
      <c r="JM123" s="356"/>
      <c r="JN123" s="77"/>
      <c r="JO123" s="77"/>
      <c r="JP123" s="76"/>
      <c r="JQ123" s="76"/>
      <c r="JR123" s="76"/>
      <c r="JS123" s="76"/>
      <c r="JT123" s="195"/>
      <c r="JU123" s="195"/>
      <c r="JV123" s="195"/>
      <c r="JW123" s="76"/>
      <c r="JX123" s="76"/>
      <c r="JY123" s="76"/>
      <c r="JZ123" s="76">
        <f t="shared" si="1314"/>
        <v>0</v>
      </c>
      <c r="KA123" s="76">
        <f t="shared" si="1315"/>
        <v>0</v>
      </c>
      <c r="KB123" s="76">
        <f t="shared" si="1316"/>
        <v>0</v>
      </c>
      <c r="KC123" s="356">
        <f t="shared" si="1317"/>
        <v>0</v>
      </c>
      <c r="KD123" s="356">
        <f t="shared" si="1318"/>
        <v>0</v>
      </c>
      <c r="KE123" s="356"/>
      <c r="KF123" s="356"/>
      <c r="KG123" s="77"/>
      <c r="KH123" s="77"/>
      <c r="KI123" s="76"/>
      <c r="KJ123" s="76"/>
      <c r="KK123" s="76"/>
      <c r="KL123" s="76"/>
      <c r="KM123" s="76"/>
      <c r="KN123" s="76"/>
      <c r="KO123" s="76"/>
      <c r="KP123" s="76"/>
      <c r="KQ123" s="76"/>
      <c r="KR123" s="76"/>
      <c r="KS123" s="76">
        <f t="shared" si="1319"/>
        <v>0</v>
      </c>
      <c r="KT123" s="76">
        <f t="shared" si="1320"/>
        <v>0</v>
      </c>
      <c r="KU123" s="76">
        <f t="shared" si="1321"/>
        <v>0</v>
      </c>
      <c r="KV123" s="356">
        <f t="shared" si="1322"/>
        <v>0</v>
      </c>
      <c r="KW123" s="356">
        <f t="shared" si="1323"/>
        <v>0</v>
      </c>
      <c r="KX123" s="356"/>
      <c r="KY123" s="356"/>
      <c r="KZ123" s="77"/>
      <c r="LA123" s="77"/>
      <c r="LB123" s="77"/>
      <c r="LC123" s="77"/>
      <c r="LD123" s="77"/>
      <c r="LE123" s="77"/>
      <c r="LF123" s="77"/>
      <c r="LG123" s="77"/>
      <c r="LH123" s="77"/>
      <c r="LI123" s="77"/>
      <c r="LJ123" s="77"/>
      <c r="LK123" s="77"/>
      <c r="LL123" s="76">
        <f t="shared" si="1324"/>
        <v>0</v>
      </c>
      <c r="LM123" s="76">
        <f t="shared" si="1325"/>
        <v>0</v>
      </c>
      <c r="LN123" s="76">
        <f t="shared" si="1326"/>
        <v>0</v>
      </c>
      <c r="LO123" s="356">
        <f t="shared" si="1327"/>
        <v>0</v>
      </c>
      <c r="LP123" s="356">
        <f t="shared" si="1328"/>
        <v>0</v>
      </c>
      <c r="LQ123" s="356"/>
      <c r="LR123" s="356"/>
      <c r="LS123" s="77"/>
      <c r="LT123" s="77"/>
      <c r="LU123" s="77"/>
      <c r="LV123" s="77"/>
      <c r="LW123" s="77"/>
      <c r="LX123" s="77"/>
      <c r="LY123" s="77"/>
      <c r="LZ123" s="77"/>
      <c r="MA123" s="77"/>
      <c r="MB123" s="77"/>
      <c r="MC123" s="77"/>
      <c r="MD123" s="77"/>
      <c r="ME123" s="76">
        <f t="shared" si="1329"/>
        <v>0</v>
      </c>
      <c r="MF123" s="76">
        <f t="shared" si="1330"/>
        <v>0</v>
      </c>
      <c r="MG123" s="76">
        <f t="shared" si="1331"/>
        <v>0</v>
      </c>
      <c r="MH123" s="356">
        <f t="shared" si="1332"/>
        <v>0</v>
      </c>
      <c r="MI123" s="356">
        <f t="shared" si="1333"/>
        <v>0</v>
      </c>
      <c r="MJ123" s="356"/>
      <c r="MK123" s="356"/>
      <c r="ML123" s="77"/>
      <c r="MM123" s="77"/>
      <c r="MN123" s="78"/>
      <c r="MO123" s="79"/>
      <c r="MP123" s="78"/>
      <c r="MQ123" s="78"/>
      <c r="MR123" s="185">
        <f t="shared" si="1924"/>
        <v>0</v>
      </c>
      <c r="MS123" s="185">
        <f t="shared" si="1924"/>
        <v>0</v>
      </c>
      <c r="MT123" s="185">
        <f t="shared" si="1924"/>
        <v>0</v>
      </c>
      <c r="MU123" s="185">
        <f t="shared" si="1924"/>
        <v>0</v>
      </c>
      <c r="MV123" s="185">
        <f t="shared" si="1924"/>
        <v>0</v>
      </c>
      <c r="MW123" s="185">
        <f t="shared" si="1924"/>
        <v>0</v>
      </c>
      <c r="MX123" s="76">
        <f t="shared" si="1334"/>
        <v>0</v>
      </c>
      <c r="MY123" s="76">
        <f t="shared" si="1335"/>
        <v>0</v>
      </c>
      <c r="MZ123" s="76">
        <f t="shared" si="1336"/>
        <v>0</v>
      </c>
      <c r="NA123" s="356">
        <f t="shared" si="1337"/>
        <v>0</v>
      </c>
      <c r="NB123" s="356">
        <f t="shared" si="1338"/>
        <v>0</v>
      </c>
      <c r="NC123" s="80"/>
      <c r="ND123" s="81"/>
    </row>
    <row r="124" spans="1:372" s="5" customFormat="1" ht="13.5" x14ac:dyDescent="0.2">
      <c r="A124" s="172">
        <v>1</v>
      </c>
      <c r="B124" s="172"/>
      <c r="C124" s="81"/>
      <c r="D124" s="610"/>
      <c r="E124" s="223"/>
      <c r="F124" s="228"/>
      <c r="G124" s="101"/>
      <c r="H124" s="126"/>
      <c r="I124" s="12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76">
        <f t="shared" si="1925"/>
        <v>0</v>
      </c>
      <c r="U124" s="76">
        <f t="shared" si="1926"/>
        <v>0</v>
      </c>
      <c r="V124" s="76">
        <f t="shared" si="1927"/>
        <v>0</v>
      </c>
      <c r="W124" s="356">
        <f t="shared" ref="W124:W187" si="1928">N124-L124</f>
        <v>0</v>
      </c>
      <c r="X124" s="356">
        <f t="shared" ref="X124:X187" si="1929">O124-M124</f>
        <v>0</v>
      </c>
      <c r="Y124" s="356"/>
      <c r="Z124" s="356"/>
      <c r="AA124" s="77"/>
      <c r="AB124" s="77"/>
      <c r="AC124" s="76"/>
      <c r="AD124" s="76"/>
      <c r="AE124" s="76"/>
      <c r="AF124" s="76"/>
      <c r="AG124" s="76"/>
      <c r="AH124" s="76"/>
      <c r="AI124" s="84"/>
      <c r="AJ124" s="76"/>
      <c r="AK124" s="76"/>
      <c r="AL124" s="76"/>
      <c r="AM124" s="76">
        <f t="shared" ref="AM124:AM187" si="1930">AG124+AJ124</f>
        <v>0</v>
      </c>
      <c r="AN124" s="76">
        <f t="shared" ref="AN124:AN187" si="1931">AH124+AK124</f>
        <v>0</v>
      </c>
      <c r="AO124" s="76">
        <f t="shared" ref="AO124:AO187" si="1932">AI124+AL124</f>
        <v>0</v>
      </c>
      <c r="AP124" s="356">
        <f t="shared" ref="AP124:AP187" si="1933">AG124-AE124</f>
        <v>0</v>
      </c>
      <c r="AQ124" s="356">
        <f t="shared" ref="AQ124:AQ187" si="1934">AH124-AF124</f>
        <v>0</v>
      </c>
      <c r="AR124" s="356"/>
      <c r="AS124" s="356"/>
      <c r="AT124" s="77"/>
      <c r="AU124" s="77"/>
      <c r="AV124" s="76"/>
      <c r="AW124" s="76"/>
      <c r="AX124" s="76"/>
      <c r="AY124" s="76"/>
      <c r="AZ124" s="195"/>
      <c r="BA124" s="195"/>
      <c r="BB124" s="195"/>
      <c r="BC124" s="76"/>
      <c r="BD124" s="76"/>
      <c r="BE124" s="76"/>
      <c r="BF124" s="84">
        <f t="shared" si="1414"/>
        <v>0</v>
      </c>
      <c r="BG124" s="76">
        <f t="shared" si="1415"/>
        <v>0</v>
      </c>
      <c r="BH124" s="76">
        <f t="shared" si="1416"/>
        <v>0</v>
      </c>
      <c r="BI124" s="356">
        <f t="shared" ref="BI124:BI187" si="1935">AZ124-AX124</f>
        <v>0</v>
      </c>
      <c r="BJ124" s="356">
        <f t="shared" ref="BJ124:BJ187" si="1936">BA124-AY124</f>
        <v>0</v>
      </c>
      <c r="BK124" s="356"/>
      <c r="BL124" s="356"/>
      <c r="BM124" s="77"/>
      <c r="BN124" s="77"/>
      <c r="BO124" s="76"/>
      <c r="BP124" s="76"/>
      <c r="BQ124" s="76"/>
      <c r="BR124" s="76"/>
      <c r="BS124" s="195"/>
      <c r="BT124" s="195"/>
      <c r="BU124" s="195"/>
      <c r="BV124" s="76"/>
      <c r="BW124" s="76"/>
      <c r="BX124" s="76"/>
      <c r="BY124" s="76">
        <f t="shared" ref="BY124:BY187" si="1937">BS124+BV124</f>
        <v>0</v>
      </c>
      <c r="BZ124" s="76">
        <f t="shared" ref="BZ124:BZ187" si="1938">BT124+BW124</f>
        <v>0</v>
      </c>
      <c r="CA124" s="76">
        <f t="shared" ref="CA124:CA187" si="1939">BU124+BX124</f>
        <v>0</v>
      </c>
      <c r="CB124" s="356">
        <f t="shared" ref="CB124:CB187" si="1940">BS124-BQ124</f>
        <v>0</v>
      </c>
      <c r="CC124" s="356">
        <f t="shared" ref="CC124:CC187" si="1941">BT124-BR124</f>
        <v>0</v>
      </c>
      <c r="CD124" s="356"/>
      <c r="CE124" s="356"/>
      <c r="CF124" s="77"/>
      <c r="CG124" s="77"/>
      <c r="CH124" s="76"/>
      <c r="CI124" s="76"/>
      <c r="CJ124" s="76"/>
      <c r="CK124" s="76"/>
      <c r="CL124" s="76"/>
      <c r="CM124" s="76"/>
      <c r="CN124" s="84"/>
      <c r="CO124" s="76"/>
      <c r="CP124" s="76"/>
      <c r="CQ124" s="76"/>
      <c r="CR124" s="84">
        <f t="shared" si="1417"/>
        <v>0</v>
      </c>
      <c r="CS124" s="76">
        <f t="shared" si="1418"/>
        <v>0</v>
      </c>
      <c r="CT124" s="76">
        <f t="shared" si="1419"/>
        <v>0</v>
      </c>
      <c r="CU124" s="356">
        <f t="shared" ref="CU124:CU187" si="1942">CL124-CJ124</f>
        <v>0</v>
      </c>
      <c r="CV124" s="356">
        <f t="shared" ref="CV124:CV187" si="1943">CM124-CK124</f>
        <v>0</v>
      </c>
      <c r="CW124" s="356"/>
      <c r="CX124" s="356"/>
      <c r="CY124" s="188"/>
      <c r="CZ124" s="77"/>
      <c r="DA124" s="76"/>
      <c r="DB124" s="76"/>
      <c r="DC124" s="76"/>
      <c r="DD124" s="76"/>
      <c r="DE124" s="76"/>
      <c r="DF124" s="76"/>
      <c r="DG124" s="76"/>
      <c r="DH124" s="76"/>
      <c r="DI124" s="76"/>
      <c r="DJ124" s="76"/>
      <c r="DK124" s="76">
        <f t="shared" si="1594"/>
        <v>0</v>
      </c>
      <c r="DL124" s="76">
        <f t="shared" si="1595"/>
        <v>0</v>
      </c>
      <c r="DM124" s="76"/>
      <c r="DN124" s="356">
        <f t="shared" ref="DN124:DN187" si="1944">DE124-DC124</f>
        <v>0</v>
      </c>
      <c r="DO124" s="356">
        <f t="shared" ref="DO124:DO187" si="1945">DF124-DD124</f>
        <v>0</v>
      </c>
      <c r="DP124" s="356"/>
      <c r="DQ124" s="356"/>
      <c r="DR124" s="77"/>
      <c r="DS124" s="77"/>
      <c r="DT124" s="76"/>
      <c r="DU124" s="76"/>
      <c r="DV124" s="76"/>
      <c r="DW124" s="76"/>
      <c r="DX124" s="76"/>
      <c r="DY124" s="76"/>
      <c r="DZ124" s="76"/>
      <c r="EA124" s="76"/>
      <c r="EB124" s="76"/>
      <c r="EC124" s="76"/>
      <c r="ED124" s="76">
        <f t="shared" ref="ED124:ED187" si="1946">DX124+EA124</f>
        <v>0</v>
      </c>
      <c r="EE124" s="76">
        <f t="shared" ref="EE124:EE187" si="1947">DY124+EB124</f>
        <v>0</v>
      </c>
      <c r="EF124" s="76">
        <f t="shared" ref="EF124:EF187" si="1948">DZ124+EC124</f>
        <v>0</v>
      </c>
      <c r="EG124" s="356">
        <f t="shared" ref="EG124:EG187" si="1949">DX124-DV124</f>
        <v>0</v>
      </c>
      <c r="EH124" s="356">
        <f t="shared" ref="EH124:EH187" si="1950">DY124-DW124</f>
        <v>0</v>
      </c>
      <c r="EI124" s="356"/>
      <c r="EJ124" s="356"/>
      <c r="EK124" s="77"/>
      <c r="EL124" s="77"/>
      <c r="EM124" s="76"/>
      <c r="EN124" s="76"/>
      <c r="EO124" s="76"/>
      <c r="EP124" s="76"/>
      <c r="EQ124" s="76"/>
      <c r="ER124" s="76"/>
      <c r="ES124" s="76"/>
      <c r="ET124" s="76"/>
      <c r="EU124" s="76"/>
      <c r="EV124" s="76"/>
      <c r="EW124" s="76">
        <f t="shared" si="1602"/>
        <v>0</v>
      </c>
      <c r="EX124" s="76">
        <f t="shared" si="1603"/>
        <v>0</v>
      </c>
      <c r="EY124" s="76"/>
      <c r="EZ124" s="77">
        <f t="shared" si="1604"/>
        <v>0</v>
      </c>
      <c r="FA124" s="77">
        <f t="shared" si="1605"/>
        <v>0</v>
      </c>
      <c r="FB124" s="77"/>
      <c r="FC124" s="77"/>
      <c r="FD124" s="77"/>
      <c r="FE124" s="77"/>
      <c r="FF124" s="76"/>
      <c r="FG124" s="76"/>
      <c r="FH124" s="76"/>
      <c r="FI124" s="76"/>
      <c r="FJ124" s="76"/>
      <c r="FK124" s="76"/>
      <c r="FL124" s="76"/>
      <c r="FM124" s="76"/>
      <c r="FN124" s="76"/>
      <c r="FO124" s="76"/>
      <c r="FP124" s="76">
        <f t="shared" ref="FP124:FP187" si="1951">FJ124+FM124</f>
        <v>0</v>
      </c>
      <c r="FQ124" s="76">
        <f t="shared" ref="FQ124:FQ187" si="1952">FK124+FN124</f>
        <v>0</v>
      </c>
      <c r="FR124" s="76">
        <f t="shared" ref="FR124:FR187" si="1953">FL124+FO124</f>
        <v>0</v>
      </c>
      <c r="FS124" s="356">
        <f t="shared" ref="FS124:FS187" si="1954">FJ124-FH124</f>
        <v>0</v>
      </c>
      <c r="FT124" s="356">
        <f t="shared" ref="FT124:FT187" si="1955">FK124-FI124</f>
        <v>0</v>
      </c>
      <c r="FU124" s="356"/>
      <c r="FV124" s="356"/>
      <c r="FW124" s="77"/>
      <c r="FX124" s="77"/>
      <c r="FY124" s="76"/>
      <c r="FZ124" s="76"/>
      <c r="GA124" s="76"/>
      <c r="GB124" s="76"/>
      <c r="GC124" s="76"/>
      <c r="GD124" s="76"/>
      <c r="GE124" s="76"/>
      <c r="GF124" s="76"/>
      <c r="GG124" s="76"/>
      <c r="GH124" s="76"/>
      <c r="GI124" s="76">
        <f t="shared" ref="GI124:GI187" si="1956">GC124+GF124</f>
        <v>0</v>
      </c>
      <c r="GJ124" s="76">
        <f t="shared" ref="GJ124:GJ187" si="1957">GD124+GG124</f>
        <v>0</v>
      </c>
      <c r="GK124" s="76">
        <f t="shared" ref="GK124:GK187" si="1958">GE124+GH124</f>
        <v>0</v>
      </c>
      <c r="GL124" s="356">
        <f t="shared" ref="GL124:GL187" si="1959">GC124-GA124</f>
        <v>0</v>
      </c>
      <c r="GM124" s="356">
        <f t="shared" ref="GM124:GM187" si="1960">GD124-GB124</f>
        <v>0</v>
      </c>
      <c r="GN124" s="356"/>
      <c r="GO124" s="356"/>
      <c r="GP124" s="77"/>
      <c r="GQ124" s="77"/>
      <c r="GR124" s="76"/>
      <c r="GS124" s="76"/>
      <c r="GT124" s="76"/>
      <c r="GU124" s="76"/>
      <c r="GV124" s="76"/>
      <c r="GW124" s="76"/>
      <c r="GX124" s="76"/>
      <c r="GY124" s="76"/>
      <c r="GZ124" s="76"/>
      <c r="HA124" s="76"/>
      <c r="HB124" s="76">
        <f t="shared" ref="HB124:HB187" si="1961">GV124+GY124</f>
        <v>0</v>
      </c>
      <c r="HC124" s="76">
        <f t="shared" ref="HC124:HC187" si="1962">GW124+GZ124</f>
        <v>0</v>
      </c>
      <c r="HD124" s="76">
        <f t="shared" ref="HD124:HD187" si="1963">GX124+HA124</f>
        <v>0</v>
      </c>
      <c r="HE124" s="356">
        <f t="shared" ref="HE124:HE187" si="1964">GV124-GT124</f>
        <v>0</v>
      </c>
      <c r="HF124" s="356">
        <f t="shared" ref="HF124:HF187" si="1965">GW124-GU124</f>
        <v>0</v>
      </c>
      <c r="HG124" s="356"/>
      <c r="HH124" s="356"/>
      <c r="HI124" s="77"/>
      <c r="HJ124" s="77"/>
      <c r="HK124" s="76"/>
      <c r="HL124" s="76"/>
      <c r="HM124" s="76"/>
      <c r="HN124" s="76"/>
      <c r="HO124" s="76"/>
      <c r="HP124" s="76"/>
      <c r="HQ124" s="76"/>
      <c r="HR124" s="76"/>
      <c r="HS124" s="76"/>
      <c r="HT124" s="76"/>
      <c r="HU124" s="76">
        <f t="shared" ref="HU124:HU187" si="1966">HO124+HR124</f>
        <v>0</v>
      </c>
      <c r="HV124" s="76">
        <f t="shared" ref="HV124:HV187" si="1967">HP124+HS124</f>
        <v>0</v>
      </c>
      <c r="HW124" s="76">
        <f t="shared" ref="HW124:HW187" si="1968">HQ124+HT124</f>
        <v>0</v>
      </c>
      <c r="HX124" s="356">
        <f t="shared" ref="HX124:HX187" si="1969">HO124-HM124</f>
        <v>0</v>
      </c>
      <c r="HY124" s="356">
        <f t="shared" ref="HY124:HY187" si="1970">HP124-HN124</f>
        <v>0</v>
      </c>
      <c r="HZ124" s="356"/>
      <c r="IA124" s="356"/>
      <c r="IB124" s="188"/>
      <c r="IC124" s="189"/>
      <c r="ID124" s="76"/>
      <c r="IE124" s="76"/>
      <c r="IF124" s="76"/>
      <c r="IG124" s="76"/>
      <c r="IH124" s="195"/>
      <c r="II124" s="195"/>
      <c r="IJ124" s="195"/>
      <c r="IK124" s="76"/>
      <c r="IL124" s="76"/>
      <c r="IM124" s="76"/>
      <c r="IN124" s="76">
        <f t="shared" si="1617"/>
        <v>0</v>
      </c>
      <c r="IO124" s="76">
        <f t="shared" si="1618"/>
        <v>0</v>
      </c>
      <c r="IP124" s="76"/>
      <c r="IQ124" s="77">
        <f t="shared" si="1619"/>
        <v>0</v>
      </c>
      <c r="IR124" s="77">
        <f t="shared" si="1620"/>
        <v>0</v>
      </c>
      <c r="IS124" s="77"/>
      <c r="IT124" s="77"/>
      <c r="IU124" s="77"/>
      <c r="IV124" s="77"/>
      <c r="IW124" s="76"/>
      <c r="IX124" s="76"/>
      <c r="IY124" s="76"/>
      <c r="IZ124" s="76"/>
      <c r="JA124" s="195"/>
      <c r="JB124" s="195"/>
      <c r="JC124" s="195"/>
      <c r="JD124" s="76"/>
      <c r="JE124" s="76"/>
      <c r="JF124" s="76"/>
      <c r="JG124" s="76">
        <f t="shared" ref="JG124:JG187" si="1971">JA124+JD124</f>
        <v>0</v>
      </c>
      <c r="JH124" s="76">
        <f t="shared" ref="JH124:JH187" si="1972">JB124+JE124</f>
        <v>0</v>
      </c>
      <c r="JI124" s="76">
        <f t="shared" ref="JI124:JI187" si="1973">JC124+JF124</f>
        <v>0</v>
      </c>
      <c r="JJ124" s="356">
        <f t="shared" ref="JJ124:JJ187" si="1974">JA124-IY124</f>
        <v>0</v>
      </c>
      <c r="JK124" s="356">
        <f t="shared" ref="JK124:JK187" si="1975">JB124-IZ124</f>
        <v>0</v>
      </c>
      <c r="JL124" s="356"/>
      <c r="JM124" s="356"/>
      <c r="JN124" s="77"/>
      <c r="JO124" s="77"/>
      <c r="JP124" s="76"/>
      <c r="JQ124" s="76"/>
      <c r="JR124" s="76"/>
      <c r="JS124" s="76"/>
      <c r="JT124" s="195"/>
      <c r="JU124" s="195"/>
      <c r="JV124" s="195"/>
      <c r="JW124" s="76"/>
      <c r="JX124" s="76"/>
      <c r="JY124" s="76"/>
      <c r="JZ124" s="76">
        <f t="shared" ref="JZ124:JZ187" si="1976">JT124+JW124</f>
        <v>0</v>
      </c>
      <c r="KA124" s="76">
        <f t="shared" ref="KA124:KA187" si="1977">JU124+JX124</f>
        <v>0</v>
      </c>
      <c r="KB124" s="76">
        <f t="shared" ref="KB124:KB187" si="1978">JV124+JY124</f>
        <v>0</v>
      </c>
      <c r="KC124" s="356">
        <f t="shared" ref="KC124:KC187" si="1979">JT124-JR124</f>
        <v>0</v>
      </c>
      <c r="KD124" s="356">
        <f t="shared" ref="KD124:KD187" si="1980">JU124-JS124</f>
        <v>0</v>
      </c>
      <c r="KE124" s="356"/>
      <c r="KF124" s="356"/>
      <c r="KG124" s="77"/>
      <c r="KH124" s="77"/>
      <c r="KI124" s="76"/>
      <c r="KJ124" s="76"/>
      <c r="KK124" s="76"/>
      <c r="KL124" s="76"/>
      <c r="KM124" s="76"/>
      <c r="KN124" s="76"/>
      <c r="KO124" s="76"/>
      <c r="KP124" s="76"/>
      <c r="KQ124" s="76"/>
      <c r="KR124" s="76"/>
      <c r="KS124" s="76">
        <f t="shared" ref="KS124:KS187" si="1981">KM124+KP124</f>
        <v>0</v>
      </c>
      <c r="KT124" s="76">
        <f t="shared" ref="KT124:KT187" si="1982">KN124+KQ124</f>
        <v>0</v>
      </c>
      <c r="KU124" s="76">
        <f t="shared" ref="KU124:KU187" si="1983">KO124+KR124</f>
        <v>0</v>
      </c>
      <c r="KV124" s="356">
        <f t="shared" ref="KV124:KV187" si="1984">KM124-KK124</f>
        <v>0</v>
      </c>
      <c r="KW124" s="356">
        <f t="shared" ref="KW124:KW187" si="1985">KN124-KL124</f>
        <v>0</v>
      </c>
      <c r="KX124" s="356"/>
      <c r="KY124" s="356"/>
      <c r="KZ124" s="77"/>
      <c r="LA124" s="77"/>
      <c r="LB124" s="77"/>
      <c r="LC124" s="77"/>
      <c r="LD124" s="77"/>
      <c r="LE124" s="77"/>
      <c r="LF124" s="77"/>
      <c r="LG124" s="77"/>
      <c r="LH124" s="77"/>
      <c r="LI124" s="77"/>
      <c r="LJ124" s="77"/>
      <c r="LK124" s="77"/>
      <c r="LL124" s="76">
        <f t="shared" ref="LL124:LL187" si="1986">LF124+LI124</f>
        <v>0</v>
      </c>
      <c r="LM124" s="76">
        <f t="shared" ref="LM124:LM187" si="1987">LG124+LJ124</f>
        <v>0</v>
      </c>
      <c r="LN124" s="76">
        <f t="shared" ref="LN124:LN187" si="1988">LH124+LK124</f>
        <v>0</v>
      </c>
      <c r="LO124" s="356">
        <f t="shared" ref="LO124:LO187" si="1989">LF124-LD124</f>
        <v>0</v>
      </c>
      <c r="LP124" s="356">
        <f t="shared" ref="LP124:LP187" si="1990">LG124-LE124</f>
        <v>0</v>
      </c>
      <c r="LQ124" s="356"/>
      <c r="LR124" s="356"/>
      <c r="LS124" s="77"/>
      <c r="LT124" s="77"/>
      <c r="LU124" s="77"/>
      <c r="LV124" s="77"/>
      <c r="LW124" s="77"/>
      <c r="LX124" s="77"/>
      <c r="LY124" s="77"/>
      <c r="LZ124" s="77"/>
      <c r="MA124" s="77"/>
      <c r="MB124" s="77"/>
      <c r="MC124" s="77"/>
      <c r="MD124" s="77"/>
      <c r="ME124" s="76">
        <f t="shared" ref="ME124:ME187" si="1991">LY124+MB124</f>
        <v>0</v>
      </c>
      <c r="MF124" s="76">
        <f t="shared" ref="MF124:MF187" si="1992">LZ124+MC124</f>
        <v>0</v>
      </c>
      <c r="MG124" s="76">
        <f t="shared" ref="MG124:MG187" si="1993">MA124+MD124</f>
        <v>0</v>
      </c>
      <c r="MH124" s="356">
        <f t="shared" ref="MH124:MH187" si="1994">LY124-LW124</f>
        <v>0</v>
      </c>
      <c r="MI124" s="356">
        <f t="shared" ref="MI124:MI187" si="1995">LZ124-LX124</f>
        <v>0</v>
      </c>
      <c r="MJ124" s="356"/>
      <c r="MK124" s="356"/>
      <c r="ML124" s="77"/>
      <c r="MM124" s="77"/>
      <c r="MN124" s="78"/>
      <c r="MO124" s="79"/>
      <c r="MP124" s="78"/>
      <c r="MQ124" s="78"/>
      <c r="MR124" s="185">
        <f t="shared" si="1924"/>
        <v>0</v>
      </c>
      <c r="MS124" s="185">
        <f t="shared" si="1924"/>
        <v>0</v>
      </c>
      <c r="MT124" s="185">
        <f t="shared" si="1924"/>
        <v>0</v>
      </c>
      <c r="MU124" s="185">
        <f t="shared" si="1924"/>
        <v>0</v>
      </c>
      <c r="MV124" s="185">
        <f t="shared" si="1924"/>
        <v>0</v>
      </c>
      <c r="MW124" s="185">
        <f t="shared" si="1924"/>
        <v>0</v>
      </c>
      <c r="MX124" s="76">
        <f t="shared" ref="MX124:MX187" si="1996">MR124+MU124</f>
        <v>0</v>
      </c>
      <c r="MY124" s="76">
        <f t="shared" ref="MY124:MY187" si="1997">MS124+MV124</f>
        <v>0</v>
      </c>
      <c r="MZ124" s="76">
        <f t="shared" ref="MZ124:MZ187" si="1998">MT124+MW124</f>
        <v>0</v>
      </c>
      <c r="NA124" s="356">
        <f t="shared" ref="NA124:NA187" si="1999">MR124-MP124</f>
        <v>0</v>
      </c>
      <c r="NB124" s="356">
        <f t="shared" ref="NB124:NB187" si="2000">MS124-MQ124</f>
        <v>0</v>
      </c>
      <c r="NC124" s="80"/>
      <c r="ND124" s="81"/>
    </row>
    <row r="125" spans="1:372" x14ac:dyDescent="0.2">
      <c r="A125" s="172">
        <v>1</v>
      </c>
      <c r="B125" s="172">
        <v>1</v>
      </c>
      <c r="C125" s="102"/>
      <c r="D125" s="606"/>
      <c r="E125" s="103"/>
      <c r="F125" s="108" t="s">
        <v>31</v>
      </c>
      <c r="G125" s="99"/>
      <c r="H125" s="211"/>
      <c r="I125" s="211"/>
      <c r="J125" s="89">
        <f t="shared" ref="J125:P125" si="2001">SUM(J178,J169,J126,J183,J187,J190)</f>
        <v>0</v>
      </c>
      <c r="K125" s="89">
        <f t="shared" si="2001"/>
        <v>0</v>
      </c>
      <c r="L125" s="89">
        <f t="shared" si="2001"/>
        <v>0</v>
      </c>
      <c r="M125" s="89">
        <f t="shared" si="2001"/>
        <v>0</v>
      </c>
      <c r="N125" s="89">
        <f t="shared" si="2001"/>
        <v>0</v>
      </c>
      <c r="O125" s="89">
        <f t="shared" si="2001"/>
        <v>0</v>
      </c>
      <c r="P125" s="89">
        <f t="shared" si="2001"/>
        <v>0</v>
      </c>
      <c r="Q125" s="88">
        <f>SUM(Q178,Q126)</f>
        <v>0</v>
      </c>
      <c r="R125" s="88">
        <f>SUM(R178,R126)</f>
        <v>0</v>
      </c>
      <c r="S125" s="88">
        <f>SUM(S178,S126)</f>
        <v>0</v>
      </c>
      <c r="T125" s="84">
        <f t="shared" si="1925"/>
        <v>0</v>
      </c>
      <c r="U125" s="76">
        <f t="shared" si="1926"/>
        <v>0</v>
      </c>
      <c r="V125" s="76">
        <f t="shared" si="1927"/>
        <v>0</v>
      </c>
      <c r="W125" s="356">
        <f t="shared" si="1928"/>
        <v>0</v>
      </c>
      <c r="X125" s="356">
        <f t="shared" si="1929"/>
        <v>0</v>
      </c>
      <c r="Y125" s="625"/>
      <c r="Z125" s="370"/>
      <c r="AA125" s="89"/>
      <c r="AB125" s="89">
        <f t="shared" ref="AB125:AL125" si="2002">SUM(AB178,AB169,AB126,AB183,AB187,AB190)</f>
        <v>0</v>
      </c>
      <c r="AC125" s="89">
        <f t="shared" si="2002"/>
        <v>0</v>
      </c>
      <c r="AD125" s="89">
        <f t="shared" si="2002"/>
        <v>0</v>
      </c>
      <c r="AE125" s="89">
        <f t="shared" si="2002"/>
        <v>0</v>
      </c>
      <c r="AF125" s="89">
        <f t="shared" si="2002"/>
        <v>0</v>
      </c>
      <c r="AG125" s="89">
        <f t="shared" si="2002"/>
        <v>0</v>
      </c>
      <c r="AH125" s="89">
        <f t="shared" si="2002"/>
        <v>0</v>
      </c>
      <c r="AI125" s="89">
        <f t="shared" si="2002"/>
        <v>0</v>
      </c>
      <c r="AJ125" s="89">
        <f t="shared" si="2002"/>
        <v>0</v>
      </c>
      <c r="AK125" s="89">
        <f t="shared" si="2002"/>
        <v>0</v>
      </c>
      <c r="AL125" s="89">
        <f t="shared" si="2002"/>
        <v>0</v>
      </c>
      <c r="AM125" s="84">
        <f t="shared" si="1930"/>
        <v>0</v>
      </c>
      <c r="AN125" s="76">
        <f t="shared" si="1931"/>
        <v>0</v>
      </c>
      <c r="AO125" s="76">
        <f t="shared" si="1932"/>
        <v>0</v>
      </c>
      <c r="AP125" s="356">
        <f t="shared" si="1933"/>
        <v>0</v>
      </c>
      <c r="AQ125" s="356">
        <f t="shared" si="1934"/>
        <v>0</v>
      </c>
      <c r="AR125" s="625"/>
      <c r="AS125" s="370"/>
      <c r="AT125" s="89">
        <f t="shared" ref="AT125:BE125" si="2003">SUM(AT178,AT169,AT126,AT183,AT187,AT190)</f>
        <v>314174.70799999998</v>
      </c>
      <c r="AU125" s="89">
        <f t="shared" si="2003"/>
        <v>0</v>
      </c>
      <c r="AV125" s="89">
        <f t="shared" si="2003"/>
        <v>0</v>
      </c>
      <c r="AW125" s="89">
        <f t="shared" si="2003"/>
        <v>0</v>
      </c>
      <c r="AX125" s="89">
        <f t="shared" si="2003"/>
        <v>0</v>
      </c>
      <c r="AY125" s="89">
        <f t="shared" si="2003"/>
        <v>0</v>
      </c>
      <c r="AZ125" s="89">
        <f t="shared" si="2003"/>
        <v>0</v>
      </c>
      <c r="BA125" s="89">
        <f t="shared" si="2003"/>
        <v>0</v>
      </c>
      <c r="BB125" s="89">
        <f t="shared" si="2003"/>
        <v>0</v>
      </c>
      <c r="BC125" s="89">
        <f t="shared" si="2003"/>
        <v>0</v>
      </c>
      <c r="BD125" s="89">
        <f t="shared" si="2003"/>
        <v>0</v>
      </c>
      <c r="BE125" s="89">
        <f t="shared" si="2003"/>
        <v>0</v>
      </c>
      <c r="BF125" s="84">
        <f t="shared" si="1414"/>
        <v>0</v>
      </c>
      <c r="BG125" s="76">
        <f t="shared" si="1415"/>
        <v>0</v>
      </c>
      <c r="BH125" s="76">
        <f t="shared" si="1416"/>
        <v>0</v>
      </c>
      <c r="BI125" s="356">
        <f t="shared" si="1935"/>
        <v>0</v>
      </c>
      <c r="BJ125" s="356">
        <f t="shared" si="1936"/>
        <v>0</v>
      </c>
      <c r="BK125" s="626"/>
      <c r="BL125" s="356"/>
      <c r="BM125" s="89">
        <f t="shared" ref="BM125:BX125" si="2004">SUM(BM178,BM169,BM126,BM183,BM187,BM190)</f>
        <v>314174.70799999998</v>
      </c>
      <c r="BN125" s="89">
        <f t="shared" si="2004"/>
        <v>0</v>
      </c>
      <c r="BO125" s="89">
        <f t="shared" si="2004"/>
        <v>280</v>
      </c>
      <c r="BP125" s="89">
        <f t="shared" si="2004"/>
        <v>42313262.200000003</v>
      </c>
      <c r="BQ125" s="89">
        <f t="shared" si="2004"/>
        <v>163.33333333333331</v>
      </c>
      <c r="BR125" s="89">
        <f t="shared" si="2004"/>
        <v>24682736.283333335</v>
      </c>
      <c r="BS125" s="89">
        <f t="shared" si="2004"/>
        <v>187</v>
      </c>
      <c r="BT125" s="89">
        <f t="shared" si="2004"/>
        <v>27908914.940000005</v>
      </c>
      <c r="BU125" s="89">
        <f t="shared" si="2004"/>
        <v>3664</v>
      </c>
      <c r="BV125" s="89">
        <f t="shared" si="2004"/>
        <v>0</v>
      </c>
      <c r="BW125" s="89">
        <f t="shared" si="2004"/>
        <v>0</v>
      </c>
      <c r="BX125" s="89">
        <f t="shared" si="2004"/>
        <v>0</v>
      </c>
      <c r="BY125" s="84">
        <f t="shared" si="1937"/>
        <v>187</v>
      </c>
      <c r="BZ125" s="76">
        <f t="shared" si="1938"/>
        <v>27908914.940000005</v>
      </c>
      <c r="CA125" s="76">
        <f t="shared" si="1939"/>
        <v>3664</v>
      </c>
      <c r="CB125" s="356">
        <f t="shared" si="1940"/>
        <v>23.666666666666686</v>
      </c>
      <c r="CC125" s="356">
        <f t="shared" si="1941"/>
        <v>3226178.65666667</v>
      </c>
      <c r="CD125" s="625">
        <f>BS125/BQ125</f>
        <v>1.1448979591836737</v>
      </c>
      <c r="CE125" s="370">
        <f>BT125/BR125</f>
        <v>1.1307058755412422</v>
      </c>
      <c r="CF125" s="89">
        <f>SUM(CF178,CF169,CF126,CF183,CF187,CF190)</f>
        <v>517112.94799999997</v>
      </c>
      <c r="CG125" s="89">
        <f>SUM(CG178,CG169,CG126,CG183,CG187,CG190)</f>
        <v>347838.70000000007</v>
      </c>
      <c r="CH125" s="89">
        <f>SUM(CH178,CH169,CH126,CH183,CH187,CH190)</f>
        <v>150</v>
      </c>
      <c r="CI125" s="89">
        <f>SUM(CI178,CI169,CI126,CI183,CI187,CI190)</f>
        <v>24172447.800000001</v>
      </c>
      <c r="CJ125" s="88">
        <f t="shared" ref="CJ125:CJ126" si="2005">SUM(CH125/12*$B$2)</f>
        <v>87.5</v>
      </c>
      <c r="CK125" s="88">
        <f t="shared" ref="CK125:CK126" si="2006">SUM(CI125/12*$B$2)</f>
        <v>14100594.550000001</v>
      </c>
      <c r="CL125" s="89">
        <f>SUM(CL178,CL169,CL126,CL183,CL187,CL190)</f>
        <v>94</v>
      </c>
      <c r="CM125" s="89">
        <f>SUM(CM178,CM169,CM126,CM183,CM187,CM190)</f>
        <v>15174623.91</v>
      </c>
      <c r="CN125" s="89">
        <f>SUM(CN178,CN169,CN126,CN183,CN187,CN190)</f>
        <v>1323</v>
      </c>
      <c r="CO125" s="88">
        <f t="shared" ref="CO125:CQ125" si="2007">SUM(CO178,CO126)</f>
        <v>5</v>
      </c>
      <c r="CP125" s="88">
        <f t="shared" si="2007"/>
        <v>748876.09</v>
      </c>
      <c r="CQ125" s="88">
        <f t="shared" si="2007"/>
        <v>86</v>
      </c>
      <c r="CR125" s="84">
        <f t="shared" si="1417"/>
        <v>99</v>
      </c>
      <c r="CS125" s="76">
        <f t="shared" si="1418"/>
        <v>15923500</v>
      </c>
      <c r="CT125" s="76">
        <f t="shared" si="1419"/>
        <v>1409</v>
      </c>
      <c r="CU125" s="356">
        <f t="shared" si="1942"/>
        <v>6.5</v>
      </c>
      <c r="CV125" s="356">
        <f t="shared" si="1943"/>
        <v>1074029.3599999994</v>
      </c>
      <c r="CW125" s="625">
        <f t="shared" ref="CW125:CW126" si="2008">CL125/CH125</f>
        <v>0.62666666666666671</v>
      </c>
      <c r="CX125" s="370">
        <f t="shared" ref="CX125:CX126" si="2009">CM125/CI125</f>
        <v>0.62776529855615204</v>
      </c>
      <c r="CY125" s="89">
        <f t="shared" ref="CY125:DM125" si="2010">SUM(CY178,CY169,CY126,CY183,CY187,CY190)</f>
        <v>314174.70799999998</v>
      </c>
      <c r="CZ125" s="291">
        <f t="shared" si="2010"/>
        <v>314174.70999999996</v>
      </c>
      <c r="DA125" s="147">
        <f t="shared" si="2010"/>
        <v>0</v>
      </c>
      <c r="DB125" s="89">
        <f t="shared" si="2010"/>
        <v>0</v>
      </c>
      <c r="DC125" s="89">
        <f t="shared" si="2010"/>
        <v>0</v>
      </c>
      <c r="DD125" s="89">
        <f t="shared" si="2010"/>
        <v>0</v>
      </c>
      <c r="DE125" s="89">
        <f t="shared" si="2010"/>
        <v>0</v>
      </c>
      <c r="DF125" s="89">
        <f t="shared" si="2010"/>
        <v>0</v>
      </c>
      <c r="DG125" s="89">
        <f t="shared" si="2010"/>
        <v>0</v>
      </c>
      <c r="DH125" s="89">
        <f t="shared" si="2010"/>
        <v>0</v>
      </c>
      <c r="DI125" s="89">
        <f t="shared" si="2010"/>
        <v>0</v>
      </c>
      <c r="DJ125" s="89">
        <f t="shared" si="2010"/>
        <v>0</v>
      </c>
      <c r="DK125" s="89">
        <f t="shared" si="2010"/>
        <v>0</v>
      </c>
      <c r="DL125" s="89">
        <f t="shared" si="2010"/>
        <v>0</v>
      </c>
      <c r="DM125" s="89">
        <f t="shared" si="2010"/>
        <v>0</v>
      </c>
      <c r="DN125" s="356">
        <f t="shared" si="1944"/>
        <v>0</v>
      </c>
      <c r="DO125" s="356">
        <f t="shared" si="1945"/>
        <v>0</v>
      </c>
      <c r="DP125" s="356"/>
      <c r="DQ125" s="356"/>
      <c r="DR125" s="89">
        <f t="shared" ref="DR125:EC125" si="2011">SUM(DR178,DR169,DR126,DR183,DR187,DR190)</f>
        <v>314174.70799999998</v>
      </c>
      <c r="DS125" s="89">
        <f t="shared" si="2011"/>
        <v>0</v>
      </c>
      <c r="DT125" s="89">
        <f t="shared" si="2011"/>
        <v>0</v>
      </c>
      <c r="DU125" s="89">
        <f t="shared" si="2011"/>
        <v>0</v>
      </c>
      <c r="DV125" s="89">
        <f t="shared" si="2011"/>
        <v>0</v>
      </c>
      <c r="DW125" s="89">
        <f t="shared" si="2011"/>
        <v>0</v>
      </c>
      <c r="DX125" s="89">
        <f t="shared" si="2011"/>
        <v>0</v>
      </c>
      <c r="DY125" s="89">
        <f t="shared" si="2011"/>
        <v>0</v>
      </c>
      <c r="DZ125" s="89">
        <f t="shared" si="2011"/>
        <v>0</v>
      </c>
      <c r="EA125" s="89">
        <f t="shared" si="2011"/>
        <v>0</v>
      </c>
      <c r="EB125" s="89">
        <f t="shared" si="2011"/>
        <v>0</v>
      </c>
      <c r="EC125" s="89">
        <f t="shared" si="2011"/>
        <v>0</v>
      </c>
      <c r="ED125" s="76">
        <f t="shared" si="1946"/>
        <v>0</v>
      </c>
      <c r="EE125" s="76">
        <f t="shared" si="1947"/>
        <v>0</v>
      </c>
      <c r="EF125" s="76">
        <f t="shared" si="1948"/>
        <v>0</v>
      </c>
      <c r="EG125" s="356">
        <f t="shared" si="1949"/>
        <v>0</v>
      </c>
      <c r="EH125" s="356">
        <f t="shared" si="1950"/>
        <v>0</v>
      </c>
      <c r="EI125" s="356"/>
      <c r="EJ125" s="356"/>
      <c r="EK125" s="89">
        <f t="shared" ref="EK125:FA125" si="2012">SUM(EK178,EK169,EK126,EK183,EK187,EK190)</f>
        <v>314174.70799999998</v>
      </c>
      <c r="EL125" s="89">
        <f t="shared" si="2012"/>
        <v>0</v>
      </c>
      <c r="EM125" s="89">
        <f t="shared" si="2012"/>
        <v>0</v>
      </c>
      <c r="EN125" s="89">
        <f t="shared" si="2012"/>
        <v>0</v>
      </c>
      <c r="EO125" s="89">
        <f t="shared" si="2012"/>
        <v>0</v>
      </c>
      <c r="EP125" s="89">
        <f t="shared" si="2012"/>
        <v>0</v>
      </c>
      <c r="EQ125" s="89">
        <f t="shared" si="2012"/>
        <v>0</v>
      </c>
      <c r="ER125" s="89">
        <f t="shared" si="2012"/>
        <v>0</v>
      </c>
      <c r="ES125" s="89">
        <f t="shared" si="2012"/>
        <v>0</v>
      </c>
      <c r="ET125" s="89">
        <f t="shared" si="2012"/>
        <v>0</v>
      </c>
      <c r="EU125" s="89">
        <f t="shared" si="2012"/>
        <v>0</v>
      </c>
      <c r="EV125" s="89">
        <f t="shared" si="2012"/>
        <v>0</v>
      </c>
      <c r="EW125" s="89">
        <f t="shared" si="2012"/>
        <v>0</v>
      </c>
      <c r="EX125" s="89">
        <f t="shared" si="2012"/>
        <v>0</v>
      </c>
      <c r="EY125" s="89">
        <f t="shared" si="2012"/>
        <v>0</v>
      </c>
      <c r="EZ125" s="89">
        <f t="shared" si="2012"/>
        <v>0</v>
      </c>
      <c r="FA125" s="89">
        <f t="shared" si="2012"/>
        <v>0</v>
      </c>
      <c r="FB125" s="89"/>
      <c r="FC125" s="89"/>
      <c r="FD125" s="89">
        <f t="shared" ref="FD125:FL125" si="2013">SUM(FD178,FD169,FD126,FD183,FD187,FD190)</f>
        <v>314174.70799999998</v>
      </c>
      <c r="FE125" s="89">
        <f t="shared" si="2013"/>
        <v>0</v>
      </c>
      <c r="FF125" s="89">
        <f t="shared" si="2013"/>
        <v>0</v>
      </c>
      <c r="FG125" s="89">
        <f t="shared" si="2013"/>
        <v>0</v>
      </c>
      <c r="FH125" s="89">
        <f t="shared" si="2013"/>
        <v>0</v>
      </c>
      <c r="FI125" s="89">
        <f t="shared" si="2013"/>
        <v>0</v>
      </c>
      <c r="FJ125" s="89">
        <f t="shared" si="2013"/>
        <v>0</v>
      </c>
      <c r="FK125" s="89">
        <f t="shared" si="2013"/>
        <v>0</v>
      </c>
      <c r="FL125" s="89">
        <f t="shared" si="2013"/>
        <v>0</v>
      </c>
      <c r="FM125" s="88">
        <f>SUM(FM178,FM126)</f>
        <v>0</v>
      </c>
      <c r="FN125" s="88">
        <f>SUM(FN178,FN126)</f>
        <v>0</v>
      </c>
      <c r="FO125" s="88">
        <f>SUM(FO178,FO126)</f>
        <v>0</v>
      </c>
      <c r="FP125" s="84">
        <f t="shared" si="1951"/>
        <v>0</v>
      </c>
      <c r="FQ125" s="76">
        <f t="shared" si="1952"/>
        <v>0</v>
      </c>
      <c r="FR125" s="76">
        <f t="shared" si="1953"/>
        <v>0</v>
      </c>
      <c r="FS125" s="356">
        <f t="shared" si="1954"/>
        <v>0</v>
      </c>
      <c r="FT125" s="356">
        <f t="shared" si="1955"/>
        <v>0</v>
      </c>
      <c r="FU125" s="356"/>
      <c r="FV125" s="356"/>
      <c r="FW125" s="89">
        <f t="shared" ref="FW125:GH125" si="2014">SUM(FW178,FW169,FW126,FW183,FW187,FW190)</f>
        <v>314174.70799999998</v>
      </c>
      <c r="FX125" s="89">
        <f t="shared" si="2014"/>
        <v>0</v>
      </c>
      <c r="FY125" s="89">
        <f t="shared" si="2014"/>
        <v>0</v>
      </c>
      <c r="FZ125" s="89">
        <f t="shared" si="2014"/>
        <v>0</v>
      </c>
      <c r="GA125" s="89">
        <f t="shared" si="2014"/>
        <v>0</v>
      </c>
      <c r="GB125" s="89">
        <f t="shared" si="2014"/>
        <v>0</v>
      </c>
      <c r="GC125" s="89">
        <f t="shared" si="2014"/>
        <v>0</v>
      </c>
      <c r="GD125" s="89">
        <f t="shared" si="2014"/>
        <v>0</v>
      </c>
      <c r="GE125" s="89">
        <f t="shared" si="2014"/>
        <v>0</v>
      </c>
      <c r="GF125" s="89">
        <f t="shared" si="2014"/>
        <v>0</v>
      </c>
      <c r="GG125" s="89">
        <f t="shared" si="2014"/>
        <v>0</v>
      </c>
      <c r="GH125" s="89">
        <f t="shared" si="2014"/>
        <v>0</v>
      </c>
      <c r="GI125" s="84">
        <f t="shared" si="1956"/>
        <v>0</v>
      </c>
      <c r="GJ125" s="76">
        <f t="shared" si="1957"/>
        <v>0</v>
      </c>
      <c r="GK125" s="76">
        <f t="shared" si="1958"/>
        <v>0</v>
      </c>
      <c r="GL125" s="356">
        <f t="shared" si="1959"/>
        <v>0</v>
      </c>
      <c r="GM125" s="356">
        <f t="shared" si="1960"/>
        <v>0</v>
      </c>
      <c r="GN125" s="356"/>
      <c r="GO125" s="356"/>
      <c r="GP125" s="89">
        <f t="shared" ref="GP125:GW125" si="2015">SUM(GP178,GP169,GP126,GP183,GP187,GP190)</f>
        <v>314174.70799999998</v>
      </c>
      <c r="GQ125" s="89">
        <f t="shared" si="2015"/>
        <v>0</v>
      </c>
      <c r="GR125" s="89">
        <f t="shared" si="2015"/>
        <v>10</v>
      </c>
      <c r="GS125" s="89">
        <f t="shared" si="2015"/>
        <v>1449004.5999999999</v>
      </c>
      <c r="GT125" s="89">
        <f t="shared" si="2015"/>
        <v>5.8333333333333339</v>
      </c>
      <c r="GU125" s="89">
        <f t="shared" si="2015"/>
        <v>845252.68333333323</v>
      </c>
      <c r="GV125" s="89">
        <f t="shared" si="2015"/>
        <v>5</v>
      </c>
      <c r="GW125" s="89">
        <f t="shared" si="2015"/>
        <v>724502.29999999993</v>
      </c>
      <c r="GX125" s="88">
        <f t="shared" ref="GX125:HA125" si="2016">SUM(GX178,GX126)</f>
        <v>75</v>
      </c>
      <c r="GY125" s="88">
        <f t="shared" si="2016"/>
        <v>0</v>
      </c>
      <c r="GZ125" s="88">
        <f t="shared" si="2016"/>
        <v>0</v>
      </c>
      <c r="HA125" s="88">
        <f t="shared" si="2016"/>
        <v>0</v>
      </c>
      <c r="HB125" s="84">
        <f t="shared" si="1961"/>
        <v>5</v>
      </c>
      <c r="HC125" s="76">
        <f t="shared" si="1962"/>
        <v>724502.29999999993</v>
      </c>
      <c r="HD125" s="76">
        <f t="shared" si="1963"/>
        <v>75</v>
      </c>
      <c r="HE125" s="356">
        <f t="shared" si="1964"/>
        <v>-0.83333333333333393</v>
      </c>
      <c r="HF125" s="356">
        <f t="shared" si="1965"/>
        <v>-120750.3833333333</v>
      </c>
      <c r="HG125" s="625">
        <f t="shared" ref="HG125:HG126" si="2017">GV125/GT125</f>
        <v>0.8571428571428571</v>
      </c>
      <c r="HH125" s="370">
        <f t="shared" ref="HH125:HH126" si="2018">GW125/GU125</f>
        <v>0.85714285714285721</v>
      </c>
      <c r="HI125" s="89">
        <f t="shared" ref="HI125:HT125" si="2019">SUM(HI178,HI169,HI126,HI183,HI187,HI190)</f>
        <v>314174.70799999998</v>
      </c>
      <c r="HJ125" s="89">
        <f t="shared" si="2019"/>
        <v>144900.46</v>
      </c>
      <c r="HK125" s="89">
        <f t="shared" si="2019"/>
        <v>0</v>
      </c>
      <c r="HL125" s="89">
        <f t="shared" si="2019"/>
        <v>0</v>
      </c>
      <c r="HM125" s="89">
        <f t="shared" si="2019"/>
        <v>0</v>
      </c>
      <c r="HN125" s="89">
        <f t="shared" si="2019"/>
        <v>0</v>
      </c>
      <c r="HO125" s="89">
        <f t="shared" si="2019"/>
        <v>0</v>
      </c>
      <c r="HP125" s="89">
        <f t="shared" si="2019"/>
        <v>0</v>
      </c>
      <c r="HQ125" s="89">
        <f t="shared" si="2019"/>
        <v>0</v>
      </c>
      <c r="HR125" s="89">
        <f t="shared" si="2019"/>
        <v>0</v>
      </c>
      <c r="HS125" s="89">
        <f t="shared" si="2019"/>
        <v>0</v>
      </c>
      <c r="HT125" s="89">
        <f t="shared" si="2019"/>
        <v>0</v>
      </c>
      <c r="HU125" s="84">
        <f t="shared" si="1966"/>
        <v>0</v>
      </c>
      <c r="HV125" s="76">
        <f t="shared" si="1967"/>
        <v>0</v>
      </c>
      <c r="HW125" s="76">
        <f t="shared" si="1968"/>
        <v>0</v>
      </c>
      <c r="HX125" s="356">
        <f t="shared" si="1969"/>
        <v>0</v>
      </c>
      <c r="HY125" s="356">
        <f t="shared" si="1970"/>
        <v>0</v>
      </c>
      <c r="HZ125" s="626"/>
      <c r="IA125" s="356"/>
      <c r="IB125" s="89">
        <f t="shared" ref="IB125:IR125" si="2020">SUM(IB178,IB169,IB126,IB183,IB187,IB190)</f>
        <v>314174.70799999998</v>
      </c>
      <c r="IC125" s="89">
        <f t="shared" si="2020"/>
        <v>0</v>
      </c>
      <c r="ID125" s="89">
        <f t="shared" si="2020"/>
        <v>0</v>
      </c>
      <c r="IE125" s="89">
        <f t="shared" si="2020"/>
        <v>0</v>
      </c>
      <c r="IF125" s="89">
        <f t="shared" si="2020"/>
        <v>0</v>
      </c>
      <c r="IG125" s="89">
        <f t="shared" si="2020"/>
        <v>0</v>
      </c>
      <c r="IH125" s="89">
        <f t="shared" si="2020"/>
        <v>0</v>
      </c>
      <c r="II125" s="89">
        <f t="shared" si="2020"/>
        <v>0</v>
      </c>
      <c r="IJ125" s="89">
        <f t="shared" si="2020"/>
        <v>0</v>
      </c>
      <c r="IK125" s="89">
        <f t="shared" si="2020"/>
        <v>0</v>
      </c>
      <c r="IL125" s="89">
        <f t="shared" si="2020"/>
        <v>0</v>
      </c>
      <c r="IM125" s="89">
        <f t="shared" si="2020"/>
        <v>0</v>
      </c>
      <c r="IN125" s="89">
        <f t="shared" si="2020"/>
        <v>0</v>
      </c>
      <c r="IO125" s="89">
        <f t="shared" si="2020"/>
        <v>0</v>
      </c>
      <c r="IP125" s="89">
        <f t="shared" si="2020"/>
        <v>0</v>
      </c>
      <c r="IQ125" s="89">
        <f t="shared" si="2020"/>
        <v>0</v>
      </c>
      <c r="IR125" s="89">
        <f t="shared" si="2020"/>
        <v>0</v>
      </c>
      <c r="IS125" s="89"/>
      <c r="IT125" s="89"/>
      <c r="IU125" s="89">
        <f t="shared" ref="IU125:JF125" si="2021">SUM(IU178,IU169,IU126,IU183,IU187,IU190)</f>
        <v>314174.70799999998</v>
      </c>
      <c r="IV125" s="89" t="e">
        <f t="shared" si="2021"/>
        <v>#DIV/0!</v>
      </c>
      <c r="IW125" s="89">
        <f t="shared" si="2021"/>
        <v>42</v>
      </c>
      <c r="IX125" s="89">
        <f t="shared" si="2021"/>
        <v>7398763.0320000006</v>
      </c>
      <c r="IY125" s="89">
        <f t="shared" si="2021"/>
        <v>24.5</v>
      </c>
      <c r="IZ125" s="89">
        <f t="shared" si="2021"/>
        <v>4315945.102</v>
      </c>
      <c r="JA125" s="89">
        <f t="shared" si="2021"/>
        <v>30</v>
      </c>
      <c r="JB125" s="89">
        <f t="shared" si="2021"/>
        <v>5328986.3199999984</v>
      </c>
      <c r="JC125" s="89">
        <f t="shared" si="2021"/>
        <v>289</v>
      </c>
      <c r="JD125" s="89">
        <f t="shared" si="2021"/>
        <v>0</v>
      </c>
      <c r="JE125" s="89">
        <f t="shared" si="2021"/>
        <v>0</v>
      </c>
      <c r="JF125" s="89">
        <f t="shared" si="2021"/>
        <v>0</v>
      </c>
      <c r="JG125" s="84">
        <f t="shared" si="1971"/>
        <v>30</v>
      </c>
      <c r="JH125" s="76">
        <f t="shared" si="1972"/>
        <v>5328986.3199999984</v>
      </c>
      <c r="JI125" s="76">
        <f t="shared" si="1973"/>
        <v>289</v>
      </c>
      <c r="JJ125" s="356">
        <f t="shared" si="1974"/>
        <v>5.5</v>
      </c>
      <c r="JK125" s="356">
        <f t="shared" si="1975"/>
        <v>1013041.2179999985</v>
      </c>
      <c r="JL125" s="625">
        <f t="shared" ref="JL125" si="2022">JA125/IY125</f>
        <v>1.2244897959183674</v>
      </c>
      <c r="JM125" s="370">
        <f t="shared" ref="JM125" si="2023">JB125/IZ125</f>
        <v>1.2347205986310061</v>
      </c>
      <c r="JN125" s="89"/>
      <c r="JO125" s="89"/>
      <c r="JP125" s="89">
        <f>SUM(JP178,JP169,JP126,JP183,JP187,JP190)</f>
        <v>0</v>
      </c>
      <c r="JQ125" s="89">
        <f>SUM(JQ178,JQ169,JQ126,JQ183,JQ187,JQ190)</f>
        <v>0</v>
      </c>
      <c r="JR125" s="88">
        <f t="shared" ref="JR125:JR126" si="2024">SUM(JP125/12*$B$2)</f>
        <v>0</v>
      </c>
      <c r="JS125" s="88">
        <f t="shared" ref="JS125:JS126" si="2025">SUM(JQ125/12*$B$2)</f>
        <v>0</v>
      </c>
      <c r="JT125" s="89">
        <f>SUM(JT178,JT169,JT126,JT183,JT187,JT190)</f>
        <v>0</v>
      </c>
      <c r="JU125" s="89">
        <f>SUM(JU178,JU169,JU126,JU183,JU187,JU190)</f>
        <v>0</v>
      </c>
      <c r="JV125" s="88"/>
      <c r="JW125" s="88">
        <f>SUM(JW178,JW126)</f>
        <v>0</v>
      </c>
      <c r="JX125" s="88">
        <f>SUM(JX178,JX126)</f>
        <v>0</v>
      </c>
      <c r="JY125" s="88"/>
      <c r="JZ125" s="84">
        <f t="shared" si="1976"/>
        <v>0</v>
      </c>
      <c r="KA125" s="76">
        <f t="shared" si="1977"/>
        <v>0</v>
      </c>
      <c r="KB125" s="76">
        <f t="shared" si="1978"/>
        <v>0</v>
      </c>
      <c r="KC125" s="356">
        <f t="shared" si="1979"/>
        <v>0</v>
      </c>
      <c r="KD125" s="356">
        <f t="shared" si="1980"/>
        <v>0</v>
      </c>
      <c r="KE125" s="626"/>
      <c r="KF125" s="356"/>
      <c r="KG125" s="291">
        <f t="shared" ref="KG125:KG126" si="2026">I125</f>
        <v>0</v>
      </c>
      <c r="KH125" s="89" t="e">
        <f t="shared" ref="KH125:KR125" si="2027">SUM(KH178,KH169,KH126,KH183,KH187,KH190)</f>
        <v>#DIV/0!</v>
      </c>
      <c r="KI125" s="89">
        <f t="shared" si="2027"/>
        <v>0</v>
      </c>
      <c r="KJ125" s="89">
        <f t="shared" si="2027"/>
        <v>0</v>
      </c>
      <c r="KK125" s="89">
        <f t="shared" si="2027"/>
        <v>0</v>
      </c>
      <c r="KL125" s="89">
        <f t="shared" si="2027"/>
        <v>0</v>
      </c>
      <c r="KM125" s="89">
        <f t="shared" si="2027"/>
        <v>0</v>
      </c>
      <c r="KN125" s="89">
        <f t="shared" si="2027"/>
        <v>0</v>
      </c>
      <c r="KO125" s="89">
        <f t="shared" si="2027"/>
        <v>0</v>
      </c>
      <c r="KP125" s="89">
        <f t="shared" si="2027"/>
        <v>0</v>
      </c>
      <c r="KQ125" s="89">
        <f t="shared" si="2027"/>
        <v>0</v>
      </c>
      <c r="KR125" s="89">
        <f t="shared" si="2027"/>
        <v>0</v>
      </c>
      <c r="KS125" s="84">
        <f t="shared" si="1981"/>
        <v>0</v>
      </c>
      <c r="KT125" s="76">
        <f t="shared" si="1982"/>
        <v>0</v>
      </c>
      <c r="KU125" s="76">
        <f t="shared" si="1983"/>
        <v>0</v>
      </c>
      <c r="KV125" s="356">
        <f t="shared" si="1984"/>
        <v>0</v>
      </c>
      <c r="KW125" s="356">
        <f t="shared" si="1985"/>
        <v>0</v>
      </c>
      <c r="KX125" s="356"/>
      <c r="KY125" s="356"/>
      <c r="KZ125" s="291">
        <f t="shared" ref="KZ125:KZ126" si="2028">I125</f>
        <v>0</v>
      </c>
      <c r="LA125" s="89" t="e">
        <f t="shared" ref="LA125:LK125" si="2029">SUM(LA178,LA169,LA126,LA183,LA187,LA190)</f>
        <v>#DIV/0!</v>
      </c>
      <c r="LB125" s="89">
        <f t="shared" si="2029"/>
        <v>0</v>
      </c>
      <c r="LC125" s="89">
        <f t="shared" si="2029"/>
        <v>0</v>
      </c>
      <c r="LD125" s="89">
        <f t="shared" si="2029"/>
        <v>0</v>
      </c>
      <c r="LE125" s="89">
        <f t="shared" si="2029"/>
        <v>0</v>
      </c>
      <c r="LF125" s="89">
        <f t="shared" si="2029"/>
        <v>0</v>
      </c>
      <c r="LG125" s="89">
        <f t="shared" si="2029"/>
        <v>0</v>
      </c>
      <c r="LH125" s="89">
        <f t="shared" si="2029"/>
        <v>0</v>
      </c>
      <c r="LI125" s="89">
        <f t="shared" si="2029"/>
        <v>0</v>
      </c>
      <c r="LJ125" s="89">
        <f t="shared" si="2029"/>
        <v>0</v>
      </c>
      <c r="LK125" s="89">
        <f t="shared" si="2029"/>
        <v>0</v>
      </c>
      <c r="LL125" s="84">
        <f t="shared" si="1986"/>
        <v>0</v>
      </c>
      <c r="LM125" s="76">
        <f t="shared" si="1987"/>
        <v>0</v>
      </c>
      <c r="LN125" s="76">
        <f t="shared" si="1988"/>
        <v>0</v>
      </c>
      <c r="LO125" s="356">
        <f t="shared" si="1989"/>
        <v>0</v>
      </c>
      <c r="LP125" s="356">
        <f t="shared" si="1990"/>
        <v>0</v>
      </c>
      <c r="LQ125" s="626"/>
      <c r="LR125" s="356"/>
      <c r="LS125" s="89">
        <f>SUM(LS178,LS169,LS126,LS183,LS187,LS190)</f>
        <v>314174.70799999998</v>
      </c>
      <c r="LT125" s="89" t="e">
        <f>SUM(LT178,LT169,LT126,LT183,LT187,LT190)</f>
        <v>#DIV/0!</v>
      </c>
      <c r="LU125" s="89">
        <f>SUM(LU178,LU169,LU126,LU183,LU187,LU190)</f>
        <v>0</v>
      </c>
      <c r="LV125" s="89">
        <f>SUM(LV178,LV169,LV126,LV183,LV187,LV190)</f>
        <v>0</v>
      </c>
      <c r="LW125" s="191">
        <f t="shared" ref="LW125:LW126" si="2030">SUM(LU125/12*$B$2)</f>
        <v>0</v>
      </c>
      <c r="LX125" s="191">
        <f t="shared" ref="LX125:LX126" si="2031">SUM(LV125/12*$B$2)</f>
        <v>0</v>
      </c>
      <c r="LY125" s="89">
        <f>SUM(LY178,LY169,LY126,LY183,LY187,LY190)</f>
        <v>0</v>
      </c>
      <c r="LZ125" s="89">
        <f>SUM(LZ178,LZ169,LZ126,LZ183,LZ187,LZ190)</f>
        <v>0</v>
      </c>
      <c r="MA125" s="191">
        <f t="shared" ref="MA125:MD125" si="2032">SUM(MA178,MA126)</f>
        <v>0</v>
      </c>
      <c r="MB125" s="191">
        <f t="shared" si="2032"/>
        <v>0</v>
      </c>
      <c r="MC125" s="191">
        <f t="shared" si="2032"/>
        <v>0</v>
      </c>
      <c r="MD125" s="191">
        <f t="shared" si="2032"/>
        <v>0</v>
      </c>
      <c r="ME125" s="84">
        <f t="shared" si="1991"/>
        <v>0</v>
      </c>
      <c r="MF125" s="76">
        <f t="shared" si="1992"/>
        <v>0</v>
      </c>
      <c r="MG125" s="76">
        <f t="shared" si="1993"/>
        <v>0</v>
      </c>
      <c r="MH125" s="356">
        <f t="shared" si="1994"/>
        <v>0</v>
      </c>
      <c r="MI125" s="356">
        <f t="shared" si="1995"/>
        <v>0</v>
      </c>
      <c r="MJ125" s="626"/>
      <c r="MK125" s="356"/>
      <c r="ML125" s="291"/>
      <c r="MM125" s="292" t="e">
        <f>LZ125/LY125</f>
        <v>#DIV/0!</v>
      </c>
      <c r="MN125" s="182">
        <f t="shared" ref="MN125:MQ126" si="2033">J125+AC125+AV125+BO125+CH125+DA125+DT125+EM125+FF125+FY125+GR125+HK125+ID125+IW125+JP125+KI125+LB125+LU125</f>
        <v>482</v>
      </c>
      <c r="MO125" s="183">
        <f t="shared" si="2033"/>
        <v>75333477.631999999</v>
      </c>
      <c r="MP125" s="184">
        <f t="shared" si="2033"/>
        <v>281.16666666666663</v>
      </c>
      <c r="MQ125" s="183">
        <f t="shared" si="2033"/>
        <v>43944528.618666664</v>
      </c>
      <c r="MR125" s="183">
        <f t="shared" ref="MR125:MW125" si="2034">N125+AG125+AZ125+BS125+CL125+DE125+DX125+EQ125+FJ125+GC125+GV125+HO125+IH125+JA125+JT125+KM125</f>
        <v>316</v>
      </c>
      <c r="MS125" s="183">
        <f t="shared" si="2034"/>
        <v>49137027.470000006</v>
      </c>
      <c r="MT125" s="182">
        <f t="shared" si="2034"/>
        <v>5351</v>
      </c>
      <c r="MU125" s="193">
        <f t="shared" si="2034"/>
        <v>5</v>
      </c>
      <c r="MV125" s="193">
        <f t="shared" si="2034"/>
        <v>748876.09</v>
      </c>
      <c r="MW125" s="193">
        <f t="shared" si="2034"/>
        <v>86</v>
      </c>
      <c r="MX125" s="84">
        <f t="shared" si="1996"/>
        <v>321</v>
      </c>
      <c r="MY125" s="76">
        <f t="shared" si="1997"/>
        <v>49885903.56000001</v>
      </c>
      <c r="MZ125" s="76">
        <f t="shared" si="1998"/>
        <v>5437</v>
      </c>
      <c r="NA125" s="356">
        <f t="shared" si="1999"/>
        <v>34.833333333333371</v>
      </c>
      <c r="NB125" s="356">
        <f t="shared" si="2000"/>
        <v>5192498.8513333425</v>
      </c>
      <c r="NC125" s="380">
        <f t="shared" ref="NC125:NC126" si="2035">MR125/MP125</f>
        <v>1.1238885595732071</v>
      </c>
      <c r="ND125" s="380">
        <f t="shared" ref="ND125:ND126" si="2036">MS125/MQ125</f>
        <v>1.1181603037864352</v>
      </c>
      <c r="NE125" s="366">
        <f>CL125/CH125</f>
        <v>0.62666666666666671</v>
      </c>
      <c r="NF125" s="366">
        <f>CM125/CI125</f>
        <v>0.62776529855615204</v>
      </c>
      <c r="NG125" s="366">
        <f>CR125/CJ125</f>
        <v>1.1314285714285715</v>
      </c>
      <c r="NH125" s="366">
        <f>CS125/CK125</f>
        <v>1.1292786232194727</v>
      </c>
    </row>
    <row r="126" spans="1:372" ht="13.5" x14ac:dyDescent="0.2">
      <c r="A126" s="172">
        <v>1</v>
      </c>
      <c r="B126" s="172">
        <v>1</v>
      </c>
      <c r="C126" s="102"/>
      <c r="D126" s="603"/>
      <c r="E126" s="99"/>
      <c r="F126" s="376" t="s">
        <v>35</v>
      </c>
      <c r="G126" s="170">
        <v>20</v>
      </c>
      <c r="H126" s="89">
        <f>VLOOKUP($G126,'ВМП план'!$A$7:$AV$67,11,0)</f>
        <v>144900.46</v>
      </c>
      <c r="I126" s="89">
        <f>VLOOKUP($G126,'ВМП план'!$A$7:$AV$67,12,0)</f>
        <v>156090.28199999998</v>
      </c>
      <c r="J126" s="89">
        <f>VLOOKUP($G126,'ВМП план'!$A$7:$AV$67,17,0)</f>
        <v>0</v>
      </c>
      <c r="K126" s="89">
        <f>VLOOKUP($G126,'ВМП план'!$A$7:$AV$67,18,0)</f>
        <v>0</v>
      </c>
      <c r="L126" s="89">
        <f t="shared" ref="L126" si="2037">SUM(J126/12*$B$2)</f>
        <v>0</v>
      </c>
      <c r="M126" s="89">
        <f t="shared" ref="M126" si="2038">SUM(K126/12*$B$2)</f>
        <v>0</v>
      </c>
      <c r="N126" s="88">
        <f>SUM(N127:N177)</f>
        <v>0</v>
      </c>
      <c r="O126" s="88">
        <f>SUM(O127:O177)</f>
        <v>0</v>
      </c>
      <c r="P126" s="88"/>
      <c r="Q126" s="88">
        <f>SUM(Q127:Q177)</f>
        <v>0</v>
      </c>
      <c r="R126" s="88">
        <f>SUM(R127:R177)</f>
        <v>0</v>
      </c>
      <c r="S126" s="88">
        <f>SUM(S127:S177)</f>
        <v>0</v>
      </c>
      <c r="T126" s="84">
        <f t="shared" si="1925"/>
        <v>0</v>
      </c>
      <c r="U126" s="76">
        <f t="shared" si="1926"/>
        <v>0</v>
      </c>
      <c r="V126" s="76">
        <f t="shared" si="1927"/>
        <v>0</v>
      </c>
      <c r="W126" s="356">
        <f t="shared" si="1928"/>
        <v>0</v>
      </c>
      <c r="X126" s="356">
        <f t="shared" si="1929"/>
        <v>0</v>
      </c>
      <c r="Y126" s="625"/>
      <c r="Z126" s="370"/>
      <c r="AA126" s="291">
        <f t="shared" ref="AA126" si="2039">$H126</f>
        <v>144900.46</v>
      </c>
      <c r="AB126" s="292"/>
      <c r="AC126" s="89">
        <f>VLOOKUP($G126,'ВМП план'!$A$7:$AV$66,15,0)</f>
        <v>0</v>
      </c>
      <c r="AD126" s="89">
        <f>VLOOKUP($G126,'ВМП план'!$A$7:$AV$66,16,0)</f>
        <v>0</v>
      </c>
      <c r="AE126" s="88">
        <f t="shared" ref="AE126" si="2040">SUM(AC126/12*$B$2)</f>
        <v>0</v>
      </c>
      <c r="AF126" s="88">
        <f t="shared" ref="AF126" si="2041">SUM(AD126/12*$B$2)</f>
        <v>0</v>
      </c>
      <c r="AG126" s="88">
        <f>SUM(AG127:AG177)</f>
        <v>0</v>
      </c>
      <c r="AH126" s="88">
        <f>SUM(AH127:AH177)</f>
        <v>0</v>
      </c>
      <c r="AI126" s="88"/>
      <c r="AJ126" s="88">
        <f>SUM(AJ127:AJ177)</f>
        <v>0</v>
      </c>
      <c r="AK126" s="88">
        <f>SUM(AK127:AK177)</f>
        <v>0</v>
      </c>
      <c r="AL126" s="88"/>
      <c r="AM126" s="84">
        <f t="shared" si="1930"/>
        <v>0</v>
      </c>
      <c r="AN126" s="76">
        <f t="shared" si="1931"/>
        <v>0</v>
      </c>
      <c r="AO126" s="76">
        <f t="shared" si="1932"/>
        <v>0</v>
      </c>
      <c r="AP126" s="356">
        <f t="shared" si="1933"/>
        <v>0</v>
      </c>
      <c r="AQ126" s="356">
        <f t="shared" si="1934"/>
        <v>0</v>
      </c>
      <c r="AR126" s="625"/>
      <c r="AS126" s="370"/>
      <c r="AT126" s="291">
        <f t="shared" ref="AT126" si="2042">$H126</f>
        <v>144900.46</v>
      </c>
      <c r="AU126" s="292"/>
      <c r="AV126" s="89">
        <f>VLOOKUP($G126,'ВМП план'!$A$7:$AV$66,19,0)</f>
        <v>0</v>
      </c>
      <c r="AW126" s="89">
        <f>VLOOKUP($G126,'ВМП план'!$A$7:$AV$66,20,0)</f>
        <v>0</v>
      </c>
      <c r="AX126" s="88">
        <f t="shared" ref="AX126" si="2043">SUM(AV126/12*$B$2)</f>
        <v>0</v>
      </c>
      <c r="AY126" s="88">
        <f>SUM(AW126/12*$B$2)</f>
        <v>0</v>
      </c>
      <c r="AZ126" s="88">
        <f>SUM(AZ127:AZ177)</f>
        <v>0</v>
      </c>
      <c r="BA126" s="88">
        <f>SUM(BA127:BA177)</f>
        <v>0</v>
      </c>
      <c r="BB126" s="88">
        <f>SUM(BB127:BB177)</f>
        <v>0</v>
      </c>
      <c r="BC126" s="88">
        <f>SUM(BC127:BC177)</f>
        <v>0</v>
      </c>
      <c r="BD126" s="88">
        <f>SUM(BD127:BD177)</f>
        <v>0</v>
      </c>
      <c r="BE126" s="88"/>
      <c r="BF126" s="84">
        <f t="shared" si="1414"/>
        <v>0</v>
      </c>
      <c r="BG126" s="76">
        <f t="shared" si="1415"/>
        <v>0</v>
      </c>
      <c r="BH126" s="76">
        <f t="shared" si="1416"/>
        <v>0</v>
      </c>
      <c r="BI126" s="356">
        <f t="shared" si="1935"/>
        <v>0</v>
      </c>
      <c r="BJ126" s="356">
        <f t="shared" si="1936"/>
        <v>0</v>
      </c>
      <c r="BK126" s="626"/>
      <c r="BL126" s="356"/>
      <c r="BM126" s="291">
        <f t="shared" ref="BM126" si="2044">$H126</f>
        <v>144900.46</v>
      </c>
      <c r="BN126" s="292"/>
      <c r="BO126" s="89">
        <f>VLOOKUP($G126,'ВМП план'!$A$7:$AV$66,21,0)</f>
        <v>250</v>
      </c>
      <c r="BP126" s="89">
        <f>VLOOKUP($G126,'ВМП план'!$A$7:$AV$66,22,0)</f>
        <v>36225115</v>
      </c>
      <c r="BQ126" s="88">
        <f t="shared" ref="BQ126" si="2045">SUM(BO126/12*$B$2)</f>
        <v>145.83333333333331</v>
      </c>
      <c r="BR126" s="88">
        <f t="shared" ref="BR126" si="2046">SUM(BP126/12*$B$2)</f>
        <v>21131317.083333336</v>
      </c>
      <c r="BS126" s="88">
        <f t="shared" ref="BS126:BX126" si="2047">SUM(BS127:BS177)</f>
        <v>173</v>
      </c>
      <c r="BT126" s="88">
        <f t="shared" si="2047"/>
        <v>25067779.580000006</v>
      </c>
      <c r="BU126" s="88">
        <f t="shared" si="2047"/>
        <v>3088</v>
      </c>
      <c r="BV126" s="88">
        <f t="shared" si="2047"/>
        <v>0</v>
      </c>
      <c r="BW126" s="88">
        <f t="shared" si="2047"/>
        <v>0</v>
      </c>
      <c r="BX126" s="88">
        <f t="shared" si="2047"/>
        <v>0</v>
      </c>
      <c r="BY126" s="84">
        <f t="shared" si="1937"/>
        <v>173</v>
      </c>
      <c r="BZ126" s="76">
        <f t="shared" si="1938"/>
        <v>25067779.580000006</v>
      </c>
      <c r="CA126" s="76">
        <f t="shared" si="1939"/>
        <v>3088</v>
      </c>
      <c r="CB126" s="356">
        <f t="shared" si="1940"/>
        <v>27.166666666666686</v>
      </c>
      <c r="CC126" s="356">
        <f t="shared" si="1941"/>
        <v>3936462.4966666698</v>
      </c>
      <c r="CD126" s="625">
        <f>BS126/BQ126</f>
        <v>1.1862857142857144</v>
      </c>
      <c r="CE126" s="370">
        <f>BT126/BR126</f>
        <v>1.1862857142857144</v>
      </c>
      <c r="CF126" s="291">
        <f t="shared" ref="CF126" si="2048">$H126</f>
        <v>144900.46</v>
      </c>
      <c r="CG126" s="292">
        <f t="shared" ref="CG126" si="2049">BT126/BS126</f>
        <v>144900.46000000002</v>
      </c>
      <c r="CH126" s="89">
        <f>VLOOKUP($G126,'ВМП план'!$A$7:$AV$66,13,0)</f>
        <v>50</v>
      </c>
      <c r="CI126" s="89">
        <f>VLOOKUP($G126,'ВМП план'!$A$7:$AV$66,14,0)</f>
        <v>7245023</v>
      </c>
      <c r="CJ126" s="88">
        <f t="shared" si="2005"/>
        <v>29.166666666666668</v>
      </c>
      <c r="CK126" s="88">
        <f t="shared" si="2006"/>
        <v>4226263.416666666</v>
      </c>
      <c r="CL126" s="88">
        <f>SUM(CL127:CL168)</f>
        <v>27</v>
      </c>
      <c r="CM126" s="88">
        <f t="shared" ref="CM126:CN126" si="2050">SUM(CM127:CM168)</f>
        <v>3912312.4199999995</v>
      </c>
      <c r="CN126" s="88">
        <f t="shared" si="2050"/>
        <v>341</v>
      </c>
      <c r="CO126" s="88">
        <f t="shared" ref="CO126:CQ126" si="2051">SUM(CO127:CO177)</f>
        <v>4</v>
      </c>
      <c r="CP126" s="88">
        <f t="shared" si="2051"/>
        <v>579601.84</v>
      </c>
      <c r="CQ126" s="88">
        <f t="shared" si="2051"/>
        <v>77</v>
      </c>
      <c r="CR126" s="84">
        <f t="shared" si="1417"/>
        <v>31</v>
      </c>
      <c r="CS126" s="76">
        <f t="shared" si="1418"/>
        <v>4491914.26</v>
      </c>
      <c r="CT126" s="76">
        <f t="shared" si="1419"/>
        <v>418</v>
      </c>
      <c r="CU126" s="356">
        <f t="shared" si="1942"/>
        <v>-2.1666666666666679</v>
      </c>
      <c r="CV126" s="356">
        <f t="shared" si="1943"/>
        <v>-313950.99666666659</v>
      </c>
      <c r="CW126" s="625">
        <f t="shared" si="2008"/>
        <v>0.54</v>
      </c>
      <c r="CX126" s="370">
        <f t="shared" si="2009"/>
        <v>0.53999999999999992</v>
      </c>
      <c r="CY126" s="291">
        <f t="shared" ref="CY126:CY162" si="2052">$H126</f>
        <v>144900.46</v>
      </c>
      <c r="CZ126" s="291">
        <f t="shared" ref="CZ126:CZ162" si="2053">CM126/CL126</f>
        <v>144900.46</v>
      </c>
      <c r="DA126" s="147">
        <f>VLOOKUP($G126,'ВМП план'!$A$7:$AV$66,23,0)</f>
        <v>0</v>
      </c>
      <c r="DB126" s="89">
        <f>VLOOKUP($G126,'ВМП план'!$A$7:$AV$66,24,0)</f>
        <v>0</v>
      </c>
      <c r="DC126" s="88">
        <f t="shared" ref="DC126" si="2054">SUM(DA126/12*$B$2)</f>
        <v>0</v>
      </c>
      <c r="DD126" s="88">
        <f t="shared" ref="DD126" si="2055">SUM(DB126/12*$B$2)</f>
        <v>0</v>
      </c>
      <c r="DE126" s="88">
        <f>SUM(DE127:DE177)</f>
        <v>0</v>
      </c>
      <c r="DF126" s="88">
        <f>SUM(DF127:DF177)</f>
        <v>0</v>
      </c>
      <c r="DG126" s="144"/>
      <c r="DH126" s="88">
        <f>SUM(DH127:DH177)</f>
        <v>0</v>
      </c>
      <c r="DI126" s="88">
        <f>SUM(DI127:DI177)</f>
        <v>0</v>
      </c>
      <c r="DJ126" s="146">
        <f>SUM(DJ127:DJ177)</f>
        <v>0</v>
      </c>
      <c r="DK126" s="91">
        <f t="shared" si="1594"/>
        <v>0</v>
      </c>
      <c r="DL126" s="91">
        <f t="shared" si="1595"/>
        <v>0</v>
      </c>
      <c r="DM126" s="140">
        <f t="shared" si="1595"/>
        <v>0</v>
      </c>
      <c r="DN126" s="356">
        <f t="shared" si="1944"/>
        <v>0</v>
      </c>
      <c r="DO126" s="356">
        <f t="shared" si="1945"/>
        <v>0</v>
      </c>
      <c r="DP126" s="356"/>
      <c r="DQ126" s="356"/>
      <c r="DR126" s="291">
        <f t="shared" ref="DR126" si="2056">$H126</f>
        <v>144900.46</v>
      </c>
      <c r="DS126" s="292"/>
      <c r="DT126" s="89">
        <f>VLOOKUP($G126,'ВМП план'!$A$7:$AV$66,25,0)</f>
        <v>0</v>
      </c>
      <c r="DU126" s="89">
        <f>VLOOKUP($G126,'ВМП план'!$A$7:$AV$66,26,0)</f>
        <v>0</v>
      </c>
      <c r="DV126" s="88">
        <f t="shared" ref="DV126" si="2057">SUM(DT126/12*$B$2)</f>
        <v>0</v>
      </c>
      <c r="DW126" s="88">
        <f t="shared" ref="DW126" si="2058">SUM(DU126/12*$B$2)</f>
        <v>0</v>
      </c>
      <c r="DX126" s="88">
        <f t="shared" ref="DX126:EC126" si="2059">SUM(DX127:DX177)</f>
        <v>0</v>
      </c>
      <c r="DY126" s="88">
        <f t="shared" si="2059"/>
        <v>0</v>
      </c>
      <c r="DZ126" s="88">
        <f t="shared" si="2059"/>
        <v>0</v>
      </c>
      <c r="EA126" s="88">
        <f t="shared" si="2059"/>
        <v>0</v>
      </c>
      <c r="EB126" s="88">
        <f t="shared" si="2059"/>
        <v>0</v>
      </c>
      <c r="EC126" s="88">
        <f t="shared" si="2059"/>
        <v>0</v>
      </c>
      <c r="ED126" s="76">
        <f t="shared" si="1946"/>
        <v>0</v>
      </c>
      <c r="EE126" s="76">
        <f t="shared" si="1947"/>
        <v>0</v>
      </c>
      <c r="EF126" s="76">
        <f t="shared" si="1948"/>
        <v>0</v>
      </c>
      <c r="EG126" s="356">
        <f t="shared" si="1949"/>
        <v>0</v>
      </c>
      <c r="EH126" s="356">
        <f t="shared" si="1950"/>
        <v>0</v>
      </c>
      <c r="EI126" s="356"/>
      <c r="EJ126" s="356"/>
      <c r="EK126" s="291">
        <f t="shared" ref="EK126" si="2060">$H126</f>
        <v>144900.46</v>
      </c>
      <c r="EL126" s="292"/>
      <c r="EM126" s="89">
        <f>VLOOKUP($G126,'ВМП план'!$A$7:$AV$66,27,0)</f>
        <v>0</v>
      </c>
      <c r="EN126" s="89">
        <f>VLOOKUP($G126,'ВМП план'!$A$7:$AV$66,28,0)</f>
        <v>0</v>
      </c>
      <c r="EO126" s="88">
        <f t="shared" ref="EO126" si="2061">SUM(EM126/12*$B$2)</f>
        <v>0</v>
      </c>
      <c r="EP126" s="88">
        <f t="shared" ref="EP126" si="2062">SUM(EN126/12*$B$2)</f>
        <v>0</v>
      </c>
      <c r="EQ126" s="88">
        <f t="shared" ref="EQ126:EV126" si="2063">SUM(EQ127:EQ177)</f>
        <v>0</v>
      </c>
      <c r="ER126" s="88">
        <f t="shared" si="2063"/>
        <v>0</v>
      </c>
      <c r="ES126" s="88">
        <f t="shared" si="2063"/>
        <v>0</v>
      </c>
      <c r="ET126" s="88">
        <f t="shared" si="2063"/>
        <v>0</v>
      </c>
      <c r="EU126" s="88">
        <f t="shared" si="2063"/>
        <v>0</v>
      </c>
      <c r="EV126" s="88">
        <f t="shared" si="2063"/>
        <v>0</v>
      </c>
      <c r="EW126" s="149">
        <f t="shared" si="1602"/>
        <v>0</v>
      </c>
      <c r="EX126" s="91">
        <f t="shared" si="1603"/>
        <v>0</v>
      </c>
      <c r="EY126" s="140">
        <f t="shared" si="1603"/>
        <v>0</v>
      </c>
      <c r="EZ126" s="90">
        <f t="shared" si="1604"/>
        <v>0</v>
      </c>
      <c r="FA126" s="90">
        <f t="shared" si="1605"/>
        <v>0</v>
      </c>
      <c r="FB126" s="90"/>
      <c r="FC126" s="90"/>
      <c r="FD126" s="291">
        <f t="shared" ref="FD126" si="2064">$H126</f>
        <v>144900.46</v>
      </c>
      <c r="FE126" s="292"/>
      <c r="FF126" s="89">
        <f>VLOOKUP($G126,'ВМП план'!$A$7:$AV$66,29,0)</f>
        <v>0</v>
      </c>
      <c r="FG126" s="89">
        <f>VLOOKUP($G126,'ВМП план'!$A$7:$AV$66,30,0)</f>
        <v>0</v>
      </c>
      <c r="FH126" s="88">
        <f t="shared" ref="FH126" si="2065">SUM(FF126/12*$B$2)</f>
        <v>0</v>
      </c>
      <c r="FI126" s="88">
        <f t="shared" ref="FI126" si="2066">SUM(FG126/12*$B$2)</f>
        <v>0</v>
      </c>
      <c r="FJ126" s="88">
        <f t="shared" ref="FJ126:FO126" si="2067">SUM(FJ127:FJ177)</f>
        <v>0</v>
      </c>
      <c r="FK126" s="88">
        <f t="shared" si="2067"/>
        <v>0</v>
      </c>
      <c r="FL126" s="88">
        <f t="shared" si="2067"/>
        <v>0</v>
      </c>
      <c r="FM126" s="88">
        <f t="shared" si="2067"/>
        <v>0</v>
      </c>
      <c r="FN126" s="88">
        <f t="shared" si="2067"/>
        <v>0</v>
      </c>
      <c r="FO126" s="88">
        <f t="shared" si="2067"/>
        <v>0</v>
      </c>
      <c r="FP126" s="84">
        <f t="shared" si="1951"/>
        <v>0</v>
      </c>
      <c r="FQ126" s="76">
        <f t="shared" si="1952"/>
        <v>0</v>
      </c>
      <c r="FR126" s="76">
        <f t="shared" si="1953"/>
        <v>0</v>
      </c>
      <c r="FS126" s="356">
        <f t="shared" si="1954"/>
        <v>0</v>
      </c>
      <c r="FT126" s="356">
        <f t="shared" si="1955"/>
        <v>0</v>
      </c>
      <c r="FU126" s="356"/>
      <c r="FV126" s="356"/>
      <c r="FW126" s="291">
        <f t="shared" ref="FW126" si="2068">$H126</f>
        <v>144900.46</v>
      </c>
      <c r="FX126" s="292"/>
      <c r="FY126" s="89">
        <f>VLOOKUP($G126,'ВМП план'!$A$7:$AV$66,31,0)</f>
        <v>0</v>
      </c>
      <c r="FZ126" s="89">
        <f>VLOOKUP($G126,'ВМП план'!$A$7:$AV$66,32,0)</f>
        <v>0</v>
      </c>
      <c r="GA126" s="88">
        <f t="shared" ref="GA126" si="2069">SUM(FY126/12*$B$2)</f>
        <v>0</v>
      </c>
      <c r="GB126" s="88">
        <f t="shared" ref="GB126" si="2070">SUM(FZ126/12*$B$2)</f>
        <v>0</v>
      </c>
      <c r="GC126" s="88">
        <f t="shared" ref="GC126:GH126" si="2071">SUM(GC127:GC177)</f>
        <v>0</v>
      </c>
      <c r="GD126" s="88">
        <f t="shared" si="2071"/>
        <v>0</v>
      </c>
      <c r="GE126" s="88">
        <f t="shared" si="2071"/>
        <v>0</v>
      </c>
      <c r="GF126" s="88">
        <f t="shared" si="2071"/>
        <v>0</v>
      </c>
      <c r="GG126" s="88">
        <f t="shared" si="2071"/>
        <v>0</v>
      </c>
      <c r="GH126" s="88">
        <f t="shared" si="2071"/>
        <v>0</v>
      </c>
      <c r="GI126" s="84">
        <f t="shared" si="1956"/>
        <v>0</v>
      </c>
      <c r="GJ126" s="76">
        <f t="shared" si="1957"/>
        <v>0</v>
      </c>
      <c r="GK126" s="76">
        <f t="shared" si="1958"/>
        <v>0</v>
      </c>
      <c r="GL126" s="356">
        <f t="shared" si="1959"/>
        <v>0</v>
      </c>
      <c r="GM126" s="356">
        <f t="shared" si="1960"/>
        <v>0</v>
      </c>
      <c r="GN126" s="356"/>
      <c r="GO126" s="356"/>
      <c r="GP126" s="291">
        <f t="shared" ref="GP126" si="2072">$H126</f>
        <v>144900.46</v>
      </c>
      <c r="GQ126" s="292"/>
      <c r="GR126" s="191">
        <f>VLOOKUP($G126,'ВМП план'!$A$7:$AV$66,33,0)</f>
        <v>10</v>
      </c>
      <c r="GS126" s="191">
        <f>VLOOKUP($G126,'ВМП план'!$A$7:$AV$66,34,0)</f>
        <v>1449004.5999999999</v>
      </c>
      <c r="GT126" s="88">
        <f t="shared" ref="GT126" si="2073">SUM(GR126/12*$B$2)</f>
        <v>5.8333333333333339</v>
      </c>
      <c r="GU126" s="88">
        <f t="shared" ref="GU126" si="2074">SUM(GS126/12*$B$2)</f>
        <v>845252.68333333323</v>
      </c>
      <c r="GV126" s="88">
        <f t="shared" ref="GV126:HA126" si="2075">SUM(GV127:GV177)</f>
        <v>5</v>
      </c>
      <c r="GW126" s="88">
        <f t="shared" si="2075"/>
        <v>724502.29999999993</v>
      </c>
      <c r="GX126" s="88">
        <f t="shared" si="2075"/>
        <v>75</v>
      </c>
      <c r="GY126" s="88">
        <f t="shared" si="2075"/>
        <v>0</v>
      </c>
      <c r="GZ126" s="88">
        <f t="shared" si="2075"/>
        <v>0</v>
      </c>
      <c r="HA126" s="88">
        <f t="shared" si="2075"/>
        <v>0</v>
      </c>
      <c r="HB126" s="84">
        <f t="shared" si="1961"/>
        <v>5</v>
      </c>
      <c r="HC126" s="76">
        <f t="shared" si="1962"/>
        <v>724502.29999999993</v>
      </c>
      <c r="HD126" s="76">
        <f t="shared" si="1963"/>
        <v>75</v>
      </c>
      <c r="HE126" s="356">
        <f t="shared" si="1964"/>
        <v>-0.83333333333333393</v>
      </c>
      <c r="HF126" s="356">
        <f t="shared" si="1965"/>
        <v>-120750.3833333333</v>
      </c>
      <c r="HG126" s="625">
        <f t="shared" si="2017"/>
        <v>0.8571428571428571</v>
      </c>
      <c r="HH126" s="370">
        <f t="shared" si="2018"/>
        <v>0.85714285714285721</v>
      </c>
      <c r="HI126" s="291">
        <f t="shared" ref="HI126" si="2076">$H126</f>
        <v>144900.46</v>
      </c>
      <c r="HJ126" s="292">
        <f>GW126/GV126</f>
        <v>144900.46</v>
      </c>
      <c r="HK126" s="191">
        <f>VLOOKUP($G126,'ВМП план'!$A$7:$AV$66,35,0)</f>
        <v>0</v>
      </c>
      <c r="HL126" s="191">
        <f>VLOOKUP($G126,'ВМП план'!$A$7:$AV$66,36,0)</f>
        <v>0</v>
      </c>
      <c r="HM126" s="88">
        <f t="shared" ref="HM126" si="2077">SUM(HK126/12*$B$2)</f>
        <v>0</v>
      </c>
      <c r="HN126" s="88">
        <f t="shared" ref="HN126" si="2078">SUM(HL126/12*$B$2)</f>
        <v>0</v>
      </c>
      <c r="HO126" s="88">
        <f t="shared" ref="HO126:HT126" si="2079">SUM(HO127:HO177)</f>
        <v>0</v>
      </c>
      <c r="HP126" s="88">
        <f t="shared" si="2079"/>
        <v>0</v>
      </c>
      <c r="HQ126" s="88">
        <f t="shared" si="2079"/>
        <v>0</v>
      </c>
      <c r="HR126" s="88">
        <f t="shared" si="2079"/>
        <v>0</v>
      </c>
      <c r="HS126" s="88">
        <f t="shared" si="2079"/>
        <v>0</v>
      </c>
      <c r="HT126" s="88">
        <f t="shared" si="2079"/>
        <v>0</v>
      </c>
      <c r="HU126" s="84">
        <f t="shared" si="1966"/>
        <v>0</v>
      </c>
      <c r="HV126" s="76">
        <f t="shared" si="1967"/>
        <v>0</v>
      </c>
      <c r="HW126" s="76">
        <f t="shared" si="1968"/>
        <v>0</v>
      </c>
      <c r="HX126" s="356">
        <f t="shared" si="1969"/>
        <v>0</v>
      </c>
      <c r="HY126" s="356">
        <f t="shared" si="1970"/>
        <v>0</v>
      </c>
      <c r="HZ126" s="626"/>
      <c r="IA126" s="356"/>
      <c r="IB126" s="291">
        <f t="shared" ref="IB126:IB132" si="2080">$H126</f>
        <v>144900.46</v>
      </c>
      <c r="IC126" s="292"/>
      <c r="ID126" s="89">
        <f>VLOOKUP($G126,'ВМП план'!$A$7:$AV$66,47,0)</f>
        <v>0</v>
      </c>
      <c r="IE126" s="89">
        <f>VLOOKUP($G126,'ВМП план'!$A$7:$AV$66,48,0)</f>
        <v>0</v>
      </c>
      <c r="IF126" s="88">
        <f t="shared" ref="IF126" si="2081">SUM(ID126/12*$B$2)</f>
        <v>0</v>
      </c>
      <c r="IG126" s="88">
        <f t="shared" ref="IG126" si="2082">SUM(IE126/12*$B$2)</f>
        <v>0</v>
      </c>
      <c r="IH126" s="88">
        <f>SUM(IH127:IH177)</f>
        <v>0</v>
      </c>
      <c r="II126" s="88">
        <f>SUM(II127:II177)</f>
        <v>0</v>
      </c>
      <c r="IJ126" s="88"/>
      <c r="IK126" s="88">
        <f>SUM(IK127:IK177)</f>
        <v>0</v>
      </c>
      <c r="IL126" s="88">
        <f>SUM(IL127:IL177)</f>
        <v>0</v>
      </c>
      <c r="IM126" s="88"/>
      <c r="IN126" s="91">
        <f t="shared" si="1617"/>
        <v>0</v>
      </c>
      <c r="IO126" s="91">
        <f t="shared" si="1618"/>
        <v>0</v>
      </c>
      <c r="IP126" s="91"/>
      <c r="IQ126" s="90">
        <f t="shared" si="1619"/>
        <v>0</v>
      </c>
      <c r="IR126" s="90">
        <f t="shared" si="1620"/>
        <v>0</v>
      </c>
      <c r="IS126" s="90"/>
      <c r="IT126" s="90"/>
      <c r="IU126" s="291">
        <f t="shared" ref="IU126" si="2083">$H126</f>
        <v>144900.46</v>
      </c>
      <c r="IV126" s="292" t="e">
        <f t="shared" ref="IV126" si="2084">II126/IH126</f>
        <v>#DIV/0!</v>
      </c>
      <c r="IW126" s="89">
        <f>VLOOKUP($G126,'ВМП план'!$A$7:$AV$66,39,0)</f>
        <v>12</v>
      </c>
      <c r="IX126" s="89">
        <f>VLOOKUP($G126,'ВМП план'!$A$7:$AV$66,40,0)</f>
        <v>1873083.3839999996</v>
      </c>
      <c r="IY126" s="88">
        <f t="shared" ref="IY126" si="2085">SUM(IW126/12*$B$2)</f>
        <v>7</v>
      </c>
      <c r="IZ126" s="88">
        <f t="shared" ref="IZ126" si="2086">SUM(IX126/12*$B$2)</f>
        <v>1092631.9739999999</v>
      </c>
      <c r="JA126" s="88">
        <f>SUM(JA127:JA177)</f>
        <v>7</v>
      </c>
      <c r="JB126" s="88">
        <f>SUM(JB127:JB177)</f>
        <v>1092631.96</v>
      </c>
      <c r="JC126" s="88">
        <f>SUM(JC127:JC177)</f>
        <v>140</v>
      </c>
      <c r="JD126" s="88">
        <f>SUM(JD127:JD177)</f>
        <v>0</v>
      </c>
      <c r="JE126" s="88">
        <f>SUM(JE127:JE177)</f>
        <v>0</v>
      </c>
      <c r="JF126" s="88"/>
      <c r="JG126" s="84">
        <f t="shared" si="1971"/>
        <v>7</v>
      </c>
      <c r="JH126" s="76">
        <f t="shared" si="1972"/>
        <v>1092631.96</v>
      </c>
      <c r="JI126" s="76">
        <f t="shared" si="1973"/>
        <v>140</v>
      </c>
      <c r="JJ126" s="356">
        <f t="shared" si="1974"/>
        <v>0</v>
      </c>
      <c r="JK126" s="356">
        <f t="shared" si="1975"/>
        <v>-1.3999999966472387E-2</v>
      </c>
      <c r="JL126" s="626"/>
      <c r="JM126" s="356"/>
      <c r="JN126" s="291">
        <f>I126</f>
        <v>156090.28199999998</v>
      </c>
      <c r="JO126" s="292">
        <f t="shared" ref="JO126" si="2087">JB126/JA126</f>
        <v>156090.28</v>
      </c>
      <c r="JP126" s="89">
        <f>VLOOKUP($G126,'ВМП план'!$A$7:$AV$66,41,0)</f>
        <v>0</v>
      </c>
      <c r="JQ126" s="89">
        <f>VLOOKUP($G126,'ВМП план'!$A$7:$AV$66,42,0)</f>
        <v>0</v>
      </c>
      <c r="JR126" s="88">
        <f t="shared" si="2024"/>
        <v>0</v>
      </c>
      <c r="JS126" s="88">
        <f t="shared" si="2025"/>
        <v>0</v>
      </c>
      <c r="JT126" s="88">
        <f>SUM(JT127:JT177)</f>
        <v>0</v>
      </c>
      <c r="JU126" s="88">
        <f>SUM(JU127:JU177)</f>
        <v>0</v>
      </c>
      <c r="JV126" s="88"/>
      <c r="JW126" s="88">
        <f>SUM(JW127:JW177)</f>
        <v>0</v>
      </c>
      <c r="JX126" s="88">
        <f>SUM(JX127:JX177)</f>
        <v>0</v>
      </c>
      <c r="JY126" s="88"/>
      <c r="JZ126" s="84">
        <f t="shared" si="1976"/>
        <v>0</v>
      </c>
      <c r="KA126" s="76">
        <f t="shared" si="1977"/>
        <v>0</v>
      </c>
      <c r="KB126" s="76">
        <f t="shared" si="1978"/>
        <v>0</v>
      </c>
      <c r="KC126" s="356">
        <f t="shared" si="1979"/>
        <v>0</v>
      </c>
      <c r="KD126" s="356">
        <f t="shared" si="1980"/>
        <v>0</v>
      </c>
      <c r="KE126" s="626"/>
      <c r="KF126" s="356"/>
      <c r="KG126" s="291">
        <f t="shared" si="2026"/>
        <v>156090.28199999998</v>
      </c>
      <c r="KH126" s="292" t="e">
        <f t="shared" ref="KH126" si="2088">JU126/JT126</f>
        <v>#DIV/0!</v>
      </c>
      <c r="KI126" s="89">
        <f>VLOOKUP($G126,'ВМП план'!$A$7:$AV$66,43,0)</f>
        <v>0</v>
      </c>
      <c r="KJ126" s="89">
        <f>VLOOKUP($G126,'ВМП план'!$A$7:$AV$66,44,0)</f>
        <v>0</v>
      </c>
      <c r="KK126" s="88">
        <f t="shared" ref="KK126" si="2089">SUM(KI126/12*$B$2)</f>
        <v>0</v>
      </c>
      <c r="KL126" s="88">
        <f t="shared" ref="KL126" si="2090">SUM(KJ126/12*$B$2)</f>
        <v>0</v>
      </c>
      <c r="KM126" s="88">
        <f t="shared" ref="KM126:KR126" si="2091">SUM(KM127:KM177)</f>
        <v>0</v>
      </c>
      <c r="KN126" s="88">
        <f t="shared" si="2091"/>
        <v>0</v>
      </c>
      <c r="KO126" s="88">
        <f t="shared" si="2091"/>
        <v>0</v>
      </c>
      <c r="KP126" s="88">
        <f t="shared" si="2091"/>
        <v>0</v>
      </c>
      <c r="KQ126" s="88">
        <f t="shared" si="2091"/>
        <v>0</v>
      </c>
      <c r="KR126" s="88">
        <f t="shared" si="2091"/>
        <v>0</v>
      </c>
      <c r="KS126" s="84">
        <f t="shared" si="1981"/>
        <v>0</v>
      </c>
      <c r="KT126" s="76">
        <f t="shared" si="1982"/>
        <v>0</v>
      </c>
      <c r="KU126" s="76">
        <f t="shared" si="1983"/>
        <v>0</v>
      </c>
      <c r="KV126" s="356">
        <f t="shared" si="1984"/>
        <v>0</v>
      </c>
      <c r="KW126" s="356">
        <f t="shared" si="1985"/>
        <v>0</v>
      </c>
      <c r="KX126" s="356"/>
      <c r="KY126" s="356"/>
      <c r="KZ126" s="291">
        <f t="shared" si="2028"/>
        <v>156090.28199999998</v>
      </c>
      <c r="LA126" s="292" t="e">
        <f t="shared" ref="LA126" si="2092">KN126/KM126</f>
        <v>#DIV/0!</v>
      </c>
      <c r="LB126" s="191">
        <f>VLOOKUP($G126,'ВМП план'!$A$7:$AV$66,37,0)</f>
        <v>0</v>
      </c>
      <c r="LC126" s="191">
        <f>VLOOKUP($G126,'ВМП план'!$A$7:$AV$66,38,0)</f>
        <v>0</v>
      </c>
      <c r="LD126" s="191">
        <f>SUM(LB126/12*$B$2)</f>
        <v>0</v>
      </c>
      <c r="LE126" s="191">
        <f>SUM(LC126/12*$B$2)</f>
        <v>0</v>
      </c>
      <c r="LF126" s="182"/>
      <c r="LG126" s="182"/>
      <c r="LH126" s="182"/>
      <c r="LI126" s="90"/>
      <c r="LJ126" s="90"/>
      <c r="LK126" s="90"/>
      <c r="LL126" s="84">
        <f t="shared" si="1986"/>
        <v>0</v>
      </c>
      <c r="LM126" s="76">
        <f t="shared" si="1987"/>
        <v>0</v>
      </c>
      <c r="LN126" s="76">
        <f t="shared" si="1988"/>
        <v>0</v>
      </c>
      <c r="LO126" s="356">
        <f t="shared" si="1989"/>
        <v>0</v>
      </c>
      <c r="LP126" s="356">
        <f t="shared" si="1990"/>
        <v>0</v>
      </c>
      <c r="LQ126" s="626"/>
      <c r="LR126" s="356"/>
      <c r="LS126" s="291">
        <f t="shared" ref="LS126" si="2093">$H126</f>
        <v>144900.46</v>
      </c>
      <c r="LT126" s="292" t="e">
        <f t="shared" ref="LT126" si="2094">LG126/LF126</f>
        <v>#DIV/0!</v>
      </c>
      <c r="LU126" s="191">
        <f>VLOOKUP($G126,'ВМП план'!$A$7:$AV$66,45,0)</f>
        <v>0</v>
      </c>
      <c r="LV126" s="191">
        <f>VLOOKUP($G126,'ВМП план'!$A$7:$AV$66,46,0)</f>
        <v>0</v>
      </c>
      <c r="LW126" s="191">
        <f t="shared" si="2030"/>
        <v>0</v>
      </c>
      <c r="LX126" s="191">
        <f t="shared" si="2031"/>
        <v>0</v>
      </c>
      <c r="LY126" s="182"/>
      <c r="LZ126" s="182"/>
      <c r="MA126" s="182"/>
      <c r="MB126" s="182"/>
      <c r="MC126" s="182"/>
      <c r="MD126" s="182"/>
      <c r="ME126" s="84">
        <f t="shared" si="1991"/>
        <v>0</v>
      </c>
      <c r="MF126" s="76">
        <f t="shared" si="1992"/>
        <v>0</v>
      </c>
      <c r="MG126" s="76">
        <f t="shared" si="1993"/>
        <v>0</v>
      </c>
      <c r="MH126" s="356">
        <f t="shared" si="1994"/>
        <v>0</v>
      </c>
      <c r="MI126" s="356">
        <f t="shared" si="1995"/>
        <v>0</v>
      </c>
      <c r="MJ126" s="626"/>
      <c r="MK126" s="356"/>
      <c r="ML126" s="89">
        <f>VLOOKUP($G126,'ВМП план'!$A$7:$AV$67,12,0)</f>
        <v>156090.28199999998</v>
      </c>
      <c r="MM126" s="292" t="e">
        <f>LZ126/LY126</f>
        <v>#DIV/0!</v>
      </c>
      <c r="MN126" s="182">
        <f t="shared" si="2033"/>
        <v>322</v>
      </c>
      <c r="MO126" s="183">
        <f t="shared" si="2033"/>
        <v>46792225.983999997</v>
      </c>
      <c r="MP126" s="184">
        <f t="shared" si="2033"/>
        <v>187.83333333333331</v>
      </c>
      <c r="MQ126" s="183">
        <f t="shared" si="2033"/>
        <v>27295465.157333333</v>
      </c>
      <c r="MR126" s="182">
        <f t="shared" ref="MR126:MW126" si="2095">N126+AG126+AZ126+BS126+CL126+DE126+DX126+EQ126+FJ126+GC126+GV126+HO126+IH126+JA126+JT126+KM126+LF126</f>
        <v>212</v>
      </c>
      <c r="MS126" s="183">
        <f t="shared" si="2095"/>
        <v>30797226.260000005</v>
      </c>
      <c r="MT126" s="182">
        <f t="shared" si="2095"/>
        <v>3644</v>
      </c>
      <c r="MU126" s="193">
        <f t="shared" si="2095"/>
        <v>4</v>
      </c>
      <c r="MV126" s="193">
        <f t="shared" si="2095"/>
        <v>579601.84</v>
      </c>
      <c r="MW126" s="193">
        <f t="shared" si="2095"/>
        <v>77</v>
      </c>
      <c r="MX126" s="84">
        <f t="shared" si="1996"/>
        <v>216</v>
      </c>
      <c r="MY126" s="76">
        <f t="shared" si="1997"/>
        <v>31376828.100000005</v>
      </c>
      <c r="MZ126" s="76">
        <f t="shared" si="1998"/>
        <v>3721</v>
      </c>
      <c r="NA126" s="356">
        <f t="shared" si="1999"/>
        <v>24.166666666666686</v>
      </c>
      <c r="NB126" s="356">
        <f t="shared" si="2000"/>
        <v>3501761.1026666723</v>
      </c>
      <c r="NC126" s="379">
        <f t="shared" si="2035"/>
        <v>1.1286601597160604</v>
      </c>
      <c r="ND126" s="379">
        <f t="shared" si="2036"/>
        <v>1.128290948056105</v>
      </c>
      <c r="NE126" s="366">
        <f>CL126/CH126</f>
        <v>0.54</v>
      </c>
      <c r="NF126" s="366">
        <f>CM126/CI126</f>
        <v>0.53999999999999992</v>
      </c>
      <c r="NG126" s="366">
        <f>CR126/CJ126</f>
        <v>1.0628571428571427</v>
      </c>
      <c r="NH126" s="366">
        <f>CS126/CK126</f>
        <v>1.0628571428571429</v>
      </c>
    </row>
    <row r="127" spans="1:372" ht="43.5" customHeight="1" x14ac:dyDescent="0.2">
      <c r="A127" s="172">
        <v>1</v>
      </c>
      <c r="B127" s="172">
        <v>1</v>
      </c>
      <c r="C127" s="512">
        <v>32</v>
      </c>
      <c r="D127" s="604" t="s">
        <v>246</v>
      </c>
      <c r="E127" s="402" t="s">
        <v>367</v>
      </c>
      <c r="F127" s="518" t="s">
        <v>368</v>
      </c>
      <c r="G127" s="98">
        <v>20</v>
      </c>
      <c r="H127" s="160">
        <v>144900.46</v>
      </c>
      <c r="I127" s="160">
        <v>156090.28199999998</v>
      </c>
      <c r="J127" s="76"/>
      <c r="K127" s="76"/>
      <c r="L127" s="76"/>
      <c r="M127" s="76"/>
      <c r="N127" s="76">
        <f>VLOOKUP($E127,'факт '!$E$8:$DM$204,3,0)</f>
        <v>0</v>
      </c>
      <c r="O127" s="76">
        <f>VLOOKUP($E127,'факт '!$E$8:$DM$204,4,0)</f>
        <v>0</v>
      </c>
      <c r="P127" s="76">
        <f>VLOOKUP($E127,'факт '!$E$8:$DM$204,5,0)</f>
        <v>0</v>
      </c>
      <c r="Q127" s="76">
        <f>VLOOKUP($E127,'факт '!$E$8:$DM$204,6,0)</f>
        <v>0</v>
      </c>
      <c r="R127" s="76">
        <f>VLOOKUP($E127,'факт '!$E$8:$DM$204,7,0)</f>
        <v>0</v>
      </c>
      <c r="S127" s="76">
        <f>VLOOKUP($E127,'факт '!$E$8:$DM$204,8,0)</f>
        <v>0</v>
      </c>
      <c r="T127" s="84">
        <f t="shared" si="1925"/>
        <v>0</v>
      </c>
      <c r="U127" s="76">
        <f t="shared" si="1926"/>
        <v>0</v>
      </c>
      <c r="V127" s="76">
        <f t="shared" si="1927"/>
        <v>0</v>
      </c>
      <c r="W127" s="356">
        <f t="shared" si="1928"/>
        <v>0</v>
      </c>
      <c r="X127" s="356">
        <f t="shared" si="1929"/>
        <v>0</v>
      </c>
      <c r="Y127" s="626"/>
      <c r="Z127" s="356"/>
      <c r="AA127" s="77"/>
      <c r="AB127" s="77"/>
      <c r="AC127" s="76"/>
      <c r="AD127" s="76"/>
      <c r="AE127" s="76"/>
      <c r="AF127" s="76"/>
      <c r="AG127" s="76">
        <f>VLOOKUP($E127,'факт '!$E$8:$DM$204,15,0)</f>
        <v>0</v>
      </c>
      <c r="AH127" s="76">
        <f>VLOOKUP($E127,'факт '!$E$8:$DM$204,16,0)</f>
        <v>0</v>
      </c>
      <c r="AI127" s="76">
        <f>VLOOKUP($E127,'факт '!$E$8:$DM$204,17,0)</f>
        <v>0</v>
      </c>
      <c r="AJ127" s="76">
        <f>VLOOKUP($E127,'факт '!$E$8:$DM$204,18,0)</f>
        <v>0</v>
      </c>
      <c r="AK127" s="76">
        <f>VLOOKUP($E127,'факт '!$E$8:$DM$204,19,0)</f>
        <v>0</v>
      </c>
      <c r="AL127" s="76">
        <f>VLOOKUP($E127,'факт '!$E$8:$DM$204,20,0)</f>
        <v>0</v>
      </c>
      <c r="AM127" s="84">
        <f t="shared" si="1930"/>
        <v>0</v>
      </c>
      <c r="AN127" s="76">
        <f t="shared" si="1931"/>
        <v>0</v>
      </c>
      <c r="AO127" s="76">
        <f t="shared" si="1932"/>
        <v>0</v>
      </c>
      <c r="AP127" s="356">
        <f t="shared" si="1933"/>
        <v>0</v>
      </c>
      <c r="AQ127" s="356">
        <f t="shared" si="1934"/>
        <v>0</v>
      </c>
      <c r="AR127" s="626"/>
      <c r="AS127" s="356"/>
      <c r="AT127" s="77"/>
      <c r="AU127" s="77"/>
      <c r="AV127" s="76"/>
      <c r="AW127" s="76"/>
      <c r="AX127" s="76"/>
      <c r="AY127" s="76"/>
      <c r="AZ127" s="76">
        <f>VLOOKUP($E127,'факт '!$E$8:$DM$204,9,0)</f>
        <v>0</v>
      </c>
      <c r="BA127" s="76">
        <f>VLOOKUP($E127,'факт '!$E$8:$DM$204,10,0)</f>
        <v>0</v>
      </c>
      <c r="BB127" s="76">
        <f>VLOOKUP($E127,'факт '!$E$8:$DM$204,11,0)</f>
        <v>0</v>
      </c>
      <c r="BC127" s="76">
        <f>VLOOKUP($E127,'факт '!$E$8:$DM$204,12,0)</f>
        <v>0</v>
      </c>
      <c r="BD127" s="76">
        <f>VLOOKUP($E127,'факт '!$E$8:$DM$204,13,0)</f>
        <v>0</v>
      </c>
      <c r="BE127" s="76">
        <f>VLOOKUP($E127,'факт '!$E$8:$DM$204,14,0)</f>
        <v>0</v>
      </c>
      <c r="BF127" s="84">
        <f t="shared" si="1414"/>
        <v>0</v>
      </c>
      <c r="BG127" s="76">
        <f t="shared" si="1415"/>
        <v>0</v>
      </c>
      <c r="BH127" s="76">
        <f t="shared" si="1416"/>
        <v>0</v>
      </c>
      <c r="BI127" s="356">
        <f t="shared" si="1935"/>
        <v>0</v>
      </c>
      <c r="BJ127" s="356">
        <f t="shared" si="1936"/>
        <v>0</v>
      </c>
      <c r="BK127" s="626"/>
      <c r="BL127" s="356"/>
      <c r="BM127" s="77"/>
      <c r="BN127" s="77"/>
      <c r="BO127" s="76"/>
      <c r="BP127" s="76"/>
      <c r="BQ127" s="76"/>
      <c r="BR127" s="76"/>
      <c r="BS127" s="76">
        <f>VLOOKUP($E127,'факт '!$E$8:$DM$204,21,0)</f>
        <v>0</v>
      </c>
      <c r="BT127" s="76">
        <f>VLOOKUP($E127,'факт '!$E$8:$DM$204,22,0)</f>
        <v>0</v>
      </c>
      <c r="BU127" s="76">
        <f>VLOOKUP($E127,'факт '!$E$8:$DM$204,23,0)</f>
        <v>0</v>
      </c>
      <c r="BV127" s="76">
        <f>VLOOKUP($E127,'факт '!$E$8:$DM$204,24,0)</f>
        <v>0</v>
      </c>
      <c r="BW127" s="76">
        <f>VLOOKUP($E127,'факт '!$E$8:$DM$204,25,0)</f>
        <v>0</v>
      </c>
      <c r="BX127" s="76">
        <f>VLOOKUP($E127,'факт '!$E$8:$DM$204,26,0)</f>
        <v>0</v>
      </c>
      <c r="BY127" s="84">
        <f t="shared" si="1937"/>
        <v>0</v>
      </c>
      <c r="BZ127" s="76">
        <f t="shared" si="1938"/>
        <v>0</v>
      </c>
      <c r="CA127" s="76">
        <f t="shared" si="1939"/>
        <v>0</v>
      </c>
      <c r="CB127" s="356">
        <f t="shared" si="1940"/>
        <v>0</v>
      </c>
      <c r="CC127" s="356">
        <f t="shared" si="1941"/>
        <v>0</v>
      </c>
      <c r="CD127" s="626"/>
      <c r="CE127" s="356"/>
      <c r="CF127" s="189">
        <f>H127</f>
        <v>144900.46</v>
      </c>
      <c r="CG127" s="189" t="e">
        <f>BT127/BS127</f>
        <v>#DIV/0!</v>
      </c>
      <c r="CH127" s="76"/>
      <c r="CI127" s="76"/>
      <c r="CJ127" s="76"/>
      <c r="CK127" s="76"/>
      <c r="CL127" s="76">
        <f>VLOOKUP($E127,'факт '!$E$8:$DM$204,33,0)</f>
        <v>1</v>
      </c>
      <c r="CM127" s="76">
        <f>VLOOKUP($E127,'факт '!$E$8:$DM$204,34,0)</f>
        <v>144900.46</v>
      </c>
      <c r="CN127" s="76">
        <f>VLOOKUP($E127,'факт '!$E$8:$DM$204,35,0)</f>
        <v>15</v>
      </c>
      <c r="CO127" s="76">
        <f>VLOOKUP($E127,'факт '!$E$8:$DM$204,36,0)</f>
        <v>0</v>
      </c>
      <c r="CP127" s="76">
        <f>VLOOKUP($E127,'факт '!$E$8:$DM$204,37,0)</f>
        <v>0</v>
      </c>
      <c r="CQ127" s="76">
        <f>VLOOKUP($E127,'факт '!$E$8:$DM$204,38,0)</f>
        <v>0</v>
      </c>
      <c r="CR127" s="84">
        <f t="shared" si="1417"/>
        <v>1</v>
      </c>
      <c r="CS127" s="76">
        <f t="shared" si="1418"/>
        <v>144900.46</v>
      </c>
      <c r="CT127" s="76">
        <f t="shared" si="1419"/>
        <v>15</v>
      </c>
      <c r="CU127" s="356">
        <f t="shared" si="1942"/>
        <v>1</v>
      </c>
      <c r="CV127" s="356">
        <f t="shared" si="1943"/>
        <v>144900.46</v>
      </c>
      <c r="CW127" s="626"/>
      <c r="CX127" s="356"/>
      <c r="CY127" s="188">
        <f t="shared" si="2052"/>
        <v>144900.46</v>
      </c>
      <c r="CZ127" s="189">
        <f t="shared" si="2053"/>
        <v>144900.46</v>
      </c>
      <c r="DA127" s="84"/>
      <c r="DB127" s="76"/>
      <c r="DC127" s="76"/>
      <c r="DD127" s="76"/>
      <c r="DE127" s="76">
        <f>VLOOKUP($E127,'факт '!$E$8:$DM$204,39,0)</f>
        <v>0</v>
      </c>
      <c r="DF127" s="76">
        <f>VLOOKUP($E127,'факт '!$E$8:$DM$204,40,0)</f>
        <v>0</v>
      </c>
      <c r="DG127" s="194">
        <f>VLOOKUP($E127,'факт '!$E$8:$DM$204,41,0)</f>
        <v>0</v>
      </c>
      <c r="DH127" s="76">
        <f>VLOOKUP($E127,'факт '!$E$8:$DM$204,42,0)</f>
        <v>0</v>
      </c>
      <c r="DI127" s="76">
        <f>VLOOKUP($E127,'факт '!$E$8:$DM$204,43,0)</f>
        <v>0</v>
      </c>
      <c r="DJ127" s="84">
        <f>VLOOKUP($E127,'факт '!$E$8:$DM$204,44,0)</f>
        <v>0</v>
      </c>
      <c r="DK127" s="76">
        <f>DE127+DH127</f>
        <v>0</v>
      </c>
      <c r="DL127" s="76">
        <f>DF127+DI127</f>
        <v>0</v>
      </c>
      <c r="DM127" s="139"/>
      <c r="DN127" s="356">
        <f t="shared" si="1944"/>
        <v>0</v>
      </c>
      <c r="DO127" s="356">
        <f t="shared" si="1945"/>
        <v>0</v>
      </c>
      <c r="DP127" s="356"/>
      <c r="DQ127" s="356"/>
      <c r="DR127" s="77"/>
      <c r="DS127" s="77"/>
      <c r="DT127" s="76"/>
      <c r="DU127" s="76"/>
      <c r="DV127" s="76"/>
      <c r="DW127" s="76"/>
      <c r="DX127" s="76">
        <f>VLOOKUP($E127,'факт '!$E$8:$DM$204,45,0)</f>
        <v>0</v>
      </c>
      <c r="DY127" s="76">
        <f>VLOOKUP($E127,'факт '!$E$8:$DM$204,46,0)</f>
        <v>0</v>
      </c>
      <c r="DZ127" s="76">
        <f>VLOOKUP($E127,'факт '!$E$8:$DM$204,47,0)</f>
        <v>0</v>
      </c>
      <c r="EA127" s="76">
        <f>VLOOKUP($E127,'факт '!$E$8:$DM$204,48,0)</f>
        <v>0</v>
      </c>
      <c r="EB127" s="76">
        <f>VLOOKUP($E127,'факт '!$E$8:$DM$204,49,0)</f>
        <v>0</v>
      </c>
      <c r="EC127" s="76">
        <f>VLOOKUP($E127,'факт '!$E$8:$DM$204,50,0)</f>
        <v>0</v>
      </c>
      <c r="ED127" s="76">
        <f t="shared" si="1946"/>
        <v>0</v>
      </c>
      <c r="EE127" s="76">
        <f t="shared" si="1947"/>
        <v>0</v>
      </c>
      <c r="EF127" s="76">
        <f t="shared" si="1948"/>
        <v>0</v>
      </c>
      <c r="EG127" s="356">
        <f t="shared" si="1949"/>
        <v>0</v>
      </c>
      <c r="EH127" s="356">
        <f t="shared" si="1950"/>
        <v>0</v>
      </c>
      <c r="EI127" s="356"/>
      <c r="EJ127" s="356"/>
      <c r="EK127" s="77"/>
      <c r="EL127" s="77"/>
      <c r="EM127" s="76"/>
      <c r="EN127" s="76"/>
      <c r="EO127" s="76"/>
      <c r="EP127" s="76"/>
      <c r="EQ127" s="76">
        <f>VLOOKUP($E127,'факт '!$E$8:$DM$204,51,0)</f>
        <v>0</v>
      </c>
      <c r="ER127" s="76">
        <f>VLOOKUP($E127,'факт '!$E$8:$DM$204,52,0)</f>
        <v>0</v>
      </c>
      <c r="ES127" s="76">
        <f>VLOOKUP($E127,'факт '!$E$8:$DM$204,53,0)</f>
        <v>0</v>
      </c>
      <c r="ET127" s="76">
        <f>VLOOKUP($E127,'факт '!$E$8:$DM$204,54,0)</f>
        <v>0</v>
      </c>
      <c r="EU127" s="76">
        <f>VLOOKUP($E127,'факт '!$E$8:$DM$204,55,0)</f>
        <v>0</v>
      </c>
      <c r="EV127" s="76">
        <f>VLOOKUP($E127,'факт '!$E$8:$DM$204,56,0)</f>
        <v>0</v>
      </c>
      <c r="EW127" s="84">
        <f t="shared" ref="EW127" si="2096">EQ127+ET127</f>
        <v>0</v>
      </c>
      <c r="EX127" s="76">
        <f t="shared" ref="EX127" si="2097">ER127+EU127</f>
        <v>0</v>
      </c>
      <c r="EY127" s="139">
        <f t="shared" ref="EY127" si="2098">ES127+EV127</f>
        <v>0</v>
      </c>
      <c r="EZ127" s="77">
        <f t="shared" si="1604"/>
        <v>0</v>
      </c>
      <c r="FA127" s="77">
        <f t="shared" si="1605"/>
        <v>0</v>
      </c>
      <c r="FB127" s="77"/>
      <c r="FC127" s="77"/>
      <c r="FD127" s="77"/>
      <c r="FE127" s="77"/>
      <c r="FF127" s="76"/>
      <c r="FG127" s="76"/>
      <c r="FH127" s="76"/>
      <c r="FI127" s="76"/>
      <c r="FJ127" s="76">
        <f>VLOOKUP($E127,'факт '!$E$8:$DM$204,57,0)</f>
        <v>0</v>
      </c>
      <c r="FK127" s="76">
        <f>VLOOKUP($E127,'факт '!$E$8:$DM$204,58,0)</f>
        <v>0</v>
      </c>
      <c r="FL127" s="76">
        <f>VLOOKUP($E127,'факт '!$E$8:$DM$204,59,0)</f>
        <v>0</v>
      </c>
      <c r="FM127" s="76">
        <f>VLOOKUP($E127,'факт '!$E$8:$DM$204,60,0)</f>
        <v>0</v>
      </c>
      <c r="FN127" s="76">
        <f>VLOOKUP($E127,'факт '!$E$8:$DM$204,61,0)</f>
        <v>0</v>
      </c>
      <c r="FO127" s="76">
        <f>VLOOKUP($E127,'факт '!$E$8:$DM$204,62,0)</f>
        <v>0</v>
      </c>
      <c r="FP127" s="84">
        <f t="shared" si="1951"/>
        <v>0</v>
      </c>
      <c r="FQ127" s="76">
        <f t="shared" si="1952"/>
        <v>0</v>
      </c>
      <c r="FR127" s="76">
        <f t="shared" si="1953"/>
        <v>0</v>
      </c>
      <c r="FS127" s="356">
        <f t="shared" si="1954"/>
        <v>0</v>
      </c>
      <c r="FT127" s="356">
        <f t="shared" si="1955"/>
        <v>0</v>
      </c>
      <c r="FU127" s="356"/>
      <c r="FV127" s="356"/>
      <c r="FW127" s="77"/>
      <c r="FX127" s="77"/>
      <c r="FY127" s="76"/>
      <c r="FZ127" s="76"/>
      <c r="GA127" s="76"/>
      <c r="GB127" s="76"/>
      <c r="GC127" s="76">
        <f>VLOOKUP($E127,'факт '!$E$8:$DM$204,27,0)</f>
        <v>0</v>
      </c>
      <c r="GD127" s="76">
        <f>VLOOKUP($E127,'факт '!$E$8:$DM$204,28,0)</f>
        <v>0</v>
      </c>
      <c r="GE127" s="76">
        <f>VLOOKUP($E127,'факт '!$E$8:$DM$204,29,0)</f>
        <v>0</v>
      </c>
      <c r="GF127" s="76">
        <f>VLOOKUP($E127,'факт '!$E$8:$DM$204,30,0)</f>
        <v>0</v>
      </c>
      <c r="GG127" s="76">
        <f>VLOOKUP($E127,'факт '!$E$8:$DM$204,31,0)</f>
        <v>0</v>
      </c>
      <c r="GH127" s="76">
        <f>VLOOKUP($E127,'факт '!$E$8:$DM$204,32,0)</f>
        <v>0</v>
      </c>
      <c r="GI127" s="84">
        <f t="shared" si="1956"/>
        <v>0</v>
      </c>
      <c r="GJ127" s="76">
        <f t="shared" si="1957"/>
        <v>0</v>
      </c>
      <c r="GK127" s="76">
        <f t="shared" si="1958"/>
        <v>0</v>
      </c>
      <c r="GL127" s="356">
        <f t="shared" si="1959"/>
        <v>0</v>
      </c>
      <c r="GM127" s="356">
        <f t="shared" si="1960"/>
        <v>0</v>
      </c>
      <c r="GN127" s="356"/>
      <c r="GO127" s="356"/>
      <c r="GP127" s="77"/>
      <c r="GQ127" s="77"/>
      <c r="GR127" s="76"/>
      <c r="GS127" s="76"/>
      <c r="GT127" s="76"/>
      <c r="GU127" s="76"/>
      <c r="GV127" s="76">
        <f>VLOOKUP($E127,'факт '!$E$8:$DM$204,63,0)</f>
        <v>0</v>
      </c>
      <c r="GW127" s="76">
        <f>VLOOKUP($E127,'факт '!$E$8:$DM$204,64,0)</f>
        <v>0</v>
      </c>
      <c r="GX127" s="76">
        <f>VLOOKUP($E127,'факт '!$E$8:$DM$204,65,0)</f>
        <v>0</v>
      </c>
      <c r="GY127" s="76">
        <f>VLOOKUP($E127,'факт '!$E$8:$DM$204,66,0)</f>
        <v>0</v>
      </c>
      <c r="GZ127" s="76">
        <f>VLOOKUP($E127,'факт '!$E$8:$DM$204,67,0)</f>
        <v>0</v>
      </c>
      <c r="HA127" s="76">
        <f>VLOOKUP($E127,'факт '!$E$8:$DM$204,68,0)</f>
        <v>0</v>
      </c>
      <c r="HB127" s="84">
        <f t="shared" si="1961"/>
        <v>0</v>
      </c>
      <c r="HC127" s="76">
        <f t="shared" si="1962"/>
        <v>0</v>
      </c>
      <c r="HD127" s="76">
        <f t="shared" si="1963"/>
        <v>0</v>
      </c>
      <c r="HE127" s="356">
        <f t="shared" si="1964"/>
        <v>0</v>
      </c>
      <c r="HF127" s="356">
        <f t="shared" si="1965"/>
        <v>0</v>
      </c>
      <c r="HG127" s="626"/>
      <c r="HH127" s="356"/>
      <c r="HI127" s="77"/>
      <c r="HJ127" s="77"/>
      <c r="HK127" s="76"/>
      <c r="HL127" s="76"/>
      <c r="HM127" s="76"/>
      <c r="HN127" s="76"/>
      <c r="HO127" s="76">
        <f>VLOOKUP($E127,'факт '!$E$8:$DM$204,93,0)</f>
        <v>0</v>
      </c>
      <c r="HP127" s="76">
        <f>VLOOKUP($E127,'факт '!$E$8:$DM$204,94,0)</f>
        <v>0</v>
      </c>
      <c r="HQ127" s="76">
        <f>VLOOKUP($E127,'факт '!$E$8:$DM$204,95,0)</f>
        <v>0</v>
      </c>
      <c r="HR127" s="76">
        <f>VLOOKUP($E127,'факт '!$E$8:$DM$204,96,0)</f>
        <v>0</v>
      </c>
      <c r="HS127" s="76">
        <f>VLOOKUP($E127,'факт '!$E$8:$DM$204,97,0)</f>
        <v>0</v>
      </c>
      <c r="HT127" s="76">
        <f>VLOOKUP($E127,'факт '!$E$8:$DM$204,98,0)</f>
        <v>0</v>
      </c>
      <c r="HU127" s="76">
        <f t="shared" si="1966"/>
        <v>0</v>
      </c>
      <c r="HV127" s="76">
        <f t="shared" si="1967"/>
        <v>0</v>
      </c>
      <c r="HW127" s="76">
        <f t="shared" si="1968"/>
        <v>0</v>
      </c>
      <c r="HX127" s="356">
        <f t="shared" si="1969"/>
        <v>0</v>
      </c>
      <c r="HY127" s="356">
        <f t="shared" si="1970"/>
        <v>0</v>
      </c>
      <c r="HZ127" s="626"/>
      <c r="IA127" s="356"/>
      <c r="IB127" s="188">
        <f t="shared" si="2080"/>
        <v>144900.46</v>
      </c>
      <c r="IC127" s="189" t="e">
        <f t="shared" ref="IC127:IC132" si="2099">HP127/HO127</f>
        <v>#DIV/0!</v>
      </c>
      <c r="ID127" s="76"/>
      <c r="IE127" s="76"/>
      <c r="IF127" s="76"/>
      <c r="IG127" s="76"/>
      <c r="IH127" s="76"/>
      <c r="II127" s="76"/>
      <c r="IJ127" s="76"/>
      <c r="IK127" s="76"/>
      <c r="IL127" s="76"/>
      <c r="IM127" s="76"/>
      <c r="IN127" s="76"/>
      <c r="IO127" s="76"/>
      <c r="IP127" s="76"/>
      <c r="IQ127" s="77">
        <f>IH127-IF127</f>
        <v>0</v>
      </c>
      <c r="IR127" s="77">
        <f>II127-IG127</f>
        <v>0</v>
      </c>
      <c r="IS127" s="77"/>
      <c r="IT127" s="77"/>
      <c r="IU127" s="77"/>
      <c r="IV127" s="77"/>
      <c r="IW127" s="76"/>
      <c r="IX127" s="76"/>
      <c r="IY127" s="76"/>
      <c r="IZ127" s="76"/>
      <c r="JA127" s="76">
        <f>VLOOKUP($E127,'факт '!$E$8:$DM$204,87,0)</f>
        <v>0</v>
      </c>
      <c r="JB127" s="76">
        <f>VLOOKUP($E127,'факт '!$E$8:$DM$204,88,0)</f>
        <v>0</v>
      </c>
      <c r="JC127" s="76">
        <f>VLOOKUP($E127,'факт '!$E$8:$DM$204,89,0)</f>
        <v>0</v>
      </c>
      <c r="JD127" s="76">
        <f>VLOOKUP($E127,'факт '!$E$8:$DM$204,90,0)</f>
        <v>0</v>
      </c>
      <c r="JE127" s="76">
        <f>VLOOKUP($E127,'факт '!$E$8:$DM$204,91,0)</f>
        <v>0</v>
      </c>
      <c r="JF127" s="76">
        <f>VLOOKUP($E127,'факт '!$E$8:$DM$204,92,0)</f>
        <v>0</v>
      </c>
      <c r="JG127" s="84">
        <f t="shared" si="1971"/>
        <v>0</v>
      </c>
      <c r="JH127" s="76">
        <f t="shared" si="1972"/>
        <v>0</v>
      </c>
      <c r="JI127" s="76">
        <f t="shared" si="1973"/>
        <v>0</v>
      </c>
      <c r="JJ127" s="356">
        <f t="shared" si="1974"/>
        <v>0</v>
      </c>
      <c r="JK127" s="356">
        <f t="shared" si="1975"/>
        <v>0</v>
      </c>
      <c r="JL127" s="626"/>
      <c r="JM127" s="356"/>
      <c r="JN127" s="77">
        <f>I127</f>
        <v>156090.28199999998</v>
      </c>
      <c r="JO127" s="189" t="e">
        <f>JB127/JA127</f>
        <v>#DIV/0!</v>
      </c>
      <c r="JP127" s="76"/>
      <c r="JQ127" s="76"/>
      <c r="JR127" s="76"/>
      <c r="JS127" s="76"/>
      <c r="JT127" s="76">
        <f>VLOOKUP($E127,'факт '!$E$8:$DM$204,99,0)</f>
        <v>0</v>
      </c>
      <c r="JU127" s="76">
        <f>VLOOKUP($E127,'факт '!$E$8:$DM$204,100,0)</f>
        <v>0</v>
      </c>
      <c r="JV127" s="76">
        <f>VLOOKUP($E127,'факт '!$E$8:$DM$204,101,0)</f>
        <v>0</v>
      </c>
      <c r="JW127" s="76">
        <f>VLOOKUP($E127,'факт '!$E$8:$DM$204,102,0)</f>
        <v>0</v>
      </c>
      <c r="JX127" s="76">
        <f>VLOOKUP($E127,'факт '!$E$8:$DM$204,103,0)</f>
        <v>0</v>
      </c>
      <c r="JY127" s="76">
        <f>VLOOKUP($E127,'факт '!$E$8:$DM$204,104,0)</f>
        <v>0</v>
      </c>
      <c r="JZ127" s="84">
        <f t="shared" si="1976"/>
        <v>0</v>
      </c>
      <c r="KA127" s="76">
        <f t="shared" si="1977"/>
        <v>0</v>
      </c>
      <c r="KB127" s="76">
        <f t="shared" si="1978"/>
        <v>0</v>
      </c>
      <c r="KC127" s="356">
        <f t="shared" si="1979"/>
        <v>0</v>
      </c>
      <c r="KD127" s="356">
        <f t="shared" si="1980"/>
        <v>0</v>
      </c>
      <c r="KE127" s="626"/>
      <c r="KF127" s="356"/>
      <c r="KG127" s="77"/>
      <c r="KH127" s="77"/>
      <c r="KI127" s="76"/>
      <c r="KJ127" s="76"/>
      <c r="KK127" s="76"/>
      <c r="KL127" s="76"/>
      <c r="KM127" s="76">
        <f>VLOOKUP($E127,'факт '!$E$8:$DM$204,81,0)</f>
        <v>0</v>
      </c>
      <c r="KN127" s="76">
        <f>VLOOKUP($E127,'факт '!$E$8:$DM$204,82,0)</f>
        <v>0</v>
      </c>
      <c r="KO127" s="76">
        <f>VLOOKUP($E127,'факт '!$E$8:$DM$204,83,0)</f>
        <v>0</v>
      </c>
      <c r="KP127" s="76">
        <f>VLOOKUP($E127,'факт '!$E$8:$DM$204,84,0)</f>
        <v>0</v>
      </c>
      <c r="KQ127" s="76">
        <f>VLOOKUP($E127,'факт '!$E$8:$DM$204,85,0)</f>
        <v>0</v>
      </c>
      <c r="KR127" s="76">
        <f>VLOOKUP($E127,'факт '!$E$8:$DM$204,86,0)</f>
        <v>0</v>
      </c>
      <c r="KS127" s="84">
        <f t="shared" si="1981"/>
        <v>0</v>
      </c>
      <c r="KT127" s="76">
        <f t="shared" si="1982"/>
        <v>0</v>
      </c>
      <c r="KU127" s="76">
        <f t="shared" si="1983"/>
        <v>0</v>
      </c>
      <c r="KV127" s="356">
        <f t="shared" si="1984"/>
        <v>0</v>
      </c>
      <c r="KW127" s="356">
        <f t="shared" si="1985"/>
        <v>0</v>
      </c>
      <c r="KX127" s="356"/>
      <c r="KY127" s="356"/>
      <c r="KZ127" s="77"/>
      <c r="LA127" s="77"/>
      <c r="LB127" s="77"/>
      <c r="LC127" s="77"/>
      <c r="LD127" s="77"/>
      <c r="LE127" s="77"/>
      <c r="LF127" s="76">
        <f>VLOOKUP($E127,'факт '!$E$8:$DM$204,69,0)</f>
        <v>0</v>
      </c>
      <c r="LG127" s="76">
        <f>VLOOKUP($E127,'факт '!$E$8:$DM$204,70,0)</f>
        <v>0</v>
      </c>
      <c r="LH127" s="76">
        <f>VLOOKUP($E127,'факт '!$E$8:$DM$204,71,0)</f>
        <v>0</v>
      </c>
      <c r="LI127" s="76">
        <f>VLOOKUP($E127,'факт '!$E$8:$DM$204,72,0)</f>
        <v>0</v>
      </c>
      <c r="LJ127" s="76">
        <f>VLOOKUP($E127,'факт '!$E$8:$DM$204,73,0)</f>
        <v>0</v>
      </c>
      <c r="LK127" s="76">
        <f>VLOOKUP($E127,'факт '!$E$8:$DM$204,74,0)</f>
        <v>0</v>
      </c>
      <c r="LL127" s="84">
        <f t="shared" si="1986"/>
        <v>0</v>
      </c>
      <c r="LM127" s="76">
        <f t="shared" si="1987"/>
        <v>0</v>
      </c>
      <c r="LN127" s="76">
        <f t="shared" si="1988"/>
        <v>0</v>
      </c>
      <c r="LO127" s="356">
        <f t="shared" si="1989"/>
        <v>0</v>
      </c>
      <c r="LP127" s="356">
        <f t="shared" si="1990"/>
        <v>0</v>
      </c>
      <c r="LQ127" s="626"/>
      <c r="LR127" s="356"/>
      <c r="LS127" s="77"/>
      <c r="LT127" s="77"/>
      <c r="LU127" s="77"/>
      <c r="LV127" s="77"/>
      <c r="LW127" s="77"/>
      <c r="LX127" s="77"/>
      <c r="LY127" s="76">
        <f>VLOOKUP($E127,'факт '!$E$8:$DM$204,75,0)</f>
        <v>0</v>
      </c>
      <c r="LZ127" s="76">
        <f>VLOOKUP($E127,'факт '!$E$8:$DM$204,76,0)</f>
        <v>0</v>
      </c>
      <c r="MA127" s="76">
        <f>VLOOKUP($E127,'факт '!$E$8:$DM$204,77,0)</f>
        <v>0</v>
      </c>
      <c r="MB127" s="76">
        <f>VLOOKUP($E127,'факт '!$E$8:$DM$204,78,0)</f>
        <v>0</v>
      </c>
      <c r="MC127" s="76">
        <f>VLOOKUP($E127,'факт '!$E$8:$DM$204,79,0)</f>
        <v>0</v>
      </c>
      <c r="MD127" s="76">
        <f>VLOOKUP($E127,'факт '!$E$8:$DM$204,80,0)</f>
        <v>0</v>
      </c>
      <c r="ME127" s="84">
        <f t="shared" si="1991"/>
        <v>0</v>
      </c>
      <c r="MF127" s="76">
        <f t="shared" si="1992"/>
        <v>0</v>
      </c>
      <c r="MG127" s="76">
        <f t="shared" si="1993"/>
        <v>0</v>
      </c>
      <c r="MH127" s="356">
        <f t="shared" si="1994"/>
        <v>0</v>
      </c>
      <c r="MI127" s="356">
        <f t="shared" si="1995"/>
        <v>0</v>
      </c>
      <c r="MJ127" s="626"/>
      <c r="MK127" s="356"/>
      <c r="ML127" s="77"/>
      <c r="MM127" s="77"/>
      <c r="MN127" s="78"/>
      <c r="MO127" s="79"/>
      <c r="MP127" s="78"/>
      <c r="MQ127" s="78"/>
      <c r="MR127" s="185">
        <f t="shared" ref="MR127:MW127" si="2100">N127+AG127+AZ127+BS127+CL127+DE127+DX127+EQ127+FJ127+GC127+GV127+HO127+IH127+JA127+JT127+KM127+LF127+LY127</f>
        <v>1</v>
      </c>
      <c r="MS127" s="185">
        <f t="shared" si="2100"/>
        <v>144900.46</v>
      </c>
      <c r="MT127" s="185">
        <f t="shared" si="2100"/>
        <v>15</v>
      </c>
      <c r="MU127" s="185">
        <f t="shared" si="2100"/>
        <v>0</v>
      </c>
      <c r="MV127" s="185">
        <f t="shared" si="2100"/>
        <v>0</v>
      </c>
      <c r="MW127" s="185">
        <f t="shared" si="2100"/>
        <v>0</v>
      </c>
      <c r="MX127" s="84">
        <f t="shared" si="1996"/>
        <v>1</v>
      </c>
      <c r="MY127" s="76">
        <f t="shared" si="1997"/>
        <v>144900.46</v>
      </c>
      <c r="MZ127" s="76">
        <f t="shared" si="1998"/>
        <v>15</v>
      </c>
      <c r="NA127" s="356">
        <f t="shared" si="1999"/>
        <v>1</v>
      </c>
      <c r="NB127" s="356">
        <f t="shared" si="2000"/>
        <v>144900.46</v>
      </c>
      <c r="NC127" s="517"/>
      <c r="ND127" s="97"/>
      <c r="NE127" s="97"/>
      <c r="NF127" s="97"/>
      <c r="NG127" s="97"/>
      <c r="NH127" s="97"/>
    </row>
    <row r="128" spans="1:372" ht="43.5" customHeight="1" x14ac:dyDescent="0.2">
      <c r="A128" s="172">
        <v>1</v>
      </c>
      <c r="B128" s="172">
        <v>1</v>
      </c>
      <c r="C128" s="512">
        <v>33</v>
      </c>
      <c r="D128" s="604" t="s">
        <v>283</v>
      </c>
      <c r="E128" s="402" t="s">
        <v>369</v>
      </c>
      <c r="F128" s="518" t="s">
        <v>284</v>
      </c>
      <c r="G128" s="98">
        <v>20</v>
      </c>
      <c r="H128" s="160">
        <v>144900.46</v>
      </c>
      <c r="I128" s="160">
        <v>156090.28199999998</v>
      </c>
      <c r="J128" s="76"/>
      <c r="K128" s="76"/>
      <c r="L128" s="76"/>
      <c r="M128" s="76"/>
      <c r="N128" s="76">
        <f>VLOOKUP($E128,'факт '!$E$8:$DM$204,3,0)</f>
        <v>0</v>
      </c>
      <c r="O128" s="76">
        <f>VLOOKUP($E128,'факт '!$E$8:$DM$204,4,0)</f>
        <v>0</v>
      </c>
      <c r="P128" s="76">
        <f>VLOOKUP($E128,'факт '!$E$8:$DM$204,5,0)</f>
        <v>0</v>
      </c>
      <c r="Q128" s="76">
        <f>VLOOKUP($E128,'факт '!$E$8:$DM$204,6,0)</f>
        <v>0</v>
      </c>
      <c r="R128" s="76">
        <f>VLOOKUP($E128,'факт '!$E$8:$DM$204,7,0)</f>
        <v>0</v>
      </c>
      <c r="S128" s="76">
        <f>VLOOKUP($E128,'факт '!$E$8:$DM$204,8,0)</f>
        <v>0</v>
      </c>
      <c r="T128" s="84">
        <f t="shared" si="1925"/>
        <v>0</v>
      </c>
      <c r="U128" s="76">
        <f t="shared" si="1926"/>
        <v>0</v>
      </c>
      <c r="V128" s="76">
        <f t="shared" si="1927"/>
        <v>0</v>
      </c>
      <c r="W128" s="356">
        <f t="shared" si="1928"/>
        <v>0</v>
      </c>
      <c r="X128" s="356">
        <f t="shared" si="1929"/>
        <v>0</v>
      </c>
      <c r="Y128" s="626"/>
      <c r="Z128" s="356"/>
      <c r="AA128" s="77"/>
      <c r="AB128" s="77"/>
      <c r="AC128" s="76"/>
      <c r="AD128" s="76"/>
      <c r="AE128" s="76"/>
      <c r="AF128" s="76"/>
      <c r="AG128" s="76">
        <f>VLOOKUP($E128,'факт '!$E$8:$DM$204,15,0)</f>
        <v>0</v>
      </c>
      <c r="AH128" s="76">
        <f>VLOOKUP($E128,'факт '!$E$8:$DM$204,16,0)</f>
        <v>0</v>
      </c>
      <c r="AI128" s="76">
        <f>VLOOKUP($E128,'факт '!$E$8:$DM$204,17,0)</f>
        <v>0</v>
      </c>
      <c r="AJ128" s="76">
        <f>VLOOKUP($E128,'факт '!$E$8:$DM$204,18,0)</f>
        <v>0</v>
      </c>
      <c r="AK128" s="76">
        <f>VLOOKUP($E128,'факт '!$E$8:$DM$204,19,0)</f>
        <v>0</v>
      </c>
      <c r="AL128" s="76">
        <f>VLOOKUP($E128,'факт '!$E$8:$DM$204,20,0)</f>
        <v>0</v>
      </c>
      <c r="AM128" s="84">
        <f t="shared" si="1930"/>
        <v>0</v>
      </c>
      <c r="AN128" s="76">
        <f t="shared" si="1931"/>
        <v>0</v>
      </c>
      <c r="AO128" s="76">
        <f t="shared" si="1932"/>
        <v>0</v>
      </c>
      <c r="AP128" s="356">
        <f t="shared" si="1933"/>
        <v>0</v>
      </c>
      <c r="AQ128" s="356">
        <f t="shared" si="1934"/>
        <v>0</v>
      </c>
      <c r="AR128" s="626"/>
      <c r="AS128" s="356"/>
      <c r="AT128" s="77"/>
      <c r="AU128" s="77"/>
      <c r="AV128" s="76"/>
      <c r="AW128" s="76"/>
      <c r="AX128" s="76"/>
      <c r="AY128" s="76"/>
      <c r="AZ128" s="76">
        <f>VLOOKUP($E128,'факт '!$E$8:$DM$204,9,0)</f>
        <v>0</v>
      </c>
      <c r="BA128" s="76">
        <f>VLOOKUP($E128,'факт '!$E$8:$DM$204,10,0)</f>
        <v>0</v>
      </c>
      <c r="BB128" s="76">
        <f>VLOOKUP($E128,'факт '!$E$8:$DM$204,11,0)</f>
        <v>0</v>
      </c>
      <c r="BC128" s="76">
        <f>VLOOKUP($E128,'факт '!$E$8:$DM$204,12,0)</f>
        <v>0</v>
      </c>
      <c r="BD128" s="76">
        <f>VLOOKUP($E128,'факт '!$E$8:$DM$204,13,0)</f>
        <v>0</v>
      </c>
      <c r="BE128" s="76">
        <f>VLOOKUP($E128,'факт '!$E$8:$DM$204,14,0)</f>
        <v>0</v>
      </c>
      <c r="BF128" s="84">
        <f t="shared" si="1414"/>
        <v>0</v>
      </c>
      <c r="BG128" s="76">
        <f t="shared" si="1415"/>
        <v>0</v>
      </c>
      <c r="BH128" s="76">
        <f t="shared" si="1416"/>
        <v>0</v>
      </c>
      <c r="BI128" s="356">
        <f t="shared" si="1935"/>
        <v>0</v>
      </c>
      <c r="BJ128" s="356">
        <f t="shared" si="1936"/>
        <v>0</v>
      </c>
      <c r="BK128" s="626"/>
      <c r="BL128" s="356"/>
      <c r="BM128" s="77"/>
      <c r="BN128" s="77"/>
      <c r="BO128" s="76"/>
      <c r="BP128" s="76"/>
      <c r="BQ128" s="76"/>
      <c r="BR128" s="76"/>
      <c r="BS128" s="76">
        <f>VLOOKUP($E128,'факт '!$E$8:$DM$204,21,0)</f>
        <v>48</v>
      </c>
      <c r="BT128" s="76">
        <f>VLOOKUP($E128,'факт '!$E$8:$DM$204,22,0)</f>
        <v>6955222.0799999991</v>
      </c>
      <c r="BU128" s="76">
        <f>VLOOKUP($E128,'факт '!$E$8:$DM$204,23,0)</f>
        <v>662</v>
      </c>
      <c r="BV128" s="76">
        <f>VLOOKUP($E128,'факт '!$E$8:$DM$204,24,0)</f>
        <v>0</v>
      </c>
      <c r="BW128" s="76">
        <f>VLOOKUP($E128,'факт '!$E$8:$DM$204,25,0)</f>
        <v>0</v>
      </c>
      <c r="BX128" s="76">
        <f>VLOOKUP($E128,'факт '!$E$8:$DM$204,26,0)</f>
        <v>0</v>
      </c>
      <c r="BY128" s="84">
        <f t="shared" si="1937"/>
        <v>48</v>
      </c>
      <c r="BZ128" s="76">
        <f t="shared" si="1938"/>
        <v>6955222.0799999991</v>
      </c>
      <c r="CA128" s="76">
        <f t="shared" si="1939"/>
        <v>662</v>
      </c>
      <c r="CB128" s="356">
        <f t="shared" si="1940"/>
        <v>48</v>
      </c>
      <c r="CC128" s="356">
        <f t="shared" si="1941"/>
        <v>6955222.0799999991</v>
      </c>
      <c r="CD128" s="626"/>
      <c r="CE128" s="356"/>
      <c r="CF128" s="189">
        <f t="shared" ref="CF128:CF146" si="2101">H128</f>
        <v>144900.46</v>
      </c>
      <c r="CG128" s="189">
        <f t="shared" ref="CG128:CG146" si="2102">BT128/BS128</f>
        <v>144900.46</v>
      </c>
      <c r="CH128" s="76"/>
      <c r="CI128" s="76"/>
      <c r="CJ128" s="76"/>
      <c r="CK128" s="76"/>
      <c r="CL128" s="76">
        <f>VLOOKUP($E128,'факт '!$E$8:$DM$204,33,0)</f>
        <v>0</v>
      </c>
      <c r="CM128" s="76">
        <f>VLOOKUP($E128,'факт '!$E$8:$DM$204,34,0)</f>
        <v>0</v>
      </c>
      <c r="CN128" s="76">
        <f>VLOOKUP($E128,'факт '!$E$8:$DM$204,35,0)</f>
        <v>0</v>
      </c>
      <c r="CO128" s="76">
        <f>VLOOKUP($E128,'факт '!$E$8:$DM$204,36,0)</f>
        <v>0</v>
      </c>
      <c r="CP128" s="76">
        <f>VLOOKUP($E128,'факт '!$E$8:$DM$204,37,0)</f>
        <v>0</v>
      </c>
      <c r="CQ128" s="76">
        <f>VLOOKUP($E128,'факт '!$E$8:$DM$204,38,0)</f>
        <v>0</v>
      </c>
      <c r="CR128" s="84">
        <f t="shared" ref="CR128:CR163" si="2103">CL128+CO128</f>
        <v>0</v>
      </c>
      <c r="CS128" s="76">
        <f t="shared" ref="CS128:CS163" si="2104">CM128+CP128</f>
        <v>0</v>
      </c>
      <c r="CT128" s="76">
        <f t="shared" ref="CT128:CT163" si="2105">CN128+CQ128</f>
        <v>0</v>
      </c>
      <c r="CU128" s="356">
        <f t="shared" ref="CU128:CU163" si="2106">CL128-CJ128</f>
        <v>0</v>
      </c>
      <c r="CV128" s="356">
        <f t="shared" ref="CV128:CV163" si="2107">CM128-CK128</f>
        <v>0</v>
      </c>
      <c r="CW128" s="626"/>
      <c r="CX128" s="356"/>
      <c r="CY128" s="188">
        <f t="shared" si="2052"/>
        <v>144900.46</v>
      </c>
      <c r="CZ128" s="189" t="e">
        <f t="shared" si="2053"/>
        <v>#DIV/0!</v>
      </c>
      <c r="DA128" s="84"/>
      <c r="DB128" s="76"/>
      <c r="DC128" s="76"/>
      <c r="DD128" s="76"/>
      <c r="DE128" s="76"/>
      <c r="DF128" s="76"/>
      <c r="DG128" s="194"/>
      <c r="DH128" s="76"/>
      <c r="DI128" s="76"/>
      <c r="DJ128" s="84"/>
      <c r="DK128" s="76"/>
      <c r="DL128" s="76"/>
      <c r="DM128" s="139"/>
      <c r="DN128" s="356">
        <f t="shared" si="1944"/>
        <v>0</v>
      </c>
      <c r="DO128" s="356">
        <f t="shared" si="1945"/>
        <v>0</v>
      </c>
      <c r="DP128" s="356"/>
      <c r="DQ128" s="356"/>
      <c r="DR128" s="77"/>
      <c r="DS128" s="77"/>
      <c r="DT128" s="76"/>
      <c r="DU128" s="76"/>
      <c r="DV128" s="76"/>
      <c r="DW128" s="76"/>
      <c r="DX128" s="76"/>
      <c r="DY128" s="76"/>
      <c r="DZ128" s="76"/>
      <c r="EA128" s="76"/>
      <c r="EB128" s="76"/>
      <c r="EC128" s="76"/>
      <c r="ED128" s="76">
        <f t="shared" si="1946"/>
        <v>0</v>
      </c>
      <c r="EE128" s="76">
        <f t="shared" si="1947"/>
        <v>0</v>
      </c>
      <c r="EF128" s="76">
        <f t="shared" si="1948"/>
        <v>0</v>
      </c>
      <c r="EG128" s="356">
        <f t="shared" si="1949"/>
        <v>0</v>
      </c>
      <c r="EH128" s="356">
        <f t="shared" si="1950"/>
        <v>0</v>
      </c>
      <c r="EI128" s="356"/>
      <c r="EJ128" s="356"/>
      <c r="EK128" s="77"/>
      <c r="EL128" s="77"/>
      <c r="EM128" s="76"/>
      <c r="EN128" s="76"/>
      <c r="EO128" s="76"/>
      <c r="EP128" s="76"/>
      <c r="EQ128" s="76"/>
      <c r="ER128" s="76"/>
      <c r="ES128" s="76"/>
      <c r="ET128" s="76"/>
      <c r="EU128" s="76"/>
      <c r="EV128" s="76"/>
      <c r="EW128" s="84"/>
      <c r="EX128" s="76"/>
      <c r="EY128" s="139"/>
      <c r="EZ128" s="77"/>
      <c r="FA128" s="77"/>
      <c r="FB128" s="77"/>
      <c r="FC128" s="77"/>
      <c r="FD128" s="77"/>
      <c r="FE128" s="77"/>
      <c r="FF128" s="76"/>
      <c r="FG128" s="76"/>
      <c r="FH128" s="76"/>
      <c r="FI128" s="76"/>
      <c r="FJ128" s="76">
        <f>VLOOKUP($E128,'факт '!$E$8:$DM$204,57,0)</f>
        <v>0</v>
      </c>
      <c r="FK128" s="76">
        <f>VLOOKUP($E128,'факт '!$E$8:$DM$204,58,0)</f>
        <v>0</v>
      </c>
      <c r="FL128" s="76">
        <f>VLOOKUP($E128,'факт '!$E$8:$DM$204,59,0)</f>
        <v>0</v>
      </c>
      <c r="FM128" s="76">
        <f>VLOOKUP($E128,'факт '!$E$8:$DM$204,60,0)</f>
        <v>0</v>
      </c>
      <c r="FN128" s="76">
        <f>VLOOKUP($E128,'факт '!$E$8:$DM$204,61,0)</f>
        <v>0</v>
      </c>
      <c r="FO128" s="76">
        <f>VLOOKUP($E128,'факт '!$E$8:$DM$204,62,0)</f>
        <v>0</v>
      </c>
      <c r="FP128" s="84">
        <f t="shared" ref="FP128:FP132" si="2108">FJ128+FM128</f>
        <v>0</v>
      </c>
      <c r="FQ128" s="76">
        <f t="shared" ref="FQ128:FQ132" si="2109">FK128+FN128</f>
        <v>0</v>
      </c>
      <c r="FR128" s="76">
        <f t="shared" ref="FR128:FR132" si="2110">FL128+FO128</f>
        <v>0</v>
      </c>
      <c r="FS128" s="356">
        <f t="shared" ref="FS128:FS132" si="2111">FJ128-FH128</f>
        <v>0</v>
      </c>
      <c r="FT128" s="356">
        <f t="shared" ref="FT128:FT132" si="2112">FK128-FI128</f>
        <v>0</v>
      </c>
      <c r="FU128" s="356"/>
      <c r="FV128" s="356"/>
      <c r="FW128" s="77"/>
      <c r="FX128" s="77"/>
      <c r="FY128" s="76"/>
      <c r="FZ128" s="76"/>
      <c r="GA128" s="76"/>
      <c r="GB128" s="76"/>
      <c r="GC128" s="76"/>
      <c r="GD128" s="76"/>
      <c r="GE128" s="76"/>
      <c r="GF128" s="76"/>
      <c r="GG128" s="76"/>
      <c r="GH128" s="76"/>
      <c r="GI128" s="84">
        <f t="shared" si="1956"/>
        <v>0</v>
      </c>
      <c r="GJ128" s="76">
        <f t="shared" si="1957"/>
        <v>0</v>
      </c>
      <c r="GK128" s="76">
        <f t="shared" si="1958"/>
        <v>0</v>
      </c>
      <c r="GL128" s="356">
        <f t="shared" si="1959"/>
        <v>0</v>
      </c>
      <c r="GM128" s="356">
        <f t="shared" si="1960"/>
        <v>0</v>
      </c>
      <c r="GN128" s="356"/>
      <c r="GO128" s="356"/>
      <c r="GP128" s="77"/>
      <c r="GQ128" s="77"/>
      <c r="GR128" s="76"/>
      <c r="GS128" s="76"/>
      <c r="GT128" s="76"/>
      <c r="GU128" s="76"/>
      <c r="GV128" s="76">
        <f>VLOOKUP($E128,'факт '!$E$8:$DM$204,63,0)</f>
        <v>0</v>
      </c>
      <c r="GW128" s="76">
        <f>VLOOKUP($E128,'факт '!$E$8:$DM$204,64,0)</f>
        <v>0</v>
      </c>
      <c r="GX128" s="76">
        <f>VLOOKUP($E128,'факт '!$E$8:$DM$204,65,0)</f>
        <v>0</v>
      </c>
      <c r="GY128" s="76">
        <f>VLOOKUP($E128,'факт '!$E$8:$DM$204,66,0)</f>
        <v>0</v>
      </c>
      <c r="GZ128" s="76">
        <f>VLOOKUP($E128,'факт '!$E$8:$DM$204,67,0)</f>
        <v>0</v>
      </c>
      <c r="HA128" s="76">
        <f>VLOOKUP($E128,'факт '!$E$8:$DM$204,68,0)</f>
        <v>0</v>
      </c>
      <c r="HB128" s="84">
        <f t="shared" ref="HB128:HB152" si="2113">GV128+GY128</f>
        <v>0</v>
      </c>
      <c r="HC128" s="76">
        <f t="shared" ref="HC128:HC152" si="2114">GW128+GZ128</f>
        <v>0</v>
      </c>
      <c r="HD128" s="76">
        <f t="shared" ref="HD128:HD152" si="2115">GX128+HA128</f>
        <v>0</v>
      </c>
      <c r="HE128" s="356">
        <f t="shared" si="1964"/>
        <v>0</v>
      </c>
      <c r="HF128" s="356">
        <f t="shared" si="1965"/>
        <v>0</v>
      </c>
      <c r="HG128" s="626"/>
      <c r="HH128" s="356"/>
      <c r="HI128" s="77"/>
      <c r="HJ128" s="77"/>
      <c r="HK128" s="76"/>
      <c r="HL128" s="76"/>
      <c r="HM128" s="76"/>
      <c r="HN128" s="76"/>
      <c r="HO128" s="76">
        <f>VLOOKUP($E128,'факт '!$E$8:$DM$204,93,0)</f>
        <v>0</v>
      </c>
      <c r="HP128" s="76">
        <f>VLOOKUP($E128,'факт '!$E$8:$DM$204,94,0)</f>
        <v>0</v>
      </c>
      <c r="HQ128" s="76">
        <f>VLOOKUP($E128,'факт '!$E$8:$DM$204,95,0)</f>
        <v>0</v>
      </c>
      <c r="HR128" s="76">
        <f>VLOOKUP($E128,'факт '!$E$8:$DM$204,96,0)</f>
        <v>0</v>
      </c>
      <c r="HS128" s="76">
        <f>VLOOKUP($E128,'факт '!$E$8:$DM$204,97,0)</f>
        <v>0</v>
      </c>
      <c r="HT128" s="76">
        <f>VLOOKUP($E128,'факт '!$E$8:$DM$204,98,0)</f>
        <v>0</v>
      </c>
      <c r="HU128" s="76">
        <f t="shared" si="1966"/>
        <v>0</v>
      </c>
      <c r="HV128" s="76">
        <f t="shared" si="1967"/>
        <v>0</v>
      </c>
      <c r="HW128" s="76">
        <f t="shared" si="1968"/>
        <v>0</v>
      </c>
      <c r="HX128" s="356">
        <f t="shared" si="1969"/>
        <v>0</v>
      </c>
      <c r="HY128" s="356">
        <f t="shared" si="1970"/>
        <v>0</v>
      </c>
      <c r="HZ128" s="626"/>
      <c r="IA128" s="356"/>
      <c r="IB128" s="188">
        <f t="shared" si="2080"/>
        <v>144900.46</v>
      </c>
      <c r="IC128" s="189" t="e">
        <f t="shared" si="2099"/>
        <v>#DIV/0!</v>
      </c>
      <c r="ID128" s="76"/>
      <c r="IE128" s="76"/>
      <c r="IF128" s="76"/>
      <c r="IG128" s="76"/>
      <c r="IH128" s="76"/>
      <c r="II128" s="76"/>
      <c r="IJ128" s="76"/>
      <c r="IK128" s="76"/>
      <c r="IL128" s="76"/>
      <c r="IM128" s="76"/>
      <c r="IN128" s="76"/>
      <c r="IO128" s="76"/>
      <c r="IP128" s="76"/>
      <c r="IQ128" s="77"/>
      <c r="IR128" s="77"/>
      <c r="IS128" s="77"/>
      <c r="IT128" s="77"/>
      <c r="IU128" s="77"/>
      <c r="IV128" s="77"/>
      <c r="IW128" s="76"/>
      <c r="IX128" s="76"/>
      <c r="IY128" s="76"/>
      <c r="IZ128" s="76"/>
      <c r="JA128" s="76">
        <f>VLOOKUP($E128,'факт '!$E$8:$DM$204,87,0)</f>
        <v>1</v>
      </c>
      <c r="JB128" s="76">
        <f>VLOOKUP($E128,'факт '!$E$8:$DM$204,88,0)</f>
        <v>156090.28</v>
      </c>
      <c r="JC128" s="76">
        <f>VLOOKUP($E128,'факт '!$E$8:$DM$204,89,0)</f>
        <v>14</v>
      </c>
      <c r="JD128" s="76">
        <f>VLOOKUP($E128,'факт '!$E$8:$DM$204,90,0)</f>
        <v>0</v>
      </c>
      <c r="JE128" s="76">
        <f>VLOOKUP($E128,'факт '!$E$8:$DM$204,91,0)</f>
        <v>0</v>
      </c>
      <c r="JF128" s="76">
        <f>VLOOKUP($E128,'факт '!$E$8:$DM$204,92,0)</f>
        <v>0</v>
      </c>
      <c r="JG128" s="84">
        <f t="shared" ref="JG128" si="2116">JA128+JD128</f>
        <v>1</v>
      </c>
      <c r="JH128" s="76">
        <f t="shared" ref="JH128" si="2117">JB128+JE128</f>
        <v>156090.28</v>
      </c>
      <c r="JI128" s="76">
        <f t="shared" si="1973"/>
        <v>14</v>
      </c>
      <c r="JJ128" s="356">
        <f t="shared" si="1974"/>
        <v>1</v>
      </c>
      <c r="JK128" s="356">
        <f t="shared" si="1975"/>
        <v>156090.28</v>
      </c>
      <c r="JL128" s="626"/>
      <c r="JM128" s="356"/>
      <c r="JN128" s="77">
        <f t="shared" ref="JN128:JN152" si="2118">I128</f>
        <v>156090.28199999998</v>
      </c>
      <c r="JO128" s="189"/>
      <c r="JP128" s="76"/>
      <c r="JQ128" s="76"/>
      <c r="JR128" s="76"/>
      <c r="JS128" s="76"/>
      <c r="JT128" s="76">
        <f>VLOOKUP($E128,'факт '!$E$8:$DM$204,99,0)</f>
        <v>0</v>
      </c>
      <c r="JU128" s="76">
        <f>VLOOKUP($E128,'факт '!$E$8:$DM$204,100,0)</f>
        <v>0</v>
      </c>
      <c r="JV128" s="76">
        <f>VLOOKUP($E128,'факт '!$E$8:$DM$204,101,0)</f>
        <v>0</v>
      </c>
      <c r="JW128" s="76">
        <f>VLOOKUP($E128,'факт '!$E$8:$DM$204,102,0)</f>
        <v>0</v>
      </c>
      <c r="JX128" s="76">
        <f>VLOOKUP($E128,'факт '!$E$8:$DM$204,103,0)</f>
        <v>0</v>
      </c>
      <c r="JY128" s="76">
        <f>VLOOKUP($E128,'факт '!$E$8:$DM$204,104,0)</f>
        <v>0</v>
      </c>
      <c r="JZ128" s="84">
        <f t="shared" si="1976"/>
        <v>0</v>
      </c>
      <c r="KA128" s="76">
        <f t="shared" si="1977"/>
        <v>0</v>
      </c>
      <c r="KB128" s="76">
        <f t="shared" si="1978"/>
        <v>0</v>
      </c>
      <c r="KC128" s="356">
        <f t="shared" si="1979"/>
        <v>0</v>
      </c>
      <c r="KD128" s="356">
        <f t="shared" si="1980"/>
        <v>0</v>
      </c>
      <c r="KE128" s="626"/>
      <c r="KF128" s="356"/>
      <c r="KG128" s="77"/>
      <c r="KH128" s="77"/>
      <c r="KI128" s="76"/>
      <c r="KJ128" s="76"/>
      <c r="KK128" s="76"/>
      <c r="KL128" s="76"/>
      <c r="KM128" s="76">
        <f>VLOOKUP($E128,'факт '!$E$8:$DM$204,81,0)</f>
        <v>0</v>
      </c>
      <c r="KN128" s="76">
        <f>VLOOKUP($E128,'факт '!$E$8:$DM$204,82,0)</f>
        <v>0</v>
      </c>
      <c r="KO128" s="76">
        <f>VLOOKUP($E128,'факт '!$E$8:$DM$204,83,0)</f>
        <v>0</v>
      </c>
      <c r="KP128" s="76">
        <f>VLOOKUP($E128,'факт '!$E$8:$DM$204,84,0)</f>
        <v>0</v>
      </c>
      <c r="KQ128" s="76">
        <f>VLOOKUP($E128,'факт '!$E$8:$DM$204,85,0)</f>
        <v>0</v>
      </c>
      <c r="KR128" s="76">
        <f>VLOOKUP($E128,'факт '!$E$8:$DM$204,86,0)</f>
        <v>0</v>
      </c>
      <c r="KS128" s="84">
        <f t="shared" si="1981"/>
        <v>0</v>
      </c>
      <c r="KT128" s="76">
        <f t="shared" si="1982"/>
        <v>0</v>
      </c>
      <c r="KU128" s="76">
        <f t="shared" si="1983"/>
        <v>0</v>
      </c>
      <c r="KV128" s="356">
        <f t="shared" si="1984"/>
        <v>0</v>
      </c>
      <c r="KW128" s="356">
        <f t="shared" si="1985"/>
        <v>0</v>
      </c>
      <c r="KX128" s="356"/>
      <c r="KY128" s="356"/>
      <c r="KZ128" s="77"/>
      <c r="LA128" s="77"/>
      <c r="LB128" s="77"/>
      <c r="LC128" s="77"/>
      <c r="LD128" s="77"/>
      <c r="LE128" s="77"/>
      <c r="LF128" s="76">
        <f>VLOOKUP($E128,'факт '!$E$8:$DM$204,69,0)</f>
        <v>0</v>
      </c>
      <c r="LG128" s="76">
        <f>VLOOKUP($E128,'факт '!$E$8:$DM$204,70,0)</f>
        <v>0</v>
      </c>
      <c r="LH128" s="76">
        <f>VLOOKUP($E128,'факт '!$E$8:$DM$204,71,0)</f>
        <v>0</v>
      </c>
      <c r="LI128" s="76">
        <f>VLOOKUP($E128,'факт '!$E$8:$DM$204,72,0)</f>
        <v>0</v>
      </c>
      <c r="LJ128" s="76">
        <f>VLOOKUP($E128,'факт '!$E$8:$DM$204,73,0)</f>
        <v>0</v>
      </c>
      <c r="LK128" s="76">
        <f>VLOOKUP($E128,'факт '!$E$8:$DM$204,74,0)</f>
        <v>0</v>
      </c>
      <c r="LL128" s="84">
        <f t="shared" si="1986"/>
        <v>0</v>
      </c>
      <c r="LM128" s="76">
        <f t="shared" si="1987"/>
        <v>0</v>
      </c>
      <c r="LN128" s="76">
        <f t="shared" si="1988"/>
        <v>0</v>
      </c>
      <c r="LO128" s="356">
        <f t="shared" si="1989"/>
        <v>0</v>
      </c>
      <c r="LP128" s="356">
        <f t="shared" si="1990"/>
        <v>0</v>
      </c>
      <c r="LQ128" s="626"/>
      <c r="LR128" s="356"/>
      <c r="LS128" s="77"/>
      <c r="LT128" s="77"/>
      <c r="LU128" s="77"/>
      <c r="LV128" s="77"/>
      <c r="LW128" s="77"/>
      <c r="LX128" s="77"/>
      <c r="LY128" s="76">
        <f>VLOOKUP($E128,'факт '!$E$8:$DM$204,75,0)</f>
        <v>0</v>
      </c>
      <c r="LZ128" s="76">
        <f>VLOOKUP($E128,'факт '!$E$8:$DM$204,76,0)</f>
        <v>0</v>
      </c>
      <c r="MA128" s="76">
        <f>VLOOKUP($E128,'факт '!$E$8:$DM$204,77,0)</f>
        <v>0</v>
      </c>
      <c r="MB128" s="76">
        <f>VLOOKUP($E128,'факт '!$E$8:$DM$204,78,0)</f>
        <v>0</v>
      </c>
      <c r="MC128" s="76">
        <f>VLOOKUP($E128,'факт '!$E$8:$DM$204,79,0)</f>
        <v>0</v>
      </c>
      <c r="MD128" s="76">
        <f>VLOOKUP($E128,'факт '!$E$8:$DM$204,80,0)</f>
        <v>0</v>
      </c>
      <c r="ME128" s="84">
        <f t="shared" si="1991"/>
        <v>0</v>
      </c>
      <c r="MF128" s="76">
        <f t="shared" si="1992"/>
        <v>0</v>
      </c>
      <c r="MG128" s="76">
        <f t="shared" si="1993"/>
        <v>0</v>
      </c>
      <c r="MH128" s="356">
        <f t="shared" si="1994"/>
        <v>0</v>
      </c>
      <c r="MI128" s="356">
        <f t="shared" si="1995"/>
        <v>0</v>
      </c>
      <c r="MJ128" s="626"/>
      <c r="MK128" s="356"/>
      <c r="ML128" s="77"/>
      <c r="MM128" s="77"/>
      <c r="MN128" s="78"/>
      <c r="MO128" s="79"/>
      <c r="MP128" s="78"/>
      <c r="MQ128" s="78"/>
      <c r="MR128" s="185">
        <f t="shared" ref="MR128:MR129" si="2119">N128+AG128+AZ128+BS128+CL128+DE128+DX128+EQ128+FJ128+GC128+GV128+HO128+IH128+JA128+JT128+KM128+LF128+LY128</f>
        <v>49</v>
      </c>
      <c r="MS128" s="185">
        <f t="shared" ref="MS128:MS129" si="2120">O128+AH128+BA128+BT128+CM128+DF128+DY128+ER128+FK128+GD128+GW128+HP128+II128+JB128+JU128+KN128+LG128+LZ128</f>
        <v>7111312.3599999994</v>
      </c>
      <c r="MT128" s="185">
        <f t="shared" ref="MT128:MT129" si="2121">P128+AI128+BB128+BU128+CN128+DG128+DZ128+ES128+FL128+GE128+GX128+HQ128+IJ128+JC128+JV128+KO128+LH128+MA128</f>
        <v>676</v>
      </c>
      <c r="MU128" s="185">
        <f t="shared" ref="MU128:MU129" si="2122">Q128+AJ128+BC128+BV128+CO128+DH128+EA128+ET128+FM128+GF128+GY128+HR128+IK128+JD128+JW128+KP128+LI128+MB128</f>
        <v>0</v>
      </c>
      <c r="MV128" s="185">
        <f t="shared" ref="MV128:MV129" si="2123">R128+AK128+BD128+BW128+CP128+DI128+EB128+EU128+FN128+GG128+GZ128+HS128+IL128+JE128+JX128+KQ128+LJ128+MC128</f>
        <v>0</v>
      </c>
      <c r="MW128" s="185">
        <f t="shared" ref="MW128:MW129" si="2124">S128+AL128+BE128+BX128+CQ128+DJ128+EC128+EV128+FO128+GH128+HA128+HT128+IM128+JF128+JY128+KR128+LK128+MD128</f>
        <v>0</v>
      </c>
      <c r="MX128" s="84">
        <f t="shared" si="1996"/>
        <v>49</v>
      </c>
      <c r="MY128" s="76">
        <f t="shared" si="1997"/>
        <v>7111312.3599999994</v>
      </c>
      <c r="MZ128" s="76">
        <f t="shared" si="1998"/>
        <v>676</v>
      </c>
      <c r="NA128" s="356">
        <f t="shared" si="1999"/>
        <v>49</v>
      </c>
      <c r="NB128" s="356">
        <f t="shared" si="2000"/>
        <v>7111312.3599999994</v>
      </c>
      <c r="NC128" s="517"/>
      <c r="ND128" s="97"/>
      <c r="NE128" s="97"/>
      <c r="NF128" s="97"/>
      <c r="NG128" s="97"/>
      <c r="NH128" s="97"/>
    </row>
    <row r="129" spans="1:372" ht="43.5" customHeight="1" x14ac:dyDescent="0.2">
      <c r="A129" s="172">
        <v>1</v>
      </c>
      <c r="B129" s="172">
        <v>1</v>
      </c>
      <c r="C129" s="654">
        <v>33</v>
      </c>
      <c r="D129" s="615" t="s">
        <v>283</v>
      </c>
      <c r="E129" s="155" t="s">
        <v>434</v>
      </c>
      <c r="F129" s="156" t="s">
        <v>435</v>
      </c>
      <c r="G129" s="209">
        <v>20</v>
      </c>
      <c r="H129" s="210">
        <v>144900.46</v>
      </c>
      <c r="I129" s="210">
        <v>156090.28199999998</v>
      </c>
      <c r="J129" s="196"/>
      <c r="K129" s="196"/>
      <c r="L129" s="196"/>
      <c r="M129" s="196"/>
      <c r="N129" s="76">
        <f>VLOOKUP($E129,'факт '!$E$8:$DM$204,3,0)</f>
        <v>0</v>
      </c>
      <c r="O129" s="76">
        <f>VLOOKUP($E129,'факт '!$E$8:$DM$204,4,0)</f>
        <v>0</v>
      </c>
      <c r="P129" s="76">
        <f>VLOOKUP($E129,'факт '!$E$8:$DM$204,5,0)</f>
        <v>0</v>
      </c>
      <c r="Q129" s="76">
        <f>VLOOKUP($E129,'факт '!$E$8:$DM$204,6,0)</f>
        <v>0</v>
      </c>
      <c r="R129" s="76">
        <f>VLOOKUP($E129,'факт '!$E$8:$DM$204,7,0)</f>
        <v>0</v>
      </c>
      <c r="S129" s="76">
        <f>VLOOKUP($E129,'факт '!$E$8:$DM$204,8,0)</f>
        <v>0</v>
      </c>
      <c r="T129" s="76">
        <f t="shared" si="1925"/>
        <v>0</v>
      </c>
      <c r="U129" s="76">
        <f t="shared" si="1926"/>
        <v>0</v>
      </c>
      <c r="V129" s="76">
        <f t="shared" si="1927"/>
        <v>0</v>
      </c>
      <c r="W129" s="356">
        <f t="shared" si="1928"/>
        <v>0</v>
      </c>
      <c r="X129" s="356">
        <f t="shared" si="1929"/>
        <v>0</v>
      </c>
      <c r="Y129" s="356"/>
      <c r="Z129" s="356"/>
      <c r="AA129" s="199"/>
      <c r="AB129" s="199"/>
      <c r="AC129" s="196"/>
      <c r="AD129" s="196"/>
      <c r="AE129" s="196"/>
      <c r="AF129" s="196"/>
      <c r="AG129" s="196">
        <f>VLOOKUP($E129,'факт '!$E$8:$DM$204,15,0)</f>
        <v>0</v>
      </c>
      <c r="AH129" s="196">
        <f>VLOOKUP($E129,'факт '!$E$8:$DM$204,16,0)</f>
        <v>0</v>
      </c>
      <c r="AI129" s="234">
        <f>VLOOKUP($E129,'факт '!$E$8:$DM$204,17,0)</f>
        <v>0</v>
      </c>
      <c r="AJ129" s="196">
        <f>VLOOKUP($E129,'факт '!$E$8:$DM$204,18,0)</f>
        <v>0</v>
      </c>
      <c r="AK129" s="196">
        <f>VLOOKUP($E129,'факт '!$E$8:$DM$204,19,0)</f>
        <v>0</v>
      </c>
      <c r="AL129" s="196">
        <f>VLOOKUP($E129,'факт '!$E$8:$DM$204,20,0)</f>
        <v>0</v>
      </c>
      <c r="AM129" s="76">
        <f t="shared" ref="AM129" si="2125">AG129+AJ129</f>
        <v>0</v>
      </c>
      <c r="AN129" s="76">
        <f t="shared" ref="AN129" si="2126">AH129+AK129</f>
        <v>0</v>
      </c>
      <c r="AO129" s="76">
        <f t="shared" ref="AO129" si="2127">AI129+AL129</f>
        <v>0</v>
      </c>
      <c r="AP129" s="369">
        <f t="shared" ref="AP129" si="2128">AG129-AE129</f>
        <v>0</v>
      </c>
      <c r="AQ129" s="369">
        <f t="shared" ref="AQ129" si="2129">AH129-AF129</f>
        <v>0</v>
      </c>
      <c r="AR129" s="356"/>
      <c r="AS129" s="356"/>
      <c r="AT129" s="199"/>
      <c r="AU129" s="199"/>
      <c r="AV129" s="196"/>
      <c r="AW129" s="196"/>
      <c r="AX129" s="196"/>
      <c r="AY129" s="196"/>
      <c r="AZ129" s="196">
        <f>VLOOKUP($E129,'факт '!$E$8:$DM$204,9,0)</f>
        <v>0</v>
      </c>
      <c r="BA129" s="196">
        <f>VLOOKUP($E129,'факт '!$E$8:$DM$204,10,0)</f>
        <v>0</v>
      </c>
      <c r="BB129" s="196">
        <f>VLOOKUP($E129,'факт '!$E$8:$DM$204,11,0)</f>
        <v>0</v>
      </c>
      <c r="BC129" s="196">
        <f>VLOOKUP($E129,'факт '!$E$8:$DM$204,12,0)</f>
        <v>0</v>
      </c>
      <c r="BD129" s="196">
        <f>VLOOKUP($E129,'факт '!$E$8:$DM$204,13,0)</f>
        <v>0</v>
      </c>
      <c r="BE129" s="196">
        <f>VLOOKUP($E129,'факт '!$E$8:$DM$204,14,0)</f>
        <v>0</v>
      </c>
      <c r="BF129" s="84">
        <f t="shared" si="1414"/>
        <v>0</v>
      </c>
      <c r="BG129" s="76">
        <f t="shared" si="1415"/>
        <v>0</v>
      </c>
      <c r="BH129" s="76">
        <f t="shared" si="1416"/>
        <v>0</v>
      </c>
      <c r="BI129" s="369">
        <f t="shared" ref="BI129" si="2130">AZ129-AX129</f>
        <v>0</v>
      </c>
      <c r="BJ129" s="369">
        <f t="shared" ref="BJ129" si="2131">BA129-AY129</f>
        <v>0</v>
      </c>
      <c r="BK129" s="356"/>
      <c r="BL129" s="356"/>
      <c r="BM129" s="199"/>
      <c r="BN129" s="199"/>
      <c r="BO129" s="196"/>
      <c r="BP129" s="196"/>
      <c r="BQ129" s="196"/>
      <c r="BR129" s="196"/>
      <c r="BS129" s="76">
        <f>VLOOKUP($E129,'факт '!$E$8:$DM$204,21,0)</f>
        <v>21</v>
      </c>
      <c r="BT129" s="76">
        <f>VLOOKUP($E129,'факт '!$E$8:$DM$204,22,0)</f>
        <v>3042909.6599999997</v>
      </c>
      <c r="BU129" s="76">
        <f>VLOOKUP($E129,'факт '!$E$8:$DM$204,23,0)</f>
        <v>353</v>
      </c>
      <c r="BV129" s="76">
        <f>VLOOKUP($E129,'факт '!$E$8:$DM$204,24,0)</f>
        <v>0</v>
      </c>
      <c r="BW129" s="76">
        <f>VLOOKUP($E129,'факт '!$E$8:$DM$204,25,0)</f>
        <v>0</v>
      </c>
      <c r="BX129" s="76">
        <f>VLOOKUP($E129,'факт '!$E$8:$DM$204,26,0)</f>
        <v>0</v>
      </c>
      <c r="BY129" s="76">
        <f t="shared" si="1937"/>
        <v>21</v>
      </c>
      <c r="BZ129" s="76">
        <f t="shared" si="1938"/>
        <v>3042909.6599999997</v>
      </c>
      <c r="CA129" s="76">
        <f t="shared" si="1939"/>
        <v>353</v>
      </c>
      <c r="CB129" s="356">
        <f t="shared" si="1940"/>
        <v>21</v>
      </c>
      <c r="CC129" s="356">
        <f t="shared" si="1941"/>
        <v>3042909.6599999997</v>
      </c>
      <c r="CD129" s="356"/>
      <c r="CE129" s="356"/>
      <c r="CF129" s="198">
        <f t="shared" si="2101"/>
        <v>144900.46</v>
      </c>
      <c r="CG129" s="198">
        <f t="shared" si="2102"/>
        <v>144900.46</v>
      </c>
      <c r="CH129" s="196"/>
      <c r="CI129" s="196"/>
      <c r="CJ129" s="196"/>
      <c r="CK129" s="196"/>
      <c r="CL129" s="76">
        <f>VLOOKUP($E129,'факт '!$E$8:$DM$204,33,0)</f>
        <v>0</v>
      </c>
      <c r="CM129" s="76">
        <f>VLOOKUP($E129,'факт '!$E$8:$DM$204,34,0)</f>
        <v>0</v>
      </c>
      <c r="CN129" s="76">
        <f>VLOOKUP($E129,'факт '!$E$8:$DM$204,35,0)</f>
        <v>0</v>
      </c>
      <c r="CO129" s="76">
        <f>VLOOKUP($E129,'факт '!$E$8:$DM$204,36,0)</f>
        <v>0</v>
      </c>
      <c r="CP129" s="76">
        <f>VLOOKUP($E129,'факт '!$E$8:$DM$204,37,0)</f>
        <v>0</v>
      </c>
      <c r="CQ129" s="76">
        <f>VLOOKUP($E129,'факт '!$E$8:$DM$204,38,0)</f>
        <v>0</v>
      </c>
      <c r="CR129" s="84">
        <f t="shared" si="2103"/>
        <v>0</v>
      </c>
      <c r="CS129" s="76">
        <f t="shared" si="2104"/>
        <v>0</v>
      </c>
      <c r="CT129" s="76">
        <f t="shared" si="2105"/>
        <v>0</v>
      </c>
      <c r="CU129" s="356">
        <f t="shared" si="2106"/>
        <v>0</v>
      </c>
      <c r="CV129" s="356">
        <f t="shared" si="2107"/>
        <v>0</v>
      </c>
      <c r="CW129" s="356"/>
      <c r="CX129" s="356"/>
      <c r="CY129" s="188">
        <f t="shared" si="2052"/>
        <v>144900.46</v>
      </c>
      <c r="CZ129" s="189" t="e">
        <f t="shared" si="2053"/>
        <v>#DIV/0!</v>
      </c>
      <c r="DA129" s="76"/>
      <c r="DB129" s="76"/>
      <c r="DC129" s="76"/>
      <c r="DD129" s="76"/>
      <c r="DE129" s="76"/>
      <c r="DF129" s="76"/>
      <c r="DG129" s="194"/>
      <c r="DH129" s="76"/>
      <c r="DI129" s="76"/>
      <c r="DJ129" s="84"/>
      <c r="DK129" s="76"/>
      <c r="DL129" s="76"/>
      <c r="DM129" s="139"/>
      <c r="DN129" s="356"/>
      <c r="DO129" s="356"/>
      <c r="DP129" s="356"/>
      <c r="DQ129" s="356"/>
      <c r="DR129" s="77"/>
      <c r="DS129" s="77"/>
      <c r="DT129" s="76"/>
      <c r="DU129" s="76"/>
      <c r="DV129" s="76"/>
      <c r="DW129" s="76"/>
      <c r="DX129" s="76"/>
      <c r="DY129" s="76"/>
      <c r="DZ129" s="76"/>
      <c r="EA129" s="76"/>
      <c r="EB129" s="76"/>
      <c r="EC129" s="76"/>
      <c r="ED129" s="76"/>
      <c r="EE129" s="76"/>
      <c r="EF129" s="76"/>
      <c r="EG129" s="356"/>
      <c r="EH129" s="356"/>
      <c r="EI129" s="356"/>
      <c r="EJ129" s="356"/>
      <c r="EK129" s="77"/>
      <c r="EL129" s="77"/>
      <c r="EM129" s="76"/>
      <c r="EN129" s="76"/>
      <c r="EO129" s="76"/>
      <c r="EP129" s="76"/>
      <c r="EQ129" s="76"/>
      <c r="ER129" s="76"/>
      <c r="ES129" s="76"/>
      <c r="ET129" s="76"/>
      <c r="EU129" s="76"/>
      <c r="EV129" s="76"/>
      <c r="EW129" s="84"/>
      <c r="EX129" s="76"/>
      <c r="EY129" s="139"/>
      <c r="EZ129" s="77"/>
      <c r="FA129" s="77"/>
      <c r="FB129" s="77"/>
      <c r="FC129" s="77"/>
      <c r="FD129" s="77"/>
      <c r="FE129" s="77"/>
      <c r="FF129" s="196"/>
      <c r="FG129" s="196"/>
      <c r="FH129" s="196"/>
      <c r="FI129" s="196"/>
      <c r="FJ129" s="196"/>
      <c r="FK129" s="196"/>
      <c r="FL129" s="196"/>
      <c r="FM129" s="196"/>
      <c r="FN129" s="196"/>
      <c r="FO129" s="196"/>
      <c r="FP129" s="76"/>
      <c r="FQ129" s="76"/>
      <c r="FR129" s="76"/>
      <c r="FS129" s="369"/>
      <c r="FT129" s="369"/>
      <c r="FU129" s="369"/>
      <c r="FV129" s="369"/>
      <c r="FW129" s="199"/>
      <c r="FX129" s="199"/>
      <c r="FY129" s="196"/>
      <c r="FZ129" s="196"/>
      <c r="GA129" s="196"/>
      <c r="GB129" s="196"/>
      <c r="GC129" s="196"/>
      <c r="GD129" s="196"/>
      <c r="GE129" s="196"/>
      <c r="GF129" s="196"/>
      <c r="GG129" s="196"/>
      <c r="GH129" s="196"/>
      <c r="GI129" s="76"/>
      <c r="GJ129" s="76"/>
      <c r="GK129" s="76"/>
      <c r="GL129" s="369"/>
      <c r="GM129" s="369"/>
      <c r="GN129" s="369"/>
      <c r="GO129" s="369"/>
      <c r="GP129" s="199"/>
      <c r="GQ129" s="199"/>
      <c r="GR129" s="196"/>
      <c r="GS129" s="196"/>
      <c r="GT129" s="196"/>
      <c r="GU129" s="196"/>
      <c r="GV129" s="76">
        <f>VLOOKUP($E129,'факт '!$E$8:$DM$204,63,0)</f>
        <v>0</v>
      </c>
      <c r="GW129" s="76">
        <f>VLOOKUP($E129,'факт '!$E$8:$DM$204,64,0)</f>
        <v>0</v>
      </c>
      <c r="GX129" s="76">
        <f>VLOOKUP($E129,'факт '!$E$8:$DM$204,65,0)</f>
        <v>0</v>
      </c>
      <c r="GY129" s="76">
        <f>VLOOKUP($E129,'факт '!$E$8:$DM$204,66,0)</f>
        <v>0</v>
      </c>
      <c r="GZ129" s="76">
        <f>VLOOKUP($E129,'факт '!$E$8:$DM$204,67,0)</f>
        <v>0</v>
      </c>
      <c r="HA129" s="76">
        <f>VLOOKUP($E129,'факт '!$E$8:$DM$204,68,0)</f>
        <v>0</v>
      </c>
      <c r="HB129" s="76">
        <f t="shared" si="2113"/>
        <v>0</v>
      </c>
      <c r="HC129" s="76">
        <f t="shared" si="2114"/>
        <v>0</v>
      </c>
      <c r="HD129" s="76">
        <f t="shared" si="2115"/>
        <v>0</v>
      </c>
      <c r="HE129" s="356">
        <f t="shared" si="1964"/>
        <v>0</v>
      </c>
      <c r="HF129" s="356">
        <f t="shared" si="1965"/>
        <v>0</v>
      </c>
      <c r="HG129" s="356"/>
      <c r="HH129" s="356"/>
      <c r="HI129" s="199"/>
      <c r="HJ129" s="199"/>
      <c r="HK129" s="196"/>
      <c r="HL129" s="196"/>
      <c r="HM129" s="196"/>
      <c r="HN129" s="196"/>
      <c r="HO129" s="76">
        <f>VLOOKUP($E129,'факт '!$E$8:$DM$204,93,0)</f>
        <v>0</v>
      </c>
      <c r="HP129" s="76">
        <f>VLOOKUP($E129,'факт '!$E$8:$DM$204,94,0)</f>
        <v>0</v>
      </c>
      <c r="HQ129" s="76">
        <f>VLOOKUP($E129,'факт '!$E$8:$DM$204,95,0)</f>
        <v>0</v>
      </c>
      <c r="HR129" s="76">
        <f>VLOOKUP($E129,'факт '!$E$8:$DM$204,96,0)</f>
        <v>0</v>
      </c>
      <c r="HS129" s="76">
        <f>VLOOKUP($E129,'факт '!$E$8:$DM$204,97,0)</f>
        <v>0</v>
      </c>
      <c r="HT129" s="76">
        <f>VLOOKUP($E129,'факт '!$E$8:$DM$204,98,0)</f>
        <v>0</v>
      </c>
      <c r="HU129" s="76">
        <f t="shared" si="1966"/>
        <v>0</v>
      </c>
      <c r="HV129" s="76">
        <f t="shared" si="1967"/>
        <v>0</v>
      </c>
      <c r="HW129" s="76">
        <f t="shared" si="1968"/>
        <v>0</v>
      </c>
      <c r="HX129" s="356">
        <f t="shared" si="1969"/>
        <v>0</v>
      </c>
      <c r="HY129" s="356">
        <f t="shared" si="1970"/>
        <v>0</v>
      </c>
      <c r="HZ129" s="356"/>
      <c r="IA129" s="356"/>
      <c r="IB129" s="197"/>
      <c r="IC129" s="198"/>
      <c r="ID129" s="196"/>
      <c r="IE129" s="196"/>
      <c r="IF129" s="196"/>
      <c r="IG129" s="196"/>
      <c r="IH129" s="196"/>
      <c r="II129" s="196"/>
      <c r="IJ129" s="196"/>
      <c r="IK129" s="196"/>
      <c r="IL129" s="196"/>
      <c r="IM129" s="196"/>
      <c r="IN129" s="234"/>
      <c r="IO129" s="196"/>
      <c r="IP129" s="632"/>
      <c r="IQ129" s="199"/>
      <c r="IR129" s="199"/>
      <c r="IS129" s="199"/>
      <c r="IT129" s="199"/>
      <c r="IU129" s="199"/>
      <c r="IV129" s="199"/>
      <c r="IW129" s="196"/>
      <c r="IX129" s="196"/>
      <c r="IY129" s="196"/>
      <c r="IZ129" s="196"/>
      <c r="JA129" s="196">
        <f>VLOOKUP($E129,'факт '!$E$8:$DM$204,87,0)</f>
        <v>0</v>
      </c>
      <c r="JB129" s="196">
        <f>VLOOKUP($E129,'факт '!$E$8:$DM$204,88,0)</f>
        <v>0</v>
      </c>
      <c r="JC129" s="196">
        <f>VLOOKUP($E129,'факт '!$E$8:$DM$204,89,0)</f>
        <v>0</v>
      </c>
      <c r="JD129" s="196">
        <f>VLOOKUP($E129,'факт '!$E$8:$DM$204,90,0)</f>
        <v>0</v>
      </c>
      <c r="JE129" s="196">
        <f>VLOOKUP($E129,'факт '!$E$8:$DM$204,91,0)</f>
        <v>0</v>
      </c>
      <c r="JF129" s="196">
        <f>VLOOKUP($E129,'факт '!$E$8:$DM$204,92,0)</f>
        <v>0</v>
      </c>
      <c r="JG129" s="76">
        <f t="shared" ref="JG129:JG152" si="2132">JA129+JD129</f>
        <v>0</v>
      </c>
      <c r="JH129" s="76">
        <f t="shared" ref="JH129:JH152" si="2133">JB129+JE129</f>
        <v>0</v>
      </c>
      <c r="JI129" s="76">
        <f t="shared" ref="JI129:JI152" si="2134">JC129+JF129</f>
        <v>0</v>
      </c>
      <c r="JJ129" s="369">
        <f t="shared" ref="JJ129:JJ152" si="2135">JA129-IY129</f>
        <v>0</v>
      </c>
      <c r="JK129" s="369">
        <f t="shared" ref="JK129:JK152" si="2136">JB129-IZ129</f>
        <v>0</v>
      </c>
      <c r="JL129" s="356"/>
      <c r="JM129" s="356"/>
      <c r="JN129" s="199">
        <f t="shared" si="2118"/>
        <v>156090.28199999998</v>
      </c>
      <c r="JO129" s="198"/>
      <c r="JP129" s="196"/>
      <c r="JQ129" s="196"/>
      <c r="JR129" s="196"/>
      <c r="JS129" s="196"/>
      <c r="JT129" s="196"/>
      <c r="JU129" s="196"/>
      <c r="JV129" s="196"/>
      <c r="JW129" s="196"/>
      <c r="JX129" s="196"/>
      <c r="JY129" s="196"/>
      <c r="JZ129" s="76"/>
      <c r="KA129" s="76"/>
      <c r="KB129" s="76"/>
      <c r="KC129" s="369"/>
      <c r="KD129" s="369"/>
      <c r="KE129" s="356"/>
      <c r="KF129" s="356"/>
      <c r="KG129" s="199"/>
      <c r="KH129" s="199"/>
      <c r="KI129" s="196"/>
      <c r="KJ129" s="196"/>
      <c r="KK129" s="196"/>
      <c r="KL129" s="196"/>
      <c r="KM129" s="196"/>
      <c r="KN129" s="196"/>
      <c r="KO129" s="196"/>
      <c r="KP129" s="196"/>
      <c r="KQ129" s="196"/>
      <c r="KR129" s="196"/>
      <c r="KS129" s="76"/>
      <c r="KT129" s="76"/>
      <c r="KU129" s="76"/>
      <c r="KV129" s="369"/>
      <c r="KW129" s="369"/>
      <c r="KX129" s="369"/>
      <c r="KY129" s="369"/>
      <c r="KZ129" s="199"/>
      <c r="LA129" s="199"/>
      <c r="LB129" s="199"/>
      <c r="LC129" s="199"/>
      <c r="LD129" s="199"/>
      <c r="LE129" s="199"/>
      <c r="LF129" s="196"/>
      <c r="LG129" s="196"/>
      <c r="LH129" s="196"/>
      <c r="LI129" s="196"/>
      <c r="LJ129" s="196"/>
      <c r="LK129" s="196"/>
      <c r="LL129" s="76"/>
      <c r="LM129" s="76"/>
      <c r="LN129" s="76"/>
      <c r="LO129" s="369"/>
      <c r="LP129" s="369"/>
      <c r="LQ129" s="356"/>
      <c r="LR129" s="356"/>
      <c r="LS129" s="199"/>
      <c r="LT129" s="199"/>
      <c r="LU129" s="199"/>
      <c r="LV129" s="199"/>
      <c r="LW129" s="199"/>
      <c r="LX129" s="199"/>
      <c r="LY129" s="196"/>
      <c r="LZ129" s="196"/>
      <c r="MA129" s="196"/>
      <c r="MB129" s="196"/>
      <c r="MC129" s="196"/>
      <c r="MD129" s="196"/>
      <c r="ME129" s="76"/>
      <c r="MF129" s="76"/>
      <c r="MG129" s="76"/>
      <c r="MH129" s="369"/>
      <c r="MI129" s="369"/>
      <c r="MJ129" s="356"/>
      <c r="MK129" s="356"/>
      <c r="ML129" s="199"/>
      <c r="MM129" s="199"/>
      <c r="MN129" s="201"/>
      <c r="MO129" s="202"/>
      <c r="MP129" s="201"/>
      <c r="MQ129" s="201"/>
      <c r="MR129" s="185">
        <f t="shared" si="2119"/>
        <v>21</v>
      </c>
      <c r="MS129" s="185">
        <f t="shared" si="2120"/>
        <v>3042909.6599999997</v>
      </c>
      <c r="MT129" s="185">
        <f t="shared" si="2121"/>
        <v>353</v>
      </c>
      <c r="MU129" s="185">
        <f t="shared" si="2122"/>
        <v>0</v>
      </c>
      <c r="MV129" s="185">
        <f t="shared" si="2123"/>
        <v>0</v>
      </c>
      <c r="MW129" s="185">
        <f t="shared" si="2124"/>
        <v>0</v>
      </c>
      <c r="MX129" s="76"/>
      <c r="MY129" s="76"/>
      <c r="MZ129" s="76"/>
      <c r="NA129" s="356">
        <f t="shared" ref="NA129" si="2137">MR129-MP129</f>
        <v>21</v>
      </c>
      <c r="NB129" s="356">
        <f t="shared" ref="NB129" si="2138">MS129-MQ129</f>
        <v>3042909.6599999997</v>
      </c>
      <c r="NC129" s="521"/>
      <c r="ND129" s="520"/>
      <c r="NE129" s="520"/>
      <c r="NF129" s="520"/>
      <c r="NG129" s="520"/>
      <c r="NH129" s="520"/>
    </row>
    <row r="130" spans="1:372" ht="43.5" customHeight="1" x14ac:dyDescent="0.2">
      <c r="A130" s="172">
        <v>1</v>
      </c>
      <c r="B130" s="172">
        <v>1</v>
      </c>
      <c r="C130" s="512">
        <v>33</v>
      </c>
      <c r="D130" s="604" t="s">
        <v>283</v>
      </c>
      <c r="E130" s="402" t="s">
        <v>370</v>
      </c>
      <c r="F130" s="518" t="s">
        <v>319</v>
      </c>
      <c r="G130" s="98">
        <v>20</v>
      </c>
      <c r="H130" s="160">
        <v>144900.46</v>
      </c>
      <c r="I130" s="160">
        <v>156090.28199999998</v>
      </c>
      <c r="J130" s="76"/>
      <c r="K130" s="76"/>
      <c r="L130" s="76"/>
      <c r="M130" s="76"/>
      <c r="N130" s="76">
        <f>VLOOKUP($E130,'факт '!$E$8:$DM$204,3,0)</f>
        <v>0</v>
      </c>
      <c r="O130" s="76">
        <f>VLOOKUP($E130,'факт '!$E$8:$DM$204,4,0)</f>
        <v>0</v>
      </c>
      <c r="P130" s="76">
        <f>VLOOKUP($E130,'факт '!$E$8:$DM$204,5,0)</f>
        <v>0</v>
      </c>
      <c r="Q130" s="76">
        <f>VLOOKUP($E130,'факт '!$E$8:$DM$204,6,0)</f>
        <v>0</v>
      </c>
      <c r="R130" s="76">
        <f>VLOOKUP($E130,'факт '!$E$8:$DM$204,7,0)</f>
        <v>0</v>
      </c>
      <c r="S130" s="76">
        <f>VLOOKUP($E130,'факт '!$E$8:$DM$204,8,0)</f>
        <v>0</v>
      </c>
      <c r="T130" s="84">
        <f t="shared" si="1925"/>
        <v>0</v>
      </c>
      <c r="U130" s="76">
        <f t="shared" si="1926"/>
        <v>0</v>
      </c>
      <c r="V130" s="76">
        <f t="shared" si="1927"/>
        <v>0</v>
      </c>
      <c r="W130" s="356">
        <f t="shared" si="1928"/>
        <v>0</v>
      </c>
      <c r="X130" s="356">
        <f t="shared" si="1929"/>
        <v>0</v>
      </c>
      <c r="Y130" s="626"/>
      <c r="Z130" s="356"/>
      <c r="AA130" s="77"/>
      <c r="AB130" s="77"/>
      <c r="AC130" s="76"/>
      <c r="AD130" s="76"/>
      <c r="AE130" s="76"/>
      <c r="AF130" s="76"/>
      <c r="AG130" s="76">
        <f>VLOOKUP($E130,'факт '!$E$8:$DM$204,15,0)</f>
        <v>0</v>
      </c>
      <c r="AH130" s="76">
        <f>VLOOKUP($E130,'факт '!$E$8:$DM$204,16,0)</f>
        <v>0</v>
      </c>
      <c r="AI130" s="76">
        <f>VLOOKUP($E130,'факт '!$E$8:$DM$204,17,0)</f>
        <v>0</v>
      </c>
      <c r="AJ130" s="76">
        <f>VLOOKUP($E130,'факт '!$E$8:$DM$204,18,0)</f>
        <v>0</v>
      </c>
      <c r="AK130" s="76">
        <f>VLOOKUP($E130,'факт '!$E$8:$DM$204,19,0)</f>
        <v>0</v>
      </c>
      <c r="AL130" s="76">
        <f>VLOOKUP($E130,'факт '!$E$8:$DM$204,20,0)</f>
        <v>0</v>
      </c>
      <c r="AM130" s="84">
        <f t="shared" ref="AM130:AM139" si="2139">AG130+AJ130</f>
        <v>0</v>
      </c>
      <c r="AN130" s="76">
        <f t="shared" ref="AN130:AN139" si="2140">AH130+AK130</f>
        <v>0</v>
      </c>
      <c r="AO130" s="76">
        <f t="shared" ref="AO130:AO139" si="2141">AI130+AL130</f>
        <v>0</v>
      </c>
      <c r="AP130" s="356">
        <f t="shared" ref="AP130:AP139" si="2142">AG130-AE130</f>
        <v>0</v>
      </c>
      <c r="AQ130" s="356">
        <f t="shared" ref="AQ130:AQ139" si="2143">AH130-AF130</f>
        <v>0</v>
      </c>
      <c r="AR130" s="626"/>
      <c r="AS130" s="356"/>
      <c r="AT130" s="77"/>
      <c r="AU130" s="77"/>
      <c r="AV130" s="76"/>
      <c r="AW130" s="76"/>
      <c r="AX130" s="76"/>
      <c r="AY130" s="76"/>
      <c r="AZ130" s="76">
        <f>VLOOKUP($E130,'факт '!$E$8:$DM$204,9,0)</f>
        <v>0</v>
      </c>
      <c r="BA130" s="76">
        <f>VLOOKUP($E130,'факт '!$E$8:$DM$204,10,0)</f>
        <v>0</v>
      </c>
      <c r="BB130" s="76">
        <f>VLOOKUP($E130,'факт '!$E$8:$DM$204,11,0)</f>
        <v>0</v>
      </c>
      <c r="BC130" s="76">
        <f>VLOOKUP($E130,'факт '!$E$8:$DM$204,12,0)</f>
        <v>0</v>
      </c>
      <c r="BD130" s="76">
        <f>VLOOKUP($E130,'факт '!$E$8:$DM$204,13,0)</f>
        <v>0</v>
      </c>
      <c r="BE130" s="76">
        <f>VLOOKUP($E130,'факт '!$E$8:$DM$204,14,0)</f>
        <v>0</v>
      </c>
      <c r="BF130" s="84">
        <f t="shared" si="1414"/>
        <v>0</v>
      </c>
      <c r="BG130" s="76">
        <f t="shared" si="1415"/>
        <v>0</v>
      </c>
      <c r="BH130" s="76">
        <f t="shared" si="1416"/>
        <v>0</v>
      </c>
      <c r="BI130" s="356">
        <f t="shared" si="1935"/>
        <v>0</v>
      </c>
      <c r="BJ130" s="356">
        <f t="shared" si="1936"/>
        <v>0</v>
      </c>
      <c r="BK130" s="626"/>
      <c r="BL130" s="356"/>
      <c r="BM130" s="77"/>
      <c r="BN130" s="77"/>
      <c r="BO130" s="76"/>
      <c r="BP130" s="76"/>
      <c r="BQ130" s="76"/>
      <c r="BR130" s="76"/>
      <c r="BS130" s="76">
        <f>VLOOKUP($E130,'факт '!$E$8:$DM$204,21,0)</f>
        <v>22</v>
      </c>
      <c r="BT130" s="76">
        <f>VLOOKUP($E130,'факт '!$E$8:$DM$204,22,0)</f>
        <v>3187810.1199999996</v>
      </c>
      <c r="BU130" s="76">
        <f>VLOOKUP($E130,'факт '!$E$8:$DM$204,23,0)</f>
        <v>392</v>
      </c>
      <c r="BV130" s="76">
        <f>VLOOKUP($E130,'факт '!$E$8:$DM$204,24,0)</f>
        <v>0</v>
      </c>
      <c r="BW130" s="76">
        <f>VLOOKUP($E130,'факт '!$E$8:$DM$204,25,0)</f>
        <v>0</v>
      </c>
      <c r="BX130" s="76">
        <f>VLOOKUP($E130,'факт '!$E$8:$DM$204,26,0)</f>
        <v>0</v>
      </c>
      <c r="BY130" s="84">
        <f t="shared" si="1937"/>
        <v>22</v>
      </c>
      <c r="BZ130" s="76">
        <f t="shared" si="1938"/>
        <v>3187810.1199999996</v>
      </c>
      <c r="CA130" s="76">
        <f t="shared" si="1939"/>
        <v>392</v>
      </c>
      <c r="CB130" s="356">
        <f t="shared" si="1940"/>
        <v>22</v>
      </c>
      <c r="CC130" s="356">
        <f t="shared" si="1941"/>
        <v>3187810.1199999996</v>
      </c>
      <c r="CD130" s="626"/>
      <c r="CE130" s="356"/>
      <c r="CF130" s="189">
        <f t="shared" si="2101"/>
        <v>144900.46</v>
      </c>
      <c r="CG130" s="189">
        <f t="shared" si="2102"/>
        <v>144900.46</v>
      </c>
      <c r="CH130" s="76"/>
      <c r="CI130" s="76"/>
      <c r="CJ130" s="76"/>
      <c r="CK130" s="76"/>
      <c r="CL130" s="76">
        <f>VLOOKUP($E130,'факт '!$E$8:$DM$204,33,0)</f>
        <v>0</v>
      </c>
      <c r="CM130" s="76">
        <f>VLOOKUP($E130,'факт '!$E$8:$DM$204,34,0)</f>
        <v>0</v>
      </c>
      <c r="CN130" s="76">
        <f>VLOOKUP($E130,'факт '!$E$8:$DM$204,35,0)</f>
        <v>0</v>
      </c>
      <c r="CO130" s="76">
        <f>VLOOKUP($E130,'факт '!$E$8:$DM$204,36,0)</f>
        <v>0</v>
      </c>
      <c r="CP130" s="76">
        <f>VLOOKUP($E130,'факт '!$E$8:$DM$204,37,0)</f>
        <v>0</v>
      </c>
      <c r="CQ130" s="76">
        <f>VLOOKUP($E130,'факт '!$E$8:$DM$204,38,0)</f>
        <v>0</v>
      </c>
      <c r="CR130" s="84">
        <f t="shared" si="2103"/>
        <v>0</v>
      </c>
      <c r="CS130" s="76">
        <f t="shared" si="2104"/>
        <v>0</v>
      </c>
      <c r="CT130" s="76">
        <f t="shared" si="2105"/>
        <v>0</v>
      </c>
      <c r="CU130" s="356">
        <f t="shared" si="2106"/>
        <v>0</v>
      </c>
      <c r="CV130" s="356">
        <f t="shared" si="2107"/>
        <v>0</v>
      </c>
      <c r="CW130" s="626"/>
      <c r="CX130" s="356"/>
      <c r="CY130" s="188">
        <f t="shared" si="2052"/>
        <v>144900.46</v>
      </c>
      <c r="CZ130" s="189" t="e">
        <f t="shared" si="2053"/>
        <v>#DIV/0!</v>
      </c>
      <c r="DA130" s="84"/>
      <c r="DB130" s="76"/>
      <c r="DC130" s="76"/>
      <c r="DD130" s="76"/>
      <c r="DE130" s="76"/>
      <c r="DF130" s="76"/>
      <c r="DG130" s="194"/>
      <c r="DH130" s="76"/>
      <c r="DI130" s="76"/>
      <c r="DJ130" s="84"/>
      <c r="DK130" s="76"/>
      <c r="DL130" s="76"/>
      <c r="DM130" s="139"/>
      <c r="DN130" s="356">
        <f t="shared" si="1944"/>
        <v>0</v>
      </c>
      <c r="DO130" s="356">
        <f t="shared" si="1945"/>
        <v>0</v>
      </c>
      <c r="DP130" s="356"/>
      <c r="DQ130" s="356"/>
      <c r="DR130" s="77"/>
      <c r="DS130" s="77"/>
      <c r="DT130" s="76"/>
      <c r="DU130" s="76"/>
      <c r="DV130" s="76"/>
      <c r="DW130" s="76"/>
      <c r="DX130" s="76"/>
      <c r="DY130" s="76"/>
      <c r="DZ130" s="76"/>
      <c r="EA130" s="76"/>
      <c r="EB130" s="76"/>
      <c r="EC130" s="76"/>
      <c r="ED130" s="76">
        <f t="shared" si="1946"/>
        <v>0</v>
      </c>
      <c r="EE130" s="76">
        <f t="shared" si="1947"/>
        <v>0</v>
      </c>
      <c r="EF130" s="76">
        <f t="shared" si="1948"/>
        <v>0</v>
      </c>
      <c r="EG130" s="356">
        <f t="shared" si="1949"/>
        <v>0</v>
      </c>
      <c r="EH130" s="356">
        <f t="shared" si="1950"/>
        <v>0</v>
      </c>
      <c r="EI130" s="356"/>
      <c r="EJ130" s="356"/>
      <c r="EK130" s="77"/>
      <c r="EL130" s="77"/>
      <c r="EM130" s="76"/>
      <c r="EN130" s="76"/>
      <c r="EO130" s="76"/>
      <c r="EP130" s="76"/>
      <c r="EQ130" s="76"/>
      <c r="ER130" s="76"/>
      <c r="ES130" s="76"/>
      <c r="ET130" s="76"/>
      <c r="EU130" s="76"/>
      <c r="EV130" s="76"/>
      <c r="EW130" s="84"/>
      <c r="EX130" s="76"/>
      <c r="EY130" s="139"/>
      <c r="EZ130" s="77"/>
      <c r="FA130" s="77"/>
      <c r="FB130" s="77"/>
      <c r="FC130" s="77"/>
      <c r="FD130" s="77"/>
      <c r="FE130" s="77"/>
      <c r="FF130" s="76"/>
      <c r="FG130" s="76"/>
      <c r="FH130" s="76"/>
      <c r="FI130" s="76"/>
      <c r="FJ130" s="76">
        <f>VLOOKUP($E130,'факт '!$E$8:$DM$204,57,0)</f>
        <v>0</v>
      </c>
      <c r="FK130" s="76">
        <f>VLOOKUP($E130,'факт '!$E$8:$DM$204,58,0)</f>
        <v>0</v>
      </c>
      <c r="FL130" s="76">
        <f>VLOOKUP($E130,'факт '!$E$8:$DM$204,59,0)</f>
        <v>0</v>
      </c>
      <c r="FM130" s="76">
        <f>VLOOKUP($E130,'факт '!$E$8:$DM$204,60,0)</f>
        <v>0</v>
      </c>
      <c r="FN130" s="76">
        <f>VLOOKUP($E130,'факт '!$E$8:$DM$204,61,0)</f>
        <v>0</v>
      </c>
      <c r="FO130" s="76">
        <f>VLOOKUP($E130,'факт '!$E$8:$DM$204,62,0)</f>
        <v>0</v>
      </c>
      <c r="FP130" s="84">
        <f t="shared" si="2108"/>
        <v>0</v>
      </c>
      <c r="FQ130" s="76">
        <f t="shared" si="2109"/>
        <v>0</v>
      </c>
      <c r="FR130" s="76">
        <f t="shared" si="2110"/>
        <v>0</v>
      </c>
      <c r="FS130" s="356">
        <f t="shared" si="2111"/>
        <v>0</v>
      </c>
      <c r="FT130" s="356">
        <f t="shared" si="2112"/>
        <v>0</v>
      </c>
      <c r="FU130" s="356"/>
      <c r="FV130" s="356"/>
      <c r="FW130" s="77"/>
      <c r="FX130" s="77"/>
      <c r="FY130" s="76"/>
      <c r="FZ130" s="76"/>
      <c r="GA130" s="76"/>
      <c r="GB130" s="76"/>
      <c r="GC130" s="76"/>
      <c r="GD130" s="76"/>
      <c r="GE130" s="76"/>
      <c r="GF130" s="76"/>
      <c r="GG130" s="76"/>
      <c r="GH130" s="76"/>
      <c r="GI130" s="84">
        <f t="shared" si="1956"/>
        <v>0</v>
      </c>
      <c r="GJ130" s="76">
        <f t="shared" si="1957"/>
        <v>0</v>
      </c>
      <c r="GK130" s="76">
        <f t="shared" si="1958"/>
        <v>0</v>
      </c>
      <c r="GL130" s="356">
        <f t="shared" si="1959"/>
        <v>0</v>
      </c>
      <c r="GM130" s="356">
        <f t="shared" si="1960"/>
        <v>0</v>
      </c>
      <c r="GN130" s="356"/>
      <c r="GO130" s="356"/>
      <c r="GP130" s="77"/>
      <c r="GQ130" s="77"/>
      <c r="GR130" s="76"/>
      <c r="GS130" s="76"/>
      <c r="GT130" s="76"/>
      <c r="GU130" s="76"/>
      <c r="GV130" s="76">
        <f>VLOOKUP($E130,'факт '!$E$8:$DM$204,63,0)</f>
        <v>0</v>
      </c>
      <c r="GW130" s="76">
        <f>VLOOKUP($E130,'факт '!$E$8:$DM$204,64,0)</f>
        <v>0</v>
      </c>
      <c r="GX130" s="76">
        <f>VLOOKUP($E130,'факт '!$E$8:$DM$204,65,0)</f>
        <v>0</v>
      </c>
      <c r="GY130" s="76">
        <f>VLOOKUP($E130,'факт '!$E$8:$DM$204,66,0)</f>
        <v>0</v>
      </c>
      <c r="GZ130" s="76">
        <f>VLOOKUP($E130,'факт '!$E$8:$DM$204,67,0)</f>
        <v>0</v>
      </c>
      <c r="HA130" s="76">
        <f>VLOOKUP($E130,'факт '!$E$8:$DM$204,68,0)</f>
        <v>0</v>
      </c>
      <c r="HB130" s="84">
        <f t="shared" si="2113"/>
        <v>0</v>
      </c>
      <c r="HC130" s="76">
        <f t="shared" si="2114"/>
        <v>0</v>
      </c>
      <c r="HD130" s="76">
        <f t="shared" si="2115"/>
        <v>0</v>
      </c>
      <c r="HE130" s="356">
        <f t="shared" si="1964"/>
        <v>0</v>
      </c>
      <c r="HF130" s="356">
        <f t="shared" si="1965"/>
        <v>0</v>
      </c>
      <c r="HG130" s="626"/>
      <c r="HH130" s="356"/>
      <c r="HI130" s="77"/>
      <c r="HJ130" s="77"/>
      <c r="HK130" s="76"/>
      <c r="HL130" s="76"/>
      <c r="HM130" s="76"/>
      <c r="HN130" s="76"/>
      <c r="HO130" s="76">
        <f>VLOOKUP($E130,'факт '!$E$8:$DM$204,93,0)</f>
        <v>0</v>
      </c>
      <c r="HP130" s="76">
        <f>VLOOKUP($E130,'факт '!$E$8:$DM$204,94,0)</f>
        <v>0</v>
      </c>
      <c r="HQ130" s="76">
        <f>VLOOKUP($E130,'факт '!$E$8:$DM$204,95,0)</f>
        <v>0</v>
      </c>
      <c r="HR130" s="76">
        <f>VLOOKUP($E130,'факт '!$E$8:$DM$204,96,0)</f>
        <v>0</v>
      </c>
      <c r="HS130" s="76">
        <f>VLOOKUP($E130,'факт '!$E$8:$DM$204,97,0)</f>
        <v>0</v>
      </c>
      <c r="HT130" s="76">
        <f>VLOOKUP($E130,'факт '!$E$8:$DM$204,98,0)</f>
        <v>0</v>
      </c>
      <c r="HU130" s="76">
        <f t="shared" si="1966"/>
        <v>0</v>
      </c>
      <c r="HV130" s="76">
        <f t="shared" si="1967"/>
        <v>0</v>
      </c>
      <c r="HW130" s="76">
        <f t="shared" si="1968"/>
        <v>0</v>
      </c>
      <c r="HX130" s="356">
        <f t="shared" si="1969"/>
        <v>0</v>
      </c>
      <c r="HY130" s="356">
        <f t="shared" si="1970"/>
        <v>0</v>
      </c>
      <c r="HZ130" s="626"/>
      <c r="IA130" s="356"/>
      <c r="IB130" s="188">
        <f t="shared" si="2080"/>
        <v>144900.46</v>
      </c>
      <c r="IC130" s="189" t="e">
        <f t="shared" si="2099"/>
        <v>#DIV/0!</v>
      </c>
      <c r="ID130" s="76"/>
      <c r="IE130" s="76"/>
      <c r="IF130" s="76"/>
      <c r="IG130" s="76"/>
      <c r="IH130" s="76"/>
      <c r="II130" s="76"/>
      <c r="IJ130" s="76"/>
      <c r="IK130" s="76"/>
      <c r="IL130" s="76"/>
      <c r="IM130" s="76"/>
      <c r="IN130" s="76"/>
      <c r="IO130" s="76"/>
      <c r="IP130" s="76"/>
      <c r="IQ130" s="77"/>
      <c r="IR130" s="77"/>
      <c r="IS130" s="77"/>
      <c r="IT130" s="77"/>
      <c r="IU130" s="77"/>
      <c r="IV130" s="77"/>
      <c r="IW130" s="76"/>
      <c r="IX130" s="76"/>
      <c r="IY130" s="76"/>
      <c r="IZ130" s="76"/>
      <c r="JA130" s="76">
        <f>VLOOKUP($E130,'факт '!$E$8:$DM$204,87,0)</f>
        <v>0</v>
      </c>
      <c r="JB130" s="76">
        <f>VLOOKUP($E130,'факт '!$E$8:$DM$204,88,0)</f>
        <v>0</v>
      </c>
      <c r="JC130" s="76">
        <f>VLOOKUP($E130,'факт '!$E$8:$DM$204,89,0)</f>
        <v>0</v>
      </c>
      <c r="JD130" s="76">
        <f>VLOOKUP($E130,'факт '!$E$8:$DM$204,90,0)</f>
        <v>0</v>
      </c>
      <c r="JE130" s="76">
        <f>VLOOKUP($E130,'факт '!$E$8:$DM$204,91,0)</f>
        <v>0</v>
      </c>
      <c r="JF130" s="76">
        <f>VLOOKUP($E130,'факт '!$E$8:$DM$204,92,0)</f>
        <v>0</v>
      </c>
      <c r="JG130" s="84">
        <f t="shared" si="2132"/>
        <v>0</v>
      </c>
      <c r="JH130" s="76">
        <f t="shared" si="2133"/>
        <v>0</v>
      </c>
      <c r="JI130" s="76">
        <f t="shared" si="2134"/>
        <v>0</v>
      </c>
      <c r="JJ130" s="356">
        <f t="shared" si="2135"/>
        <v>0</v>
      </c>
      <c r="JK130" s="356">
        <f t="shared" si="2136"/>
        <v>0</v>
      </c>
      <c r="JL130" s="626"/>
      <c r="JM130" s="356"/>
      <c r="JN130" s="77">
        <f t="shared" si="2118"/>
        <v>156090.28199999998</v>
      </c>
      <c r="JO130" s="189"/>
      <c r="JP130" s="76"/>
      <c r="JQ130" s="76"/>
      <c r="JR130" s="76"/>
      <c r="JS130" s="76"/>
      <c r="JT130" s="76">
        <f>VLOOKUP($E130,'факт '!$E$8:$DM$204,99,0)</f>
        <v>0</v>
      </c>
      <c r="JU130" s="76">
        <f>VLOOKUP($E130,'факт '!$E$8:$DM$204,100,0)</f>
        <v>0</v>
      </c>
      <c r="JV130" s="76">
        <f>VLOOKUP($E130,'факт '!$E$8:$DM$204,101,0)</f>
        <v>0</v>
      </c>
      <c r="JW130" s="76">
        <f>VLOOKUP($E130,'факт '!$E$8:$DM$204,102,0)</f>
        <v>0</v>
      </c>
      <c r="JX130" s="76">
        <f>VLOOKUP($E130,'факт '!$E$8:$DM$204,103,0)</f>
        <v>0</v>
      </c>
      <c r="JY130" s="76">
        <f>VLOOKUP($E130,'факт '!$E$8:$DM$204,104,0)</f>
        <v>0</v>
      </c>
      <c r="JZ130" s="84">
        <f t="shared" si="1976"/>
        <v>0</v>
      </c>
      <c r="KA130" s="76">
        <f t="shared" si="1977"/>
        <v>0</v>
      </c>
      <c r="KB130" s="76">
        <f t="shared" si="1978"/>
        <v>0</v>
      </c>
      <c r="KC130" s="356">
        <f t="shared" si="1979"/>
        <v>0</v>
      </c>
      <c r="KD130" s="356">
        <f t="shared" si="1980"/>
        <v>0</v>
      </c>
      <c r="KE130" s="626"/>
      <c r="KF130" s="356"/>
      <c r="KG130" s="77"/>
      <c r="KH130" s="77"/>
      <c r="KI130" s="76"/>
      <c r="KJ130" s="76"/>
      <c r="KK130" s="76"/>
      <c r="KL130" s="76"/>
      <c r="KM130" s="76">
        <f>VLOOKUP($E130,'факт '!$E$8:$DM$204,81,0)</f>
        <v>0</v>
      </c>
      <c r="KN130" s="76">
        <f>VLOOKUP($E130,'факт '!$E$8:$DM$204,82,0)</f>
        <v>0</v>
      </c>
      <c r="KO130" s="76">
        <f>VLOOKUP($E130,'факт '!$E$8:$DM$204,83,0)</f>
        <v>0</v>
      </c>
      <c r="KP130" s="76">
        <f>VLOOKUP($E130,'факт '!$E$8:$DM$204,84,0)</f>
        <v>0</v>
      </c>
      <c r="KQ130" s="76">
        <f>VLOOKUP($E130,'факт '!$E$8:$DM$204,85,0)</f>
        <v>0</v>
      </c>
      <c r="KR130" s="76">
        <f>VLOOKUP($E130,'факт '!$E$8:$DM$204,86,0)</f>
        <v>0</v>
      </c>
      <c r="KS130" s="84">
        <f t="shared" si="1981"/>
        <v>0</v>
      </c>
      <c r="KT130" s="76">
        <f t="shared" si="1982"/>
        <v>0</v>
      </c>
      <c r="KU130" s="76">
        <f t="shared" si="1983"/>
        <v>0</v>
      </c>
      <c r="KV130" s="356">
        <f t="shared" si="1984"/>
        <v>0</v>
      </c>
      <c r="KW130" s="356">
        <f t="shared" si="1985"/>
        <v>0</v>
      </c>
      <c r="KX130" s="356"/>
      <c r="KY130" s="356"/>
      <c r="KZ130" s="77"/>
      <c r="LA130" s="77"/>
      <c r="LB130" s="77"/>
      <c r="LC130" s="77"/>
      <c r="LD130" s="77"/>
      <c r="LE130" s="77"/>
      <c r="LF130" s="76">
        <f>VLOOKUP($E130,'факт '!$E$8:$DM$204,69,0)</f>
        <v>0</v>
      </c>
      <c r="LG130" s="76">
        <f>VLOOKUP($E130,'факт '!$E$8:$DM$204,70,0)</f>
        <v>0</v>
      </c>
      <c r="LH130" s="76">
        <f>VLOOKUP($E130,'факт '!$E$8:$DM$204,71,0)</f>
        <v>0</v>
      </c>
      <c r="LI130" s="76">
        <f>VLOOKUP($E130,'факт '!$E$8:$DM$204,72,0)</f>
        <v>0</v>
      </c>
      <c r="LJ130" s="76">
        <f>VLOOKUP($E130,'факт '!$E$8:$DM$204,73,0)</f>
        <v>0</v>
      </c>
      <c r="LK130" s="76">
        <f>VLOOKUP($E130,'факт '!$E$8:$DM$204,74,0)</f>
        <v>0</v>
      </c>
      <c r="LL130" s="84">
        <f t="shared" si="1986"/>
        <v>0</v>
      </c>
      <c r="LM130" s="76">
        <f t="shared" si="1987"/>
        <v>0</v>
      </c>
      <c r="LN130" s="76">
        <f t="shared" si="1988"/>
        <v>0</v>
      </c>
      <c r="LO130" s="356">
        <f t="shared" si="1989"/>
        <v>0</v>
      </c>
      <c r="LP130" s="356">
        <f t="shared" si="1990"/>
        <v>0</v>
      </c>
      <c r="LQ130" s="626"/>
      <c r="LR130" s="356"/>
      <c r="LS130" s="77"/>
      <c r="LT130" s="77"/>
      <c r="LU130" s="77"/>
      <c r="LV130" s="77"/>
      <c r="LW130" s="77"/>
      <c r="LX130" s="77"/>
      <c r="LY130" s="76">
        <f>VLOOKUP($E130,'факт '!$E$8:$DM$204,75,0)</f>
        <v>0</v>
      </c>
      <c r="LZ130" s="76">
        <f>VLOOKUP($E130,'факт '!$E$8:$DM$204,76,0)</f>
        <v>0</v>
      </c>
      <c r="MA130" s="76">
        <f>VLOOKUP($E130,'факт '!$E$8:$DM$204,77,0)</f>
        <v>0</v>
      </c>
      <c r="MB130" s="76">
        <f>VLOOKUP($E130,'факт '!$E$8:$DM$204,78,0)</f>
        <v>0</v>
      </c>
      <c r="MC130" s="76">
        <f>VLOOKUP($E130,'факт '!$E$8:$DM$204,79,0)</f>
        <v>0</v>
      </c>
      <c r="MD130" s="76">
        <f>VLOOKUP($E130,'факт '!$E$8:$DM$204,80,0)</f>
        <v>0</v>
      </c>
      <c r="ME130" s="84">
        <f t="shared" si="1991"/>
        <v>0</v>
      </c>
      <c r="MF130" s="76">
        <f t="shared" si="1992"/>
        <v>0</v>
      </c>
      <c r="MG130" s="76">
        <f t="shared" si="1993"/>
        <v>0</v>
      </c>
      <c r="MH130" s="356">
        <f t="shared" si="1994"/>
        <v>0</v>
      </c>
      <c r="MI130" s="356">
        <f t="shared" si="1995"/>
        <v>0</v>
      </c>
      <c r="MJ130" s="626"/>
      <c r="MK130" s="356"/>
      <c r="ML130" s="77"/>
      <c r="MM130" s="77"/>
      <c r="MN130" s="78"/>
      <c r="MO130" s="79"/>
      <c r="MP130" s="78"/>
      <c r="MQ130" s="78"/>
      <c r="MR130" s="185">
        <f t="shared" ref="MR130:MW130" si="2144">N130+AG130+AZ130+BS130+CL130+DE130+DX130+EQ130+FJ130+GC130+GV130+HO130+IH130+JA130+JT130+KM130+LF130+LY130</f>
        <v>22</v>
      </c>
      <c r="MS130" s="185">
        <f t="shared" si="2144"/>
        <v>3187810.1199999996</v>
      </c>
      <c r="MT130" s="185">
        <f t="shared" si="2144"/>
        <v>392</v>
      </c>
      <c r="MU130" s="185">
        <f t="shared" si="2144"/>
        <v>0</v>
      </c>
      <c r="MV130" s="185">
        <f t="shared" si="2144"/>
        <v>0</v>
      </c>
      <c r="MW130" s="185">
        <f t="shared" si="2144"/>
        <v>0</v>
      </c>
      <c r="MX130" s="84">
        <f t="shared" si="1996"/>
        <v>22</v>
      </c>
      <c r="MY130" s="76">
        <f t="shared" si="1997"/>
        <v>3187810.1199999996</v>
      </c>
      <c r="MZ130" s="76">
        <f t="shared" si="1998"/>
        <v>392</v>
      </c>
      <c r="NA130" s="356">
        <f t="shared" si="1999"/>
        <v>22</v>
      </c>
      <c r="NB130" s="356">
        <f t="shared" si="2000"/>
        <v>3187810.1199999996</v>
      </c>
      <c r="NC130" s="517"/>
      <c r="ND130" s="97"/>
      <c r="NE130" s="97"/>
      <c r="NF130" s="97"/>
      <c r="NG130" s="97"/>
      <c r="NH130" s="97"/>
    </row>
    <row r="131" spans="1:372" ht="43.5" customHeight="1" x14ac:dyDescent="0.2">
      <c r="A131" s="172">
        <v>1</v>
      </c>
      <c r="B131" s="172">
        <v>1</v>
      </c>
      <c r="C131" s="158">
        <v>33</v>
      </c>
      <c r="D131" s="616" t="s">
        <v>283</v>
      </c>
      <c r="E131" s="158" t="s">
        <v>436</v>
      </c>
      <c r="F131" s="154" t="s">
        <v>437</v>
      </c>
      <c r="G131" s="209">
        <v>20</v>
      </c>
      <c r="H131" s="210">
        <v>144900.46</v>
      </c>
      <c r="I131" s="210">
        <v>156090.28199999998</v>
      </c>
      <c r="J131" s="196"/>
      <c r="K131" s="196"/>
      <c r="L131" s="196"/>
      <c r="M131" s="196"/>
      <c r="N131" s="76">
        <f>VLOOKUP($E131,'факт '!$E$8:$DM$204,3,0)</f>
        <v>0</v>
      </c>
      <c r="O131" s="76">
        <f>VLOOKUP($E131,'факт '!$E$8:$DM$204,4,0)</f>
        <v>0</v>
      </c>
      <c r="P131" s="76">
        <f>VLOOKUP($E131,'факт '!$E$8:$DM$204,5,0)</f>
        <v>0</v>
      </c>
      <c r="Q131" s="76">
        <f>VLOOKUP($E131,'факт '!$E$8:$DM$204,6,0)</f>
        <v>0</v>
      </c>
      <c r="R131" s="76">
        <f>VLOOKUP($E131,'факт '!$E$8:$DM$204,7,0)</f>
        <v>0</v>
      </c>
      <c r="S131" s="76">
        <f>VLOOKUP($E131,'факт '!$E$8:$DM$204,8,0)</f>
        <v>0</v>
      </c>
      <c r="T131" s="76">
        <f t="shared" si="1925"/>
        <v>0</v>
      </c>
      <c r="U131" s="76">
        <f t="shared" si="1926"/>
        <v>0</v>
      </c>
      <c r="V131" s="76">
        <f t="shared" si="1927"/>
        <v>0</v>
      </c>
      <c r="W131" s="356">
        <f t="shared" si="1928"/>
        <v>0</v>
      </c>
      <c r="X131" s="356">
        <f t="shared" si="1929"/>
        <v>0</v>
      </c>
      <c r="Y131" s="356"/>
      <c r="Z131" s="356"/>
      <c r="AA131" s="199"/>
      <c r="AB131" s="199"/>
      <c r="AC131" s="196"/>
      <c r="AD131" s="196"/>
      <c r="AE131" s="196"/>
      <c r="AF131" s="196"/>
      <c r="AG131" s="196">
        <f>VLOOKUP($E131,'факт '!$E$8:$DM$204,15,0)</f>
        <v>0</v>
      </c>
      <c r="AH131" s="196">
        <f>VLOOKUP($E131,'факт '!$E$8:$DM$204,16,0)</f>
        <v>0</v>
      </c>
      <c r="AI131" s="234">
        <f>VLOOKUP($E131,'факт '!$E$8:$DM$204,17,0)</f>
        <v>0</v>
      </c>
      <c r="AJ131" s="196">
        <f>VLOOKUP($E131,'факт '!$E$8:$DM$204,18,0)</f>
        <v>0</v>
      </c>
      <c r="AK131" s="196">
        <f>VLOOKUP($E131,'факт '!$E$8:$DM$204,19,0)</f>
        <v>0</v>
      </c>
      <c r="AL131" s="196">
        <f>VLOOKUP($E131,'факт '!$E$8:$DM$204,20,0)</f>
        <v>0</v>
      </c>
      <c r="AM131" s="76">
        <f t="shared" si="2139"/>
        <v>0</v>
      </c>
      <c r="AN131" s="76">
        <f t="shared" si="2140"/>
        <v>0</v>
      </c>
      <c r="AO131" s="76">
        <f t="shared" si="2141"/>
        <v>0</v>
      </c>
      <c r="AP131" s="369">
        <f t="shared" si="2142"/>
        <v>0</v>
      </c>
      <c r="AQ131" s="369">
        <f t="shared" si="2143"/>
        <v>0</v>
      </c>
      <c r="AR131" s="356"/>
      <c r="AS131" s="356"/>
      <c r="AT131" s="199"/>
      <c r="AU131" s="199"/>
      <c r="AV131" s="196"/>
      <c r="AW131" s="196"/>
      <c r="AX131" s="196"/>
      <c r="AY131" s="196"/>
      <c r="AZ131" s="196">
        <f>VLOOKUP($E131,'факт '!$E$8:$DM$204,9,0)</f>
        <v>0</v>
      </c>
      <c r="BA131" s="196">
        <f>VLOOKUP($E131,'факт '!$E$8:$DM$204,10,0)</f>
        <v>0</v>
      </c>
      <c r="BB131" s="196">
        <f>VLOOKUP($E131,'факт '!$E$8:$DM$204,11,0)</f>
        <v>0</v>
      </c>
      <c r="BC131" s="196">
        <f>VLOOKUP($E131,'факт '!$E$8:$DM$204,12,0)</f>
        <v>0</v>
      </c>
      <c r="BD131" s="196">
        <f>VLOOKUP($E131,'факт '!$E$8:$DM$204,13,0)</f>
        <v>0</v>
      </c>
      <c r="BE131" s="196">
        <f>VLOOKUP($E131,'факт '!$E$8:$DM$204,14,0)</f>
        <v>0</v>
      </c>
      <c r="BF131" s="84">
        <f t="shared" si="1414"/>
        <v>0</v>
      </c>
      <c r="BG131" s="76">
        <f t="shared" si="1415"/>
        <v>0</v>
      </c>
      <c r="BH131" s="76">
        <f t="shared" si="1416"/>
        <v>0</v>
      </c>
      <c r="BI131" s="369">
        <f t="shared" ref="BI131" si="2145">AZ131-AX131</f>
        <v>0</v>
      </c>
      <c r="BJ131" s="369">
        <f t="shared" ref="BJ131" si="2146">BA131-AY131</f>
        <v>0</v>
      </c>
      <c r="BK131" s="356"/>
      <c r="BL131" s="356"/>
      <c r="BM131" s="199"/>
      <c r="BN131" s="199"/>
      <c r="BO131" s="196"/>
      <c r="BP131" s="196"/>
      <c r="BQ131" s="196"/>
      <c r="BR131" s="196"/>
      <c r="BS131" s="76">
        <f>VLOOKUP($E131,'факт '!$E$8:$DM$204,21,0)</f>
        <v>8</v>
      </c>
      <c r="BT131" s="76">
        <f>VLOOKUP($E131,'факт '!$E$8:$DM$204,22,0)</f>
        <v>1159203.68</v>
      </c>
      <c r="BU131" s="76">
        <f>VLOOKUP($E131,'факт '!$E$8:$DM$204,23,0)</f>
        <v>74</v>
      </c>
      <c r="BV131" s="76">
        <f>VLOOKUP($E131,'факт '!$E$8:$DM$204,24,0)</f>
        <v>0</v>
      </c>
      <c r="BW131" s="76">
        <f>VLOOKUP($E131,'факт '!$E$8:$DM$204,25,0)</f>
        <v>0</v>
      </c>
      <c r="BX131" s="76">
        <f>VLOOKUP($E131,'факт '!$E$8:$DM$204,26,0)</f>
        <v>0</v>
      </c>
      <c r="BY131" s="76">
        <f t="shared" si="1937"/>
        <v>8</v>
      </c>
      <c r="BZ131" s="76">
        <f t="shared" si="1938"/>
        <v>1159203.68</v>
      </c>
      <c r="CA131" s="76">
        <f t="shared" si="1939"/>
        <v>74</v>
      </c>
      <c r="CB131" s="356">
        <f t="shared" si="1940"/>
        <v>8</v>
      </c>
      <c r="CC131" s="356">
        <f t="shared" si="1941"/>
        <v>1159203.68</v>
      </c>
      <c r="CD131" s="356"/>
      <c r="CE131" s="356"/>
      <c r="CF131" s="198">
        <f t="shared" si="2101"/>
        <v>144900.46</v>
      </c>
      <c r="CG131" s="198">
        <f t="shared" si="2102"/>
        <v>144900.46</v>
      </c>
      <c r="CH131" s="196"/>
      <c r="CI131" s="196"/>
      <c r="CJ131" s="196"/>
      <c r="CK131" s="196"/>
      <c r="CL131" s="76">
        <f>VLOOKUP($E131,'факт '!$E$8:$DM$204,33,0)</f>
        <v>0</v>
      </c>
      <c r="CM131" s="76">
        <f>VLOOKUP($E131,'факт '!$E$8:$DM$204,34,0)</f>
        <v>0</v>
      </c>
      <c r="CN131" s="76">
        <f>VLOOKUP($E131,'факт '!$E$8:$DM$204,35,0)</f>
        <v>0</v>
      </c>
      <c r="CO131" s="76">
        <f>VLOOKUP($E131,'факт '!$E$8:$DM$204,36,0)</f>
        <v>0</v>
      </c>
      <c r="CP131" s="76">
        <f>VLOOKUP($E131,'факт '!$E$8:$DM$204,37,0)</f>
        <v>0</v>
      </c>
      <c r="CQ131" s="76">
        <f>VLOOKUP($E131,'факт '!$E$8:$DM$204,38,0)</f>
        <v>0</v>
      </c>
      <c r="CR131" s="84">
        <f t="shared" si="2103"/>
        <v>0</v>
      </c>
      <c r="CS131" s="76">
        <f t="shared" si="2104"/>
        <v>0</v>
      </c>
      <c r="CT131" s="76">
        <f t="shared" si="2105"/>
        <v>0</v>
      </c>
      <c r="CU131" s="356">
        <f t="shared" si="2106"/>
        <v>0</v>
      </c>
      <c r="CV131" s="356">
        <f t="shared" si="2107"/>
        <v>0</v>
      </c>
      <c r="CW131" s="356"/>
      <c r="CX131" s="356"/>
      <c r="CY131" s="188">
        <f t="shared" si="2052"/>
        <v>144900.46</v>
      </c>
      <c r="CZ131" s="189" t="e">
        <f t="shared" si="2053"/>
        <v>#DIV/0!</v>
      </c>
      <c r="DA131" s="76"/>
      <c r="DB131" s="76"/>
      <c r="DC131" s="76"/>
      <c r="DD131" s="76"/>
      <c r="DE131" s="76"/>
      <c r="DF131" s="76"/>
      <c r="DG131" s="194"/>
      <c r="DH131" s="76"/>
      <c r="DI131" s="76"/>
      <c r="DJ131" s="84"/>
      <c r="DK131" s="76"/>
      <c r="DL131" s="76"/>
      <c r="DM131" s="139"/>
      <c r="DN131" s="356"/>
      <c r="DO131" s="356"/>
      <c r="DP131" s="356"/>
      <c r="DQ131" s="356"/>
      <c r="DR131" s="77"/>
      <c r="DS131" s="77"/>
      <c r="DT131" s="76"/>
      <c r="DU131" s="76"/>
      <c r="DV131" s="76"/>
      <c r="DW131" s="76"/>
      <c r="DX131" s="76"/>
      <c r="DY131" s="76"/>
      <c r="DZ131" s="76"/>
      <c r="EA131" s="76"/>
      <c r="EB131" s="76"/>
      <c r="EC131" s="76"/>
      <c r="ED131" s="76"/>
      <c r="EE131" s="76"/>
      <c r="EF131" s="76"/>
      <c r="EG131" s="356"/>
      <c r="EH131" s="356"/>
      <c r="EI131" s="356"/>
      <c r="EJ131" s="356"/>
      <c r="EK131" s="77"/>
      <c r="EL131" s="77"/>
      <c r="EM131" s="76"/>
      <c r="EN131" s="76"/>
      <c r="EO131" s="76"/>
      <c r="EP131" s="76"/>
      <c r="EQ131" s="76"/>
      <c r="ER131" s="76"/>
      <c r="ES131" s="76"/>
      <c r="ET131" s="76"/>
      <c r="EU131" s="76"/>
      <c r="EV131" s="76"/>
      <c r="EW131" s="84"/>
      <c r="EX131" s="76"/>
      <c r="EY131" s="139"/>
      <c r="EZ131" s="77"/>
      <c r="FA131" s="77"/>
      <c r="FB131" s="77"/>
      <c r="FC131" s="77"/>
      <c r="FD131" s="77"/>
      <c r="FE131" s="77"/>
      <c r="FF131" s="196"/>
      <c r="FG131" s="196"/>
      <c r="FH131" s="196"/>
      <c r="FI131" s="196"/>
      <c r="FJ131" s="196"/>
      <c r="FK131" s="196"/>
      <c r="FL131" s="196"/>
      <c r="FM131" s="196"/>
      <c r="FN131" s="196"/>
      <c r="FO131" s="196"/>
      <c r="FP131" s="76"/>
      <c r="FQ131" s="76"/>
      <c r="FR131" s="76"/>
      <c r="FS131" s="369"/>
      <c r="FT131" s="369"/>
      <c r="FU131" s="369"/>
      <c r="FV131" s="369"/>
      <c r="FW131" s="199"/>
      <c r="FX131" s="199"/>
      <c r="FY131" s="196"/>
      <c r="FZ131" s="196"/>
      <c r="GA131" s="196"/>
      <c r="GB131" s="196"/>
      <c r="GC131" s="196"/>
      <c r="GD131" s="196"/>
      <c r="GE131" s="196"/>
      <c r="GF131" s="196"/>
      <c r="GG131" s="196"/>
      <c r="GH131" s="196"/>
      <c r="GI131" s="76"/>
      <c r="GJ131" s="76"/>
      <c r="GK131" s="76"/>
      <c r="GL131" s="369"/>
      <c r="GM131" s="369"/>
      <c r="GN131" s="369"/>
      <c r="GO131" s="369"/>
      <c r="GP131" s="199"/>
      <c r="GQ131" s="199"/>
      <c r="GR131" s="196"/>
      <c r="GS131" s="196"/>
      <c r="GT131" s="196"/>
      <c r="GU131" s="196"/>
      <c r="GV131" s="76">
        <f>VLOOKUP($E131,'факт '!$E$8:$DM$204,63,0)</f>
        <v>0</v>
      </c>
      <c r="GW131" s="76">
        <f>VLOOKUP($E131,'факт '!$E$8:$DM$204,64,0)</f>
        <v>0</v>
      </c>
      <c r="GX131" s="76">
        <f>VLOOKUP($E131,'факт '!$E$8:$DM$204,65,0)</f>
        <v>0</v>
      </c>
      <c r="GY131" s="76">
        <f>VLOOKUP($E131,'факт '!$E$8:$DM$204,66,0)</f>
        <v>0</v>
      </c>
      <c r="GZ131" s="76">
        <f>VLOOKUP($E131,'факт '!$E$8:$DM$204,67,0)</f>
        <v>0</v>
      </c>
      <c r="HA131" s="76">
        <f>VLOOKUP($E131,'факт '!$E$8:$DM$204,68,0)</f>
        <v>0</v>
      </c>
      <c r="HB131" s="76">
        <f t="shared" si="2113"/>
        <v>0</v>
      </c>
      <c r="HC131" s="76">
        <f t="shared" si="2114"/>
        <v>0</v>
      </c>
      <c r="HD131" s="76">
        <f t="shared" si="2115"/>
        <v>0</v>
      </c>
      <c r="HE131" s="356">
        <f t="shared" si="1964"/>
        <v>0</v>
      </c>
      <c r="HF131" s="356">
        <f t="shared" si="1965"/>
        <v>0</v>
      </c>
      <c r="HG131" s="356"/>
      <c r="HH131" s="356"/>
      <c r="HI131" s="199"/>
      <c r="HJ131" s="199"/>
      <c r="HK131" s="196"/>
      <c r="HL131" s="196"/>
      <c r="HM131" s="196"/>
      <c r="HN131" s="196"/>
      <c r="HO131" s="76">
        <f>VLOOKUP($E131,'факт '!$E$8:$DM$204,93,0)</f>
        <v>0</v>
      </c>
      <c r="HP131" s="76">
        <f>VLOOKUP($E131,'факт '!$E$8:$DM$204,94,0)</f>
        <v>0</v>
      </c>
      <c r="HQ131" s="76">
        <f>VLOOKUP($E131,'факт '!$E$8:$DM$204,95,0)</f>
        <v>0</v>
      </c>
      <c r="HR131" s="76">
        <f>VLOOKUP($E131,'факт '!$E$8:$DM$204,96,0)</f>
        <v>0</v>
      </c>
      <c r="HS131" s="76">
        <f>VLOOKUP($E131,'факт '!$E$8:$DM$204,97,0)</f>
        <v>0</v>
      </c>
      <c r="HT131" s="76">
        <f>VLOOKUP($E131,'факт '!$E$8:$DM$204,98,0)</f>
        <v>0</v>
      </c>
      <c r="HU131" s="76">
        <f t="shared" si="1966"/>
        <v>0</v>
      </c>
      <c r="HV131" s="76">
        <f t="shared" si="1967"/>
        <v>0</v>
      </c>
      <c r="HW131" s="76">
        <f t="shared" si="1968"/>
        <v>0</v>
      </c>
      <c r="HX131" s="356">
        <f t="shared" si="1969"/>
        <v>0</v>
      </c>
      <c r="HY131" s="356">
        <f t="shared" si="1970"/>
        <v>0</v>
      </c>
      <c r="HZ131" s="356"/>
      <c r="IA131" s="356"/>
      <c r="IB131" s="197"/>
      <c r="IC131" s="198"/>
      <c r="ID131" s="196"/>
      <c r="IE131" s="196"/>
      <c r="IF131" s="196"/>
      <c r="IG131" s="196"/>
      <c r="IH131" s="196"/>
      <c r="II131" s="196"/>
      <c r="IJ131" s="196"/>
      <c r="IK131" s="196"/>
      <c r="IL131" s="196"/>
      <c r="IM131" s="196"/>
      <c r="IN131" s="234"/>
      <c r="IO131" s="196"/>
      <c r="IP131" s="632"/>
      <c r="IQ131" s="199"/>
      <c r="IR131" s="199"/>
      <c r="IS131" s="199"/>
      <c r="IT131" s="199"/>
      <c r="IU131" s="199"/>
      <c r="IV131" s="199"/>
      <c r="IW131" s="196"/>
      <c r="IX131" s="196"/>
      <c r="IY131" s="196"/>
      <c r="IZ131" s="196"/>
      <c r="JA131" s="196">
        <f>VLOOKUP($E131,'факт '!$E$8:$DM$204,87,0)</f>
        <v>0</v>
      </c>
      <c r="JB131" s="196">
        <f>VLOOKUP($E131,'факт '!$E$8:$DM$204,88,0)</f>
        <v>0</v>
      </c>
      <c r="JC131" s="196">
        <f>VLOOKUP($E131,'факт '!$E$8:$DM$204,89,0)</f>
        <v>0</v>
      </c>
      <c r="JD131" s="196">
        <f>VLOOKUP($E131,'факт '!$E$8:$DM$204,90,0)</f>
        <v>0</v>
      </c>
      <c r="JE131" s="196">
        <f>VLOOKUP($E131,'факт '!$E$8:$DM$204,91,0)</f>
        <v>0</v>
      </c>
      <c r="JF131" s="196">
        <f>VLOOKUP($E131,'факт '!$E$8:$DM$204,92,0)</f>
        <v>0</v>
      </c>
      <c r="JG131" s="76">
        <f t="shared" si="2132"/>
        <v>0</v>
      </c>
      <c r="JH131" s="76">
        <f t="shared" si="2133"/>
        <v>0</v>
      </c>
      <c r="JI131" s="76">
        <f t="shared" si="2134"/>
        <v>0</v>
      </c>
      <c r="JJ131" s="369">
        <f t="shared" si="2135"/>
        <v>0</v>
      </c>
      <c r="JK131" s="369">
        <f t="shared" si="2136"/>
        <v>0</v>
      </c>
      <c r="JL131" s="356"/>
      <c r="JM131" s="356"/>
      <c r="JN131" s="199">
        <f t="shared" si="2118"/>
        <v>156090.28199999998</v>
      </c>
      <c r="JO131" s="198"/>
      <c r="JP131" s="196"/>
      <c r="JQ131" s="196"/>
      <c r="JR131" s="196"/>
      <c r="JS131" s="196"/>
      <c r="JT131" s="196"/>
      <c r="JU131" s="196"/>
      <c r="JV131" s="196"/>
      <c r="JW131" s="196"/>
      <c r="JX131" s="196"/>
      <c r="JY131" s="196"/>
      <c r="JZ131" s="76"/>
      <c r="KA131" s="76"/>
      <c r="KB131" s="76"/>
      <c r="KC131" s="369"/>
      <c r="KD131" s="369"/>
      <c r="KE131" s="356"/>
      <c r="KF131" s="356"/>
      <c r="KG131" s="199"/>
      <c r="KH131" s="199"/>
      <c r="KI131" s="196"/>
      <c r="KJ131" s="196"/>
      <c r="KK131" s="196"/>
      <c r="KL131" s="196"/>
      <c r="KM131" s="196"/>
      <c r="KN131" s="196"/>
      <c r="KO131" s="196"/>
      <c r="KP131" s="196"/>
      <c r="KQ131" s="196"/>
      <c r="KR131" s="196"/>
      <c r="KS131" s="76"/>
      <c r="KT131" s="76"/>
      <c r="KU131" s="76"/>
      <c r="KV131" s="369"/>
      <c r="KW131" s="369"/>
      <c r="KX131" s="369"/>
      <c r="KY131" s="369"/>
      <c r="KZ131" s="199"/>
      <c r="LA131" s="199"/>
      <c r="LB131" s="199"/>
      <c r="LC131" s="199"/>
      <c r="LD131" s="199"/>
      <c r="LE131" s="199"/>
      <c r="LF131" s="196"/>
      <c r="LG131" s="196"/>
      <c r="LH131" s="196"/>
      <c r="LI131" s="196"/>
      <c r="LJ131" s="196"/>
      <c r="LK131" s="196"/>
      <c r="LL131" s="76"/>
      <c r="LM131" s="76"/>
      <c r="LN131" s="76"/>
      <c r="LO131" s="369"/>
      <c r="LP131" s="369"/>
      <c r="LQ131" s="356"/>
      <c r="LR131" s="356"/>
      <c r="LS131" s="199"/>
      <c r="LT131" s="199"/>
      <c r="LU131" s="199"/>
      <c r="LV131" s="199"/>
      <c r="LW131" s="199"/>
      <c r="LX131" s="199"/>
      <c r="LY131" s="196"/>
      <c r="LZ131" s="196"/>
      <c r="MA131" s="196"/>
      <c r="MB131" s="196"/>
      <c r="MC131" s="196"/>
      <c r="MD131" s="196"/>
      <c r="ME131" s="76"/>
      <c r="MF131" s="76"/>
      <c r="MG131" s="76"/>
      <c r="MH131" s="369"/>
      <c r="MI131" s="369"/>
      <c r="MJ131" s="356"/>
      <c r="MK131" s="356"/>
      <c r="ML131" s="199"/>
      <c r="MM131" s="199"/>
      <c r="MN131" s="201"/>
      <c r="MO131" s="202"/>
      <c r="MP131" s="201"/>
      <c r="MQ131" s="201"/>
      <c r="MR131" s="185">
        <f t="shared" ref="MR131" si="2147">N131+AG131+AZ131+BS131+CL131+DE131+DX131+EQ131+FJ131+GC131+GV131+HO131+IH131+JA131+JT131+KM131+LF131+LY131</f>
        <v>8</v>
      </c>
      <c r="MS131" s="185">
        <f t="shared" ref="MS131" si="2148">O131+AH131+BA131+BT131+CM131+DF131+DY131+ER131+FK131+GD131+GW131+HP131+II131+JB131+JU131+KN131+LG131+LZ131</f>
        <v>1159203.68</v>
      </c>
      <c r="MT131" s="185">
        <f t="shared" ref="MT131" si="2149">P131+AI131+BB131+BU131+CN131+DG131+DZ131+ES131+FL131+GE131+GX131+HQ131+IJ131+JC131+JV131+KO131+LH131+MA131</f>
        <v>74</v>
      </c>
      <c r="MU131" s="185">
        <f t="shared" ref="MU131" si="2150">Q131+AJ131+BC131+BV131+CO131+DH131+EA131+ET131+FM131+GF131+GY131+HR131+IK131+JD131+JW131+KP131+LI131+MB131</f>
        <v>0</v>
      </c>
      <c r="MV131" s="185">
        <f t="shared" ref="MV131" si="2151">R131+AK131+BD131+BW131+CP131+DI131+EB131+EU131+FN131+GG131+GZ131+HS131+IL131+JE131+JX131+KQ131+LJ131+MC131</f>
        <v>0</v>
      </c>
      <c r="MW131" s="185">
        <f t="shared" ref="MW131" si="2152">S131+AL131+BE131+BX131+CQ131+DJ131+EC131+EV131+FO131+GH131+HA131+HT131+IM131+JF131+JY131+KR131+LK131+MD131</f>
        <v>0</v>
      </c>
      <c r="MX131" s="84">
        <f t="shared" ref="MX131" si="2153">MR131+MU131</f>
        <v>8</v>
      </c>
      <c r="MY131" s="76">
        <f t="shared" ref="MY131" si="2154">MS131+MV131</f>
        <v>1159203.68</v>
      </c>
      <c r="MZ131" s="76">
        <f t="shared" ref="MZ131" si="2155">MT131+MW131</f>
        <v>74</v>
      </c>
      <c r="NA131" s="356">
        <f t="shared" ref="NA131" si="2156">MR131-MP131</f>
        <v>8</v>
      </c>
      <c r="NB131" s="356">
        <f t="shared" ref="NB131" si="2157">MS131-MQ131</f>
        <v>1159203.68</v>
      </c>
      <c r="NC131" s="521"/>
      <c r="ND131" s="520"/>
      <c r="NE131" s="520"/>
      <c r="NF131" s="520"/>
      <c r="NG131" s="520"/>
      <c r="NH131" s="520"/>
    </row>
    <row r="132" spans="1:372" ht="43.5" customHeight="1" x14ac:dyDescent="0.2">
      <c r="A132" s="172">
        <v>1</v>
      </c>
      <c r="B132" s="172">
        <v>1</v>
      </c>
      <c r="C132" s="512">
        <v>33</v>
      </c>
      <c r="D132" s="604" t="s">
        <v>283</v>
      </c>
      <c r="E132" s="402" t="s">
        <v>658</v>
      </c>
      <c r="F132" s="518" t="s">
        <v>285</v>
      </c>
      <c r="G132" s="98">
        <v>20</v>
      </c>
      <c r="H132" s="160">
        <v>144900.46</v>
      </c>
      <c r="I132" s="160">
        <v>156090.28199999998</v>
      </c>
      <c r="J132" s="76"/>
      <c r="K132" s="76"/>
      <c r="L132" s="76"/>
      <c r="M132" s="76"/>
      <c r="N132" s="76">
        <f>VLOOKUP($E132,'факт '!$E$8:$DM$204,3,0)</f>
        <v>0</v>
      </c>
      <c r="O132" s="76">
        <f>VLOOKUP($E132,'факт '!$E$8:$DM$204,4,0)</f>
        <v>0</v>
      </c>
      <c r="P132" s="76">
        <f>VLOOKUP($E132,'факт '!$E$8:$DM$204,5,0)</f>
        <v>0</v>
      </c>
      <c r="Q132" s="76">
        <f>VLOOKUP($E132,'факт '!$E$8:$DM$204,6,0)</f>
        <v>0</v>
      </c>
      <c r="R132" s="76">
        <f>VLOOKUP($E132,'факт '!$E$8:$DM$204,7,0)</f>
        <v>0</v>
      </c>
      <c r="S132" s="76">
        <f>VLOOKUP($E132,'факт '!$E$8:$DM$204,8,0)</f>
        <v>0</v>
      </c>
      <c r="T132" s="84">
        <f t="shared" si="1925"/>
        <v>0</v>
      </c>
      <c r="U132" s="76">
        <f t="shared" si="1926"/>
        <v>0</v>
      </c>
      <c r="V132" s="76">
        <f t="shared" si="1927"/>
        <v>0</v>
      </c>
      <c r="W132" s="356">
        <f t="shared" si="1928"/>
        <v>0</v>
      </c>
      <c r="X132" s="356">
        <f t="shared" si="1929"/>
        <v>0</v>
      </c>
      <c r="Y132" s="626"/>
      <c r="Z132" s="356"/>
      <c r="AA132" s="77"/>
      <c r="AB132" s="77"/>
      <c r="AC132" s="76"/>
      <c r="AD132" s="76"/>
      <c r="AE132" s="76"/>
      <c r="AF132" s="76"/>
      <c r="AG132" s="76">
        <f>VLOOKUP($E132,'факт '!$E$8:$DM$204,15,0)</f>
        <v>0</v>
      </c>
      <c r="AH132" s="76">
        <f>VLOOKUP($E132,'факт '!$E$8:$DM$204,16,0)</f>
        <v>0</v>
      </c>
      <c r="AI132" s="76">
        <f>VLOOKUP($E132,'факт '!$E$8:$DM$204,17,0)</f>
        <v>0</v>
      </c>
      <c r="AJ132" s="76">
        <f>VLOOKUP($E132,'факт '!$E$8:$DM$204,18,0)</f>
        <v>0</v>
      </c>
      <c r="AK132" s="76">
        <f>VLOOKUP($E132,'факт '!$E$8:$DM$204,19,0)</f>
        <v>0</v>
      </c>
      <c r="AL132" s="76">
        <f>VLOOKUP($E132,'факт '!$E$8:$DM$204,20,0)</f>
        <v>0</v>
      </c>
      <c r="AM132" s="84">
        <f t="shared" si="2139"/>
        <v>0</v>
      </c>
      <c r="AN132" s="76">
        <f t="shared" si="2140"/>
        <v>0</v>
      </c>
      <c r="AO132" s="76">
        <f t="shared" si="2141"/>
        <v>0</v>
      </c>
      <c r="AP132" s="356">
        <f t="shared" si="2142"/>
        <v>0</v>
      </c>
      <c r="AQ132" s="356">
        <f t="shared" si="2143"/>
        <v>0</v>
      </c>
      <c r="AR132" s="626"/>
      <c r="AS132" s="356"/>
      <c r="AT132" s="77"/>
      <c r="AU132" s="77"/>
      <c r="AV132" s="76"/>
      <c r="AW132" s="76"/>
      <c r="AX132" s="76"/>
      <c r="AY132" s="76"/>
      <c r="AZ132" s="76">
        <f>VLOOKUP($E132,'факт '!$E$8:$DM$204,9,0)</f>
        <v>0</v>
      </c>
      <c r="BA132" s="76">
        <f>VLOOKUP($E132,'факт '!$E$8:$DM$204,10,0)</f>
        <v>0</v>
      </c>
      <c r="BB132" s="76">
        <f>VLOOKUP($E132,'факт '!$E$8:$DM$204,11,0)</f>
        <v>0</v>
      </c>
      <c r="BC132" s="76">
        <f>VLOOKUP($E132,'факт '!$E$8:$DM$204,12,0)</f>
        <v>0</v>
      </c>
      <c r="BD132" s="76">
        <f>VLOOKUP($E132,'факт '!$E$8:$DM$204,13,0)</f>
        <v>0</v>
      </c>
      <c r="BE132" s="76">
        <f>VLOOKUP($E132,'факт '!$E$8:$DM$204,14,0)</f>
        <v>0</v>
      </c>
      <c r="BF132" s="84">
        <f t="shared" si="1414"/>
        <v>0</v>
      </c>
      <c r="BG132" s="76">
        <f t="shared" si="1415"/>
        <v>0</v>
      </c>
      <c r="BH132" s="76">
        <f t="shared" si="1416"/>
        <v>0</v>
      </c>
      <c r="BI132" s="356">
        <f t="shared" ref="BI132:BI146" si="2158">AZ132-AX132</f>
        <v>0</v>
      </c>
      <c r="BJ132" s="356">
        <f t="shared" ref="BJ132:BJ146" si="2159">BA132-AY132</f>
        <v>0</v>
      </c>
      <c r="BK132" s="626"/>
      <c r="BL132" s="356"/>
      <c r="BM132" s="77"/>
      <c r="BN132" s="77"/>
      <c r="BO132" s="76"/>
      <c r="BP132" s="76"/>
      <c r="BQ132" s="76"/>
      <c r="BR132" s="76"/>
      <c r="BS132" s="76">
        <f>VLOOKUP($E132,'факт '!$E$8:$DM$204,21,0)</f>
        <v>10</v>
      </c>
      <c r="BT132" s="76">
        <f>VLOOKUP($E132,'факт '!$E$8:$DM$204,22,0)</f>
        <v>1449004.5999999999</v>
      </c>
      <c r="BU132" s="76">
        <f>VLOOKUP($E132,'факт '!$E$8:$DM$204,23,0)</f>
        <v>227</v>
      </c>
      <c r="BV132" s="76">
        <f>VLOOKUP($E132,'факт '!$E$8:$DM$204,24,0)</f>
        <v>0</v>
      </c>
      <c r="BW132" s="76">
        <f>VLOOKUP($E132,'факт '!$E$8:$DM$204,25,0)</f>
        <v>0</v>
      </c>
      <c r="BX132" s="76">
        <f>VLOOKUP($E132,'факт '!$E$8:$DM$204,26,0)</f>
        <v>0</v>
      </c>
      <c r="BY132" s="84">
        <f t="shared" si="1937"/>
        <v>10</v>
      </c>
      <c r="BZ132" s="76">
        <f t="shared" si="1938"/>
        <v>1449004.5999999999</v>
      </c>
      <c r="CA132" s="76">
        <f t="shared" si="1939"/>
        <v>227</v>
      </c>
      <c r="CB132" s="356">
        <f t="shared" si="1940"/>
        <v>10</v>
      </c>
      <c r="CC132" s="356">
        <f t="shared" si="1941"/>
        <v>1449004.5999999999</v>
      </c>
      <c r="CD132" s="626"/>
      <c r="CE132" s="356"/>
      <c r="CF132" s="189">
        <f t="shared" si="2101"/>
        <v>144900.46</v>
      </c>
      <c r="CG132" s="189">
        <f t="shared" si="2102"/>
        <v>144900.46</v>
      </c>
      <c r="CH132" s="76"/>
      <c r="CI132" s="76"/>
      <c r="CJ132" s="76"/>
      <c r="CK132" s="76"/>
      <c r="CL132" s="76">
        <f>VLOOKUP($E132,'факт '!$E$8:$DM$204,33,0)</f>
        <v>0</v>
      </c>
      <c r="CM132" s="76">
        <f>VLOOKUP($E132,'факт '!$E$8:$DM$204,34,0)</f>
        <v>0</v>
      </c>
      <c r="CN132" s="76">
        <f>VLOOKUP($E132,'факт '!$E$8:$DM$204,35,0)</f>
        <v>0</v>
      </c>
      <c r="CO132" s="76">
        <f>VLOOKUP($E132,'факт '!$E$8:$DM$204,36,0)</f>
        <v>1</v>
      </c>
      <c r="CP132" s="76">
        <f>VLOOKUP($E132,'факт '!$E$8:$DM$204,37,0)</f>
        <v>144900.46</v>
      </c>
      <c r="CQ132" s="76">
        <f>VLOOKUP($E132,'факт '!$E$8:$DM$204,38,0)</f>
        <v>42</v>
      </c>
      <c r="CR132" s="84">
        <f t="shared" si="2103"/>
        <v>1</v>
      </c>
      <c r="CS132" s="76">
        <f t="shared" si="2104"/>
        <v>144900.46</v>
      </c>
      <c r="CT132" s="76">
        <f t="shared" si="2105"/>
        <v>42</v>
      </c>
      <c r="CU132" s="356">
        <f t="shared" si="2106"/>
        <v>0</v>
      </c>
      <c r="CV132" s="356">
        <f t="shared" si="2107"/>
        <v>0</v>
      </c>
      <c r="CW132" s="626"/>
      <c r="CX132" s="356"/>
      <c r="CY132" s="188">
        <f t="shared" si="2052"/>
        <v>144900.46</v>
      </c>
      <c r="CZ132" s="189" t="e">
        <f t="shared" si="2053"/>
        <v>#DIV/0!</v>
      </c>
      <c r="DA132" s="84"/>
      <c r="DB132" s="76"/>
      <c r="DC132" s="76"/>
      <c r="DD132" s="76"/>
      <c r="DE132" s="76"/>
      <c r="DF132" s="76"/>
      <c r="DG132" s="194"/>
      <c r="DH132" s="76"/>
      <c r="DI132" s="76"/>
      <c r="DJ132" s="84"/>
      <c r="DK132" s="76"/>
      <c r="DL132" s="76"/>
      <c r="DM132" s="139"/>
      <c r="DN132" s="356">
        <f t="shared" si="1944"/>
        <v>0</v>
      </c>
      <c r="DO132" s="356">
        <f t="shared" si="1945"/>
        <v>0</v>
      </c>
      <c r="DP132" s="356"/>
      <c r="DQ132" s="356"/>
      <c r="DR132" s="77"/>
      <c r="DS132" s="77"/>
      <c r="DT132" s="76"/>
      <c r="DU132" s="76"/>
      <c r="DV132" s="76"/>
      <c r="DW132" s="76"/>
      <c r="DX132" s="76"/>
      <c r="DY132" s="76"/>
      <c r="DZ132" s="76"/>
      <c r="EA132" s="76"/>
      <c r="EB132" s="76"/>
      <c r="EC132" s="76"/>
      <c r="ED132" s="76">
        <f t="shared" si="1946"/>
        <v>0</v>
      </c>
      <c r="EE132" s="76">
        <f t="shared" si="1947"/>
        <v>0</v>
      </c>
      <c r="EF132" s="76">
        <f t="shared" si="1948"/>
        <v>0</v>
      </c>
      <c r="EG132" s="356">
        <f t="shared" si="1949"/>
        <v>0</v>
      </c>
      <c r="EH132" s="356">
        <f t="shared" si="1950"/>
        <v>0</v>
      </c>
      <c r="EI132" s="356"/>
      <c r="EJ132" s="356"/>
      <c r="EK132" s="77"/>
      <c r="EL132" s="77"/>
      <c r="EM132" s="76"/>
      <c r="EN132" s="76"/>
      <c r="EO132" s="76"/>
      <c r="EP132" s="76"/>
      <c r="EQ132" s="76"/>
      <c r="ER132" s="76"/>
      <c r="ES132" s="76"/>
      <c r="ET132" s="76"/>
      <c r="EU132" s="76"/>
      <c r="EV132" s="76"/>
      <c r="EW132" s="84"/>
      <c r="EX132" s="76"/>
      <c r="EY132" s="139"/>
      <c r="EZ132" s="77"/>
      <c r="FA132" s="77"/>
      <c r="FB132" s="77"/>
      <c r="FC132" s="77"/>
      <c r="FD132" s="77"/>
      <c r="FE132" s="77"/>
      <c r="FF132" s="76"/>
      <c r="FG132" s="76"/>
      <c r="FH132" s="76"/>
      <c r="FI132" s="76"/>
      <c r="FJ132" s="76">
        <f>VLOOKUP($E132,'факт '!$E$8:$DM$204,57,0)</f>
        <v>0</v>
      </c>
      <c r="FK132" s="76">
        <f>VLOOKUP($E132,'факт '!$E$8:$DM$204,58,0)</f>
        <v>0</v>
      </c>
      <c r="FL132" s="76">
        <f>VLOOKUP($E132,'факт '!$E$8:$DM$204,59,0)</f>
        <v>0</v>
      </c>
      <c r="FM132" s="76">
        <f>VLOOKUP($E132,'факт '!$E$8:$DM$204,60,0)</f>
        <v>0</v>
      </c>
      <c r="FN132" s="76">
        <f>VLOOKUP($E132,'факт '!$E$8:$DM$204,61,0)</f>
        <v>0</v>
      </c>
      <c r="FO132" s="76">
        <f>VLOOKUP($E132,'факт '!$E$8:$DM$204,62,0)</f>
        <v>0</v>
      </c>
      <c r="FP132" s="84">
        <f t="shared" si="2108"/>
        <v>0</v>
      </c>
      <c r="FQ132" s="76">
        <f t="shared" si="2109"/>
        <v>0</v>
      </c>
      <c r="FR132" s="76">
        <f t="shared" si="2110"/>
        <v>0</v>
      </c>
      <c r="FS132" s="356">
        <f t="shared" si="2111"/>
        <v>0</v>
      </c>
      <c r="FT132" s="356">
        <f t="shared" si="2112"/>
        <v>0</v>
      </c>
      <c r="FU132" s="356"/>
      <c r="FV132" s="356"/>
      <c r="FW132" s="77"/>
      <c r="FX132" s="77"/>
      <c r="FY132" s="76"/>
      <c r="FZ132" s="76"/>
      <c r="GA132" s="76"/>
      <c r="GB132" s="76"/>
      <c r="GC132" s="76"/>
      <c r="GD132" s="76"/>
      <c r="GE132" s="76"/>
      <c r="GF132" s="76"/>
      <c r="GG132" s="76"/>
      <c r="GH132" s="76"/>
      <c r="GI132" s="84">
        <f t="shared" si="1956"/>
        <v>0</v>
      </c>
      <c r="GJ132" s="76">
        <f t="shared" si="1957"/>
        <v>0</v>
      </c>
      <c r="GK132" s="76">
        <f t="shared" si="1958"/>
        <v>0</v>
      </c>
      <c r="GL132" s="356">
        <f t="shared" si="1959"/>
        <v>0</v>
      </c>
      <c r="GM132" s="356">
        <f t="shared" si="1960"/>
        <v>0</v>
      </c>
      <c r="GN132" s="356"/>
      <c r="GO132" s="356"/>
      <c r="GP132" s="77"/>
      <c r="GQ132" s="77"/>
      <c r="GR132" s="76"/>
      <c r="GS132" s="76"/>
      <c r="GT132" s="76"/>
      <c r="GU132" s="76"/>
      <c r="GV132" s="76">
        <f>VLOOKUP($E132,'факт '!$E$8:$DM$204,63,0)</f>
        <v>0</v>
      </c>
      <c r="GW132" s="76">
        <f>VLOOKUP($E132,'факт '!$E$8:$DM$204,64,0)</f>
        <v>0</v>
      </c>
      <c r="GX132" s="76">
        <f>VLOOKUP($E132,'факт '!$E$8:$DM$204,65,0)</f>
        <v>0</v>
      </c>
      <c r="GY132" s="76">
        <f>VLOOKUP($E132,'факт '!$E$8:$DM$204,66,0)</f>
        <v>0</v>
      </c>
      <c r="GZ132" s="76">
        <f>VLOOKUP($E132,'факт '!$E$8:$DM$204,67,0)</f>
        <v>0</v>
      </c>
      <c r="HA132" s="76">
        <f>VLOOKUP($E132,'факт '!$E$8:$DM$204,68,0)</f>
        <v>0</v>
      </c>
      <c r="HB132" s="84">
        <f t="shared" si="2113"/>
        <v>0</v>
      </c>
      <c r="HC132" s="76">
        <f t="shared" si="2114"/>
        <v>0</v>
      </c>
      <c r="HD132" s="76">
        <f t="shared" si="2115"/>
        <v>0</v>
      </c>
      <c r="HE132" s="356">
        <f t="shared" si="1964"/>
        <v>0</v>
      </c>
      <c r="HF132" s="356">
        <f t="shared" si="1965"/>
        <v>0</v>
      </c>
      <c r="HG132" s="626"/>
      <c r="HH132" s="356"/>
      <c r="HI132" s="77"/>
      <c r="HJ132" s="77"/>
      <c r="HK132" s="76"/>
      <c r="HL132" s="76"/>
      <c r="HM132" s="76"/>
      <c r="HN132" s="76"/>
      <c r="HO132" s="76">
        <f>VLOOKUP($E132,'факт '!$E$8:$DM$204,93,0)</f>
        <v>0</v>
      </c>
      <c r="HP132" s="76">
        <f>VLOOKUP($E132,'факт '!$E$8:$DM$204,94,0)</f>
        <v>0</v>
      </c>
      <c r="HQ132" s="76">
        <f>VLOOKUP($E132,'факт '!$E$8:$DM$204,95,0)</f>
        <v>0</v>
      </c>
      <c r="HR132" s="76">
        <f>VLOOKUP($E132,'факт '!$E$8:$DM$204,96,0)</f>
        <v>0</v>
      </c>
      <c r="HS132" s="76">
        <f>VLOOKUP($E132,'факт '!$E$8:$DM$204,97,0)</f>
        <v>0</v>
      </c>
      <c r="HT132" s="76">
        <f>VLOOKUP($E132,'факт '!$E$8:$DM$204,98,0)</f>
        <v>0</v>
      </c>
      <c r="HU132" s="76">
        <f t="shared" si="1966"/>
        <v>0</v>
      </c>
      <c r="HV132" s="76">
        <f t="shared" si="1967"/>
        <v>0</v>
      </c>
      <c r="HW132" s="76">
        <f t="shared" si="1968"/>
        <v>0</v>
      </c>
      <c r="HX132" s="356">
        <f t="shared" si="1969"/>
        <v>0</v>
      </c>
      <c r="HY132" s="356">
        <f t="shared" si="1970"/>
        <v>0</v>
      </c>
      <c r="HZ132" s="626"/>
      <c r="IA132" s="356"/>
      <c r="IB132" s="188">
        <f t="shared" si="2080"/>
        <v>144900.46</v>
      </c>
      <c r="IC132" s="189" t="e">
        <f t="shared" si="2099"/>
        <v>#DIV/0!</v>
      </c>
      <c r="ID132" s="76"/>
      <c r="IE132" s="76"/>
      <c r="IF132" s="76"/>
      <c r="IG132" s="76"/>
      <c r="IH132" s="76"/>
      <c r="II132" s="76"/>
      <c r="IJ132" s="76"/>
      <c r="IK132" s="76"/>
      <c r="IL132" s="76"/>
      <c r="IM132" s="76"/>
      <c r="IN132" s="76"/>
      <c r="IO132" s="76"/>
      <c r="IP132" s="76"/>
      <c r="IQ132" s="77"/>
      <c r="IR132" s="77"/>
      <c r="IS132" s="77"/>
      <c r="IT132" s="77"/>
      <c r="IU132" s="77"/>
      <c r="IV132" s="77"/>
      <c r="IW132" s="76"/>
      <c r="IX132" s="76"/>
      <c r="IY132" s="76"/>
      <c r="IZ132" s="76"/>
      <c r="JA132" s="76">
        <f>VLOOKUP($E132,'факт '!$E$8:$DM$204,87,0)</f>
        <v>0</v>
      </c>
      <c r="JB132" s="76">
        <f>VLOOKUP($E132,'факт '!$E$8:$DM$204,88,0)</f>
        <v>0</v>
      </c>
      <c r="JC132" s="76">
        <f>VLOOKUP($E132,'факт '!$E$8:$DM$204,89,0)</f>
        <v>0</v>
      </c>
      <c r="JD132" s="76">
        <f>VLOOKUP($E132,'факт '!$E$8:$DM$204,90,0)</f>
        <v>0</v>
      </c>
      <c r="JE132" s="76">
        <f>VLOOKUP($E132,'факт '!$E$8:$DM$204,91,0)</f>
        <v>0</v>
      </c>
      <c r="JF132" s="76">
        <f>VLOOKUP($E132,'факт '!$E$8:$DM$204,92,0)</f>
        <v>0</v>
      </c>
      <c r="JG132" s="84">
        <f t="shared" si="2132"/>
        <v>0</v>
      </c>
      <c r="JH132" s="76">
        <f t="shared" si="2133"/>
        <v>0</v>
      </c>
      <c r="JI132" s="76">
        <f t="shared" si="2134"/>
        <v>0</v>
      </c>
      <c r="JJ132" s="356">
        <f t="shared" si="2135"/>
        <v>0</v>
      </c>
      <c r="JK132" s="356">
        <f t="shared" si="2136"/>
        <v>0</v>
      </c>
      <c r="JL132" s="626"/>
      <c r="JM132" s="356"/>
      <c r="JN132" s="77">
        <f t="shared" si="2118"/>
        <v>156090.28199999998</v>
      </c>
      <c r="JO132" s="189"/>
      <c r="JP132" s="76"/>
      <c r="JQ132" s="76"/>
      <c r="JR132" s="76"/>
      <c r="JS132" s="76"/>
      <c r="JT132" s="76">
        <f>VLOOKUP($E132,'факт '!$E$8:$DM$204,99,0)</f>
        <v>0</v>
      </c>
      <c r="JU132" s="76">
        <f>VLOOKUP($E132,'факт '!$E$8:$DM$204,100,0)</f>
        <v>0</v>
      </c>
      <c r="JV132" s="76">
        <f>VLOOKUP($E132,'факт '!$E$8:$DM$204,101,0)</f>
        <v>0</v>
      </c>
      <c r="JW132" s="76">
        <f>VLOOKUP($E132,'факт '!$E$8:$DM$204,102,0)</f>
        <v>0</v>
      </c>
      <c r="JX132" s="76">
        <f>VLOOKUP($E132,'факт '!$E$8:$DM$204,103,0)</f>
        <v>0</v>
      </c>
      <c r="JY132" s="76">
        <f>VLOOKUP($E132,'факт '!$E$8:$DM$204,104,0)</f>
        <v>0</v>
      </c>
      <c r="JZ132" s="84">
        <f t="shared" si="1976"/>
        <v>0</v>
      </c>
      <c r="KA132" s="76">
        <f t="shared" si="1977"/>
        <v>0</v>
      </c>
      <c r="KB132" s="76">
        <f t="shared" si="1978"/>
        <v>0</v>
      </c>
      <c r="KC132" s="356">
        <f t="shared" si="1979"/>
        <v>0</v>
      </c>
      <c r="KD132" s="356">
        <f t="shared" si="1980"/>
        <v>0</v>
      </c>
      <c r="KE132" s="626"/>
      <c r="KF132" s="356"/>
      <c r="KG132" s="77"/>
      <c r="KH132" s="77"/>
      <c r="KI132" s="76"/>
      <c r="KJ132" s="76"/>
      <c r="KK132" s="76"/>
      <c r="KL132" s="76"/>
      <c r="KM132" s="76">
        <f>VLOOKUP($E132,'факт '!$E$8:$DM$204,81,0)</f>
        <v>0</v>
      </c>
      <c r="KN132" s="76">
        <f>VLOOKUP($E132,'факт '!$E$8:$DM$204,82,0)</f>
        <v>0</v>
      </c>
      <c r="KO132" s="76">
        <f>VLOOKUP($E132,'факт '!$E$8:$DM$204,83,0)</f>
        <v>0</v>
      </c>
      <c r="KP132" s="76">
        <f>VLOOKUP($E132,'факт '!$E$8:$DM$204,84,0)</f>
        <v>0</v>
      </c>
      <c r="KQ132" s="76">
        <f>VLOOKUP($E132,'факт '!$E$8:$DM$204,85,0)</f>
        <v>0</v>
      </c>
      <c r="KR132" s="76">
        <f>VLOOKUP($E132,'факт '!$E$8:$DM$204,86,0)</f>
        <v>0</v>
      </c>
      <c r="KS132" s="84">
        <f t="shared" si="1981"/>
        <v>0</v>
      </c>
      <c r="KT132" s="76">
        <f t="shared" si="1982"/>
        <v>0</v>
      </c>
      <c r="KU132" s="76">
        <f t="shared" si="1983"/>
        <v>0</v>
      </c>
      <c r="KV132" s="356">
        <f t="shared" si="1984"/>
        <v>0</v>
      </c>
      <c r="KW132" s="356">
        <f t="shared" si="1985"/>
        <v>0</v>
      </c>
      <c r="KX132" s="356"/>
      <c r="KY132" s="356"/>
      <c r="KZ132" s="77"/>
      <c r="LA132" s="77"/>
      <c r="LB132" s="77"/>
      <c r="LC132" s="77"/>
      <c r="LD132" s="77"/>
      <c r="LE132" s="77"/>
      <c r="LF132" s="76">
        <f>VLOOKUP($E132,'факт '!$E$8:$DM$204,69,0)</f>
        <v>0</v>
      </c>
      <c r="LG132" s="76">
        <f>VLOOKUP($E132,'факт '!$E$8:$DM$204,70,0)</f>
        <v>0</v>
      </c>
      <c r="LH132" s="76">
        <f>VLOOKUP($E132,'факт '!$E$8:$DM$204,71,0)</f>
        <v>0</v>
      </c>
      <c r="LI132" s="76">
        <f>VLOOKUP($E132,'факт '!$E$8:$DM$204,72,0)</f>
        <v>0</v>
      </c>
      <c r="LJ132" s="76">
        <f>VLOOKUP($E132,'факт '!$E$8:$DM$204,73,0)</f>
        <v>0</v>
      </c>
      <c r="LK132" s="76">
        <f>VLOOKUP($E132,'факт '!$E$8:$DM$204,74,0)</f>
        <v>0</v>
      </c>
      <c r="LL132" s="84">
        <f t="shared" si="1986"/>
        <v>0</v>
      </c>
      <c r="LM132" s="76">
        <f t="shared" si="1987"/>
        <v>0</v>
      </c>
      <c r="LN132" s="76">
        <f t="shared" si="1988"/>
        <v>0</v>
      </c>
      <c r="LO132" s="356">
        <f t="shared" si="1989"/>
        <v>0</v>
      </c>
      <c r="LP132" s="356">
        <f t="shared" si="1990"/>
        <v>0</v>
      </c>
      <c r="LQ132" s="626"/>
      <c r="LR132" s="356"/>
      <c r="LS132" s="77"/>
      <c r="LT132" s="77"/>
      <c r="LU132" s="77"/>
      <c r="LV132" s="77"/>
      <c r="LW132" s="77"/>
      <c r="LX132" s="77"/>
      <c r="LY132" s="76">
        <f>VLOOKUP($E132,'факт '!$E$8:$DM$204,75,0)</f>
        <v>0</v>
      </c>
      <c r="LZ132" s="76">
        <f>VLOOKUP($E132,'факт '!$E$8:$DM$204,76,0)</f>
        <v>0</v>
      </c>
      <c r="MA132" s="76">
        <f>VLOOKUP($E132,'факт '!$E$8:$DM$204,77,0)</f>
        <v>0</v>
      </c>
      <c r="MB132" s="76">
        <f>VLOOKUP($E132,'факт '!$E$8:$DM$204,78,0)</f>
        <v>0</v>
      </c>
      <c r="MC132" s="76">
        <f>VLOOKUP($E132,'факт '!$E$8:$DM$204,79,0)</f>
        <v>0</v>
      </c>
      <c r="MD132" s="76">
        <f>VLOOKUP($E132,'факт '!$E$8:$DM$204,80,0)</f>
        <v>0</v>
      </c>
      <c r="ME132" s="84">
        <f t="shared" si="1991"/>
        <v>0</v>
      </c>
      <c r="MF132" s="76">
        <f t="shared" si="1992"/>
        <v>0</v>
      </c>
      <c r="MG132" s="76">
        <f t="shared" si="1993"/>
        <v>0</v>
      </c>
      <c r="MH132" s="356">
        <f t="shared" si="1994"/>
        <v>0</v>
      </c>
      <c r="MI132" s="356">
        <f t="shared" si="1995"/>
        <v>0</v>
      </c>
      <c r="MJ132" s="626"/>
      <c r="MK132" s="356"/>
      <c r="ML132" s="77"/>
      <c r="MM132" s="77"/>
      <c r="MN132" s="78"/>
      <c r="MO132" s="79"/>
      <c r="MP132" s="78"/>
      <c r="MQ132" s="78"/>
      <c r="MR132" s="185">
        <f t="shared" ref="MR132:MW132" si="2160">N132+AG132+AZ132+BS132+CL132+DE132+DX132+EQ132+FJ132+GC132+GV132+HO132+IH132+JA132+JT132+KM132+LF132+LY132</f>
        <v>10</v>
      </c>
      <c r="MS132" s="185">
        <f t="shared" si="2160"/>
        <v>1449004.5999999999</v>
      </c>
      <c r="MT132" s="185">
        <f t="shared" si="2160"/>
        <v>227</v>
      </c>
      <c r="MU132" s="185">
        <f t="shared" si="2160"/>
        <v>1</v>
      </c>
      <c r="MV132" s="185">
        <f t="shared" si="2160"/>
        <v>144900.46</v>
      </c>
      <c r="MW132" s="185">
        <f t="shared" si="2160"/>
        <v>42</v>
      </c>
      <c r="MX132" s="84">
        <f t="shared" si="1996"/>
        <v>11</v>
      </c>
      <c r="MY132" s="76">
        <f t="shared" si="1997"/>
        <v>1593905.0599999998</v>
      </c>
      <c r="MZ132" s="76">
        <f t="shared" si="1998"/>
        <v>269</v>
      </c>
      <c r="NA132" s="356">
        <f t="shared" si="1999"/>
        <v>10</v>
      </c>
      <c r="NB132" s="356">
        <f t="shared" si="2000"/>
        <v>1449004.5999999999</v>
      </c>
      <c r="NC132" s="517"/>
      <c r="ND132" s="97"/>
      <c r="NE132" s="97"/>
      <c r="NF132" s="97"/>
      <c r="NG132" s="97"/>
      <c r="NH132" s="97"/>
    </row>
    <row r="133" spans="1:372" ht="43.5" customHeight="1" x14ac:dyDescent="0.2">
      <c r="A133" s="172">
        <v>1</v>
      </c>
      <c r="B133" s="172">
        <v>1</v>
      </c>
      <c r="C133" s="654">
        <v>33</v>
      </c>
      <c r="D133" s="655" t="s">
        <v>283</v>
      </c>
      <c r="E133" s="158" t="s">
        <v>438</v>
      </c>
      <c r="F133" s="656" t="s">
        <v>439</v>
      </c>
      <c r="G133" s="209">
        <v>20</v>
      </c>
      <c r="H133" s="210">
        <v>144900.46</v>
      </c>
      <c r="I133" s="210">
        <v>156090.28199999998</v>
      </c>
      <c r="J133" s="196"/>
      <c r="K133" s="196"/>
      <c r="L133" s="196"/>
      <c r="M133" s="196"/>
      <c r="N133" s="76">
        <f>VLOOKUP($E133,'факт '!$E$8:$DM$204,3,0)</f>
        <v>0</v>
      </c>
      <c r="O133" s="76">
        <f>VLOOKUP($E133,'факт '!$E$8:$DM$204,4,0)</f>
        <v>0</v>
      </c>
      <c r="P133" s="76">
        <f>VLOOKUP($E133,'факт '!$E$8:$DM$204,5,0)</f>
        <v>0</v>
      </c>
      <c r="Q133" s="76">
        <f>VLOOKUP($E133,'факт '!$E$8:$DM$204,6,0)</f>
        <v>0</v>
      </c>
      <c r="R133" s="76">
        <f>VLOOKUP($E133,'факт '!$E$8:$DM$204,7,0)</f>
        <v>0</v>
      </c>
      <c r="S133" s="76">
        <f>VLOOKUP($E133,'факт '!$E$8:$DM$204,8,0)</f>
        <v>0</v>
      </c>
      <c r="T133" s="76">
        <f t="shared" si="1925"/>
        <v>0</v>
      </c>
      <c r="U133" s="76">
        <f t="shared" si="1926"/>
        <v>0</v>
      </c>
      <c r="V133" s="76">
        <f t="shared" si="1927"/>
        <v>0</v>
      </c>
      <c r="W133" s="356">
        <f t="shared" si="1928"/>
        <v>0</v>
      </c>
      <c r="X133" s="356">
        <f t="shared" si="1929"/>
        <v>0</v>
      </c>
      <c r="Y133" s="356"/>
      <c r="Z133" s="356"/>
      <c r="AA133" s="199"/>
      <c r="AB133" s="199"/>
      <c r="AC133" s="196"/>
      <c r="AD133" s="196"/>
      <c r="AE133" s="196"/>
      <c r="AF133" s="196"/>
      <c r="AG133" s="196">
        <f>VLOOKUP($E133,'факт '!$E$8:$DM$204,15,0)</f>
        <v>0</v>
      </c>
      <c r="AH133" s="196">
        <f>VLOOKUP($E133,'факт '!$E$8:$DM$204,16,0)</f>
        <v>0</v>
      </c>
      <c r="AI133" s="234">
        <f>VLOOKUP($E133,'факт '!$E$8:$DM$204,17,0)</f>
        <v>0</v>
      </c>
      <c r="AJ133" s="196">
        <f>VLOOKUP($E133,'факт '!$E$8:$DM$204,18,0)</f>
        <v>0</v>
      </c>
      <c r="AK133" s="196">
        <f>VLOOKUP($E133,'факт '!$E$8:$DM$204,19,0)</f>
        <v>0</v>
      </c>
      <c r="AL133" s="196">
        <f>VLOOKUP($E133,'факт '!$E$8:$DM$204,20,0)</f>
        <v>0</v>
      </c>
      <c r="AM133" s="76">
        <f t="shared" si="2139"/>
        <v>0</v>
      </c>
      <c r="AN133" s="76">
        <f t="shared" si="2140"/>
        <v>0</v>
      </c>
      <c r="AO133" s="76">
        <f t="shared" si="2141"/>
        <v>0</v>
      </c>
      <c r="AP133" s="369">
        <f t="shared" si="2142"/>
        <v>0</v>
      </c>
      <c r="AQ133" s="369">
        <f t="shared" si="2143"/>
        <v>0</v>
      </c>
      <c r="AR133" s="356"/>
      <c r="AS133" s="356"/>
      <c r="AT133" s="199"/>
      <c r="AU133" s="199"/>
      <c r="AV133" s="196"/>
      <c r="AW133" s="196"/>
      <c r="AX133" s="196"/>
      <c r="AY133" s="196"/>
      <c r="AZ133" s="196">
        <f>VLOOKUP($E133,'факт '!$E$8:$DM$204,9,0)</f>
        <v>0</v>
      </c>
      <c r="BA133" s="196">
        <f>VLOOKUP($E133,'факт '!$E$8:$DM$204,10,0)</f>
        <v>0</v>
      </c>
      <c r="BB133" s="196">
        <f>VLOOKUP($E133,'факт '!$E$8:$DM$204,11,0)</f>
        <v>0</v>
      </c>
      <c r="BC133" s="196">
        <f>VLOOKUP($E133,'факт '!$E$8:$DM$204,12,0)</f>
        <v>0</v>
      </c>
      <c r="BD133" s="196">
        <f>VLOOKUP($E133,'факт '!$E$8:$DM$204,13,0)</f>
        <v>0</v>
      </c>
      <c r="BE133" s="196">
        <f>VLOOKUP($E133,'факт '!$E$8:$DM$204,14,0)</f>
        <v>0</v>
      </c>
      <c r="BF133" s="84">
        <f t="shared" si="1414"/>
        <v>0</v>
      </c>
      <c r="BG133" s="76">
        <f t="shared" si="1415"/>
        <v>0</v>
      </c>
      <c r="BH133" s="76">
        <f t="shared" si="1416"/>
        <v>0</v>
      </c>
      <c r="BI133" s="369">
        <f t="shared" si="2158"/>
        <v>0</v>
      </c>
      <c r="BJ133" s="369">
        <f t="shared" si="2159"/>
        <v>0</v>
      </c>
      <c r="BK133" s="356"/>
      <c r="BL133" s="356"/>
      <c r="BM133" s="199"/>
      <c r="BN133" s="199"/>
      <c r="BO133" s="196"/>
      <c r="BP133" s="196"/>
      <c r="BQ133" s="196"/>
      <c r="BR133" s="196"/>
      <c r="BS133" s="76">
        <f>VLOOKUP($E133,'факт '!$E$8:$DM$204,21,0)</f>
        <v>3</v>
      </c>
      <c r="BT133" s="76">
        <f>VLOOKUP($E133,'факт '!$E$8:$DM$204,22,0)</f>
        <v>434701.38</v>
      </c>
      <c r="BU133" s="76">
        <f>VLOOKUP($E133,'факт '!$E$8:$DM$204,23,0)</f>
        <v>73</v>
      </c>
      <c r="BV133" s="76">
        <f>VLOOKUP($E133,'факт '!$E$8:$DM$204,24,0)</f>
        <v>0</v>
      </c>
      <c r="BW133" s="76">
        <f>VLOOKUP($E133,'факт '!$E$8:$DM$204,25,0)</f>
        <v>0</v>
      </c>
      <c r="BX133" s="76">
        <f>VLOOKUP($E133,'факт '!$E$8:$DM$204,26,0)</f>
        <v>0</v>
      </c>
      <c r="BY133" s="76">
        <f t="shared" si="1937"/>
        <v>3</v>
      </c>
      <c r="BZ133" s="76">
        <f t="shared" si="1938"/>
        <v>434701.38</v>
      </c>
      <c r="CA133" s="76">
        <f t="shared" si="1939"/>
        <v>73</v>
      </c>
      <c r="CB133" s="356">
        <f t="shared" si="1940"/>
        <v>3</v>
      </c>
      <c r="CC133" s="356">
        <f t="shared" si="1941"/>
        <v>434701.38</v>
      </c>
      <c r="CD133" s="356"/>
      <c r="CE133" s="356"/>
      <c r="CF133" s="198">
        <f t="shared" si="2101"/>
        <v>144900.46</v>
      </c>
      <c r="CG133" s="198">
        <f t="shared" si="2102"/>
        <v>144900.46</v>
      </c>
      <c r="CH133" s="196"/>
      <c r="CI133" s="196"/>
      <c r="CJ133" s="196"/>
      <c r="CK133" s="196"/>
      <c r="CL133" s="76">
        <f>VLOOKUP($E133,'факт '!$E$8:$DM$204,33,0)</f>
        <v>0</v>
      </c>
      <c r="CM133" s="76">
        <f>VLOOKUP($E133,'факт '!$E$8:$DM$204,34,0)</f>
        <v>0</v>
      </c>
      <c r="CN133" s="76">
        <f>VLOOKUP($E133,'факт '!$E$8:$DM$204,35,0)</f>
        <v>0</v>
      </c>
      <c r="CO133" s="76">
        <f>VLOOKUP($E133,'факт '!$E$8:$DM$204,36,0)</f>
        <v>0</v>
      </c>
      <c r="CP133" s="76">
        <f>VLOOKUP($E133,'факт '!$E$8:$DM$204,37,0)</f>
        <v>0</v>
      </c>
      <c r="CQ133" s="76">
        <f>VLOOKUP($E133,'факт '!$E$8:$DM$204,38,0)</f>
        <v>0</v>
      </c>
      <c r="CR133" s="84">
        <f t="shared" si="2103"/>
        <v>0</v>
      </c>
      <c r="CS133" s="76">
        <f t="shared" si="2104"/>
        <v>0</v>
      </c>
      <c r="CT133" s="76">
        <f t="shared" si="2105"/>
        <v>0</v>
      </c>
      <c r="CU133" s="356">
        <f t="shared" si="2106"/>
        <v>0</v>
      </c>
      <c r="CV133" s="356">
        <f t="shared" si="2107"/>
        <v>0</v>
      </c>
      <c r="CW133" s="356"/>
      <c r="CX133" s="356"/>
      <c r="CY133" s="188">
        <f t="shared" si="2052"/>
        <v>144900.46</v>
      </c>
      <c r="CZ133" s="189" t="e">
        <f t="shared" si="2053"/>
        <v>#DIV/0!</v>
      </c>
      <c r="DA133" s="76"/>
      <c r="DB133" s="76"/>
      <c r="DC133" s="76"/>
      <c r="DD133" s="76"/>
      <c r="DE133" s="76"/>
      <c r="DF133" s="76"/>
      <c r="DG133" s="194"/>
      <c r="DH133" s="76"/>
      <c r="DI133" s="76"/>
      <c r="DJ133" s="84"/>
      <c r="DK133" s="76"/>
      <c r="DL133" s="76"/>
      <c r="DM133" s="139"/>
      <c r="DN133" s="356"/>
      <c r="DO133" s="356"/>
      <c r="DP133" s="356"/>
      <c r="DQ133" s="356"/>
      <c r="DR133" s="77"/>
      <c r="DS133" s="77"/>
      <c r="DT133" s="76"/>
      <c r="DU133" s="76"/>
      <c r="DV133" s="76"/>
      <c r="DW133" s="76"/>
      <c r="DX133" s="76"/>
      <c r="DY133" s="76"/>
      <c r="DZ133" s="76"/>
      <c r="EA133" s="76"/>
      <c r="EB133" s="76"/>
      <c r="EC133" s="76"/>
      <c r="ED133" s="76"/>
      <c r="EE133" s="76"/>
      <c r="EF133" s="76"/>
      <c r="EG133" s="356"/>
      <c r="EH133" s="356"/>
      <c r="EI133" s="356"/>
      <c r="EJ133" s="356"/>
      <c r="EK133" s="77"/>
      <c r="EL133" s="77"/>
      <c r="EM133" s="76"/>
      <c r="EN133" s="76"/>
      <c r="EO133" s="76"/>
      <c r="EP133" s="76"/>
      <c r="EQ133" s="76"/>
      <c r="ER133" s="76"/>
      <c r="ES133" s="76"/>
      <c r="ET133" s="76"/>
      <c r="EU133" s="76"/>
      <c r="EV133" s="76"/>
      <c r="EW133" s="84"/>
      <c r="EX133" s="76"/>
      <c r="EY133" s="139"/>
      <c r="EZ133" s="77"/>
      <c r="FA133" s="77"/>
      <c r="FB133" s="77"/>
      <c r="FC133" s="77"/>
      <c r="FD133" s="77"/>
      <c r="FE133" s="77"/>
      <c r="FF133" s="196"/>
      <c r="FG133" s="196"/>
      <c r="FH133" s="196"/>
      <c r="FI133" s="196"/>
      <c r="FJ133" s="196"/>
      <c r="FK133" s="196"/>
      <c r="FL133" s="196"/>
      <c r="FM133" s="196"/>
      <c r="FN133" s="196"/>
      <c r="FO133" s="196"/>
      <c r="FP133" s="76"/>
      <c r="FQ133" s="76"/>
      <c r="FR133" s="76"/>
      <c r="FS133" s="369"/>
      <c r="FT133" s="369"/>
      <c r="FU133" s="369"/>
      <c r="FV133" s="369"/>
      <c r="FW133" s="199"/>
      <c r="FX133" s="199"/>
      <c r="FY133" s="196"/>
      <c r="FZ133" s="196"/>
      <c r="GA133" s="196"/>
      <c r="GB133" s="196"/>
      <c r="GC133" s="196"/>
      <c r="GD133" s="196"/>
      <c r="GE133" s="196"/>
      <c r="GF133" s="196"/>
      <c r="GG133" s="196"/>
      <c r="GH133" s="196"/>
      <c r="GI133" s="76"/>
      <c r="GJ133" s="76"/>
      <c r="GK133" s="76"/>
      <c r="GL133" s="369"/>
      <c r="GM133" s="369"/>
      <c r="GN133" s="369"/>
      <c r="GO133" s="369"/>
      <c r="GP133" s="199"/>
      <c r="GQ133" s="199"/>
      <c r="GR133" s="196"/>
      <c r="GS133" s="196"/>
      <c r="GT133" s="196"/>
      <c r="GU133" s="196"/>
      <c r="GV133" s="76">
        <f>VLOOKUP($E133,'факт '!$E$8:$DM$204,63,0)</f>
        <v>0</v>
      </c>
      <c r="GW133" s="76">
        <f>VLOOKUP($E133,'факт '!$E$8:$DM$204,64,0)</f>
        <v>0</v>
      </c>
      <c r="GX133" s="76">
        <f>VLOOKUP($E133,'факт '!$E$8:$DM$204,65,0)</f>
        <v>0</v>
      </c>
      <c r="GY133" s="76">
        <f>VLOOKUP($E133,'факт '!$E$8:$DM$204,66,0)</f>
        <v>0</v>
      </c>
      <c r="GZ133" s="76">
        <f>VLOOKUP($E133,'факт '!$E$8:$DM$204,67,0)</f>
        <v>0</v>
      </c>
      <c r="HA133" s="76">
        <f>VLOOKUP($E133,'факт '!$E$8:$DM$204,68,0)</f>
        <v>0</v>
      </c>
      <c r="HB133" s="76">
        <f t="shared" si="2113"/>
        <v>0</v>
      </c>
      <c r="HC133" s="76">
        <f t="shared" si="2114"/>
        <v>0</v>
      </c>
      <c r="HD133" s="76">
        <f t="shared" si="2115"/>
        <v>0</v>
      </c>
      <c r="HE133" s="356">
        <f t="shared" si="1964"/>
        <v>0</v>
      </c>
      <c r="HF133" s="356">
        <f t="shared" si="1965"/>
        <v>0</v>
      </c>
      <c r="HG133" s="356"/>
      <c r="HH133" s="356"/>
      <c r="HI133" s="199"/>
      <c r="HJ133" s="199"/>
      <c r="HK133" s="196"/>
      <c r="HL133" s="196"/>
      <c r="HM133" s="196"/>
      <c r="HN133" s="196"/>
      <c r="HO133" s="76">
        <f>VLOOKUP($E133,'факт '!$E$8:$DM$204,93,0)</f>
        <v>0</v>
      </c>
      <c r="HP133" s="76">
        <f>VLOOKUP($E133,'факт '!$E$8:$DM$204,94,0)</f>
        <v>0</v>
      </c>
      <c r="HQ133" s="76">
        <f>VLOOKUP($E133,'факт '!$E$8:$DM$204,95,0)</f>
        <v>0</v>
      </c>
      <c r="HR133" s="76">
        <f>VLOOKUP($E133,'факт '!$E$8:$DM$204,96,0)</f>
        <v>0</v>
      </c>
      <c r="HS133" s="76">
        <f>VLOOKUP($E133,'факт '!$E$8:$DM$204,97,0)</f>
        <v>0</v>
      </c>
      <c r="HT133" s="76">
        <f>VLOOKUP($E133,'факт '!$E$8:$DM$204,98,0)</f>
        <v>0</v>
      </c>
      <c r="HU133" s="76">
        <f t="shared" si="1966"/>
        <v>0</v>
      </c>
      <c r="HV133" s="76">
        <f t="shared" si="1967"/>
        <v>0</v>
      </c>
      <c r="HW133" s="76">
        <f t="shared" si="1968"/>
        <v>0</v>
      </c>
      <c r="HX133" s="356">
        <f t="shared" si="1969"/>
        <v>0</v>
      </c>
      <c r="HY133" s="356">
        <f t="shared" si="1970"/>
        <v>0</v>
      </c>
      <c r="HZ133" s="356"/>
      <c r="IA133" s="356"/>
      <c r="IB133" s="197"/>
      <c r="IC133" s="198"/>
      <c r="ID133" s="196"/>
      <c r="IE133" s="196"/>
      <c r="IF133" s="196"/>
      <c r="IG133" s="196"/>
      <c r="IH133" s="196"/>
      <c r="II133" s="196"/>
      <c r="IJ133" s="196"/>
      <c r="IK133" s="196"/>
      <c r="IL133" s="196"/>
      <c r="IM133" s="196"/>
      <c r="IN133" s="234"/>
      <c r="IO133" s="196"/>
      <c r="IP133" s="632"/>
      <c r="IQ133" s="199"/>
      <c r="IR133" s="199"/>
      <c r="IS133" s="199"/>
      <c r="IT133" s="199"/>
      <c r="IU133" s="199"/>
      <c r="IV133" s="199"/>
      <c r="IW133" s="196"/>
      <c r="IX133" s="196"/>
      <c r="IY133" s="196"/>
      <c r="IZ133" s="196"/>
      <c r="JA133" s="196">
        <f>VLOOKUP($E133,'факт '!$E$8:$DM$204,87,0)</f>
        <v>0</v>
      </c>
      <c r="JB133" s="196">
        <f>VLOOKUP($E133,'факт '!$E$8:$DM$204,88,0)</f>
        <v>0</v>
      </c>
      <c r="JC133" s="196">
        <f>VLOOKUP($E133,'факт '!$E$8:$DM$204,89,0)</f>
        <v>0</v>
      </c>
      <c r="JD133" s="196">
        <f>VLOOKUP($E133,'факт '!$E$8:$DM$204,90,0)</f>
        <v>0</v>
      </c>
      <c r="JE133" s="196">
        <f>VLOOKUP($E133,'факт '!$E$8:$DM$204,91,0)</f>
        <v>0</v>
      </c>
      <c r="JF133" s="196">
        <f>VLOOKUP($E133,'факт '!$E$8:$DM$204,92,0)</f>
        <v>0</v>
      </c>
      <c r="JG133" s="76">
        <f t="shared" si="2132"/>
        <v>0</v>
      </c>
      <c r="JH133" s="76">
        <f t="shared" si="2133"/>
        <v>0</v>
      </c>
      <c r="JI133" s="76">
        <f t="shared" si="2134"/>
        <v>0</v>
      </c>
      <c r="JJ133" s="369">
        <f t="shared" si="2135"/>
        <v>0</v>
      </c>
      <c r="JK133" s="369">
        <f t="shared" si="2136"/>
        <v>0</v>
      </c>
      <c r="JL133" s="356"/>
      <c r="JM133" s="356"/>
      <c r="JN133" s="199">
        <f t="shared" si="2118"/>
        <v>156090.28199999998</v>
      </c>
      <c r="JO133" s="198"/>
      <c r="JP133" s="196"/>
      <c r="JQ133" s="196"/>
      <c r="JR133" s="196"/>
      <c r="JS133" s="196"/>
      <c r="JT133" s="196"/>
      <c r="JU133" s="196"/>
      <c r="JV133" s="196"/>
      <c r="JW133" s="196"/>
      <c r="JX133" s="196"/>
      <c r="JY133" s="196"/>
      <c r="JZ133" s="76"/>
      <c r="KA133" s="76"/>
      <c r="KB133" s="76"/>
      <c r="KC133" s="369"/>
      <c r="KD133" s="369"/>
      <c r="KE133" s="356"/>
      <c r="KF133" s="356"/>
      <c r="KG133" s="199"/>
      <c r="KH133" s="199"/>
      <c r="KI133" s="196"/>
      <c r="KJ133" s="196"/>
      <c r="KK133" s="196"/>
      <c r="KL133" s="196"/>
      <c r="KM133" s="196"/>
      <c r="KN133" s="196"/>
      <c r="KO133" s="196"/>
      <c r="KP133" s="196"/>
      <c r="KQ133" s="196"/>
      <c r="KR133" s="196"/>
      <c r="KS133" s="76"/>
      <c r="KT133" s="76"/>
      <c r="KU133" s="76"/>
      <c r="KV133" s="369"/>
      <c r="KW133" s="369"/>
      <c r="KX133" s="369"/>
      <c r="KY133" s="369"/>
      <c r="KZ133" s="199"/>
      <c r="LA133" s="199"/>
      <c r="LB133" s="199"/>
      <c r="LC133" s="199"/>
      <c r="LD133" s="199"/>
      <c r="LE133" s="199"/>
      <c r="LF133" s="196"/>
      <c r="LG133" s="196"/>
      <c r="LH133" s="196"/>
      <c r="LI133" s="196"/>
      <c r="LJ133" s="196"/>
      <c r="LK133" s="196"/>
      <c r="LL133" s="76"/>
      <c r="LM133" s="76"/>
      <c r="LN133" s="76"/>
      <c r="LO133" s="369"/>
      <c r="LP133" s="369"/>
      <c r="LQ133" s="356"/>
      <c r="LR133" s="356"/>
      <c r="LS133" s="199"/>
      <c r="LT133" s="199"/>
      <c r="LU133" s="199"/>
      <c r="LV133" s="199"/>
      <c r="LW133" s="199"/>
      <c r="LX133" s="199"/>
      <c r="LY133" s="196"/>
      <c r="LZ133" s="196"/>
      <c r="MA133" s="196"/>
      <c r="MB133" s="196"/>
      <c r="MC133" s="196"/>
      <c r="MD133" s="196"/>
      <c r="ME133" s="76"/>
      <c r="MF133" s="76"/>
      <c r="MG133" s="76"/>
      <c r="MH133" s="369"/>
      <c r="MI133" s="369"/>
      <c r="MJ133" s="356"/>
      <c r="MK133" s="356"/>
      <c r="ML133" s="199"/>
      <c r="MM133" s="199"/>
      <c r="MN133" s="201"/>
      <c r="MO133" s="202"/>
      <c r="MP133" s="201"/>
      <c r="MQ133" s="201"/>
      <c r="MR133" s="185">
        <f t="shared" ref="MR133:MR156" si="2161">N133+AG133+AZ133+BS133+CL133+DE133+DX133+EQ133+FJ133+GC133+GV133+HO133+IH133+JA133+JT133+KM133+LF133+LY133</f>
        <v>3</v>
      </c>
      <c r="MS133" s="185">
        <f t="shared" ref="MS133:MS156" si="2162">O133+AH133+BA133+BT133+CM133+DF133+DY133+ER133+FK133+GD133+GW133+HP133+II133+JB133+JU133+KN133+LG133+LZ133</f>
        <v>434701.38</v>
      </c>
      <c r="MT133" s="185">
        <f t="shared" ref="MT133:MT156" si="2163">P133+AI133+BB133+BU133+CN133+DG133+DZ133+ES133+FL133+GE133+GX133+HQ133+IJ133+JC133+JV133+KO133+LH133+MA133</f>
        <v>73</v>
      </c>
      <c r="MU133" s="185">
        <f t="shared" ref="MU133:MU156" si="2164">Q133+AJ133+BC133+BV133+CO133+DH133+EA133+ET133+FM133+GF133+GY133+HR133+IK133+JD133+JW133+KP133+LI133+MB133</f>
        <v>0</v>
      </c>
      <c r="MV133" s="185">
        <f t="shared" ref="MV133:MV156" si="2165">R133+AK133+BD133+BW133+CP133+DI133+EB133+EU133+FN133+GG133+GZ133+HS133+IL133+JE133+JX133+KQ133+LJ133+MC133</f>
        <v>0</v>
      </c>
      <c r="MW133" s="185">
        <f t="shared" ref="MW133:MW156" si="2166">S133+AL133+BE133+BX133+CQ133+DJ133+EC133+EV133+FO133+GH133+HA133+HT133+IM133+JF133+JY133+KR133+LK133+MD133</f>
        <v>0</v>
      </c>
      <c r="MX133" s="84">
        <f t="shared" ref="MX133:MX156" si="2167">MR133+MU133</f>
        <v>3</v>
      </c>
      <c r="MY133" s="76">
        <f t="shared" ref="MY133:MY156" si="2168">MS133+MV133</f>
        <v>434701.38</v>
      </c>
      <c r="MZ133" s="76">
        <f t="shared" ref="MZ133:MZ156" si="2169">MT133+MW133</f>
        <v>73</v>
      </c>
      <c r="NA133" s="356">
        <f t="shared" ref="NA133:NA156" si="2170">MR133-MP133</f>
        <v>3</v>
      </c>
      <c r="NB133" s="356">
        <f t="shared" ref="NB133:NB156" si="2171">MS133-MQ133</f>
        <v>434701.38</v>
      </c>
      <c r="NC133" s="521"/>
      <c r="ND133" s="520"/>
      <c r="NE133" s="520"/>
      <c r="NF133" s="520"/>
      <c r="NG133" s="520"/>
      <c r="NH133" s="520"/>
    </row>
    <row r="134" spans="1:372" ht="43.5" customHeight="1" x14ac:dyDescent="0.2">
      <c r="A134" s="172">
        <v>1</v>
      </c>
      <c r="B134" s="172">
        <v>1</v>
      </c>
      <c r="C134" s="512">
        <v>32</v>
      </c>
      <c r="D134" s="547" t="s">
        <v>246</v>
      </c>
      <c r="E134" s="105" t="s">
        <v>440</v>
      </c>
      <c r="F134" s="405" t="s">
        <v>441</v>
      </c>
      <c r="G134" s="98">
        <v>20</v>
      </c>
      <c r="H134" s="160">
        <v>144900.46</v>
      </c>
      <c r="I134" s="160">
        <v>156090.28199999998</v>
      </c>
      <c r="J134" s="76"/>
      <c r="K134" s="76"/>
      <c r="L134" s="76"/>
      <c r="M134" s="76"/>
      <c r="N134" s="76">
        <f>VLOOKUP($E134,'факт '!$E$8:$DM$204,3,0)</f>
        <v>0</v>
      </c>
      <c r="O134" s="76">
        <f>VLOOKUP($E134,'факт '!$E$8:$DM$204,4,0)</f>
        <v>0</v>
      </c>
      <c r="P134" s="76">
        <f>VLOOKUP($E134,'факт '!$E$8:$DM$204,5,0)</f>
        <v>0</v>
      </c>
      <c r="Q134" s="76">
        <f>VLOOKUP($E134,'факт '!$E$8:$DM$204,6,0)</f>
        <v>0</v>
      </c>
      <c r="R134" s="76">
        <f>VLOOKUP($E134,'факт '!$E$8:$DM$204,7,0)</f>
        <v>0</v>
      </c>
      <c r="S134" s="76">
        <f>VLOOKUP($E134,'факт '!$E$8:$DM$204,8,0)</f>
        <v>0</v>
      </c>
      <c r="T134" s="76">
        <f t="shared" si="1925"/>
        <v>0</v>
      </c>
      <c r="U134" s="76">
        <f t="shared" si="1926"/>
        <v>0</v>
      </c>
      <c r="V134" s="76">
        <f t="shared" si="1927"/>
        <v>0</v>
      </c>
      <c r="W134" s="356">
        <f t="shared" si="1928"/>
        <v>0</v>
      </c>
      <c r="X134" s="356">
        <f t="shared" si="1929"/>
        <v>0</v>
      </c>
      <c r="Y134" s="356"/>
      <c r="Z134" s="356"/>
      <c r="AA134" s="77"/>
      <c r="AB134" s="77"/>
      <c r="AC134" s="76"/>
      <c r="AD134" s="76"/>
      <c r="AE134" s="76"/>
      <c r="AF134" s="76"/>
      <c r="AG134" s="76">
        <f>VLOOKUP($E134,'факт '!$E$8:$DM$204,15,0)</f>
        <v>0</v>
      </c>
      <c r="AH134" s="76">
        <f>VLOOKUP($E134,'факт '!$E$8:$DM$204,16,0)</f>
        <v>0</v>
      </c>
      <c r="AI134" s="84">
        <f>VLOOKUP($E134,'факт '!$E$8:$DM$204,17,0)</f>
        <v>0</v>
      </c>
      <c r="AJ134" s="76">
        <f>VLOOKUP($E134,'факт '!$E$8:$DM$204,18,0)</f>
        <v>0</v>
      </c>
      <c r="AK134" s="76">
        <f>VLOOKUP($E134,'факт '!$E$8:$DM$204,19,0)</f>
        <v>0</v>
      </c>
      <c r="AL134" s="76">
        <f>VLOOKUP($E134,'факт '!$E$8:$DM$204,20,0)</f>
        <v>0</v>
      </c>
      <c r="AM134" s="76">
        <f t="shared" si="2139"/>
        <v>0</v>
      </c>
      <c r="AN134" s="76">
        <f t="shared" si="2140"/>
        <v>0</v>
      </c>
      <c r="AO134" s="76">
        <f t="shared" si="2141"/>
        <v>0</v>
      </c>
      <c r="AP134" s="356">
        <f t="shared" si="2142"/>
        <v>0</v>
      </c>
      <c r="AQ134" s="356">
        <f t="shared" si="2143"/>
        <v>0</v>
      </c>
      <c r="AR134" s="356"/>
      <c r="AS134" s="356"/>
      <c r="AT134" s="77"/>
      <c r="AU134" s="77"/>
      <c r="AV134" s="76"/>
      <c r="AW134" s="76"/>
      <c r="AX134" s="76"/>
      <c r="AY134" s="76"/>
      <c r="AZ134" s="76">
        <f>VLOOKUP($E134,'факт '!$E$8:$DM$204,9,0)</f>
        <v>0</v>
      </c>
      <c r="BA134" s="76">
        <f>VLOOKUP($E134,'факт '!$E$8:$DM$204,10,0)</f>
        <v>0</v>
      </c>
      <c r="BB134" s="76">
        <f>VLOOKUP($E134,'факт '!$E$8:$DM$204,11,0)</f>
        <v>0</v>
      </c>
      <c r="BC134" s="76">
        <f>VLOOKUP($E134,'факт '!$E$8:$DM$204,12,0)</f>
        <v>0</v>
      </c>
      <c r="BD134" s="76">
        <f>VLOOKUP($E134,'факт '!$E$8:$DM$204,13,0)</f>
        <v>0</v>
      </c>
      <c r="BE134" s="76">
        <f>VLOOKUP($E134,'факт '!$E$8:$DM$204,14,0)</f>
        <v>0</v>
      </c>
      <c r="BF134" s="84">
        <f t="shared" si="1414"/>
        <v>0</v>
      </c>
      <c r="BG134" s="76">
        <f t="shared" si="1415"/>
        <v>0</v>
      </c>
      <c r="BH134" s="76">
        <f t="shared" si="1416"/>
        <v>0</v>
      </c>
      <c r="BI134" s="356">
        <f t="shared" si="2158"/>
        <v>0</v>
      </c>
      <c r="BJ134" s="356">
        <f t="shared" si="2159"/>
        <v>0</v>
      </c>
      <c r="BK134" s="356"/>
      <c r="BL134" s="356"/>
      <c r="BM134" s="77"/>
      <c r="BN134" s="77"/>
      <c r="BO134" s="76"/>
      <c r="BP134" s="76"/>
      <c r="BQ134" s="76"/>
      <c r="BR134" s="76"/>
      <c r="BS134" s="76">
        <f>VLOOKUP($E134,'факт '!$E$8:$DM$204,21,0)</f>
        <v>0</v>
      </c>
      <c r="BT134" s="76">
        <f>VLOOKUP($E134,'факт '!$E$8:$DM$204,22,0)</f>
        <v>0</v>
      </c>
      <c r="BU134" s="76">
        <f>VLOOKUP($E134,'факт '!$E$8:$DM$204,23,0)</f>
        <v>0</v>
      </c>
      <c r="BV134" s="76">
        <f>VLOOKUP($E134,'факт '!$E$8:$DM$204,24,0)</f>
        <v>0</v>
      </c>
      <c r="BW134" s="76">
        <f>VLOOKUP($E134,'факт '!$E$8:$DM$204,25,0)</f>
        <v>0</v>
      </c>
      <c r="BX134" s="76">
        <f>VLOOKUP($E134,'факт '!$E$8:$DM$204,26,0)</f>
        <v>0</v>
      </c>
      <c r="BY134" s="76">
        <f t="shared" si="1937"/>
        <v>0</v>
      </c>
      <c r="BZ134" s="76">
        <f t="shared" si="1938"/>
        <v>0</v>
      </c>
      <c r="CA134" s="76">
        <f t="shared" si="1939"/>
        <v>0</v>
      </c>
      <c r="CB134" s="356">
        <f t="shared" si="1940"/>
        <v>0</v>
      </c>
      <c r="CC134" s="356">
        <f t="shared" si="1941"/>
        <v>0</v>
      </c>
      <c r="CD134" s="356"/>
      <c r="CE134" s="356"/>
      <c r="CF134" s="189">
        <f t="shared" si="2101"/>
        <v>144900.46</v>
      </c>
      <c r="CG134" s="189" t="e">
        <f t="shared" si="2102"/>
        <v>#DIV/0!</v>
      </c>
      <c r="CH134" s="76"/>
      <c r="CI134" s="76"/>
      <c r="CJ134" s="76"/>
      <c r="CK134" s="76"/>
      <c r="CL134" s="76">
        <f>VLOOKUP($E134,'факт '!$E$8:$DM$204,33,0)</f>
        <v>9</v>
      </c>
      <c r="CM134" s="76">
        <f>VLOOKUP($E134,'факт '!$E$8:$DM$204,34,0)</f>
        <v>1304104.1399999999</v>
      </c>
      <c r="CN134" s="76">
        <f>VLOOKUP($E134,'факт '!$E$8:$DM$204,35,0)</f>
        <v>109</v>
      </c>
      <c r="CO134" s="76">
        <f>VLOOKUP($E134,'факт '!$E$8:$DM$204,36,0)</f>
        <v>1</v>
      </c>
      <c r="CP134" s="76">
        <f>VLOOKUP($E134,'факт '!$E$8:$DM$204,37,0)</f>
        <v>144900.46</v>
      </c>
      <c r="CQ134" s="76">
        <f>VLOOKUP($E134,'факт '!$E$8:$DM$204,38,0)</f>
        <v>7</v>
      </c>
      <c r="CR134" s="84">
        <f t="shared" si="2103"/>
        <v>10</v>
      </c>
      <c r="CS134" s="76">
        <f t="shared" si="2104"/>
        <v>1449004.5999999999</v>
      </c>
      <c r="CT134" s="76">
        <f t="shared" si="2105"/>
        <v>116</v>
      </c>
      <c r="CU134" s="356">
        <f t="shared" si="2106"/>
        <v>9</v>
      </c>
      <c r="CV134" s="356">
        <f t="shared" si="2107"/>
        <v>1304104.1399999999</v>
      </c>
      <c r="CW134" s="356"/>
      <c r="CX134" s="356"/>
      <c r="CY134" s="188">
        <f t="shared" si="2052"/>
        <v>144900.46</v>
      </c>
      <c r="CZ134" s="189">
        <f t="shared" si="2053"/>
        <v>144900.46</v>
      </c>
      <c r="DA134" s="76"/>
      <c r="DB134" s="76"/>
      <c r="DC134" s="76"/>
      <c r="DD134" s="76"/>
      <c r="DE134" s="76"/>
      <c r="DF134" s="76"/>
      <c r="DG134" s="194"/>
      <c r="DH134" s="76"/>
      <c r="DI134" s="76"/>
      <c r="DJ134" s="84"/>
      <c r="DK134" s="76"/>
      <c r="DL134" s="76"/>
      <c r="DM134" s="139"/>
      <c r="DN134" s="356"/>
      <c r="DO134" s="356"/>
      <c r="DP134" s="356"/>
      <c r="DQ134" s="356"/>
      <c r="DR134" s="77"/>
      <c r="DS134" s="77"/>
      <c r="DT134" s="76"/>
      <c r="DU134" s="76"/>
      <c r="DV134" s="76"/>
      <c r="DW134" s="76"/>
      <c r="DX134" s="76"/>
      <c r="DY134" s="76"/>
      <c r="DZ134" s="76"/>
      <c r="EA134" s="76"/>
      <c r="EB134" s="76"/>
      <c r="EC134" s="76"/>
      <c r="ED134" s="76"/>
      <c r="EE134" s="76"/>
      <c r="EF134" s="76"/>
      <c r="EG134" s="356"/>
      <c r="EH134" s="356"/>
      <c r="EI134" s="356"/>
      <c r="EJ134" s="356"/>
      <c r="EK134" s="77"/>
      <c r="EL134" s="77"/>
      <c r="EM134" s="76"/>
      <c r="EN134" s="76"/>
      <c r="EO134" s="76"/>
      <c r="EP134" s="76"/>
      <c r="EQ134" s="76"/>
      <c r="ER134" s="76"/>
      <c r="ES134" s="76"/>
      <c r="ET134" s="76"/>
      <c r="EU134" s="76"/>
      <c r="EV134" s="76"/>
      <c r="EW134" s="84"/>
      <c r="EX134" s="76"/>
      <c r="EY134" s="139"/>
      <c r="EZ134" s="77"/>
      <c r="FA134" s="77"/>
      <c r="FB134" s="77"/>
      <c r="FC134" s="77"/>
      <c r="FD134" s="77"/>
      <c r="FE134" s="77"/>
      <c r="FF134" s="76"/>
      <c r="FG134" s="76"/>
      <c r="FH134" s="76"/>
      <c r="FI134" s="76"/>
      <c r="FJ134" s="76"/>
      <c r="FK134" s="76"/>
      <c r="FL134" s="76"/>
      <c r="FM134" s="76"/>
      <c r="FN134" s="76"/>
      <c r="FO134" s="76"/>
      <c r="FP134" s="76"/>
      <c r="FQ134" s="76"/>
      <c r="FR134" s="76"/>
      <c r="FS134" s="356"/>
      <c r="FT134" s="356"/>
      <c r="FU134" s="356"/>
      <c r="FV134" s="356"/>
      <c r="FW134" s="77"/>
      <c r="FX134" s="77"/>
      <c r="FY134" s="76"/>
      <c r="FZ134" s="76"/>
      <c r="GA134" s="76"/>
      <c r="GB134" s="76"/>
      <c r="GC134" s="76"/>
      <c r="GD134" s="76"/>
      <c r="GE134" s="76"/>
      <c r="GF134" s="76"/>
      <c r="GG134" s="76"/>
      <c r="GH134" s="76"/>
      <c r="GI134" s="76"/>
      <c r="GJ134" s="76"/>
      <c r="GK134" s="76"/>
      <c r="GL134" s="356"/>
      <c r="GM134" s="356"/>
      <c r="GN134" s="356"/>
      <c r="GO134" s="356"/>
      <c r="GP134" s="77"/>
      <c r="GQ134" s="77"/>
      <c r="GR134" s="76"/>
      <c r="GS134" s="76"/>
      <c r="GT134" s="76"/>
      <c r="GU134" s="76"/>
      <c r="GV134" s="76">
        <f>VLOOKUP($E134,'факт '!$E$8:$DM$204,63,0)</f>
        <v>0</v>
      </c>
      <c r="GW134" s="76">
        <f>VLOOKUP($E134,'факт '!$E$8:$DM$204,64,0)</f>
        <v>0</v>
      </c>
      <c r="GX134" s="76">
        <f>VLOOKUP($E134,'факт '!$E$8:$DM$204,65,0)</f>
        <v>0</v>
      </c>
      <c r="GY134" s="76">
        <f>VLOOKUP($E134,'факт '!$E$8:$DM$204,66,0)</f>
        <v>0</v>
      </c>
      <c r="GZ134" s="76">
        <f>VLOOKUP($E134,'факт '!$E$8:$DM$204,67,0)</f>
        <v>0</v>
      </c>
      <c r="HA134" s="76">
        <f>VLOOKUP($E134,'факт '!$E$8:$DM$204,68,0)</f>
        <v>0</v>
      </c>
      <c r="HB134" s="76">
        <f t="shared" si="2113"/>
        <v>0</v>
      </c>
      <c r="HC134" s="76">
        <f t="shared" si="2114"/>
        <v>0</v>
      </c>
      <c r="HD134" s="76">
        <f t="shared" si="2115"/>
        <v>0</v>
      </c>
      <c r="HE134" s="356">
        <f t="shared" si="1964"/>
        <v>0</v>
      </c>
      <c r="HF134" s="356">
        <f t="shared" si="1965"/>
        <v>0</v>
      </c>
      <c r="HG134" s="356"/>
      <c r="HH134" s="356"/>
      <c r="HI134" s="77"/>
      <c r="HJ134" s="77"/>
      <c r="HK134" s="76"/>
      <c r="HL134" s="76"/>
      <c r="HM134" s="76"/>
      <c r="HN134" s="76"/>
      <c r="HO134" s="76">
        <f>VLOOKUP($E134,'факт '!$E$8:$DM$204,93,0)</f>
        <v>0</v>
      </c>
      <c r="HP134" s="76">
        <f>VLOOKUP($E134,'факт '!$E$8:$DM$204,94,0)</f>
        <v>0</v>
      </c>
      <c r="HQ134" s="76">
        <f>VLOOKUP($E134,'факт '!$E$8:$DM$204,95,0)</f>
        <v>0</v>
      </c>
      <c r="HR134" s="76">
        <f>VLOOKUP($E134,'факт '!$E$8:$DM$204,96,0)</f>
        <v>0</v>
      </c>
      <c r="HS134" s="76">
        <f>VLOOKUP($E134,'факт '!$E$8:$DM$204,97,0)</f>
        <v>0</v>
      </c>
      <c r="HT134" s="76">
        <f>VLOOKUP($E134,'факт '!$E$8:$DM$204,98,0)</f>
        <v>0</v>
      </c>
      <c r="HU134" s="76">
        <f t="shared" si="1966"/>
        <v>0</v>
      </c>
      <c r="HV134" s="76">
        <f t="shared" si="1967"/>
        <v>0</v>
      </c>
      <c r="HW134" s="76">
        <f t="shared" si="1968"/>
        <v>0</v>
      </c>
      <c r="HX134" s="356">
        <f t="shared" si="1969"/>
        <v>0</v>
      </c>
      <c r="HY134" s="356">
        <f t="shared" si="1970"/>
        <v>0</v>
      </c>
      <c r="HZ134" s="356"/>
      <c r="IA134" s="356"/>
      <c r="IB134" s="188"/>
      <c r="IC134" s="189"/>
      <c r="ID134" s="76"/>
      <c r="IE134" s="76"/>
      <c r="IF134" s="76"/>
      <c r="IG134" s="76"/>
      <c r="IH134" s="76"/>
      <c r="II134" s="76"/>
      <c r="IJ134" s="76"/>
      <c r="IK134" s="76"/>
      <c r="IL134" s="76"/>
      <c r="IM134" s="76"/>
      <c r="IN134" s="84"/>
      <c r="IO134" s="76"/>
      <c r="IP134" s="139"/>
      <c r="IQ134" s="77"/>
      <c r="IR134" s="77"/>
      <c r="IS134" s="77"/>
      <c r="IT134" s="77"/>
      <c r="IU134" s="77"/>
      <c r="IV134" s="77"/>
      <c r="IW134" s="76"/>
      <c r="IX134" s="76"/>
      <c r="IY134" s="76"/>
      <c r="IZ134" s="76"/>
      <c r="JA134" s="76">
        <f>VLOOKUP($E134,'факт '!$E$8:$DM$204,87,0)</f>
        <v>0</v>
      </c>
      <c r="JB134" s="76">
        <f>VLOOKUP($E134,'факт '!$E$8:$DM$204,88,0)</f>
        <v>0</v>
      </c>
      <c r="JC134" s="76">
        <f>VLOOKUP($E134,'факт '!$E$8:$DM$204,89,0)</f>
        <v>0</v>
      </c>
      <c r="JD134" s="76">
        <f>VLOOKUP($E134,'факт '!$E$8:$DM$204,90,0)</f>
        <v>0</v>
      </c>
      <c r="JE134" s="76">
        <f>VLOOKUP($E134,'факт '!$E$8:$DM$204,91,0)</f>
        <v>0</v>
      </c>
      <c r="JF134" s="76">
        <f>VLOOKUP($E134,'факт '!$E$8:$DM$204,92,0)</f>
        <v>0</v>
      </c>
      <c r="JG134" s="76">
        <f t="shared" si="2132"/>
        <v>0</v>
      </c>
      <c r="JH134" s="76">
        <f t="shared" si="2133"/>
        <v>0</v>
      </c>
      <c r="JI134" s="76">
        <f t="shared" si="2134"/>
        <v>0</v>
      </c>
      <c r="JJ134" s="356">
        <f t="shared" si="2135"/>
        <v>0</v>
      </c>
      <c r="JK134" s="356">
        <f t="shared" si="2136"/>
        <v>0</v>
      </c>
      <c r="JL134" s="356"/>
      <c r="JM134" s="356"/>
      <c r="JN134" s="77">
        <f t="shared" si="2118"/>
        <v>156090.28199999998</v>
      </c>
      <c r="JO134" s="189"/>
      <c r="JP134" s="76"/>
      <c r="JQ134" s="76"/>
      <c r="JR134" s="76"/>
      <c r="JS134" s="76"/>
      <c r="JT134" s="76"/>
      <c r="JU134" s="76"/>
      <c r="JV134" s="76"/>
      <c r="JW134" s="76"/>
      <c r="JX134" s="76"/>
      <c r="JY134" s="76"/>
      <c r="JZ134" s="76"/>
      <c r="KA134" s="76"/>
      <c r="KB134" s="76"/>
      <c r="KC134" s="356"/>
      <c r="KD134" s="356"/>
      <c r="KE134" s="356"/>
      <c r="KF134" s="356"/>
      <c r="KG134" s="77"/>
      <c r="KH134" s="77"/>
      <c r="KI134" s="76"/>
      <c r="KJ134" s="76"/>
      <c r="KK134" s="76"/>
      <c r="KL134" s="76"/>
      <c r="KM134" s="76"/>
      <c r="KN134" s="76"/>
      <c r="KO134" s="76"/>
      <c r="KP134" s="76"/>
      <c r="KQ134" s="76"/>
      <c r="KR134" s="76"/>
      <c r="KS134" s="76"/>
      <c r="KT134" s="76"/>
      <c r="KU134" s="76"/>
      <c r="KV134" s="356"/>
      <c r="KW134" s="356"/>
      <c r="KX134" s="356"/>
      <c r="KY134" s="356"/>
      <c r="KZ134" s="77"/>
      <c r="LA134" s="77"/>
      <c r="LB134" s="77"/>
      <c r="LC134" s="77"/>
      <c r="LD134" s="77"/>
      <c r="LE134" s="77"/>
      <c r="LF134" s="76"/>
      <c r="LG134" s="76"/>
      <c r="LH134" s="76"/>
      <c r="LI134" s="76"/>
      <c r="LJ134" s="76"/>
      <c r="LK134" s="76"/>
      <c r="LL134" s="76"/>
      <c r="LM134" s="76"/>
      <c r="LN134" s="76"/>
      <c r="LO134" s="356"/>
      <c r="LP134" s="356"/>
      <c r="LQ134" s="356"/>
      <c r="LR134" s="356"/>
      <c r="LS134" s="77"/>
      <c r="LT134" s="77"/>
      <c r="LU134" s="77"/>
      <c r="LV134" s="77"/>
      <c r="LW134" s="77"/>
      <c r="LX134" s="77"/>
      <c r="LY134" s="76"/>
      <c r="LZ134" s="76"/>
      <c r="MA134" s="76"/>
      <c r="MB134" s="76"/>
      <c r="MC134" s="76"/>
      <c r="MD134" s="76"/>
      <c r="ME134" s="76"/>
      <c r="MF134" s="76"/>
      <c r="MG134" s="76"/>
      <c r="MH134" s="356"/>
      <c r="MI134" s="356"/>
      <c r="MJ134" s="356"/>
      <c r="MK134" s="356"/>
      <c r="ML134" s="77"/>
      <c r="MM134" s="77"/>
      <c r="MN134" s="78"/>
      <c r="MO134" s="79"/>
      <c r="MP134" s="78"/>
      <c r="MQ134" s="78"/>
      <c r="MR134" s="185">
        <f t="shared" si="2161"/>
        <v>9</v>
      </c>
      <c r="MS134" s="185">
        <f t="shared" si="2162"/>
        <v>1304104.1399999999</v>
      </c>
      <c r="MT134" s="185">
        <f t="shared" si="2163"/>
        <v>109</v>
      </c>
      <c r="MU134" s="185">
        <f t="shared" si="2164"/>
        <v>1</v>
      </c>
      <c r="MV134" s="185">
        <f t="shared" si="2165"/>
        <v>144900.46</v>
      </c>
      <c r="MW134" s="185">
        <f t="shared" si="2166"/>
        <v>7</v>
      </c>
      <c r="MX134" s="84">
        <f t="shared" si="2167"/>
        <v>10</v>
      </c>
      <c r="MY134" s="76">
        <f t="shared" si="2168"/>
        <v>1449004.5999999999</v>
      </c>
      <c r="MZ134" s="76">
        <f t="shared" si="2169"/>
        <v>116</v>
      </c>
      <c r="NA134" s="356">
        <f t="shared" si="2170"/>
        <v>9</v>
      </c>
      <c r="NB134" s="356">
        <f t="shared" si="2171"/>
        <v>1304104.1399999999</v>
      </c>
      <c r="NC134" s="517"/>
      <c r="ND134" s="97"/>
      <c r="NE134" s="97"/>
      <c r="NF134" s="97"/>
      <c r="NG134" s="97"/>
      <c r="NH134" s="97"/>
    </row>
    <row r="135" spans="1:372" ht="43.5" customHeight="1" x14ac:dyDescent="0.2">
      <c r="A135" s="172">
        <v>1</v>
      </c>
      <c r="B135" s="172">
        <v>1</v>
      </c>
      <c r="C135" s="512">
        <v>32</v>
      </c>
      <c r="D135" s="547" t="s">
        <v>246</v>
      </c>
      <c r="E135" s="105" t="s">
        <v>442</v>
      </c>
      <c r="F135" s="405" t="s">
        <v>443</v>
      </c>
      <c r="G135" s="98">
        <v>20</v>
      </c>
      <c r="H135" s="160">
        <v>144900.46</v>
      </c>
      <c r="I135" s="160">
        <v>156090.28199999998</v>
      </c>
      <c r="J135" s="76"/>
      <c r="K135" s="76"/>
      <c r="L135" s="76"/>
      <c r="M135" s="76"/>
      <c r="N135" s="76">
        <f>VLOOKUP($E135,'факт '!$E$8:$DM$204,3,0)</f>
        <v>0</v>
      </c>
      <c r="O135" s="76">
        <f>VLOOKUP($E135,'факт '!$E$8:$DM$204,4,0)</f>
        <v>0</v>
      </c>
      <c r="P135" s="76">
        <f>VLOOKUP($E135,'факт '!$E$8:$DM$204,5,0)</f>
        <v>0</v>
      </c>
      <c r="Q135" s="76">
        <f>VLOOKUP($E135,'факт '!$E$8:$DM$204,6,0)</f>
        <v>0</v>
      </c>
      <c r="R135" s="76">
        <f>VLOOKUP($E135,'факт '!$E$8:$DM$204,7,0)</f>
        <v>0</v>
      </c>
      <c r="S135" s="76">
        <f>VLOOKUP($E135,'факт '!$E$8:$DM$204,8,0)</f>
        <v>0</v>
      </c>
      <c r="T135" s="76">
        <f t="shared" si="1925"/>
        <v>0</v>
      </c>
      <c r="U135" s="76">
        <f t="shared" si="1926"/>
        <v>0</v>
      </c>
      <c r="V135" s="76">
        <f t="shared" si="1927"/>
        <v>0</v>
      </c>
      <c r="W135" s="356">
        <f t="shared" si="1928"/>
        <v>0</v>
      </c>
      <c r="X135" s="356">
        <f t="shared" si="1929"/>
        <v>0</v>
      </c>
      <c r="Y135" s="356"/>
      <c r="Z135" s="356"/>
      <c r="AA135" s="77"/>
      <c r="AB135" s="77"/>
      <c r="AC135" s="76"/>
      <c r="AD135" s="76"/>
      <c r="AE135" s="76"/>
      <c r="AF135" s="76"/>
      <c r="AG135" s="76">
        <f>VLOOKUP($E135,'факт '!$E$8:$DM$204,15,0)</f>
        <v>0</v>
      </c>
      <c r="AH135" s="76">
        <f>VLOOKUP($E135,'факт '!$E$8:$DM$204,16,0)</f>
        <v>0</v>
      </c>
      <c r="AI135" s="84">
        <f>VLOOKUP($E135,'факт '!$E$8:$DM$204,17,0)</f>
        <v>0</v>
      </c>
      <c r="AJ135" s="76">
        <f>VLOOKUP($E135,'факт '!$E$8:$DM$204,18,0)</f>
        <v>0</v>
      </c>
      <c r="AK135" s="76">
        <f>VLOOKUP($E135,'факт '!$E$8:$DM$204,19,0)</f>
        <v>0</v>
      </c>
      <c r="AL135" s="76">
        <f>VLOOKUP($E135,'факт '!$E$8:$DM$204,20,0)</f>
        <v>0</v>
      </c>
      <c r="AM135" s="76">
        <f t="shared" si="2139"/>
        <v>0</v>
      </c>
      <c r="AN135" s="76">
        <f t="shared" si="2140"/>
        <v>0</v>
      </c>
      <c r="AO135" s="76">
        <f t="shared" si="2141"/>
        <v>0</v>
      </c>
      <c r="AP135" s="356">
        <f t="shared" si="2142"/>
        <v>0</v>
      </c>
      <c r="AQ135" s="356">
        <f t="shared" si="2143"/>
        <v>0</v>
      </c>
      <c r="AR135" s="356"/>
      <c r="AS135" s="356"/>
      <c r="AT135" s="77"/>
      <c r="AU135" s="77"/>
      <c r="AV135" s="76"/>
      <c r="AW135" s="76"/>
      <c r="AX135" s="76"/>
      <c r="AY135" s="76"/>
      <c r="AZ135" s="76">
        <f>VLOOKUP($E135,'факт '!$E$8:$DM$204,9,0)</f>
        <v>0</v>
      </c>
      <c r="BA135" s="76">
        <f>VLOOKUP($E135,'факт '!$E$8:$DM$204,10,0)</f>
        <v>0</v>
      </c>
      <c r="BB135" s="76">
        <f>VLOOKUP($E135,'факт '!$E$8:$DM$204,11,0)</f>
        <v>0</v>
      </c>
      <c r="BC135" s="76">
        <f>VLOOKUP($E135,'факт '!$E$8:$DM$204,12,0)</f>
        <v>0</v>
      </c>
      <c r="BD135" s="76">
        <f>VLOOKUP($E135,'факт '!$E$8:$DM$204,13,0)</f>
        <v>0</v>
      </c>
      <c r="BE135" s="76">
        <f>VLOOKUP($E135,'факт '!$E$8:$DM$204,14,0)</f>
        <v>0</v>
      </c>
      <c r="BF135" s="84">
        <f t="shared" si="1414"/>
        <v>0</v>
      </c>
      <c r="BG135" s="76">
        <f t="shared" si="1415"/>
        <v>0</v>
      </c>
      <c r="BH135" s="76">
        <f t="shared" si="1416"/>
        <v>0</v>
      </c>
      <c r="BI135" s="356">
        <f t="shared" si="2158"/>
        <v>0</v>
      </c>
      <c r="BJ135" s="356">
        <f t="shared" si="2159"/>
        <v>0</v>
      </c>
      <c r="BK135" s="356"/>
      <c r="BL135" s="356"/>
      <c r="BM135" s="77"/>
      <c r="BN135" s="77"/>
      <c r="BO135" s="76"/>
      <c r="BP135" s="76"/>
      <c r="BQ135" s="76"/>
      <c r="BR135" s="76"/>
      <c r="BS135" s="76">
        <f>VLOOKUP($E135,'факт '!$E$8:$DM$204,21,0)</f>
        <v>0</v>
      </c>
      <c r="BT135" s="76">
        <f>VLOOKUP($E135,'факт '!$E$8:$DM$204,22,0)</f>
        <v>0</v>
      </c>
      <c r="BU135" s="76">
        <f>VLOOKUP($E135,'факт '!$E$8:$DM$204,23,0)</f>
        <v>0</v>
      </c>
      <c r="BV135" s="76">
        <f>VLOOKUP($E135,'факт '!$E$8:$DM$204,24,0)</f>
        <v>0</v>
      </c>
      <c r="BW135" s="76">
        <f>VLOOKUP($E135,'факт '!$E$8:$DM$204,25,0)</f>
        <v>0</v>
      </c>
      <c r="BX135" s="76">
        <f>VLOOKUP($E135,'факт '!$E$8:$DM$204,26,0)</f>
        <v>0</v>
      </c>
      <c r="BY135" s="76">
        <f t="shared" si="1937"/>
        <v>0</v>
      </c>
      <c r="BZ135" s="76">
        <f t="shared" si="1938"/>
        <v>0</v>
      </c>
      <c r="CA135" s="76">
        <f t="shared" si="1939"/>
        <v>0</v>
      </c>
      <c r="CB135" s="356">
        <f t="shared" si="1940"/>
        <v>0</v>
      </c>
      <c r="CC135" s="356">
        <f t="shared" si="1941"/>
        <v>0</v>
      </c>
      <c r="CD135" s="356"/>
      <c r="CE135" s="356"/>
      <c r="CF135" s="189">
        <f t="shared" si="2101"/>
        <v>144900.46</v>
      </c>
      <c r="CG135" s="189" t="e">
        <f t="shared" si="2102"/>
        <v>#DIV/0!</v>
      </c>
      <c r="CH135" s="76"/>
      <c r="CI135" s="76"/>
      <c r="CJ135" s="76"/>
      <c r="CK135" s="76"/>
      <c r="CL135" s="76">
        <f>VLOOKUP($E135,'факт '!$E$8:$DM$204,33,0)</f>
        <v>1</v>
      </c>
      <c r="CM135" s="76">
        <f>VLOOKUP($E135,'факт '!$E$8:$DM$204,34,0)</f>
        <v>144900.46</v>
      </c>
      <c r="CN135" s="76">
        <f>VLOOKUP($E135,'факт '!$E$8:$DM$204,35,0)</f>
        <v>3</v>
      </c>
      <c r="CO135" s="76">
        <f>VLOOKUP($E135,'факт '!$E$8:$DM$204,36,0)</f>
        <v>0</v>
      </c>
      <c r="CP135" s="76">
        <f>VLOOKUP($E135,'факт '!$E$8:$DM$204,37,0)</f>
        <v>0</v>
      </c>
      <c r="CQ135" s="76">
        <f>VLOOKUP($E135,'факт '!$E$8:$DM$204,38,0)</f>
        <v>0</v>
      </c>
      <c r="CR135" s="84">
        <f t="shared" si="2103"/>
        <v>1</v>
      </c>
      <c r="CS135" s="76">
        <f t="shared" si="2104"/>
        <v>144900.46</v>
      </c>
      <c r="CT135" s="76">
        <f t="shared" si="2105"/>
        <v>3</v>
      </c>
      <c r="CU135" s="356">
        <f t="shared" si="2106"/>
        <v>1</v>
      </c>
      <c r="CV135" s="356">
        <f t="shared" si="2107"/>
        <v>144900.46</v>
      </c>
      <c r="CW135" s="356"/>
      <c r="CX135" s="356"/>
      <c r="CY135" s="188">
        <f t="shared" si="2052"/>
        <v>144900.46</v>
      </c>
      <c r="CZ135" s="189">
        <f t="shared" si="2053"/>
        <v>144900.46</v>
      </c>
      <c r="DA135" s="76"/>
      <c r="DB135" s="76"/>
      <c r="DC135" s="76"/>
      <c r="DD135" s="76"/>
      <c r="DE135" s="76"/>
      <c r="DF135" s="76"/>
      <c r="DG135" s="194"/>
      <c r="DH135" s="76"/>
      <c r="DI135" s="76"/>
      <c r="DJ135" s="84"/>
      <c r="DK135" s="76"/>
      <c r="DL135" s="76"/>
      <c r="DM135" s="139"/>
      <c r="DN135" s="356"/>
      <c r="DO135" s="356"/>
      <c r="DP135" s="356"/>
      <c r="DQ135" s="356"/>
      <c r="DR135" s="77"/>
      <c r="DS135" s="77"/>
      <c r="DT135" s="76"/>
      <c r="DU135" s="76"/>
      <c r="DV135" s="76"/>
      <c r="DW135" s="76"/>
      <c r="DX135" s="76"/>
      <c r="DY135" s="76"/>
      <c r="DZ135" s="76"/>
      <c r="EA135" s="76"/>
      <c r="EB135" s="76"/>
      <c r="EC135" s="76"/>
      <c r="ED135" s="76"/>
      <c r="EE135" s="76"/>
      <c r="EF135" s="76"/>
      <c r="EG135" s="356"/>
      <c r="EH135" s="356"/>
      <c r="EI135" s="356"/>
      <c r="EJ135" s="356"/>
      <c r="EK135" s="77"/>
      <c r="EL135" s="77"/>
      <c r="EM135" s="76"/>
      <c r="EN135" s="76"/>
      <c r="EO135" s="76"/>
      <c r="EP135" s="76"/>
      <c r="EQ135" s="76"/>
      <c r="ER135" s="76"/>
      <c r="ES135" s="76"/>
      <c r="ET135" s="76"/>
      <c r="EU135" s="76"/>
      <c r="EV135" s="76"/>
      <c r="EW135" s="84"/>
      <c r="EX135" s="76"/>
      <c r="EY135" s="139"/>
      <c r="EZ135" s="77"/>
      <c r="FA135" s="77"/>
      <c r="FB135" s="77"/>
      <c r="FC135" s="77"/>
      <c r="FD135" s="77"/>
      <c r="FE135" s="77"/>
      <c r="FF135" s="76"/>
      <c r="FG135" s="76"/>
      <c r="FH135" s="76"/>
      <c r="FI135" s="76"/>
      <c r="FJ135" s="76"/>
      <c r="FK135" s="76"/>
      <c r="FL135" s="76"/>
      <c r="FM135" s="76"/>
      <c r="FN135" s="76"/>
      <c r="FO135" s="76"/>
      <c r="FP135" s="76"/>
      <c r="FQ135" s="76"/>
      <c r="FR135" s="76"/>
      <c r="FS135" s="356"/>
      <c r="FT135" s="356"/>
      <c r="FU135" s="356"/>
      <c r="FV135" s="356"/>
      <c r="FW135" s="77"/>
      <c r="FX135" s="77"/>
      <c r="FY135" s="76"/>
      <c r="FZ135" s="76"/>
      <c r="GA135" s="76"/>
      <c r="GB135" s="76"/>
      <c r="GC135" s="76"/>
      <c r="GD135" s="76"/>
      <c r="GE135" s="76"/>
      <c r="GF135" s="76"/>
      <c r="GG135" s="76"/>
      <c r="GH135" s="76"/>
      <c r="GI135" s="76"/>
      <c r="GJ135" s="76"/>
      <c r="GK135" s="76"/>
      <c r="GL135" s="356"/>
      <c r="GM135" s="356"/>
      <c r="GN135" s="356"/>
      <c r="GO135" s="356"/>
      <c r="GP135" s="77"/>
      <c r="GQ135" s="77"/>
      <c r="GR135" s="76"/>
      <c r="GS135" s="76"/>
      <c r="GT135" s="76"/>
      <c r="GU135" s="76"/>
      <c r="GV135" s="76">
        <f>VLOOKUP($E135,'факт '!$E$8:$DM$204,63,0)</f>
        <v>0</v>
      </c>
      <c r="GW135" s="76">
        <f>VLOOKUP($E135,'факт '!$E$8:$DM$204,64,0)</f>
        <v>0</v>
      </c>
      <c r="GX135" s="76">
        <f>VLOOKUP($E135,'факт '!$E$8:$DM$204,65,0)</f>
        <v>0</v>
      </c>
      <c r="GY135" s="76">
        <f>VLOOKUP($E135,'факт '!$E$8:$DM$204,66,0)</f>
        <v>0</v>
      </c>
      <c r="GZ135" s="76">
        <f>VLOOKUP($E135,'факт '!$E$8:$DM$204,67,0)</f>
        <v>0</v>
      </c>
      <c r="HA135" s="76">
        <f>VLOOKUP($E135,'факт '!$E$8:$DM$204,68,0)</f>
        <v>0</v>
      </c>
      <c r="HB135" s="76">
        <f t="shared" si="2113"/>
        <v>0</v>
      </c>
      <c r="HC135" s="76">
        <f t="shared" si="2114"/>
        <v>0</v>
      </c>
      <c r="HD135" s="76">
        <f t="shared" si="2115"/>
        <v>0</v>
      </c>
      <c r="HE135" s="356">
        <f t="shared" si="1964"/>
        <v>0</v>
      </c>
      <c r="HF135" s="356">
        <f t="shared" si="1965"/>
        <v>0</v>
      </c>
      <c r="HG135" s="356"/>
      <c r="HH135" s="356"/>
      <c r="HI135" s="77"/>
      <c r="HJ135" s="77"/>
      <c r="HK135" s="76"/>
      <c r="HL135" s="76"/>
      <c r="HM135" s="76"/>
      <c r="HN135" s="76"/>
      <c r="HO135" s="76">
        <f>VLOOKUP($E135,'факт '!$E$8:$DM$204,93,0)</f>
        <v>0</v>
      </c>
      <c r="HP135" s="76">
        <f>VLOOKUP($E135,'факт '!$E$8:$DM$204,94,0)</f>
        <v>0</v>
      </c>
      <c r="HQ135" s="76">
        <f>VLOOKUP($E135,'факт '!$E$8:$DM$204,95,0)</f>
        <v>0</v>
      </c>
      <c r="HR135" s="76">
        <f>VLOOKUP($E135,'факт '!$E$8:$DM$204,96,0)</f>
        <v>0</v>
      </c>
      <c r="HS135" s="76">
        <f>VLOOKUP($E135,'факт '!$E$8:$DM$204,97,0)</f>
        <v>0</v>
      </c>
      <c r="HT135" s="76">
        <f>VLOOKUP($E135,'факт '!$E$8:$DM$204,98,0)</f>
        <v>0</v>
      </c>
      <c r="HU135" s="76">
        <f t="shared" si="1966"/>
        <v>0</v>
      </c>
      <c r="HV135" s="76">
        <f t="shared" si="1967"/>
        <v>0</v>
      </c>
      <c r="HW135" s="76">
        <f t="shared" si="1968"/>
        <v>0</v>
      </c>
      <c r="HX135" s="356">
        <f t="shared" si="1969"/>
        <v>0</v>
      </c>
      <c r="HY135" s="356">
        <f t="shared" si="1970"/>
        <v>0</v>
      </c>
      <c r="HZ135" s="356"/>
      <c r="IA135" s="356"/>
      <c r="IB135" s="188"/>
      <c r="IC135" s="189"/>
      <c r="ID135" s="76"/>
      <c r="IE135" s="76"/>
      <c r="IF135" s="76"/>
      <c r="IG135" s="76"/>
      <c r="IH135" s="76"/>
      <c r="II135" s="76"/>
      <c r="IJ135" s="76"/>
      <c r="IK135" s="76"/>
      <c r="IL135" s="76"/>
      <c r="IM135" s="76"/>
      <c r="IN135" s="84"/>
      <c r="IO135" s="76"/>
      <c r="IP135" s="139"/>
      <c r="IQ135" s="77"/>
      <c r="IR135" s="77"/>
      <c r="IS135" s="77"/>
      <c r="IT135" s="77"/>
      <c r="IU135" s="77"/>
      <c r="IV135" s="77"/>
      <c r="IW135" s="76"/>
      <c r="IX135" s="76"/>
      <c r="IY135" s="76"/>
      <c r="IZ135" s="76"/>
      <c r="JA135" s="76">
        <f>VLOOKUP($E135,'факт '!$E$8:$DM$204,87,0)</f>
        <v>0</v>
      </c>
      <c r="JB135" s="76">
        <f>VLOOKUP($E135,'факт '!$E$8:$DM$204,88,0)</f>
        <v>0</v>
      </c>
      <c r="JC135" s="76">
        <f>VLOOKUP($E135,'факт '!$E$8:$DM$204,89,0)</f>
        <v>0</v>
      </c>
      <c r="JD135" s="76">
        <f>VLOOKUP($E135,'факт '!$E$8:$DM$204,90,0)</f>
        <v>0</v>
      </c>
      <c r="JE135" s="76">
        <f>VLOOKUP($E135,'факт '!$E$8:$DM$204,91,0)</f>
        <v>0</v>
      </c>
      <c r="JF135" s="76">
        <f>VLOOKUP($E135,'факт '!$E$8:$DM$204,92,0)</f>
        <v>0</v>
      </c>
      <c r="JG135" s="76">
        <f t="shared" si="2132"/>
        <v>0</v>
      </c>
      <c r="JH135" s="76">
        <f t="shared" si="2133"/>
        <v>0</v>
      </c>
      <c r="JI135" s="76">
        <f t="shared" si="2134"/>
        <v>0</v>
      </c>
      <c r="JJ135" s="356">
        <f t="shared" si="2135"/>
        <v>0</v>
      </c>
      <c r="JK135" s="356">
        <f t="shared" si="2136"/>
        <v>0</v>
      </c>
      <c r="JL135" s="356"/>
      <c r="JM135" s="356"/>
      <c r="JN135" s="77">
        <f t="shared" si="2118"/>
        <v>156090.28199999998</v>
      </c>
      <c r="JO135" s="189"/>
      <c r="JP135" s="76"/>
      <c r="JQ135" s="76"/>
      <c r="JR135" s="76"/>
      <c r="JS135" s="76"/>
      <c r="JT135" s="76"/>
      <c r="JU135" s="76"/>
      <c r="JV135" s="76"/>
      <c r="JW135" s="76"/>
      <c r="JX135" s="76"/>
      <c r="JY135" s="76"/>
      <c r="JZ135" s="76"/>
      <c r="KA135" s="76"/>
      <c r="KB135" s="76"/>
      <c r="KC135" s="356"/>
      <c r="KD135" s="356"/>
      <c r="KE135" s="356"/>
      <c r="KF135" s="356"/>
      <c r="KG135" s="77"/>
      <c r="KH135" s="77"/>
      <c r="KI135" s="76"/>
      <c r="KJ135" s="76"/>
      <c r="KK135" s="76"/>
      <c r="KL135" s="76"/>
      <c r="KM135" s="76"/>
      <c r="KN135" s="76"/>
      <c r="KO135" s="76"/>
      <c r="KP135" s="76"/>
      <c r="KQ135" s="76"/>
      <c r="KR135" s="76"/>
      <c r="KS135" s="76"/>
      <c r="KT135" s="76"/>
      <c r="KU135" s="76"/>
      <c r="KV135" s="356"/>
      <c r="KW135" s="356"/>
      <c r="KX135" s="356"/>
      <c r="KY135" s="356"/>
      <c r="KZ135" s="77"/>
      <c r="LA135" s="77"/>
      <c r="LB135" s="77"/>
      <c r="LC135" s="77"/>
      <c r="LD135" s="77"/>
      <c r="LE135" s="77"/>
      <c r="LF135" s="76"/>
      <c r="LG135" s="76"/>
      <c r="LH135" s="76"/>
      <c r="LI135" s="76"/>
      <c r="LJ135" s="76"/>
      <c r="LK135" s="76"/>
      <c r="LL135" s="76"/>
      <c r="LM135" s="76"/>
      <c r="LN135" s="76"/>
      <c r="LO135" s="356"/>
      <c r="LP135" s="356"/>
      <c r="LQ135" s="356"/>
      <c r="LR135" s="356"/>
      <c r="LS135" s="77"/>
      <c r="LT135" s="77"/>
      <c r="LU135" s="77"/>
      <c r="LV135" s="77"/>
      <c r="LW135" s="77"/>
      <c r="LX135" s="77"/>
      <c r="LY135" s="76"/>
      <c r="LZ135" s="76"/>
      <c r="MA135" s="76"/>
      <c r="MB135" s="76"/>
      <c r="MC135" s="76"/>
      <c r="MD135" s="76"/>
      <c r="ME135" s="76"/>
      <c r="MF135" s="76"/>
      <c r="MG135" s="76"/>
      <c r="MH135" s="356"/>
      <c r="MI135" s="356"/>
      <c r="MJ135" s="356"/>
      <c r="MK135" s="356"/>
      <c r="ML135" s="77"/>
      <c r="MM135" s="77"/>
      <c r="MN135" s="78"/>
      <c r="MO135" s="79"/>
      <c r="MP135" s="78"/>
      <c r="MQ135" s="78"/>
      <c r="MR135" s="185">
        <f t="shared" si="2161"/>
        <v>1</v>
      </c>
      <c r="MS135" s="185">
        <f t="shared" si="2162"/>
        <v>144900.46</v>
      </c>
      <c r="MT135" s="185">
        <f t="shared" si="2163"/>
        <v>3</v>
      </c>
      <c r="MU135" s="185">
        <f t="shared" si="2164"/>
        <v>0</v>
      </c>
      <c r="MV135" s="185">
        <f t="shared" si="2165"/>
        <v>0</v>
      </c>
      <c r="MW135" s="185">
        <f t="shared" si="2166"/>
        <v>0</v>
      </c>
      <c r="MX135" s="84">
        <f t="shared" si="2167"/>
        <v>1</v>
      </c>
      <c r="MY135" s="76">
        <f t="shared" si="2168"/>
        <v>144900.46</v>
      </c>
      <c r="MZ135" s="76">
        <f t="shared" si="2169"/>
        <v>3</v>
      </c>
      <c r="NA135" s="356">
        <f t="shared" si="2170"/>
        <v>1</v>
      </c>
      <c r="NB135" s="356">
        <f t="shared" si="2171"/>
        <v>144900.46</v>
      </c>
      <c r="NC135" s="517"/>
      <c r="ND135" s="97"/>
      <c r="NE135" s="97"/>
      <c r="NF135" s="97"/>
      <c r="NG135" s="97"/>
      <c r="NH135" s="97"/>
    </row>
    <row r="136" spans="1:372" ht="43.5" customHeight="1" x14ac:dyDescent="0.2">
      <c r="A136" s="172">
        <v>1</v>
      </c>
      <c r="B136" s="172">
        <v>1</v>
      </c>
      <c r="C136" s="512">
        <v>32</v>
      </c>
      <c r="D136" s="547" t="s">
        <v>246</v>
      </c>
      <c r="E136" s="105" t="s">
        <v>444</v>
      </c>
      <c r="F136" s="405" t="s">
        <v>445</v>
      </c>
      <c r="G136" s="98">
        <v>20</v>
      </c>
      <c r="H136" s="160">
        <v>144900.46</v>
      </c>
      <c r="I136" s="160">
        <v>156090.28199999998</v>
      </c>
      <c r="J136" s="76"/>
      <c r="K136" s="76"/>
      <c r="L136" s="76"/>
      <c r="M136" s="76"/>
      <c r="N136" s="76">
        <f>VLOOKUP($E136,'факт '!$E$8:$DM$204,3,0)</f>
        <v>0</v>
      </c>
      <c r="O136" s="76">
        <f>VLOOKUP($E136,'факт '!$E$8:$DM$204,4,0)</f>
        <v>0</v>
      </c>
      <c r="P136" s="76">
        <f>VLOOKUP($E136,'факт '!$E$8:$DM$204,5,0)</f>
        <v>0</v>
      </c>
      <c r="Q136" s="76">
        <f>VLOOKUP($E136,'факт '!$E$8:$DM$204,6,0)</f>
        <v>0</v>
      </c>
      <c r="R136" s="76">
        <f>VLOOKUP($E136,'факт '!$E$8:$DM$204,7,0)</f>
        <v>0</v>
      </c>
      <c r="S136" s="76">
        <f>VLOOKUP($E136,'факт '!$E$8:$DM$204,8,0)</f>
        <v>0</v>
      </c>
      <c r="T136" s="76">
        <f t="shared" si="1925"/>
        <v>0</v>
      </c>
      <c r="U136" s="76">
        <f t="shared" si="1926"/>
        <v>0</v>
      </c>
      <c r="V136" s="76">
        <f t="shared" si="1927"/>
        <v>0</v>
      </c>
      <c r="W136" s="356">
        <f t="shared" si="1928"/>
        <v>0</v>
      </c>
      <c r="X136" s="356">
        <f t="shared" si="1929"/>
        <v>0</v>
      </c>
      <c r="Y136" s="356"/>
      <c r="Z136" s="356"/>
      <c r="AA136" s="77"/>
      <c r="AB136" s="77"/>
      <c r="AC136" s="76"/>
      <c r="AD136" s="76"/>
      <c r="AE136" s="76"/>
      <c r="AF136" s="76"/>
      <c r="AG136" s="76">
        <f>VLOOKUP($E136,'факт '!$E$8:$DM$204,15,0)</f>
        <v>0</v>
      </c>
      <c r="AH136" s="76">
        <f>VLOOKUP($E136,'факт '!$E$8:$DM$204,16,0)</f>
        <v>0</v>
      </c>
      <c r="AI136" s="84">
        <f>VLOOKUP($E136,'факт '!$E$8:$DM$204,17,0)</f>
        <v>0</v>
      </c>
      <c r="AJ136" s="76">
        <f>VLOOKUP($E136,'факт '!$E$8:$DM$204,18,0)</f>
        <v>0</v>
      </c>
      <c r="AK136" s="76">
        <f>VLOOKUP($E136,'факт '!$E$8:$DM$204,19,0)</f>
        <v>0</v>
      </c>
      <c r="AL136" s="76">
        <f>VLOOKUP($E136,'факт '!$E$8:$DM$204,20,0)</f>
        <v>0</v>
      </c>
      <c r="AM136" s="76">
        <f t="shared" si="2139"/>
        <v>0</v>
      </c>
      <c r="AN136" s="76">
        <f t="shared" si="2140"/>
        <v>0</v>
      </c>
      <c r="AO136" s="76">
        <f t="shared" si="2141"/>
        <v>0</v>
      </c>
      <c r="AP136" s="356">
        <f t="shared" si="2142"/>
        <v>0</v>
      </c>
      <c r="AQ136" s="356">
        <f t="shared" si="2143"/>
        <v>0</v>
      </c>
      <c r="AR136" s="356"/>
      <c r="AS136" s="356"/>
      <c r="AT136" s="77"/>
      <c r="AU136" s="77"/>
      <c r="AV136" s="76"/>
      <c r="AW136" s="76"/>
      <c r="AX136" s="76"/>
      <c r="AY136" s="76"/>
      <c r="AZ136" s="76">
        <f>VLOOKUP($E136,'факт '!$E$8:$DM$204,9,0)</f>
        <v>0</v>
      </c>
      <c r="BA136" s="76">
        <f>VLOOKUP($E136,'факт '!$E$8:$DM$204,10,0)</f>
        <v>0</v>
      </c>
      <c r="BB136" s="76">
        <f>VLOOKUP($E136,'факт '!$E$8:$DM$204,11,0)</f>
        <v>0</v>
      </c>
      <c r="BC136" s="76">
        <f>VLOOKUP($E136,'факт '!$E$8:$DM$204,12,0)</f>
        <v>0</v>
      </c>
      <c r="BD136" s="76">
        <f>VLOOKUP($E136,'факт '!$E$8:$DM$204,13,0)</f>
        <v>0</v>
      </c>
      <c r="BE136" s="76">
        <f>VLOOKUP($E136,'факт '!$E$8:$DM$204,14,0)</f>
        <v>0</v>
      </c>
      <c r="BF136" s="84">
        <f t="shared" si="1414"/>
        <v>0</v>
      </c>
      <c r="BG136" s="76">
        <f t="shared" si="1415"/>
        <v>0</v>
      </c>
      <c r="BH136" s="76">
        <f t="shared" si="1416"/>
        <v>0</v>
      </c>
      <c r="BI136" s="356">
        <f t="shared" si="2158"/>
        <v>0</v>
      </c>
      <c r="BJ136" s="356">
        <f t="shared" si="2159"/>
        <v>0</v>
      </c>
      <c r="BK136" s="356"/>
      <c r="BL136" s="356"/>
      <c r="BM136" s="77"/>
      <c r="BN136" s="77"/>
      <c r="BO136" s="76"/>
      <c r="BP136" s="76"/>
      <c r="BQ136" s="76"/>
      <c r="BR136" s="76"/>
      <c r="BS136" s="76">
        <f>VLOOKUP($E136,'факт '!$E$8:$DM$204,21,0)</f>
        <v>0</v>
      </c>
      <c r="BT136" s="76">
        <f>VLOOKUP($E136,'факт '!$E$8:$DM$204,22,0)</f>
        <v>0</v>
      </c>
      <c r="BU136" s="76">
        <f>VLOOKUP($E136,'факт '!$E$8:$DM$204,23,0)</f>
        <v>0</v>
      </c>
      <c r="BV136" s="76">
        <f>VLOOKUP($E136,'факт '!$E$8:$DM$204,24,0)</f>
        <v>0</v>
      </c>
      <c r="BW136" s="76">
        <f>VLOOKUP($E136,'факт '!$E$8:$DM$204,25,0)</f>
        <v>0</v>
      </c>
      <c r="BX136" s="76">
        <f>VLOOKUP($E136,'факт '!$E$8:$DM$204,26,0)</f>
        <v>0</v>
      </c>
      <c r="BY136" s="76">
        <f t="shared" si="1937"/>
        <v>0</v>
      </c>
      <c r="BZ136" s="76">
        <f t="shared" si="1938"/>
        <v>0</v>
      </c>
      <c r="CA136" s="76">
        <f t="shared" si="1939"/>
        <v>0</v>
      </c>
      <c r="CB136" s="356">
        <f t="shared" si="1940"/>
        <v>0</v>
      </c>
      <c r="CC136" s="356">
        <f t="shared" si="1941"/>
        <v>0</v>
      </c>
      <c r="CD136" s="356"/>
      <c r="CE136" s="356"/>
      <c r="CF136" s="189">
        <f t="shared" si="2101"/>
        <v>144900.46</v>
      </c>
      <c r="CG136" s="189" t="e">
        <f t="shared" si="2102"/>
        <v>#DIV/0!</v>
      </c>
      <c r="CH136" s="76"/>
      <c r="CI136" s="76"/>
      <c r="CJ136" s="76"/>
      <c r="CK136" s="76"/>
      <c r="CL136" s="76">
        <f>VLOOKUP($E136,'факт '!$E$8:$DM$204,33,0)</f>
        <v>1</v>
      </c>
      <c r="CM136" s="76">
        <f>VLOOKUP($E136,'факт '!$E$8:$DM$204,34,0)</f>
        <v>144900.46</v>
      </c>
      <c r="CN136" s="76">
        <f>VLOOKUP($E136,'факт '!$E$8:$DM$204,35,0)</f>
        <v>2</v>
      </c>
      <c r="CO136" s="76">
        <f>VLOOKUP($E136,'факт '!$E$8:$DM$204,36,0)</f>
        <v>0</v>
      </c>
      <c r="CP136" s="76">
        <f>VLOOKUP($E136,'факт '!$E$8:$DM$204,37,0)</f>
        <v>0</v>
      </c>
      <c r="CQ136" s="76">
        <f>VLOOKUP($E136,'факт '!$E$8:$DM$204,38,0)</f>
        <v>0</v>
      </c>
      <c r="CR136" s="84">
        <f t="shared" si="2103"/>
        <v>1</v>
      </c>
      <c r="CS136" s="76">
        <f t="shared" si="2104"/>
        <v>144900.46</v>
      </c>
      <c r="CT136" s="76">
        <f t="shared" si="2105"/>
        <v>2</v>
      </c>
      <c r="CU136" s="356">
        <f t="shared" si="2106"/>
        <v>1</v>
      </c>
      <c r="CV136" s="356">
        <f t="shared" si="2107"/>
        <v>144900.46</v>
      </c>
      <c r="CW136" s="356"/>
      <c r="CX136" s="356"/>
      <c r="CY136" s="188">
        <f t="shared" si="2052"/>
        <v>144900.46</v>
      </c>
      <c r="CZ136" s="189">
        <f t="shared" si="2053"/>
        <v>144900.46</v>
      </c>
      <c r="DA136" s="76"/>
      <c r="DB136" s="76"/>
      <c r="DC136" s="76"/>
      <c r="DD136" s="76"/>
      <c r="DE136" s="76"/>
      <c r="DF136" s="76"/>
      <c r="DG136" s="194"/>
      <c r="DH136" s="76"/>
      <c r="DI136" s="76"/>
      <c r="DJ136" s="84"/>
      <c r="DK136" s="76"/>
      <c r="DL136" s="76"/>
      <c r="DM136" s="139"/>
      <c r="DN136" s="356"/>
      <c r="DO136" s="356"/>
      <c r="DP136" s="356"/>
      <c r="DQ136" s="356"/>
      <c r="DR136" s="77"/>
      <c r="DS136" s="77"/>
      <c r="DT136" s="76"/>
      <c r="DU136" s="76"/>
      <c r="DV136" s="76"/>
      <c r="DW136" s="76"/>
      <c r="DX136" s="76"/>
      <c r="DY136" s="76"/>
      <c r="DZ136" s="76"/>
      <c r="EA136" s="76"/>
      <c r="EB136" s="76"/>
      <c r="EC136" s="76"/>
      <c r="ED136" s="76"/>
      <c r="EE136" s="76"/>
      <c r="EF136" s="76"/>
      <c r="EG136" s="356"/>
      <c r="EH136" s="356"/>
      <c r="EI136" s="356"/>
      <c r="EJ136" s="356"/>
      <c r="EK136" s="77"/>
      <c r="EL136" s="77"/>
      <c r="EM136" s="76"/>
      <c r="EN136" s="76"/>
      <c r="EO136" s="76"/>
      <c r="EP136" s="76"/>
      <c r="EQ136" s="76"/>
      <c r="ER136" s="76"/>
      <c r="ES136" s="76"/>
      <c r="ET136" s="76"/>
      <c r="EU136" s="76"/>
      <c r="EV136" s="76"/>
      <c r="EW136" s="84"/>
      <c r="EX136" s="76"/>
      <c r="EY136" s="139"/>
      <c r="EZ136" s="77"/>
      <c r="FA136" s="77"/>
      <c r="FB136" s="77"/>
      <c r="FC136" s="77"/>
      <c r="FD136" s="77"/>
      <c r="FE136" s="77"/>
      <c r="FF136" s="76"/>
      <c r="FG136" s="76"/>
      <c r="FH136" s="76"/>
      <c r="FI136" s="76"/>
      <c r="FJ136" s="76"/>
      <c r="FK136" s="76"/>
      <c r="FL136" s="76"/>
      <c r="FM136" s="76"/>
      <c r="FN136" s="76"/>
      <c r="FO136" s="76"/>
      <c r="FP136" s="76"/>
      <c r="FQ136" s="76"/>
      <c r="FR136" s="76"/>
      <c r="FS136" s="356"/>
      <c r="FT136" s="356"/>
      <c r="FU136" s="356"/>
      <c r="FV136" s="356"/>
      <c r="FW136" s="77"/>
      <c r="FX136" s="77"/>
      <c r="FY136" s="76"/>
      <c r="FZ136" s="76"/>
      <c r="GA136" s="76"/>
      <c r="GB136" s="76"/>
      <c r="GC136" s="76"/>
      <c r="GD136" s="76"/>
      <c r="GE136" s="76"/>
      <c r="GF136" s="76"/>
      <c r="GG136" s="76"/>
      <c r="GH136" s="76"/>
      <c r="GI136" s="76"/>
      <c r="GJ136" s="76"/>
      <c r="GK136" s="76"/>
      <c r="GL136" s="356"/>
      <c r="GM136" s="356"/>
      <c r="GN136" s="356"/>
      <c r="GO136" s="356"/>
      <c r="GP136" s="77"/>
      <c r="GQ136" s="77"/>
      <c r="GR136" s="76"/>
      <c r="GS136" s="76"/>
      <c r="GT136" s="76"/>
      <c r="GU136" s="76"/>
      <c r="GV136" s="76">
        <f>VLOOKUP($E136,'факт '!$E$8:$DM$204,63,0)</f>
        <v>0</v>
      </c>
      <c r="GW136" s="76">
        <f>VLOOKUP($E136,'факт '!$E$8:$DM$204,64,0)</f>
        <v>0</v>
      </c>
      <c r="GX136" s="76">
        <f>VLOOKUP($E136,'факт '!$E$8:$DM$204,65,0)</f>
        <v>0</v>
      </c>
      <c r="GY136" s="76">
        <f>VLOOKUP($E136,'факт '!$E$8:$DM$204,66,0)</f>
        <v>0</v>
      </c>
      <c r="GZ136" s="76">
        <f>VLOOKUP($E136,'факт '!$E$8:$DM$204,67,0)</f>
        <v>0</v>
      </c>
      <c r="HA136" s="76">
        <f>VLOOKUP($E136,'факт '!$E$8:$DM$204,68,0)</f>
        <v>0</v>
      </c>
      <c r="HB136" s="76">
        <f t="shared" si="2113"/>
        <v>0</v>
      </c>
      <c r="HC136" s="76">
        <f t="shared" si="2114"/>
        <v>0</v>
      </c>
      <c r="HD136" s="76">
        <f t="shared" si="2115"/>
        <v>0</v>
      </c>
      <c r="HE136" s="356">
        <f t="shared" si="1964"/>
        <v>0</v>
      </c>
      <c r="HF136" s="356">
        <f t="shared" si="1965"/>
        <v>0</v>
      </c>
      <c r="HG136" s="356"/>
      <c r="HH136" s="356"/>
      <c r="HI136" s="77"/>
      <c r="HJ136" s="77"/>
      <c r="HK136" s="76"/>
      <c r="HL136" s="76"/>
      <c r="HM136" s="76"/>
      <c r="HN136" s="76"/>
      <c r="HO136" s="76">
        <f>VLOOKUP($E136,'факт '!$E$8:$DM$204,93,0)</f>
        <v>0</v>
      </c>
      <c r="HP136" s="76">
        <f>VLOOKUP($E136,'факт '!$E$8:$DM$204,94,0)</f>
        <v>0</v>
      </c>
      <c r="HQ136" s="76">
        <f>VLOOKUP($E136,'факт '!$E$8:$DM$204,95,0)</f>
        <v>0</v>
      </c>
      <c r="HR136" s="76">
        <f>VLOOKUP($E136,'факт '!$E$8:$DM$204,96,0)</f>
        <v>0</v>
      </c>
      <c r="HS136" s="76">
        <f>VLOOKUP($E136,'факт '!$E$8:$DM$204,97,0)</f>
        <v>0</v>
      </c>
      <c r="HT136" s="76">
        <f>VLOOKUP($E136,'факт '!$E$8:$DM$204,98,0)</f>
        <v>0</v>
      </c>
      <c r="HU136" s="76">
        <f t="shared" si="1966"/>
        <v>0</v>
      </c>
      <c r="HV136" s="76">
        <f t="shared" si="1967"/>
        <v>0</v>
      </c>
      <c r="HW136" s="76">
        <f t="shared" si="1968"/>
        <v>0</v>
      </c>
      <c r="HX136" s="356">
        <f t="shared" si="1969"/>
        <v>0</v>
      </c>
      <c r="HY136" s="356">
        <f t="shared" si="1970"/>
        <v>0</v>
      </c>
      <c r="HZ136" s="356"/>
      <c r="IA136" s="356"/>
      <c r="IB136" s="188"/>
      <c r="IC136" s="189"/>
      <c r="ID136" s="76"/>
      <c r="IE136" s="76"/>
      <c r="IF136" s="76"/>
      <c r="IG136" s="76"/>
      <c r="IH136" s="76"/>
      <c r="II136" s="76"/>
      <c r="IJ136" s="76"/>
      <c r="IK136" s="76"/>
      <c r="IL136" s="76"/>
      <c r="IM136" s="76"/>
      <c r="IN136" s="84"/>
      <c r="IO136" s="76"/>
      <c r="IP136" s="139"/>
      <c r="IQ136" s="77"/>
      <c r="IR136" s="77"/>
      <c r="IS136" s="77"/>
      <c r="IT136" s="77"/>
      <c r="IU136" s="77"/>
      <c r="IV136" s="77"/>
      <c r="IW136" s="76"/>
      <c r="IX136" s="76"/>
      <c r="IY136" s="76"/>
      <c r="IZ136" s="76"/>
      <c r="JA136" s="76">
        <f>VLOOKUP($E136,'факт '!$E$8:$DM$204,87,0)</f>
        <v>0</v>
      </c>
      <c r="JB136" s="76">
        <f>VLOOKUP($E136,'факт '!$E$8:$DM$204,88,0)</f>
        <v>0</v>
      </c>
      <c r="JC136" s="76">
        <f>VLOOKUP($E136,'факт '!$E$8:$DM$204,89,0)</f>
        <v>0</v>
      </c>
      <c r="JD136" s="76">
        <f>VLOOKUP($E136,'факт '!$E$8:$DM$204,90,0)</f>
        <v>0</v>
      </c>
      <c r="JE136" s="76">
        <f>VLOOKUP($E136,'факт '!$E$8:$DM$204,91,0)</f>
        <v>0</v>
      </c>
      <c r="JF136" s="76">
        <f>VLOOKUP($E136,'факт '!$E$8:$DM$204,92,0)</f>
        <v>0</v>
      </c>
      <c r="JG136" s="76">
        <f t="shared" si="2132"/>
        <v>0</v>
      </c>
      <c r="JH136" s="76">
        <f t="shared" si="2133"/>
        <v>0</v>
      </c>
      <c r="JI136" s="76">
        <f t="shared" si="2134"/>
        <v>0</v>
      </c>
      <c r="JJ136" s="356">
        <f t="shared" si="2135"/>
        <v>0</v>
      </c>
      <c r="JK136" s="356">
        <f t="shared" si="2136"/>
        <v>0</v>
      </c>
      <c r="JL136" s="356"/>
      <c r="JM136" s="356"/>
      <c r="JN136" s="77">
        <f t="shared" si="2118"/>
        <v>156090.28199999998</v>
      </c>
      <c r="JO136" s="189"/>
      <c r="JP136" s="76"/>
      <c r="JQ136" s="76"/>
      <c r="JR136" s="76"/>
      <c r="JS136" s="76"/>
      <c r="JT136" s="76"/>
      <c r="JU136" s="76"/>
      <c r="JV136" s="76"/>
      <c r="JW136" s="76"/>
      <c r="JX136" s="76"/>
      <c r="JY136" s="76"/>
      <c r="JZ136" s="76"/>
      <c r="KA136" s="76"/>
      <c r="KB136" s="76"/>
      <c r="KC136" s="356"/>
      <c r="KD136" s="356"/>
      <c r="KE136" s="356"/>
      <c r="KF136" s="356"/>
      <c r="KG136" s="77"/>
      <c r="KH136" s="77"/>
      <c r="KI136" s="76"/>
      <c r="KJ136" s="76"/>
      <c r="KK136" s="76"/>
      <c r="KL136" s="76"/>
      <c r="KM136" s="76"/>
      <c r="KN136" s="76"/>
      <c r="KO136" s="76"/>
      <c r="KP136" s="76"/>
      <c r="KQ136" s="76"/>
      <c r="KR136" s="76"/>
      <c r="KS136" s="76"/>
      <c r="KT136" s="76"/>
      <c r="KU136" s="76"/>
      <c r="KV136" s="356"/>
      <c r="KW136" s="356"/>
      <c r="KX136" s="356"/>
      <c r="KY136" s="356"/>
      <c r="KZ136" s="77"/>
      <c r="LA136" s="77"/>
      <c r="LB136" s="77"/>
      <c r="LC136" s="77"/>
      <c r="LD136" s="77"/>
      <c r="LE136" s="77"/>
      <c r="LF136" s="76"/>
      <c r="LG136" s="76"/>
      <c r="LH136" s="76"/>
      <c r="LI136" s="76"/>
      <c r="LJ136" s="76"/>
      <c r="LK136" s="76"/>
      <c r="LL136" s="76"/>
      <c r="LM136" s="76"/>
      <c r="LN136" s="76"/>
      <c r="LO136" s="356"/>
      <c r="LP136" s="356"/>
      <c r="LQ136" s="356"/>
      <c r="LR136" s="356"/>
      <c r="LS136" s="77"/>
      <c r="LT136" s="77"/>
      <c r="LU136" s="77"/>
      <c r="LV136" s="77"/>
      <c r="LW136" s="77"/>
      <c r="LX136" s="77"/>
      <c r="LY136" s="76"/>
      <c r="LZ136" s="76"/>
      <c r="MA136" s="76"/>
      <c r="MB136" s="76"/>
      <c r="MC136" s="76"/>
      <c r="MD136" s="76"/>
      <c r="ME136" s="76"/>
      <c r="MF136" s="76"/>
      <c r="MG136" s="76"/>
      <c r="MH136" s="356"/>
      <c r="MI136" s="356"/>
      <c r="MJ136" s="356"/>
      <c r="MK136" s="356"/>
      <c r="ML136" s="77"/>
      <c r="MM136" s="77"/>
      <c r="MN136" s="78"/>
      <c r="MO136" s="79"/>
      <c r="MP136" s="78"/>
      <c r="MQ136" s="78"/>
      <c r="MR136" s="185">
        <f t="shared" si="2161"/>
        <v>1</v>
      </c>
      <c r="MS136" s="185">
        <f t="shared" si="2162"/>
        <v>144900.46</v>
      </c>
      <c r="MT136" s="185">
        <f t="shared" si="2163"/>
        <v>2</v>
      </c>
      <c r="MU136" s="185">
        <f t="shared" si="2164"/>
        <v>0</v>
      </c>
      <c r="MV136" s="185">
        <f t="shared" si="2165"/>
        <v>0</v>
      </c>
      <c r="MW136" s="185">
        <f t="shared" si="2166"/>
        <v>0</v>
      </c>
      <c r="MX136" s="84">
        <f t="shared" si="2167"/>
        <v>1</v>
      </c>
      <c r="MY136" s="76">
        <f t="shared" si="2168"/>
        <v>144900.46</v>
      </c>
      <c r="MZ136" s="76">
        <f t="shared" si="2169"/>
        <v>2</v>
      </c>
      <c r="NA136" s="356">
        <f t="shared" si="2170"/>
        <v>1</v>
      </c>
      <c r="NB136" s="356">
        <f t="shared" si="2171"/>
        <v>144900.46</v>
      </c>
      <c r="NC136" s="517"/>
      <c r="ND136" s="97"/>
      <c r="NE136" s="97"/>
      <c r="NF136" s="97"/>
      <c r="NG136" s="97"/>
      <c r="NH136" s="97"/>
    </row>
    <row r="137" spans="1:372" ht="43.5" customHeight="1" x14ac:dyDescent="0.2">
      <c r="A137" s="172">
        <v>1</v>
      </c>
      <c r="B137" s="172">
        <v>1</v>
      </c>
      <c r="C137" s="512">
        <v>32</v>
      </c>
      <c r="D137" s="547" t="s">
        <v>246</v>
      </c>
      <c r="E137" s="105" t="s">
        <v>446</v>
      </c>
      <c r="F137" s="405" t="s">
        <v>447</v>
      </c>
      <c r="G137" s="98">
        <v>20</v>
      </c>
      <c r="H137" s="160">
        <v>144900.46</v>
      </c>
      <c r="I137" s="160">
        <v>156090.28199999998</v>
      </c>
      <c r="J137" s="76"/>
      <c r="K137" s="76"/>
      <c r="L137" s="76"/>
      <c r="M137" s="76"/>
      <c r="N137" s="76">
        <f>VLOOKUP($E137,'факт '!$E$8:$DM$204,3,0)</f>
        <v>0</v>
      </c>
      <c r="O137" s="76">
        <f>VLOOKUP($E137,'факт '!$E$8:$DM$204,4,0)</f>
        <v>0</v>
      </c>
      <c r="P137" s="76">
        <f>VLOOKUP($E137,'факт '!$E$8:$DM$204,5,0)</f>
        <v>0</v>
      </c>
      <c r="Q137" s="76">
        <f>VLOOKUP($E137,'факт '!$E$8:$DM$204,6,0)</f>
        <v>0</v>
      </c>
      <c r="R137" s="76">
        <f>VLOOKUP($E137,'факт '!$E$8:$DM$204,7,0)</f>
        <v>0</v>
      </c>
      <c r="S137" s="76">
        <f>VLOOKUP($E137,'факт '!$E$8:$DM$204,8,0)</f>
        <v>0</v>
      </c>
      <c r="T137" s="76">
        <f t="shared" si="1925"/>
        <v>0</v>
      </c>
      <c r="U137" s="76">
        <f t="shared" si="1926"/>
        <v>0</v>
      </c>
      <c r="V137" s="76">
        <f t="shared" si="1927"/>
        <v>0</v>
      </c>
      <c r="W137" s="356">
        <f t="shared" si="1928"/>
        <v>0</v>
      </c>
      <c r="X137" s="356">
        <f t="shared" si="1929"/>
        <v>0</v>
      </c>
      <c r="Y137" s="356"/>
      <c r="Z137" s="356"/>
      <c r="AA137" s="77"/>
      <c r="AB137" s="77"/>
      <c r="AC137" s="76"/>
      <c r="AD137" s="76"/>
      <c r="AE137" s="76"/>
      <c r="AF137" s="76"/>
      <c r="AG137" s="76">
        <f>VLOOKUP($E137,'факт '!$E$8:$DM$204,15,0)</f>
        <v>0</v>
      </c>
      <c r="AH137" s="76">
        <f>VLOOKUP($E137,'факт '!$E$8:$DM$204,16,0)</f>
        <v>0</v>
      </c>
      <c r="AI137" s="84">
        <f>VLOOKUP($E137,'факт '!$E$8:$DM$204,17,0)</f>
        <v>0</v>
      </c>
      <c r="AJ137" s="76">
        <f>VLOOKUP($E137,'факт '!$E$8:$DM$204,18,0)</f>
        <v>0</v>
      </c>
      <c r="AK137" s="76">
        <f>VLOOKUP($E137,'факт '!$E$8:$DM$204,19,0)</f>
        <v>0</v>
      </c>
      <c r="AL137" s="76">
        <f>VLOOKUP($E137,'факт '!$E$8:$DM$204,20,0)</f>
        <v>0</v>
      </c>
      <c r="AM137" s="76">
        <f t="shared" si="2139"/>
        <v>0</v>
      </c>
      <c r="AN137" s="76">
        <f t="shared" si="2140"/>
        <v>0</v>
      </c>
      <c r="AO137" s="76">
        <f t="shared" si="2141"/>
        <v>0</v>
      </c>
      <c r="AP137" s="356">
        <f t="shared" si="2142"/>
        <v>0</v>
      </c>
      <c r="AQ137" s="356">
        <f t="shared" si="2143"/>
        <v>0</v>
      </c>
      <c r="AR137" s="356"/>
      <c r="AS137" s="356"/>
      <c r="AT137" s="77"/>
      <c r="AU137" s="77"/>
      <c r="AV137" s="76"/>
      <c r="AW137" s="76"/>
      <c r="AX137" s="76"/>
      <c r="AY137" s="76"/>
      <c r="AZ137" s="76">
        <f>VLOOKUP($E137,'факт '!$E$8:$DM$204,9,0)</f>
        <v>0</v>
      </c>
      <c r="BA137" s="76">
        <f>VLOOKUP($E137,'факт '!$E$8:$DM$204,10,0)</f>
        <v>0</v>
      </c>
      <c r="BB137" s="76">
        <f>VLOOKUP($E137,'факт '!$E$8:$DM$204,11,0)</f>
        <v>0</v>
      </c>
      <c r="BC137" s="76">
        <f>VLOOKUP($E137,'факт '!$E$8:$DM$204,12,0)</f>
        <v>0</v>
      </c>
      <c r="BD137" s="76">
        <f>VLOOKUP($E137,'факт '!$E$8:$DM$204,13,0)</f>
        <v>0</v>
      </c>
      <c r="BE137" s="76">
        <f>VLOOKUP($E137,'факт '!$E$8:$DM$204,14,0)</f>
        <v>0</v>
      </c>
      <c r="BF137" s="84">
        <f t="shared" si="1414"/>
        <v>0</v>
      </c>
      <c r="BG137" s="76">
        <f t="shared" si="1415"/>
        <v>0</v>
      </c>
      <c r="BH137" s="76">
        <f t="shared" si="1416"/>
        <v>0</v>
      </c>
      <c r="BI137" s="356">
        <f t="shared" si="2158"/>
        <v>0</v>
      </c>
      <c r="BJ137" s="356">
        <f t="shared" si="2159"/>
        <v>0</v>
      </c>
      <c r="BK137" s="356"/>
      <c r="BL137" s="356"/>
      <c r="BM137" s="77"/>
      <c r="BN137" s="77"/>
      <c r="BO137" s="76"/>
      <c r="BP137" s="76"/>
      <c r="BQ137" s="76"/>
      <c r="BR137" s="76"/>
      <c r="BS137" s="76">
        <f>VLOOKUP($E137,'факт '!$E$8:$DM$204,21,0)</f>
        <v>0</v>
      </c>
      <c r="BT137" s="76">
        <f>VLOOKUP($E137,'факт '!$E$8:$DM$204,22,0)</f>
        <v>0</v>
      </c>
      <c r="BU137" s="76">
        <f>VLOOKUP($E137,'факт '!$E$8:$DM$204,23,0)</f>
        <v>0</v>
      </c>
      <c r="BV137" s="76">
        <f>VLOOKUP($E137,'факт '!$E$8:$DM$204,24,0)</f>
        <v>0</v>
      </c>
      <c r="BW137" s="76">
        <f>VLOOKUP($E137,'факт '!$E$8:$DM$204,25,0)</f>
        <v>0</v>
      </c>
      <c r="BX137" s="76">
        <f>VLOOKUP($E137,'факт '!$E$8:$DM$204,26,0)</f>
        <v>0</v>
      </c>
      <c r="BY137" s="76">
        <f t="shared" si="1937"/>
        <v>0</v>
      </c>
      <c r="BZ137" s="76">
        <f t="shared" si="1938"/>
        <v>0</v>
      </c>
      <c r="CA137" s="76">
        <f t="shared" si="1939"/>
        <v>0</v>
      </c>
      <c r="CB137" s="356">
        <f t="shared" si="1940"/>
        <v>0</v>
      </c>
      <c r="CC137" s="356">
        <f t="shared" si="1941"/>
        <v>0</v>
      </c>
      <c r="CD137" s="356"/>
      <c r="CE137" s="356"/>
      <c r="CF137" s="189">
        <f t="shared" si="2101"/>
        <v>144900.46</v>
      </c>
      <c r="CG137" s="189" t="e">
        <f t="shared" si="2102"/>
        <v>#DIV/0!</v>
      </c>
      <c r="CH137" s="76"/>
      <c r="CI137" s="76"/>
      <c r="CJ137" s="76"/>
      <c r="CK137" s="76"/>
      <c r="CL137" s="76">
        <f>VLOOKUP($E137,'факт '!$E$8:$DM$204,33,0)</f>
        <v>2</v>
      </c>
      <c r="CM137" s="76">
        <f>VLOOKUP($E137,'факт '!$E$8:$DM$204,34,0)</f>
        <v>289800.92</v>
      </c>
      <c r="CN137" s="76">
        <f>VLOOKUP($E137,'факт '!$E$8:$DM$204,35,0)</f>
        <v>26</v>
      </c>
      <c r="CO137" s="76">
        <f>VLOOKUP($E137,'факт '!$E$8:$DM$204,36,0)</f>
        <v>0</v>
      </c>
      <c r="CP137" s="76">
        <f>VLOOKUP($E137,'факт '!$E$8:$DM$204,37,0)</f>
        <v>0</v>
      </c>
      <c r="CQ137" s="76">
        <f>VLOOKUP($E137,'факт '!$E$8:$DM$204,38,0)</f>
        <v>0</v>
      </c>
      <c r="CR137" s="84">
        <f t="shared" si="2103"/>
        <v>2</v>
      </c>
      <c r="CS137" s="76">
        <f t="shared" si="2104"/>
        <v>289800.92</v>
      </c>
      <c r="CT137" s="76">
        <f t="shared" si="2105"/>
        <v>26</v>
      </c>
      <c r="CU137" s="356">
        <f t="shared" si="2106"/>
        <v>2</v>
      </c>
      <c r="CV137" s="356">
        <f t="shared" si="2107"/>
        <v>289800.92</v>
      </c>
      <c r="CW137" s="356"/>
      <c r="CX137" s="356"/>
      <c r="CY137" s="188">
        <f t="shared" si="2052"/>
        <v>144900.46</v>
      </c>
      <c r="CZ137" s="189">
        <f t="shared" si="2053"/>
        <v>144900.46</v>
      </c>
      <c r="DA137" s="76"/>
      <c r="DB137" s="76"/>
      <c r="DC137" s="76"/>
      <c r="DD137" s="76"/>
      <c r="DE137" s="76"/>
      <c r="DF137" s="76"/>
      <c r="DG137" s="194"/>
      <c r="DH137" s="76"/>
      <c r="DI137" s="76"/>
      <c r="DJ137" s="84"/>
      <c r="DK137" s="76"/>
      <c r="DL137" s="76"/>
      <c r="DM137" s="139"/>
      <c r="DN137" s="356"/>
      <c r="DO137" s="356"/>
      <c r="DP137" s="356"/>
      <c r="DQ137" s="356"/>
      <c r="DR137" s="77"/>
      <c r="DS137" s="77"/>
      <c r="DT137" s="76"/>
      <c r="DU137" s="76"/>
      <c r="DV137" s="76"/>
      <c r="DW137" s="76"/>
      <c r="DX137" s="76"/>
      <c r="DY137" s="76"/>
      <c r="DZ137" s="76"/>
      <c r="EA137" s="76"/>
      <c r="EB137" s="76"/>
      <c r="EC137" s="76"/>
      <c r="ED137" s="76"/>
      <c r="EE137" s="76"/>
      <c r="EF137" s="76"/>
      <c r="EG137" s="356"/>
      <c r="EH137" s="356"/>
      <c r="EI137" s="356"/>
      <c r="EJ137" s="356"/>
      <c r="EK137" s="77"/>
      <c r="EL137" s="77"/>
      <c r="EM137" s="76"/>
      <c r="EN137" s="76"/>
      <c r="EO137" s="76"/>
      <c r="EP137" s="76"/>
      <c r="EQ137" s="76"/>
      <c r="ER137" s="76"/>
      <c r="ES137" s="76"/>
      <c r="ET137" s="76"/>
      <c r="EU137" s="76"/>
      <c r="EV137" s="76"/>
      <c r="EW137" s="84"/>
      <c r="EX137" s="76"/>
      <c r="EY137" s="139"/>
      <c r="EZ137" s="77"/>
      <c r="FA137" s="77"/>
      <c r="FB137" s="77"/>
      <c r="FC137" s="77"/>
      <c r="FD137" s="77"/>
      <c r="FE137" s="77"/>
      <c r="FF137" s="76"/>
      <c r="FG137" s="76"/>
      <c r="FH137" s="76"/>
      <c r="FI137" s="76"/>
      <c r="FJ137" s="76"/>
      <c r="FK137" s="76"/>
      <c r="FL137" s="76"/>
      <c r="FM137" s="76"/>
      <c r="FN137" s="76"/>
      <c r="FO137" s="76"/>
      <c r="FP137" s="76"/>
      <c r="FQ137" s="76"/>
      <c r="FR137" s="76"/>
      <c r="FS137" s="356"/>
      <c r="FT137" s="356"/>
      <c r="FU137" s="356"/>
      <c r="FV137" s="356"/>
      <c r="FW137" s="77"/>
      <c r="FX137" s="77"/>
      <c r="FY137" s="76"/>
      <c r="FZ137" s="76"/>
      <c r="GA137" s="76"/>
      <c r="GB137" s="76"/>
      <c r="GC137" s="76"/>
      <c r="GD137" s="76"/>
      <c r="GE137" s="76"/>
      <c r="GF137" s="76"/>
      <c r="GG137" s="76"/>
      <c r="GH137" s="76"/>
      <c r="GI137" s="76"/>
      <c r="GJ137" s="76"/>
      <c r="GK137" s="76"/>
      <c r="GL137" s="356"/>
      <c r="GM137" s="356"/>
      <c r="GN137" s="356"/>
      <c r="GO137" s="356"/>
      <c r="GP137" s="77"/>
      <c r="GQ137" s="77"/>
      <c r="GR137" s="76"/>
      <c r="GS137" s="76"/>
      <c r="GT137" s="76"/>
      <c r="GU137" s="76"/>
      <c r="GV137" s="76">
        <f>VLOOKUP($E137,'факт '!$E$8:$DM$204,63,0)</f>
        <v>1</v>
      </c>
      <c r="GW137" s="76">
        <f>VLOOKUP($E137,'факт '!$E$8:$DM$204,64,0)</f>
        <v>144900.46</v>
      </c>
      <c r="GX137" s="76">
        <f>VLOOKUP($E137,'факт '!$E$8:$DM$204,65,0)</f>
        <v>6</v>
      </c>
      <c r="GY137" s="76">
        <f>VLOOKUP($E137,'факт '!$E$8:$DM$204,66,0)</f>
        <v>0</v>
      </c>
      <c r="GZ137" s="76">
        <f>VLOOKUP($E137,'факт '!$E$8:$DM$204,67,0)</f>
        <v>0</v>
      </c>
      <c r="HA137" s="76">
        <f>VLOOKUP($E137,'факт '!$E$8:$DM$204,68,0)</f>
        <v>0</v>
      </c>
      <c r="HB137" s="76">
        <f t="shared" si="2113"/>
        <v>1</v>
      </c>
      <c r="HC137" s="76">
        <f t="shared" si="2114"/>
        <v>144900.46</v>
      </c>
      <c r="HD137" s="76">
        <f t="shared" si="2115"/>
        <v>6</v>
      </c>
      <c r="HE137" s="356">
        <f t="shared" si="1964"/>
        <v>1</v>
      </c>
      <c r="HF137" s="356">
        <f t="shared" si="1965"/>
        <v>144900.46</v>
      </c>
      <c r="HG137" s="356"/>
      <c r="HH137" s="356"/>
      <c r="HI137" s="77"/>
      <c r="HJ137" s="77"/>
      <c r="HK137" s="76"/>
      <c r="HL137" s="76"/>
      <c r="HM137" s="76"/>
      <c r="HN137" s="76"/>
      <c r="HO137" s="76">
        <f>VLOOKUP($E137,'факт '!$E$8:$DM$204,93,0)</f>
        <v>0</v>
      </c>
      <c r="HP137" s="76">
        <f>VLOOKUP($E137,'факт '!$E$8:$DM$204,94,0)</f>
        <v>0</v>
      </c>
      <c r="HQ137" s="76">
        <f>VLOOKUP($E137,'факт '!$E$8:$DM$204,95,0)</f>
        <v>0</v>
      </c>
      <c r="HR137" s="76">
        <f>VLOOKUP($E137,'факт '!$E$8:$DM$204,96,0)</f>
        <v>0</v>
      </c>
      <c r="HS137" s="76">
        <f>VLOOKUP($E137,'факт '!$E$8:$DM$204,97,0)</f>
        <v>0</v>
      </c>
      <c r="HT137" s="76">
        <f>VLOOKUP($E137,'факт '!$E$8:$DM$204,98,0)</f>
        <v>0</v>
      </c>
      <c r="HU137" s="76">
        <f t="shared" si="1966"/>
        <v>0</v>
      </c>
      <c r="HV137" s="76">
        <f t="shared" si="1967"/>
        <v>0</v>
      </c>
      <c r="HW137" s="76">
        <f t="shared" si="1968"/>
        <v>0</v>
      </c>
      <c r="HX137" s="356">
        <f t="shared" si="1969"/>
        <v>0</v>
      </c>
      <c r="HY137" s="356">
        <f t="shared" si="1970"/>
        <v>0</v>
      </c>
      <c r="HZ137" s="356"/>
      <c r="IA137" s="356"/>
      <c r="IB137" s="188"/>
      <c r="IC137" s="189"/>
      <c r="ID137" s="76"/>
      <c r="IE137" s="76"/>
      <c r="IF137" s="76"/>
      <c r="IG137" s="76"/>
      <c r="IH137" s="76"/>
      <c r="II137" s="76"/>
      <c r="IJ137" s="76"/>
      <c r="IK137" s="76"/>
      <c r="IL137" s="76"/>
      <c r="IM137" s="76"/>
      <c r="IN137" s="84"/>
      <c r="IO137" s="76"/>
      <c r="IP137" s="139"/>
      <c r="IQ137" s="77"/>
      <c r="IR137" s="77"/>
      <c r="IS137" s="77"/>
      <c r="IT137" s="77"/>
      <c r="IU137" s="77"/>
      <c r="IV137" s="77"/>
      <c r="IW137" s="76"/>
      <c r="IX137" s="76"/>
      <c r="IY137" s="76"/>
      <c r="IZ137" s="76"/>
      <c r="JA137" s="76">
        <f>VLOOKUP($E137,'факт '!$E$8:$DM$204,87,0)</f>
        <v>0</v>
      </c>
      <c r="JB137" s="76">
        <f>VLOOKUP($E137,'факт '!$E$8:$DM$204,88,0)</f>
        <v>0</v>
      </c>
      <c r="JC137" s="76">
        <f>VLOOKUP($E137,'факт '!$E$8:$DM$204,89,0)</f>
        <v>0</v>
      </c>
      <c r="JD137" s="76">
        <f>VLOOKUP($E137,'факт '!$E$8:$DM$204,90,0)</f>
        <v>0</v>
      </c>
      <c r="JE137" s="76">
        <f>VLOOKUP($E137,'факт '!$E$8:$DM$204,91,0)</f>
        <v>0</v>
      </c>
      <c r="JF137" s="76">
        <f>VLOOKUP($E137,'факт '!$E$8:$DM$204,92,0)</f>
        <v>0</v>
      </c>
      <c r="JG137" s="76">
        <f t="shared" si="2132"/>
        <v>0</v>
      </c>
      <c r="JH137" s="76">
        <f t="shared" si="2133"/>
        <v>0</v>
      </c>
      <c r="JI137" s="76">
        <f t="shared" si="2134"/>
        <v>0</v>
      </c>
      <c r="JJ137" s="356">
        <f t="shared" si="2135"/>
        <v>0</v>
      </c>
      <c r="JK137" s="356">
        <f t="shared" si="2136"/>
        <v>0</v>
      </c>
      <c r="JL137" s="356"/>
      <c r="JM137" s="356"/>
      <c r="JN137" s="77">
        <f t="shared" si="2118"/>
        <v>156090.28199999998</v>
      </c>
      <c r="JO137" s="189"/>
      <c r="JP137" s="76"/>
      <c r="JQ137" s="76"/>
      <c r="JR137" s="76"/>
      <c r="JS137" s="76"/>
      <c r="JT137" s="76"/>
      <c r="JU137" s="76"/>
      <c r="JV137" s="76"/>
      <c r="JW137" s="76"/>
      <c r="JX137" s="76"/>
      <c r="JY137" s="76"/>
      <c r="JZ137" s="76"/>
      <c r="KA137" s="76"/>
      <c r="KB137" s="76"/>
      <c r="KC137" s="356"/>
      <c r="KD137" s="356"/>
      <c r="KE137" s="356"/>
      <c r="KF137" s="356"/>
      <c r="KG137" s="77"/>
      <c r="KH137" s="77"/>
      <c r="KI137" s="76"/>
      <c r="KJ137" s="76"/>
      <c r="KK137" s="76"/>
      <c r="KL137" s="76"/>
      <c r="KM137" s="76"/>
      <c r="KN137" s="76"/>
      <c r="KO137" s="76"/>
      <c r="KP137" s="76"/>
      <c r="KQ137" s="76"/>
      <c r="KR137" s="76"/>
      <c r="KS137" s="76"/>
      <c r="KT137" s="76"/>
      <c r="KU137" s="76"/>
      <c r="KV137" s="356"/>
      <c r="KW137" s="356"/>
      <c r="KX137" s="356"/>
      <c r="KY137" s="356"/>
      <c r="KZ137" s="77"/>
      <c r="LA137" s="77"/>
      <c r="LB137" s="77"/>
      <c r="LC137" s="77"/>
      <c r="LD137" s="77"/>
      <c r="LE137" s="77"/>
      <c r="LF137" s="76"/>
      <c r="LG137" s="76"/>
      <c r="LH137" s="76"/>
      <c r="LI137" s="76"/>
      <c r="LJ137" s="76"/>
      <c r="LK137" s="76"/>
      <c r="LL137" s="76"/>
      <c r="LM137" s="76"/>
      <c r="LN137" s="76"/>
      <c r="LO137" s="356"/>
      <c r="LP137" s="356"/>
      <c r="LQ137" s="356"/>
      <c r="LR137" s="356"/>
      <c r="LS137" s="77"/>
      <c r="LT137" s="77"/>
      <c r="LU137" s="77"/>
      <c r="LV137" s="77"/>
      <c r="LW137" s="77"/>
      <c r="LX137" s="77"/>
      <c r="LY137" s="76"/>
      <c r="LZ137" s="76"/>
      <c r="MA137" s="76"/>
      <c r="MB137" s="76"/>
      <c r="MC137" s="76"/>
      <c r="MD137" s="76"/>
      <c r="ME137" s="76"/>
      <c r="MF137" s="76"/>
      <c r="MG137" s="76"/>
      <c r="MH137" s="356"/>
      <c r="MI137" s="356"/>
      <c r="MJ137" s="356"/>
      <c r="MK137" s="356"/>
      <c r="ML137" s="77"/>
      <c r="MM137" s="77"/>
      <c r="MN137" s="78"/>
      <c r="MO137" s="79"/>
      <c r="MP137" s="78"/>
      <c r="MQ137" s="78"/>
      <c r="MR137" s="185">
        <f t="shared" si="2161"/>
        <v>3</v>
      </c>
      <c r="MS137" s="185">
        <f t="shared" si="2162"/>
        <v>434701.38</v>
      </c>
      <c r="MT137" s="185">
        <f t="shared" si="2163"/>
        <v>32</v>
      </c>
      <c r="MU137" s="185">
        <f t="shared" si="2164"/>
        <v>0</v>
      </c>
      <c r="MV137" s="185">
        <f t="shared" si="2165"/>
        <v>0</v>
      </c>
      <c r="MW137" s="185">
        <f t="shared" si="2166"/>
        <v>0</v>
      </c>
      <c r="MX137" s="84">
        <f t="shared" si="2167"/>
        <v>3</v>
      </c>
      <c r="MY137" s="76">
        <f t="shared" si="2168"/>
        <v>434701.38</v>
      </c>
      <c r="MZ137" s="76">
        <f t="shared" si="2169"/>
        <v>32</v>
      </c>
      <c r="NA137" s="356">
        <f t="shared" si="2170"/>
        <v>3</v>
      </c>
      <c r="NB137" s="356">
        <f t="shared" si="2171"/>
        <v>434701.38</v>
      </c>
      <c r="NC137" s="517"/>
      <c r="ND137" s="97"/>
      <c r="NE137" s="97"/>
      <c r="NF137" s="97"/>
      <c r="NG137" s="97"/>
      <c r="NH137" s="97"/>
    </row>
    <row r="138" spans="1:372" ht="43.5" customHeight="1" x14ac:dyDescent="0.2">
      <c r="A138" s="172">
        <v>1</v>
      </c>
      <c r="B138" s="172">
        <v>1</v>
      </c>
      <c r="C138" s="512">
        <v>33</v>
      </c>
      <c r="D138" s="547" t="s">
        <v>283</v>
      </c>
      <c r="E138" s="105" t="s">
        <v>448</v>
      </c>
      <c r="F138" s="405" t="s">
        <v>449</v>
      </c>
      <c r="G138" s="98">
        <v>20</v>
      </c>
      <c r="H138" s="160">
        <v>144900.46</v>
      </c>
      <c r="I138" s="160">
        <v>156090.28199999998</v>
      </c>
      <c r="J138" s="76"/>
      <c r="K138" s="76"/>
      <c r="L138" s="76"/>
      <c r="M138" s="76"/>
      <c r="N138" s="76">
        <f>VLOOKUP($E138,'факт '!$E$8:$DM$204,3,0)</f>
        <v>0</v>
      </c>
      <c r="O138" s="76">
        <f>VLOOKUP($E138,'факт '!$E$8:$DM$204,4,0)</f>
        <v>0</v>
      </c>
      <c r="P138" s="76">
        <f>VLOOKUP($E138,'факт '!$E$8:$DM$204,5,0)</f>
        <v>0</v>
      </c>
      <c r="Q138" s="76">
        <f>VLOOKUP($E138,'факт '!$E$8:$DM$204,6,0)</f>
        <v>0</v>
      </c>
      <c r="R138" s="76">
        <f>VLOOKUP($E138,'факт '!$E$8:$DM$204,7,0)</f>
        <v>0</v>
      </c>
      <c r="S138" s="76">
        <f>VLOOKUP($E138,'факт '!$E$8:$DM$204,8,0)</f>
        <v>0</v>
      </c>
      <c r="T138" s="76">
        <f t="shared" si="1925"/>
        <v>0</v>
      </c>
      <c r="U138" s="76">
        <f t="shared" si="1926"/>
        <v>0</v>
      </c>
      <c r="V138" s="76">
        <f t="shared" si="1927"/>
        <v>0</v>
      </c>
      <c r="W138" s="356">
        <f t="shared" si="1928"/>
        <v>0</v>
      </c>
      <c r="X138" s="356">
        <f t="shared" si="1929"/>
        <v>0</v>
      </c>
      <c r="Y138" s="356"/>
      <c r="Z138" s="356"/>
      <c r="AA138" s="77"/>
      <c r="AB138" s="77"/>
      <c r="AC138" s="76"/>
      <c r="AD138" s="76"/>
      <c r="AE138" s="76"/>
      <c r="AF138" s="76"/>
      <c r="AG138" s="76">
        <f>VLOOKUP($E138,'факт '!$E$8:$DM$204,15,0)</f>
        <v>0</v>
      </c>
      <c r="AH138" s="76">
        <f>VLOOKUP($E138,'факт '!$E$8:$DM$204,16,0)</f>
        <v>0</v>
      </c>
      <c r="AI138" s="84">
        <f>VLOOKUP($E138,'факт '!$E$8:$DM$204,17,0)</f>
        <v>0</v>
      </c>
      <c r="AJ138" s="76">
        <f>VLOOKUP($E138,'факт '!$E$8:$DM$204,18,0)</f>
        <v>0</v>
      </c>
      <c r="AK138" s="76">
        <f>VLOOKUP($E138,'факт '!$E$8:$DM$204,19,0)</f>
        <v>0</v>
      </c>
      <c r="AL138" s="76">
        <f>VLOOKUP($E138,'факт '!$E$8:$DM$204,20,0)</f>
        <v>0</v>
      </c>
      <c r="AM138" s="76">
        <f t="shared" si="2139"/>
        <v>0</v>
      </c>
      <c r="AN138" s="76">
        <f t="shared" si="2140"/>
        <v>0</v>
      </c>
      <c r="AO138" s="76">
        <f t="shared" si="2141"/>
        <v>0</v>
      </c>
      <c r="AP138" s="356">
        <f t="shared" si="2142"/>
        <v>0</v>
      </c>
      <c r="AQ138" s="356">
        <f t="shared" si="2143"/>
        <v>0</v>
      </c>
      <c r="AR138" s="356"/>
      <c r="AS138" s="356"/>
      <c r="AT138" s="77"/>
      <c r="AU138" s="77"/>
      <c r="AV138" s="76"/>
      <c r="AW138" s="76"/>
      <c r="AX138" s="76"/>
      <c r="AY138" s="76"/>
      <c r="AZ138" s="76">
        <f>VLOOKUP($E138,'факт '!$E$8:$DM$204,9,0)</f>
        <v>0</v>
      </c>
      <c r="BA138" s="76">
        <f>VLOOKUP($E138,'факт '!$E$8:$DM$204,10,0)</f>
        <v>0</v>
      </c>
      <c r="BB138" s="76">
        <f>VLOOKUP($E138,'факт '!$E$8:$DM$204,11,0)</f>
        <v>0</v>
      </c>
      <c r="BC138" s="76">
        <f>VLOOKUP($E138,'факт '!$E$8:$DM$204,12,0)</f>
        <v>0</v>
      </c>
      <c r="BD138" s="76">
        <f>VLOOKUP($E138,'факт '!$E$8:$DM$204,13,0)</f>
        <v>0</v>
      </c>
      <c r="BE138" s="76">
        <f>VLOOKUP($E138,'факт '!$E$8:$DM$204,14,0)</f>
        <v>0</v>
      </c>
      <c r="BF138" s="84">
        <f t="shared" si="1414"/>
        <v>0</v>
      </c>
      <c r="BG138" s="76">
        <f t="shared" si="1415"/>
        <v>0</v>
      </c>
      <c r="BH138" s="76">
        <f t="shared" si="1416"/>
        <v>0</v>
      </c>
      <c r="BI138" s="356">
        <f t="shared" si="2158"/>
        <v>0</v>
      </c>
      <c r="BJ138" s="356">
        <f t="shared" si="2159"/>
        <v>0</v>
      </c>
      <c r="BK138" s="356"/>
      <c r="BL138" s="356"/>
      <c r="BM138" s="77"/>
      <c r="BN138" s="77"/>
      <c r="BO138" s="76"/>
      <c r="BP138" s="76"/>
      <c r="BQ138" s="76"/>
      <c r="BR138" s="76"/>
      <c r="BS138" s="76">
        <f>VLOOKUP($E138,'факт '!$E$8:$DM$204,21,0)</f>
        <v>9</v>
      </c>
      <c r="BT138" s="76">
        <f>VLOOKUP($E138,'факт '!$E$8:$DM$204,22,0)</f>
        <v>1304104.1399999999</v>
      </c>
      <c r="BU138" s="76">
        <f>VLOOKUP($E138,'факт '!$E$8:$DM$204,23,0)</f>
        <v>275</v>
      </c>
      <c r="BV138" s="76">
        <f>VLOOKUP($E138,'факт '!$E$8:$DM$204,24,0)</f>
        <v>0</v>
      </c>
      <c r="BW138" s="76">
        <f>VLOOKUP($E138,'факт '!$E$8:$DM$204,25,0)</f>
        <v>0</v>
      </c>
      <c r="BX138" s="76">
        <f>VLOOKUP($E138,'факт '!$E$8:$DM$204,26,0)</f>
        <v>0</v>
      </c>
      <c r="BY138" s="76">
        <f t="shared" si="1937"/>
        <v>9</v>
      </c>
      <c r="BZ138" s="76">
        <f t="shared" si="1938"/>
        <v>1304104.1399999999</v>
      </c>
      <c r="CA138" s="76">
        <f t="shared" si="1939"/>
        <v>275</v>
      </c>
      <c r="CB138" s="356">
        <f t="shared" si="1940"/>
        <v>9</v>
      </c>
      <c r="CC138" s="356">
        <f t="shared" si="1941"/>
        <v>1304104.1399999999</v>
      </c>
      <c r="CD138" s="356"/>
      <c r="CE138" s="356"/>
      <c r="CF138" s="189">
        <f t="shared" si="2101"/>
        <v>144900.46</v>
      </c>
      <c r="CG138" s="189">
        <f t="shared" si="2102"/>
        <v>144900.46</v>
      </c>
      <c r="CH138" s="76"/>
      <c r="CI138" s="76"/>
      <c r="CJ138" s="76"/>
      <c r="CK138" s="76"/>
      <c r="CL138" s="76">
        <f>VLOOKUP($E138,'факт '!$E$8:$DM$204,33,0)</f>
        <v>0</v>
      </c>
      <c r="CM138" s="76">
        <f>VLOOKUP($E138,'факт '!$E$8:$DM$204,34,0)</f>
        <v>0</v>
      </c>
      <c r="CN138" s="76">
        <f>VLOOKUP($E138,'факт '!$E$8:$DM$204,35,0)</f>
        <v>0</v>
      </c>
      <c r="CO138" s="76">
        <f>VLOOKUP($E138,'факт '!$E$8:$DM$204,36,0)</f>
        <v>0</v>
      </c>
      <c r="CP138" s="76">
        <f>VLOOKUP($E138,'факт '!$E$8:$DM$204,37,0)</f>
        <v>0</v>
      </c>
      <c r="CQ138" s="76">
        <f>VLOOKUP($E138,'факт '!$E$8:$DM$204,38,0)</f>
        <v>0</v>
      </c>
      <c r="CR138" s="84">
        <f t="shared" si="2103"/>
        <v>0</v>
      </c>
      <c r="CS138" s="76">
        <f t="shared" si="2104"/>
        <v>0</v>
      </c>
      <c r="CT138" s="76">
        <f t="shared" si="2105"/>
        <v>0</v>
      </c>
      <c r="CU138" s="356">
        <f t="shared" si="2106"/>
        <v>0</v>
      </c>
      <c r="CV138" s="356">
        <f t="shared" si="2107"/>
        <v>0</v>
      </c>
      <c r="CW138" s="356"/>
      <c r="CX138" s="356"/>
      <c r="CY138" s="188">
        <f t="shared" si="2052"/>
        <v>144900.46</v>
      </c>
      <c r="CZ138" s="189" t="e">
        <f t="shared" si="2053"/>
        <v>#DIV/0!</v>
      </c>
      <c r="DA138" s="76"/>
      <c r="DB138" s="76"/>
      <c r="DC138" s="76"/>
      <c r="DD138" s="76"/>
      <c r="DE138" s="76"/>
      <c r="DF138" s="76"/>
      <c r="DG138" s="194"/>
      <c r="DH138" s="76"/>
      <c r="DI138" s="76"/>
      <c r="DJ138" s="84"/>
      <c r="DK138" s="76"/>
      <c r="DL138" s="76"/>
      <c r="DM138" s="139"/>
      <c r="DN138" s="356"/>
      <c r="DO138" s="356"/>
      <c r="DP138" s="356"/>
      <c r="DQ138" s="356"/>
      <c r="DR138" s="77"/>
      <c r="DS138" s="77"/>
      <c r="DT138" s="76"/>
      <c r="DU138" s="76"/>
      <c r="DV138" s="76"/>
      <c r="DW138" s="76"/>
      <c r="DX138" s="76"/>
      <c r="DY138" s="76"/>
      <c r="DZ138" s="76"/>
      <c r="EA138" s="76"/>
      <c r="EB138" s="76"/>
      <c r="EC138" s="76"/>
      <c r="ED138" s="76"/>
      <c r="EE138" s="76"/>
      <c r="EF138" s="76"/>
      <c r="EG138" s="356"/>
      <c r="EH138" s="356"/>
      <c r="EI138" s="356"/>
      <c r="EJ138" s="356"/>
      <c r="EK138" s="77"/>
      <c r="EL138" s="77"/>
      <c r="EM138" s="76"/>
      <c r="EN138" s="76"/>
      <c r="EO138" s="76"/>
      <c r="EP138" s="76"/>
      <c r="EQ138" s="76"/>
      <c r="ER138" s="76"/>
      <c r="ES138" s="76"/>
      <c r="ET138" s="76"/>
      <c r="EU138" s="76"/>
      <c r="EV138" s="76"/>
      <c r="EW138" s="84"/>
      <c r="EX138" s="76"/>
      <c r="EY138" s="139"/>
      <c r="EZ138" s="77"/>
      <c r="FA138" s="77"/>
      <c r="FB138" s="77"/>
      <c r="FC138" s="77"/>
      <c r="FD138" s="77"/>
      <c r="FE138" s="77"/>
      <c r="FF138" s="76"/>
      <c r="FG138" s="76"/>
      <c r="FH138" s="76"/>
      <c r="FI138" s="76"/>
      <c r="FJ138" s="76"/>
      <c r="FK138" s="76"/>
      <c r="FL138" s="76"/>
      <c r="FM138" s="76"/>
      <c r="FN138" s="76"/>
      <c r="FO138" s="76"/>
      <c r="FP138" s="76"/>
      <c r="FQ138" s="76"/>
      <c r="FR138" s="76"/>
      <c r="FS138" s="356"/>
      <c r="FT138" s="356"/>
      <c r="FU138" s="356"/>
      <c r="FV138" s="356"/>
      <c r="FW138" s="77"/>
      <c r="FX138" s="77"/>
      <c r="FY138" s="76"/>
      <c r="FZ138" s="76"/>
      <c r="GA138" s="76"/>
      <c r="GB138" s="76"/>
      <c r="GC138" s="76"/>
      <c r="GD138" s="76"/>
      <c r="GE138" s="76"/>
      <c r="GF138" s="76"/>
      <c r="GG138" s="76"/>
      <c r="GH138" s="76"/>
      <c r="GI138" s="76"/>
      <c r="GJ138" s="76"/>
      <c r="GK138" s="76"/>
      <c r="GL138" s="356"/>
      <c r="GM138" s="356"/>
      <c r="GN138" s="356"/>
      <c r="GO138" s="356"/>
      <c r="GP138" s="77"/>
      <c r="GQ138" s="77"/>
      <c r="GR138" s="76"/>
      <c r="GS138" s="76"/>
      <c r="GT138" s="76"/>
      <c r="GU138" s="76"/>
      <c r="GV138" s="76">
        <f>VLOOKUP($E138,'факт '!$E$8:$DM$204,63,0)</f>
        <v>0</v>
      </c>
      <c r="GW138" s="76">
        <f>VLOOKUP($E138,'факт '!$E$8:$DM$204,64,0)</f>
        <v>0</v>
      </c>
      <c r="GX138" s="76">
        <f>VLOOKUP($E138,'факт '!$E$8:$DM$204,65,0)</f>
        <v>0</v>
      </c>
      <c r="GY138" s="76">
        <f>VLOOKUP($E138,'факт '!$E$8:$DM$204,66,0)</f>
        <v>0</v>
      </c>
      <c r="GZ138" s="76">
        <f>VLOOKUP($E138,'факт '!$E$8:$DM$204,67,0)</f>
        <v>0</v>
      </c>
      <c r="HA138" s="76">
        <f>VLOOKUP($E138,'факт '!$E$8:$DM$204,68,0)</f>
        <v>0</v>
      </c>
      <c r="HB138" s="76">
        <f t="shared" si="2113"/>
        <v>0</v>
      </c>
      <c r="HC138" s="76">
        <f t="shared" si="2114"/>
        <v>0</v>
      </c>
      <c r="HD138" s="76">
        <f t="shared" si="2115"/>
        <v>0</v>
      </c>
      <c r="HE138" s="356">
        <f t="shared" si="1964"/>
        <v>0</v>
      </c>
      <c r="HF138" s="356">
        <f t="shared" si="1965"/>
        <v>0</v>
      </c>
      <c r="HG138" s="356"/>
      <c r="HH138" s="356"/>
      <c r="HI138" s="77"/>
      <c r="HJ138" s="77"/>
      <c r="HK138" s="76"/>
      <c r="HL138" s="76"/>
      <c r="HM138" s="76"/>
      <c r="HN138" s="76"/>
      <c r="HO138" s="76">
        <f>VLOOKUP($E138,'факт '!$E$8:$DM$204,93,0)</f>
        <v>0</v>
      </c>
      <c r="HP138" s="76">
        <f>VLOOKUP($E138,'факт '!$E$8:$DM$204,94,0)</f>
        <v>0</v>
      </c>
      <c r="HQ138" s="76">
        <f>VLOOKUP($E138,'факт '!$E$8:$DM$204,95,0)</f>
        <v>0</v>
      </c>
      <c r="HR138" s="76">
        <f>VLOOKUP($E138,'факт '!$E$8:$DM$204,96,0)</f>
        <v>0</v>
      </c>
      <c r="HS138" s="76">
        <f>VLOOKUP($E138,'факт '!$E$8:$DM$204,97,0)</f>
        <v>0</v>
      </c>
      <c r="HT138" s="76">
        <f>VLOOKUP($E138,'факт '!$E$8:$DM$204,98,0)</f>
        <v>0</v>
      </c>
      <c r="HU138" s="76">
        <f t="shared" si="1966"/>
        <v>0</v>
      </c>
      <c r="HV138" s="76">
        <f t="shared" si="1967"/>
        <v>0</v>
      </c>
      <c r="HW138" s="76">
        <f t="shared" si="1968"/>
        <v>0</v>
      </c>
      <c r="HX138" s="356">
        <f t="shared" si="1969"/>
        <v>0</v>
      </c>
      <c r="HY138" s="356">
        <f t="shared" si="1970"/>
        <v>0</v>
      </c>
      <c r="HZ138" s="356"/>
      <c r="IA138" s="356"/>
      <c r="IB138" s="188"/>
      <c r="IC138" s="189"/>
      <c r="ID138" s="76"/>
      <c r="IE138" s="76"/>
      <c r="IF138" s="76"/>
      <c r="IG138" s="76"/>
      <c r="IH138" s="76"/>
      <c r="II138" s="76"/>
      <c r="IJ138" s="76"/>
      <c r="IK138" s="76"/>
      <c r="IL138" s="76"/>
      <c r="IM138" s="76"/>
      <c r="IN138" s="84"/>
      <c r="IO138" s="76"/>
      <c r="IP138" s="139"/>
      <c r="IQ138" s="77"/>
      <c r="IR138" s="77"/>
      <c r="IS138" s="77"/>
      <c r="IT138" s="77"/>
      <c r="IU138" s="77"/>
      <c r="IV138" s="77"/>
      <c r="IW138" s="76"/>
      <c r="IX138" s="76"/>
      <c r="IY138" s="76"/>
      <c r="IZ138" s="76"/>
      <c r="JA138" s="76">
        <f>VLOOKUP($E138,'факт '!$E$8:$DM$204,87,0)</f>
        <v>0</v>
      </c>
      <c r="JB138" s="76">
        <f>VLOOKUP($E138,'факт '!$E$8:$DM$204,88,0)</f>
        <v>0</v>
      </c>
      <c r="JC138" s="76">
        <f>VLOOKUP($E138,'факт '!$E$8:$DM$204,89,0)</f>
        <v>0</v>
      </c>
      <c r="JD138" s="76">
        <f>VLOOKUP($E138,'факт '!$E$8:$DM$204,90,0)</f>
        <v>0</v>
      </c>
      <c r="JE138" s="76">
        <f>VLOOKUP($E138,'факт '!$E$8:$DM$204,91,0)</f>
        <v>0</v>
      </c>
      <c r="JF138" s="76">
        <f>VLOOKUP($E138,'факт '!$E$8:$DM$204,92,0)</f>
        <v>0</v>
      </c>
      <c r="JG138" s="76">
        <f t="shared" si="2132"/>
        <v>0</v>
      </c>
      <c r="JH138" s="76">
        <f t="shared" si="2133"/>
        <v>0</v>
      </c>
      <c r="JI138" s="76">
        <f t="shared" si="2134"/>
        <v>0</v>
      </c>
      <c r="JJ138" s="356">
        <f t="shared" si="2135"/>
        <v>0</v>
      </c>
      <c r="JK138" s="356">
        <f t="shared" si="2136"/>
        <v>0</v>
      </c>
      <c r="JL138" s="356"/>
      <c r="JM138" s="356"/>
      <c r="JN138" s="77">
        <f t="shared" si="2118"/>
        <v>156090.28199999998</v>
      </c>
      <c r="JO138" s="189"/>
      <c r="JP138" s="76"/>
      <c r="JQ138" s="76"/>
      <c r="JR138" s="76"/>
      <c r="JS138" s="76"/>
      <c r="JT138" s="76"/>
      <c r="JU138" s="76"/>
      <c r="JV138" s="76"/>
      <c r="JW138" s="76"/>
      <c r="JX138" s="76"/>
      <c r="JY138" s="76"/>
      <c r="JZ138" s="76"/>
      <c r="KA138" s="76"/>
      <c r="KB138" s="76"/>
      <c r="KC138" s="356"/>
      <c r="KD138" s="356"/>
      <c r="KE138" s="356"/>
      <c r="KF138" s="356"/>
      <c r="KG138" s="77"/>
      <c r="KH138" s="77"/>
      <c r="KI138" s="76"/>
      <c r="KJ138" s="76"/>
      <c r="KK138" s="76"/>
      <c r="KL138" s="76"/>
      <c r="KM138" s="76"/>
      <c r="KN138" s="76"/>
      <c r="KO138" s="76"/>
      <c r="KP138" s="76"/>
      <c r="KQ138" s="76"/>
      <c r="KR138" s="76"/>
      <c r="KS138" s="76"/>
      <c r="KT138" s="76"/>
      <c r="KU138" s="76"/>
      <c r="KV138" s="356"/>
      <c r="KW138" s="356"/>
      <c r="KX138" s="356"/>
      <c r="KY138" s="356"/>
      <c r="KZ138" s="77"/>
      <c r="LA138" s="77"/>
      <c r="LB138" s="77"/>
      <c r="LC138" s="77"/>
      <c r="LD138" s="77"/>
      <c r="LE138" s="77"/>
      <c r="LF138" s="76"/>
      <c r="LG138" s="76"/>
      <c r="LH138" s="76"/>
      <c r="LI138" s="76"/>
      <c r="LJ138" s="76"/>
      <c r="LK138" s="76"/>
      <c r="LL138" s="76"/>
      <c r="LM138" s="76"/>
      <c r="LN138" s="76"/>
      <c r="LO138" s="356"/>
      <c r="LP138" s="356"/>
      <c r="LQ138" s="356"/>
      <c r="LR138" s="356"/>
      <c r="LS138" s="77"/>
      <c r="LT138" s="77"/>
      <c r="LU138" s="77"/>
      <c r="LV138" s="77"/>
      <c r="LW138" s="77"/>
      <c r="LX138" s="77"/>
      <c r="LY138" s="76"/>
      <c r="LZ138" s="76"/>
      <c r="MA138" s="76"/>
      <c r="MB138" s="76"/>
      <c r="MC138" s="76"/>
      <c r="MD138" s="76"/>
      <c r="ME138" s="76"/>
      <c r="MF138" s="76"/>
      <c r="MG138" s="76"/>
      <c r="MH138" s="356"/>
      <c r="MI138" s="356"/>
      <c r="MJ138" s="356"/>
      <c r="MK138" s="356"/>
      <c r="ML138" s="77"/>
      <c r="MM138" s="77"/>
      <c r="MN138" s="78"/>
      <c r="MO138" s="79"/>
      <c r="MP138" s="78"/>
      <c r="MQ138" s="78"/>
      <c r="MR138" s="185">
        <f t="shared" si="2161"/>
        <v>9</v>
      </c>
      <c r="MS138" s="185">
        <f t="shared" si="2162"/>
        <v>1304104.1399999999</v>
      </c>
      <c r="MT138" s="185">
        <f t="shared" si="2163"/>
        <v>275</v>
      </c>
      <c r="MU138" s="185">
        <f t="shared" si="2164"/>
        <v>0</v>
      </c>
      <c r="MV138" s="185">
        <f t="shared" si="2165"/>
        <v>0</v>
      </c>
      <c r="MW138" s="185">
        <f t="shared" si="2166"/>
        <v>0</v>
      </c>
      <c r="MX138" s="84">
        <f t="shared" si="2167"/>
        <v>9</v>
      </c>
      <c r="MY138" s="76">
        <f t="shared" si="2168"/>
        <v>1304104.1399999999</v>
      </c>
      <c r="MZ138" s="76">
        <f t="shared" si="2169"/>
        <v>275</v>
      </c>
      <c r="NA138" s="356">
        <f t="shared" si="2170"/>
        <v>9</v>
      </c>
      <c r="NB138" s="356">
        <f t="shared" si="2171"/>
        <v>1304104.1399999999</v>
      </c>
      <c r="NC138" s="517"/>
      <c r="ND138" s="97"/>
      <c r="NE138" s="97"/>
      <c r="NF138" s="97"/>
      <c r="NG138" s="97"/>
      <c r="NH138" s="97"/>
    </row>
    <row r="139" spans="1:372" ht="43.5" customHeight="1" x14ac:dyDescent="0.2">
      <c r="A139" s="172">
        <v>1</v>
      </c>
      <c r="B139" s="172">
        <v>1</v>
      </c>
      <c r="C139" s="512">
        <v>32</v>
      </c>
      <c r="D139" s="547" t="s">
        <v>246</v>
      </c>
      <c r="E139" s="105" t="s">
        <v>450</v>
      </c>
      <c r="F139" s="405" t="s">
        <v>451</v>
      </c>
      <c r="G139" s="98">
        <v>20</v>
      </c>
      <c r="H139" s="160">
        <v>144900.46</v>
      </c>
      <c r="I139" s="160">
        <v>156090.28199999998</v>
      </c>
      <c r="J139" s="76"/>
      <c r="K139" s="76"/>
      <c r="L139" s="76"/>
      <c r="M139" s="76"/>
      <c r="N139" s="76">
        <f>VLOOKUP($E139,'факт '!$E$8:$DM$204,3,0)</f>
        <v>0</v>
      </c>
      <c r="O139" s="76">
        <f>VLOOKUP($E139,'факт '!$E$8:$DM$204,4,0)</f>
        <v>0</v>
      </c>
      <c r="P139" s="76">
        <f>VLOOKUP($E139,'факт '!$E$8:$DM$204,5,0)</f>
        <v>0</v>
      </c>
      <c r="Q139" s="76">
        <f>VLOOKUP($E139,'факт '!$E$8:$DM$204,6,0)</f>
        <v>0</v>
      </c>
      <c r="R139" s="76">
        <f>VLOOKUP($E139,'факт '!$E$8:$DM$204,7,0)</f>
        <v>0</v>
      </c>
      <c r="S139" s="76">
        <f>VLOOKUP($E139,'факт '!$E$8:$DM$204,8,0)</f>
        <v>0</v>
      </c>
      <c r="T139" s="76">
        <f t="shared" si="1925"/>
        <v>0</v>
      </c>
      <c r="U139" s="76">
        <f t="shared" si="1926"/>
        <v>0</v>
      </c>
      <c r="V139" s="76">
        <f t="shared" si="1927"/>
        <v>0</v>
      </c>
      <c r="W139" s="356">
        <f t="shared" si="1928"/>
        <v>0</v>
      </c>
      <c r="X139" s="356">
        <f t="shared" si="1929"/>
        <v>0</v>
      </c>
      <c r="Y139" s="356"/>
      <c r="Z139" s="356"/>
      <c r="AA139" s="77"/>
      <c r="AB139" s="77"/>
      <c r="AC139" s="76"/>
      <c r="AD139" s="76"/>
      <c r="AE139" s="76"/>
      <c r="AF139" s="76"/>
      <c r="AG139" s="76">
        <f>VLOOKUP($E139,'факт '!$E$8:$DM$204,15,0)</f>
        <v>0</v>
      </c>
      <c r="AH139" s="76">
        <f>VLOOKUP($E139,'факт '!$E$8:$DM$204,16,0)</f>
        <v>0</v>
      </c>
      <c r="AI139" s="84">
        <f>VLOOKUP($E139,'факт '!$E$8:$DM$204,17,0)</f>
        <v>0</v>
      </c>
      <c r="AJ139" s="76">
        <f>VLOOKUP($E139,'факт '!$E$8:$DM$204,18,0)</f>
        <v>0</v>
      </c>
      <c r="AK139" s="76">
        <f>VLOOKUP($E139,'факт '!$E$8:$DM$204,19,0)</f>
        <v>0</v>
      </c>
      <c r="AL139" s="76">
        <f>VLOOKUP($E139,'факт '!$E$8:$DM$204,20,0)</f>
        <v>0</v>
      </c>
      <c r="AM139" s="76">
        <f t="shared" si="2139"/>
        <v>0</v>
      </c>
      <c r="AN139" s="76">
        <f t="shared" si="2140"/>
        <v>0</v>
      </c>
      <c r="AO139" s="76">
        <f t="shared" si="2141"/>
        <v>0</v>
      </c>
      <c r="AP139" s="356">
        <f t="shared" si="2142"/>
        <v>0</v>
      </c>
      <c r="AQ139" s="356">
        <f t="shared" si="2143"/>
        <v>0</v>
      </c>
      <c r="AR139" s="356"/>
      <c r="AS139" s="356"/>
      <c r="AT139" s="77"/>
      <c r="AU139" s="77"/>
      <c r="AV139" s="76"/>
      <c r="AW139" s="76"/>
      <c r="AX139" s="76"/>
      <c r="AY139" s="76"/>
      <c r="AZ139" s="76">
        <f>VLOOKUP($E139,'факт '!$E$8:$DM$204,9,0)</f>
        <v>0</v>
      </c>
      <c r="BA139" s="76">
        <f>VLOOKUP($E139,'факт '!$E$8:$DM$204,10,0)</f>
        <v>0</v>
      </c>
      <c r="BB139" s="76">
        <f>VLOOKUP($E139,'факт '!$E$8:$DM$204,11,0)</f>
        <v>0</v>
      </c>
      <c r="BC139" s="76">
        <f>VLOOKUP($E139,'факт '!$E$8:$DM$204,12,0)</f>
        <v>0</v>
      </c>
      <c r="BD139" s="76">
        <f>VLOOKUP($E139,'факт '!$E$8:$DM$204,13,0)</f>
        <v>0</v>
      </c>
      <c r="BE139" s="76">
        <f>VLOOKUP($E139,'факт '!$E$8:$DM$204,14,0)</f>
        <v>0</v>
      </c>
      <c r="BF139" s="84">
        <f t="shared" ref="BF139:BF202" si="2172">AZ139+BC139</f>
        <v>0</v>
      </c>
      <c r="BG139" s="76">
        <f t="shared" ref="BG139:BG202" si="2173">BA139+BD139</f>
        <v>0</v>
      </c>
      <c r="BH139" s="76">
        <f t="shared" ref="BH139:BH202" si="2174">BB139+BE139</f>
        <v>0</v>
      </c>
      <c r="BI139" s="356">
        <f t="shared" si="2158"/>
        <v>0</v>
      </c>
      <c r="BJ139" s="356">
        <f t="shared" si="2159"/>
        <v>0</v>
      </c>
      <c r="BK139" s="356"/>
      <c r="BL139" s="356"/>
      <c r="BM139" s="77"/>
      <c r="BN139" s="77"/>
      <c r="BO139" s="76"/>
      <c r="BP139" s="76"/>
      <c r="BQ139" s="76"/>
      <c r="BR139" s="76"/>
      <c r="BS139" s="76">
        <f>VLOOKUP($E139,'факт '!$E$8:$DM$204,21,0)</f>
        <v>7</v>
      </c>
      <c r="BT139" s="76">
        <f>VLOOKUP($E139,'факт '!$E$8:$DM$204,22,0)</f>
        <v>1014303.2199999999</v>
      </c>
      <c r="BU139" s="76">
        <f>VLOOKUP($E139,'факт '!$E$8:$DM$204,23,0)</f>
        <v>81</v>
      </c>
      <c r="BV139" s="76">
        <f>VLOOKUP($E139,'факт '!$E$8:$DM$204,24,0)</f>
        <v>0</v>
      </c>
      <c r="BW139" s="76">
        <f>VLOOKUP($E139,'факт '!$E$8:$DM$204,25,0)</f>
        <v>0</v>
      </c>
      <c r="BX139" s="76">
        <f>VLOOKUP($E139,'факт '!$E$8:$DM$204,26,0)</f>
        <v>0</v>
      </c>
      <c r="BY139" s="76">
        <f t="shared" si="1937"/>
        <v>7</v>
      </c>
      <c r="BZ139" s="76">
        <f t="shared" si="1938"/>
        <v>1014303.2199999999</v>
      </c>
      <c r="CA139" s="76">
        <f t="shared" si="1939"/>
        <v>81</v>
      </c>
      <c r="CB139" s="356">
        <f t="shared" si="1940"/>
        <v>7</v>
      </c>
      <c r="CC139" s="356">
        <f t="shared" si="1941"/>
        <v>1014303.2199999999</v>
      </c>
      <c r="CD139" s="356"/>
      <c r="CE139" s="356"/>
      <c r="CF139" s="189">
        <f t="shared" si="2101"/>
        <v>144900.46</v>
      </c>
      <c r="CG139" s="189">
        <f t="shared" si="2102"/>
        <v>144900.46</v>
      </c>
      <c r="CH139" s="76"/>
      <c r="CI139" s="76"/>
      <c r="CJ139" s="76"/>
      <c r="CK139" s="76"/>
      <c r="CL139" s="76">
        <f>VLOOKUP($E139,'факт '!$E$8:$DM$204,33,0)</f>
        <v>0</v>
      </c>
      <c r="CM139" s="76">
        <f>VLOOKUP($E139,'факт '!$E$8:$DM$204,34,0)</f>
        <v>0</v>
      </c>
      <c r="CN139" s="76">
        <f>VLOOKUP($E139,'факт '!$E$8:$DM$204,35,0)</f>
        <v>0</v>
      </c>
      <c r="CO139" s="76">
        <f>VLOOKUP($E139,'факт '!$E$8:$DM$204,36,0)</f>
        <v>0</v>
      </c>
      <c r="CP139" s="76">
        <f>VLOOKUP($E139,'факт '!$E$8:$DM$204,37,0)</f>
        <v>0</v>
      </c>
      <c r="CQ139" s="76">
        <f>VLOOKUP($E139,'факт '!$E$8:$DM$204,38,0)</f>
        <v>0</v>
      </c>
      <c r="CR139" s="84">
        <f t="shared" si="2103"/>
        <v>0</v>
      </c>
      <c r="CS139" s="76">
        <f t="shared" si="2104"/>
        <v>0</v>
      </c>
      <c r="CT139" s="76">
        <f t="shared" si="2105"/>
        <v>0</v>
      </c>
      <c r="CU139" s="356">
        <f t="shared" si="2106"/>
        <v>0</v>
      </c>
      <c r="CV139" s="356">
        <f t="shared" si="2107"/>
        <v>0</v>
      </c>
      <c r="CW139" s="356"/>
      <c r="CX139" s="356"/>
      <c r="CY139" s="188">
        <f t="shared" si="2052"/>
        <v>144900.46</v>
      </c>
      <c r="CZ139" s="189" t="e">
        <f t="shared" si="2053"/>
        <v>#DIV/0!</v>
      </c>
      <c r="DA139" s="76"/>
      <c r="DB139" s="76"/>
      <c r="DC139" s="76"/>
      <c r="DD139" s="76"/>
      <c r="DE139" s="76"/>
      <c r="DF139" s="76"/>
      <c r="DG139" s="194"/>
      <c r="DH139" s="76"/>
      <c r="DI139" s="76"/>
      <c r="DJ139" s="84"/>
      <c r="DK139" s="76"/>
      <c r="DL139" s="76"/>
      <c r="DM139" s="139"/>
      <c r="DN139" s="356"/>
      <c r="DO139" s="356"/>
      <c r="DP139" s="356"/>
      <c r="DQ139" s="356"/>
      <c r="DR139" s="77"/>
      <c r="DS139" s="77"/>
      <c r="DT139" s="76"/>
      <c r="DU139" s="76"/>
      <c r="DV139" s="76"/>
      <c r="DW139" s="76"/>
      <c r="DX139" s="76"/>
      <c r="DY139" s="76"/>
      <c r="DZ139" s="76"/>
      <c r="EA139" s="76"/>
      <c r="EB139" s="76"/>
      <c r="EC139" s="76"/>
      <c r="ED139" s="76"/>
      <c r="EE139" s="76"/>
      <c r="EF139" s="76"/>
      <c r="EG139" s="356"/>
      <c r="EH139" s="356"/>
      <c r="EI139" s="356"/>
      <c r="EJ139" s="356"/>
      <c r="EK139" s="77"/>
      <c r="EL139" s="77"/>
      <c r="EM139" s="76"/>
      <c r="EN139" s="76"/>
      <c r="EO139" s="76"/>
      <c r="EP139" s="76"/>
      <c r="EQ139" s="76"/>
      <c r="ER139" s="76"/>
      <c r="ES139" s="76"/>
      <c r="ET139" s="76"/>
      <c r="EU139" s="76"/>
      <c r="EV139" s="76"/>
      <c r="EW139" s="84"/>
      <c r="EX139" s="76"/>
      <c r="EY139" s="139"/>
      <c r="EZ139" s="77"/>
      <c r="FA139" s="77"/>
      <c r="FB139" s="77"/>
      <c r="FC139" s="77"/>
      <c r="FD139" s="77"/>
      <c r="FE139" s="77"/>
      <c r="FF139" s="76"/>
      <c r="FG139" s="76"/>
      <c r="FH139" s="76"/>
      <c r="FI139" s="76"/>
      <c r="FJ139" s="76"/>
      <c r="FK139" s="76"/>
      <c r="FL139" s="76"/>
      <c r="FM139" s="76"/>
      <c r="FN139" s="76"/>
      <c r="FO139" s="76"/>
      <c r="FP139" s="76"/>
      <c r="FQ139" s="76"/>
      <c r="FR139" s="76"/>
      <c r="FS139" s="356"/>
      <c r="FT139" s="356"/>
      <c r="FU139" s="356"/>
      <c r="FV139" s="356"/>
      <c r="FW139" s="77"/>
      <c r="FX139" s="77"/>
      <c r="FY139" s="76"/>
      <c r="FZ139" s="76"/>
      <c r="GA139" s="76"/>
      <c r="GB139" s="76"/>
      <c r="GC139" s="76"/>
      <c r="GD139" s="76"/>
      <c r="GE139" s="76"/>
      <c r="GF139" s="76"/>
      <c r="GG139" s="76"/>
      <c r="GH139" s="76"/>
      <c r="GI139" s="76"/>
      <c r="GJ139" s="76"/>
      <c r="GK139" s="76"/>
      <c r="GL139" s="356"/>
      <c r="GM139" s="356"/>
      <c r="GN139" s="356"/>
      <c r="GO139" s="356"/>
      <c r="GP139" s="77"/>
      <c r="GQ139" s="77"/>
      <c r="GR139" s="76"/>
      <c r="GS139" s="76"/>
      <c r="GT139" s="76"/>
      <c r="GU139" s="76"/>
      <c r="GV139" s="76">
        <f>VLOOKUP($E139,'факт '!$E$8:$DM$204,63,0)</f>
        <v>0</v>
      </c>
      <c r="GW139" s="76">
        <f>VLOOKUP($E139,'факт '!$E$8:$DM$204,64,0)</f>
        <v>0</v>
      </c>
      <c r="GX139" s="76">
        <f>VLOOKUP($E139,'факт '!$E$8:$DM$204,65,0)</f>
        <v>0</v>
      </c>
      <c r="GY139" s="76">
        <f>VLOOKUP($E139,'факт '!$E$8:$DM$204,66,0)</f>
        <v>0</v>
      </c>
      <c r="GZ139" s="76">
        <f>VLOOKUP($E139,'факт '!$E$8:$DM$204,67,0)</f>
        <v>0</v>
      </c>
      <c r="HA139" s="76">
        <f>VLOOKUP($E139,'факт '!$E$8:$DM$204,68,0)</f>
        <v>0</v>
      </c>
      <c r="HB139" s="76">
        <f t="shared" si="2113"/>
        <v>0</v>
      </c>
      <c r="HC139" s="76">
        <f t="shared" si="2114"/>
        <v>0</v>
      </c>
      <c r="HD139" s="76">
        <f t="shared" si="2115"/>
        <v>0</v>
      </c>
      <c r="HE139" s="356">
        <f t="shared" si="1964"/>
        <v>0</v>
      </c>
      <c r="HF139" s="356">
        <f t="shared" si="1965"/>
        <v>0</v>
      </c>
      <c r="HG139" s="356"/>
      <c r="HH139" s="356"/>
      <c r="HI139" s="77"/>
      <c r="HJ139" s="77"/>
      <c r="HK139" s="76"/>
      <c r="HL139" s="76"/>
      <c r="HM139" s="76"/>
      <c r="HN139" s="76"/>
      <c r="HO139" s="76">
        <f>VLOOKUP($E139,'факт '!$E$8:$DM$204,93,0)</f>
        <v>0</v>
      </c>
      <c r="HP139" s="76">
        <f>VLOOKUP($E139,'факт '!$E$8:$DM$204,94,0)</f>
        <v>0</v>
      </c>
      <c r="HQ139" s="76">
        <f>VLOOKUP($E139,'факт '!$E$8:$DM$204,95,0)</f>
        <v>0</v>
      </c>
      <c r="HR139" s="76">
        <f>VLOOKUP($E139,'факт '!$E$8:$DM$204,96,0)</f>
        <v>0</v>
      </c>
      <c r="HS139" s="76">
        <f>VLOOKUP($E139,'факт '!$E$8:$DM$204,97,0)</f>
        <v>0</v>
      </c>
      <c r="HT139" s="76">
        <f>VLOOKUP($E139,'факт '!$E$8:$DM$204,98,0)</f>
        <v>0</v>
      </c>
      <c r="HU139" s="76">
        <f t="shared" si="1966"/>
        <v>0</v>
      </c>
      <c r="HV139" s="76">
        <f t="shared" si="1967"/>
        <v>0</v>
      </c>
      <c r="HW139" s="76">
        <f t="shared" si="1968"/>
        <v>0</v>
      </c>
      <c r="HX139" s="356">
        <f t="shared" si="1969"/>
        <v>0</v>
      </c>
      <c r="HY139" s="356">
        <f t="shared" si="1970"/>
        <v>0</v>
      </c>
      <c r="HZ139" s="356"/>
      <c r="IA139" s="356"/>
      <c r="IB139" s="188"/>
      <c r="IC139" s="189"/>
      <c r="ID139" s="76"/>
      <c r="IE139" s="76"/>
      <c r="IF139" s="76"/>
      <c r="IG139" s="76"/>
      <c r="IH139" s="76"/>
      <c r="II139" s="76"/>
      <c r="IJ139" s="76"/>
      <c r="IK139" s="76"/>
      <c r="IL139" s="76"/>
      <c r="IM139" s="76"/>
      <c r="IN139" s="84"/>
      <c r="IO139" s="76"/>
      <c r="IP139" s="139"/>
      <c r="IQ139" s="77"/>
      <c r="IR139" s="77"/>
      <c r="IS139" s="77"/>
      <c r="IT139" s="77"/>
      <c r="IU139" s="77"/>
      <c r="IV139" s="77"/>
      <c r="IW139" s="76"/>
      <c r="IX139" s="76"/>
      <c r="IY139" s="76"/>
      <c r="IZ139" s="76"/>
      <c r="JA139" s="76">
        <f>VLOOKUP($E139,'факт '!$E$8:$DM$204,87,0)</f>
        <v>0</v>
      </c>
      <c r="JB139" s="76">
        <f>VLOOKUP($E139,'факт '!$E$8:$DM$204,88,0)</f>
        <v>0</v>
      </c>
      <c r="JC139" s="76">
        <f>VLOOKUP($E139,'факт '!$E$8:$DM$204,89,0)</f>
        <v>0</v>
      </c>
      <c r="JD139" s="76">
        <f>VLOOKUP($E139,'факт '!$E$8:$DM$204,90,0)</f>
        <v>0</v>
      </c>
      <c r="JE139" s="76">
        <f>VLOOKUP($E139,'факт '!$E$8:$DM$204,91,0)</f>
        <v>0</v>
      </c>
      <c r="JF139" s="76">
        <f>VLOOKUP($E139,'факт '!$E$8:$DM$204,92,0)</f>
        <v>0</v>
      </c>
      <c r="JG139" s="76">
        <f t="shared" si="2132"/>
        <v>0</v>
      </c>
      <c r="JH139" s="76">
        <f t="shared" si="2133"/>
        <v>0</v>
      </c>
      <c r="JI139" s="76">
        <f t="shared" si="2134"/>
        <v>0</v>
      </c>
      <c r="JJ139" s="356">
        <f t="shared" si="2135"/>
        <v>0</v>
      </c>
      <c r="JK139" s="356">
        <f t="shared" si="2136"/>
        <v>0</v>
      </c>
      <c r="JL139" s="356"/>
      <c r="JM139" s="356"/>
      <c r="JN139" s="77">
        <f t="shared" si="2118"/>
        <v>156090.28199999998</v>
      </c>
      <c r="JO139" s="189"/>
      <c r="JP139" s="76"/>
      <c r="JQ139" s="76"/>
      <c r="JR139" s="76"/>
      <c r="JS139" s="76"/>
      <c r="JT139" s="76"/>
      <c r="JU139" s="76"/>
      <c r="JV139" s="76"/>
      <c r="JW139" s="76"/>
      <c r="JX139" s="76"/>
      <c r="JY139" s="76"/>
      <c r="JZ139" s="76"/>
      <c r="KA139" s="76"/>
      <c r="KB139" s="76"/>
      <c r="KC139" s="356"/>
      <c r="KD139" s="356"/>
      <c r="KE139" s="356"/>
      <c r="KF139" s="356"/>
      <c r="KG139" s="77"/>
      <c r="KH139" s="77"/>
      <c r="KI139" s="76"/>
      <c r="KJ139" s="76"/>
      <c r="KK139" s="76"/>
      <c r="KL139" s="76"/>
      <c r="KM139" s="76"/>
      <c r="KN139" s="76"/>
      <c r="KO139" s="76"/>
      <c r="KP139" s="76"/>
      <c r="KQ139" s="76"/>
      <c r="KR139" s="76"/>
      <c r="KS139" s="76"/>
      <c r="KT139" s="76"/>
      <c r="KU139" s="76"/>
      <c r="KV139" s="356"/>
      <c r="KW139" s="356"/>
      <c r="KX139" s="356"/>
      <c r="KY139" s="356"/>
      <c r="KZ139" s="77"/>
      <c r="LA139" s="77"/>
      <c r="LB139" s="77"/>
      <c r="LC139" s="77"/>
      <c r="LD139" s="77"/>
      <c r="LE139" s="77"/>
      <c r="LF139" s="76"/>
      <c r="LG139" s="76"/>
      <c r="LH139" s="76"/>
      <c r="LI139" s="76"/>
      <c r="LJ139" s="76"/>
      <c r="LK139" s="76"/>
      <c r="LL139" s="76"/>
      <c r="LM139" s="76"/>
      <c r="LN139" s="76"/>
      <c r="LO139" s="356"/>
      <c r="LP139" s="356"/>
      <c r="LQ139" s="356"/>
      <c r="LR139" s="356"/>
      <c r="LS139" s="77"/>
      <c r="LT139" s="77"/>
      <c r="LU139" s="77"/>
      <c r="LV139" s="77"/>
      <c r="LW139" s="77"/>
      <c r="LX139" s="77"/>
      <c r="LY139" s="76"/>
      <c r="LZ139" s="76"/>
      <c r="MA139" s="76"/>
      <c r="MB139" s="76"/>
      <c r="MC139" s="76"/>
      <c r="MD139" s="76"/>
      <c r="ME139" s="76"/>
      <c r="MF139" s="76"/>
      <c r="MG139" s="76"/>
      <c r="MH139" s="356"/>
      <c r="MI139" s="356"/>
      <c r="MJ139" s="356"/>
      <c r="MK139" s="356"/>
      <c r="ML139" s="77"/>
      <c r="MM139" s="77"/>
      <c r="MN139" s="78"/>
      <c r="MO139" s="79"/>
      <c r="MP139" s="78"/>
      <c r="MQ139" s="78"/>
      <c r="MR139" s="185">
        <f t="shared" si="2161"/>
        <v>7</v>
      </c>
      <c r="MS139" s="185">
        <f t="shared" si="2162"/>
        <v>1014303.2199999999</v>
      </c>
      <c r="MT139" s="185">
        <f t="shared" si="2163"/>
        <v>81</v>
      </c>
      <c r="MU139" s="185">
        <f t="shared" si="2164"/>
        <v>0</v>
      </c>
      <c r="MV139" s="185">
        <f t="shared" si="2165"/>
        <v>0</v>
      </c>
      <c r="MW139" s="185">
        <f t="shared" si="2166"/>
        <v>0</v>
      </c>
      <c r="MX139" s="84">
        <f t="shared" si="2167"/>
        <v>7</v>
      </c>
      <c r="MY139" s="76">
        <f t="shared" si="2168"/>
        <v>1014303.2199999999</v>
      </c>
      <c r="MZ139" s="76">
        <f t="shared" si="2169"/>
        <v>81</v>
      </c>
      <c r="NA139" s="356">
        <f t="shared" si="2170"/>
        <v>7</v>
      </c>
      <c r="NB139" s="356">
        <f t="shared" si="2171"/>
        <v>1014303.2199999999</v>
      </c>
      <c r="NC139" s="517"/>
      <c r="ND139" s="97"/>
      <c r="NE139" s="97"/>
      <c r="NF139" s="97"/>
      <c r="NG139" s="97"/>
      <c r="NH139" s="97"/>
    </row>
    <row r="140" spans="1:372" ht="43.5" customHeight="1" x14ac:dyDescent="0.2">
      <c r="A140" s="172">
        <v>1</v>
      </c>
      <c r="B140" s="172">
        <v>1</v>
      </c>
      <c r="C140" s="327">
        <v>32</v>
      </c>
      <c r="D140" s="548" t="s">
        <v>246</v>
      </c>
      <c r="E140" s="327" t="s">
        <v>496</v>
      </c>
      <c r="F140" s="403" t="s">
        <v>497</v>
      </c>
      <c r="G140" s="98">
        <v>20</v>
      </c>
      <c r="H140" s="160">
        <v>144900.46</v>
      </c>
      <c r="I140" s="160">
        <v>156090.28199999998</v>
      </c>
      <c r="J140" s="76"/>
      <c r="K140" s="76"/>
      <c r="L140" s="76"/>
      <c r="M140" s="76"/>
      <c r="N140" s="76">
        <f>VLOOKUP($E140,'факт '!$E$8:$DM$204,3,0)</f>
        <v>0</v>
      </c>
      <c r="O140" s="76">
        <f>VLOOKUP($E140,'факт '!$E$8:$DM$204,4,0)</f>
        <v>0</v>
      </c>
      <c r="P140" s="76">
        <f>VLOOKUP($E140,'факт '!$E$8:$DM$204,5,0)</f>
        <v>0</v>
      </c>
      <c r="Q140" s="76">
        <f>VLOOKUP($E140,'факт '!$E$8:$DM$204,6,0)</f>
        <v>0</v>
      </c>
      <c r="R140" s="76">
        <f>VLOOKUP($E140,'факт '!$E$8:$DM$204,7,0)</f>
        <v>0</v>
      </c>
      <c r="S140" s="76">
        <f>VLOOKUP($E140,'факт '!$E$8:$DM$204,8,0)</f>
        <v>0</v>
      </c>
      <c r="T140" s="76">
        <f t="shared" ref="T140:T143" si="2175">N140+Q140</f>
        <v>0</v>
      </c>
      <c r="U140" s="76">
        <f t="shared" ref="U140:U143" si="2176">O140+R140</f>
        <v>0</v>
      </c>
      <c r="V140" s="76">
        <f t="shared" ref="V140:V143" si="2177">P140+S140</f>
        <v>0</v>
      </c>
      <c r="W140" s="356">
        <f t="shared" si="1928"/>
        <v>0</v>
      </c>
      <c r="X140" s="356">
        <f t="shared" si="1929"/>
        <v>0</v>
      </c>
      <c r="Y140" s="356"/>
      <c r="Z140" s="356"/>
      <c r="AA140" s="77"/>
      <c r="AB140" s="77"/>
      <c r="AC140" s="76"/>
      <c r="AD140" s="76"/>
      <c r="AE140" s="76"/>
      <c r="AF140" s="76"/>
      <c r="AG140" s="76">
        <f>VLOOKUP($E140,'факт '!$E$8:$DM$204,15,0)</f>
        <v>0</v>
      </c>
      <c r="AH140" s="76">
        <f>VLOOKUP($E140,'факт '!$E$8:$DM$204,16,0)</f>
        <v>0</v>
      </c>
      <c r="AI140" s="84">
        <f>VLOOKUP($E140,'факт '!$E$8:$DM$204,17,0)</f>
        <v>0</v>
      </c>
      <c r="AJ140" s="76">
        <f>VLOOKUP($E140,'факт '!$E$8:$DM$204,18,0)</f>
        <v>0</v>
      </c>
      <c r="AK140" s="76">
        <f>VLOOKUP($E140,'факт '!$E$8:$DM$204,19,0)</f>
        <v>0</v>
      </c>
      <c r="AL140" s="76">
        <f>VLOOKUP($E140,'факт '!$E$8:$DM$204,20,0)</f>
        <v>0</v>
      </c>
      <c r="AM140" s="76">
        <f t="shared" ref="AM140:AM146" si="2178">AG140+AJ140</f>
        <v>0</v>
      </c>
      <c r="AN140" s="76">
        <f t="shared" ref="AN140:AN146" si="2179">AH140+AK140</f>
        <v>0</v>
      </c>
      <c r="AO140" s="76">
        <f t="shared" ref="AO140:AO146" si="2180">AI140+AL140</f>
        <v>0</v>
      </c>
      <c r="AP140" s="356">
        <f t="shared" ref="AP140:AP146" si="2181">AG140-AE140</f>
        <v>0</v>
      </c>
      <c r="AQ140" s="356">
        <f t="shared" ref="AQ140:AQ146" si="2182">AH140-AF140</f>
        <v>0</v>
      </c>
      <c r="AR140" s="356"/>
      <c r="AS140" s="356"/>
      <c r="AT140" s="77"/>
      <c r="AU140" s="77"/>
      <c r="AV140" s="76"/>
      <c r="AW140" s="76"/>
      <c r="AX140" s="76"/>
      <c r="AY140" s="76"/>
      <c r="AZ140" s="76">
        <f>VLOOKUP($E140,'факт '!$E$8:$DM$204,9,0)</f>
        <v>0</v>
      </c>
      <c r="BA140" s="76">
        <f>VLOOKUP($E140,'факт '!$E$8:$DM$204,10,0)</f>
        <v>0</v>
      </c>
      <c r="BB140" s="76">
        <f>VLOOKUP($E140,'факт '!$E$8:$DM$204,11,0)</f>
        <v>0</v>
      </c>
      <c r="BC140" s="76">
        <f>VLOOKUP($E140,'факт '!$E$8:$DM$204,12,0)</f>
        <v>0</v>
      </c>
      <c r="BD140" s="76">
        <f>VLOOKUP($E140,'факт '!$E$8:$DM$204,13,0)</f>
        <v>0</v>
      </c>
      <c r="BE140" s="76">
        <f>VLOOKUP($E140,'факт '!$E$8:$DM$204,14,0)</f>
        <v>0</v>
      </c>
      <c r="BF140" s="84">
        <f t="shared" si="2172"/>
        <v>0</v>
      </c>
      <c r="BG140" s="76">
        <f t="shared" si="2173"/>
        <v>0</v>
      </c>
      <c r="BH140" s="76">
        <f t="shared" si="2174"/>
        <v>0</v>
      </c>
      <c r="BI140" s="356">
        <f t="shared" si="2158"/>
        <v>0</v>
      </c>
      <c r="BJ140" s="356">
        <f t="shared" si="2159"/>
        <v>0</v>
      </c>
      <c r="BK140" s="356"/>
      <c r="BL140" s="356"/>
      <c r="BM140" s="77"/>
      <c r="BN140" s="77"/>
      <c r="BO140" s="76"/>
      <c r="BP140" s="76"/>
      <c r="BQ140" s="76"/>
      <c r="BR140" s="76"/>
      <c r="BS140" s="76">
        <f>VLOOKUP($E140,'факт '!$E$8:$DM$204,21,0)</f>
        <v>1</v>
      </c>
      <c r="BT140" s="76">
        <f>VLOOKUP($E140,'факт '!$E$8:$DM$204,22,0)</f>
        <v>144900.46</v>
      </c>
      <c r="BU140" s="76">
        <f>VLOOKUP($E140,'факт '!$E$8:$DM$204,23,0)</f>
        <v>23</v>
      </c>
      <c r="BV140" s="76">
        <f>VLOOKUP($E140,'факт '!$E$8:$DM$204,24,0)</f>
        <v>0</v>
      </c>
      <c r="BW140" s="76">
        <f>VLOOKUP($E140,'факт '!$E$8:$DM$204,25,0)</f>
        <v>0</v>
      </c>
      <c r="BX140" s="76">
        <f>VLOOKUP($E140,'факт '!$E$8:$DM$204,26,0)</f>
        <v>0</v>
      </c>
      <c r="BY140" s="76">
        <f t="shared" ref="BY140:BY146" si="2183">BS140+BV140</f>
        <v>1</v>
      </c>
      <c r="BZ140" s="76">
        <f t="shared" ref="BZ140:BZ146" si="2184">BT140+BW140</f>
        <v>144900.46</v>
      </c>
      <c r="CA140" s="76">
        <f t="shared" ref="CA140:CA146" si="2185">BU140+BX140</f>
        <v>23</v>
      </c>
      <c r="CB140" s="356">
        <f t="shared" si="1940"/>
        <v>1</v>
      </c>
      <c r="CC140" s="356">
        <f t="shared" si="1941"/>
        <v>144900.46</v>
      </c>
      <c r="CD140" s="356"/>
      <c r="CE140" s="356"/>
      <c r="CF140" s="189">
        <f t="shared" si="2101"/>
        <v>144900.46</v>
      </c>
      <c r="CG140" s="189">
        <f t="shared" si="2102"/>
        <v>144900.46</v>
      </c>
      <c r="CH140" s="76"/>
      <c r="CI140" s="76"/>
      <c r="CJ140" s="76"/>
      <c r="CK140" s="76"/>
      <c r="CL140" s="76">
        <f>VLOOKUP($E140,'факт '!$E$8:$DM$204,33,0)</f>
        <v>0</v>
      </c>
      <c r="CM140" s="76">
        <f>VLOOKUP($E140,'факт '!$E$8:$DM$204,34,0)</f>
        <v>0</v>
      </c>
      <c r="CN140" s="76">
        <f>VLOOKUP($E140,'факт '!$E$8:$DM$204,35,0)</f>
        <v>0</v>
      </c>
      <c r="CO140" s="76">
        <f>VLOOKUP($E140,'факт '!$E$8:$DM$204,36,0)</f>
        <v>0</v>
      </c>
      <c r="CP140" s="76">
        <f>VLOOKUP($E140,'факт '!$E$8:$DM$204,37,0)</f>
        <v>0</v>
      </c>
      <c r="CQ140" s="76">
        <f>VLOOKUP($E140,'факт '!$E$8:$DM$204,38,0)</f>
        <v>0</v>
      </c>
      <c r="CR140" s="84">
        <f t="shared" si="2103"/>
        <v>0</v>
      </c>
      <c r="CS140" s="76">
        <f t="shared" si="2104"/>
        <v>0</v>
      </c>
      <c r="CT140" s="76">
        <f t="shared" si="2105"/>
        <v>0</v>
      </c>
      <c r="CU140" s="356">
        <f t="shared" si="2106"/>
        <v>0</v>
      </c>
      <c r="CV140" s="356">
        <f t="shared" si="2107"/>
        <v>0</v>
      </c>
      <c r="CW140" s="356"/>
      <c r="CX140" s="356"/>
      <c r="CY140" s="188">
        <f t="shared" si="2052"/>
        <v>144900.46</v>
      </c>
      <c r="CZ140" s="189" t="e">
        <f t="shared" si="2053"/>
        <v>#DIV/0!</v>
      </c>
      <c r="DA140" s="76"/>
      <c r="DB140" s="76"/>
      <c r="DC140" s="76"/>
      <c r="DD140" s="76"/>
      <c r="DE140" s="76"/>
      <c r="DF140" s="76"/>
      <c r="DG140" s="194"/>
      <c r="DH140" s="76"/>
      <c r="DI140" s="76"/>
      <c r="DJ140" s="84"/>
      <c r="DK140" s="76"/>
      <c r="DL140" s="76"/>
      <c r="DM140" s="139"/>
      <c r="DN140" s="356"/>
      <c r="DO140" s="356"/>
      <c r="DP140" s="356"/>
      <c r="DQ140" s="356"/>
      <c r="DR140" s="77"/>
      <c r="DS140" s="77"/>
      <c r="DT140" s="76"/>
      <c r="DU140" s="76"/>
      <c r="DV140" s="76"/>
      <c r="DW140" s="76"/>
      <c r="DX140" s="76"/>
      <c r="DY140" s="76"/>
      <c r="DZ140" s="76"/>
      <c r="EA140" s="76"/>
      <c r="EB140" s="76"/>
      <c r="EC140" s="76"/>
      <c r="ED140" s="76"/>
      <c r="EE140" s="76"/>
      <c r="EF140" s="76"/>
      <c r="EG140" s="356"/>
      <c r="EH140" s="356"/>
      <c r="EI140" s="356"/>
      <c r="EJ140" s="356"/>
      <c r="EK140" s="77"/>
      <c r="EL140" s="77"/>
      <c r="EM140" s="76"/>
      <c r="EN140" s="76"/>
      <c r="EO140" s="76"/>
      <c r="EP140" s="76"/>
      <c r="EQ140" s="76"/>
      <c r="ER140" s="76"/>
      <c r="ES140" s="76"/>
      <c r="ET140" s="76"/>
      <c r="EU140" s="76"/>
      <c r="EV140" s="76"/>
      <c r="EW140" s="84"/>
      <c r="EX140" s="76"/>
      <c r="EY140" s="139"/>
      <c r="EZ140" s="77"/>
      <c r="FA140" s="77"/>
      <c r="FB140" s="77"/>
      <c r="FC140" s="77"/>
      <c r="FD140" s="77"/>
      <c r="FE140" s="77"/>
      <c r="FF140" s="76"/>
      <c r="FG140" s="76"/>
      <c r="FH140" s="76"/>
      <c r="FI140" s="76"/>
      <c r="FJ140" s="76"/>
      <c r="FK140" s="76"/>
      <c r="FL140" s="76"/>
      <c r="FM140" s="76"/>
      <c r="FN140" s="76"/>
      <c r="FO140" s="76"/>
      <c r="FP140" s="76"/>
      <c r="FQ140" s="76"/>
      <c r="FR140" s="76"/>
      <c r="FS140" s="356"/>
      <c r="FT140" s="356"/>
      <c r="FU140" s="356"/>
      <c r="FV140" s="356"/>
      <c r="FW140" s="77"/>
      <c r="FX140" s="77"/>
      <c r="FY140" s="76"/>
      <c r="FZ140" s="76"/>
      <c r="GA140" s="76"/>
      <c r="GB140" s="76"/>
      <c r="GC140" s="76"/>
      <c r="GD140" s="76"/>
      <c r="GE140" s="76"/>
      <c r="GF140" s="76"/>
      <c r="GG140" s="76"/>
      <c r="GH140" s="76"/>
      <c r="GI140" s="76"/>
      <c r="GJ140" s="76"/>
      <c r="GK140" s="76"/>
      <c r="GL140" s="356"/>
      <c r="GM140" s="356"/>
      <c r="GN140" s="356"/>
      <c r="GO140" s="356"/>
      <c r="GP140" s="77"/>
      <c r="GQ140" s="77"/>
      <c r="GR140" s="76"/>
      <c r="GS140" s="76"/>
      <c r="GT140" s="76"/>
      <c r="GU140" s="76"/>
      <c r="GV140" s="76">
        <f>VLOOKUP($E140,'факт '!$E$8:$DM$204,63,0)</f>
        <v>0</v>
      </c>
      <c r="GW140" s="76">
        <f>VLOOKUP($E140,'факт '!$E$8:$DM$204,64,0)</f>
        <v>0</v>
      </c>
      <c r="GX140" s="76">
        <f>VLOOKUP($E140,'факт '!$E$8:$DM$204,65,0)</f>
        <v>0</v>
      </c>
      <c r="GY140" s="76">
        <f>VLOOKUP($E140,'факт '!$E$8:$DM$204,66,0)</f>
        <v>0</v>
      </c>
      <c r="GZ140" s="76">
        <f>VLOOKUP($E140,'факт '!$E$8:$DM$204,67,0)</f>
        <v>0</v>
      </c>
      <c r="HA140" s="76">
        <f>VLOOKUP($E140,'факт '!$E$8:$DM$204,68,0)</f>
        <v>0</v>
      </c>
      <c r="HB140" s="76">
        <f t="shared" si="2113"/>
        <v>0</v>
      </c>
      <c r="HC140" s="76">
        <f t="shared" si="2114"/>
        <v>0</v>
      </c>
      <c r="HD140" s="76">
        <f t="shared" si="2115"/>
        <v>0</v>
      </c>
      <c r="HE140" s="356">
        <f t="shared" si="1964"/>
        <v>0</v>
      </c>
      <c r="HF140" s="356">
        <f t="shared" si="1965"/>
        <v>0</v>
      </c>
      <c r="HG140" s="356"/>
      <c r="HH140" s="356"/>
      <c r="HI140" s="77"/>
      <c r="HJ140" s="77"/>
      <c r="HK140" s="76"/>
      <c r="HL140" s="76"/>
      <c r="HM140" s="76"/>
      <c r="HN140" s="76"/>
      <c r="HO140" s="76">
        <f>VLOOKUP($E140,'факт '!$E$8:$DM$204,93,0)</f>
        <v>0</v>
      </c>
      <c r="HP140" s="76">
        <f>VLOOKUP($E140,'факт '!$E$8:$DM$204,94,0)</f>
        <v>0</v>
      </c>
      <c r="HQ140" s="76">
        <f>VLOOKUP($E140,'факт '!$E$8:$DM$204,95,0)</f>
        <v>0</v>
      </c>
      <c r="HR140" s="76">
        <f>VLOOKUP($E140,'факт '!$E$8:$DM$204,96,0)</f>
        <v>0</v>
      </c>
      <c r="HS140" s="76">
        <f>VLOOKUP($E140,'факт '!$E$8:$DM$204,97,0)</f>
        <v>0</v>
      </c>
      <c r="HT140" s="76">
        <f>VLOOKUP($E140,'факт '!$E$8:$DM$204,98,0)</f>
        <v>0</v>
      </c>
      <c r="HU140" s="76">
        <f t="shared" si="1966"/>
        <v>0</v>
      </c>
      <c r="HV140" s="76">
        <f t="shared" si="1967"/>
        <v>0</v>
      </c>
      <c r="HW140" s="76">
        <f t="shared" si="1968"/>
        <v>0</v>
      </c>
      <c r="HX140" s="356">
        <f t="shared" si="1969"/>
        <v>0</v>
      </c>
      <c r="HY140" s="356">
        <f t="shared" si="1970"/>
        <v>0</v>
      </c>
      <c r="HZ140" s="356"/>
      <c r="IA140" s="356"/>
      <c r="IB140" s="188"/>
      <c r="IC140" s="189"/>
      <c r="ID140" s="76"/>
      <c r="IE140" s="76"/>
      <c r="IF140" s="76"/>
      <c r="IG140" s="76"/>
      <c r="IH140" s="76"/>
      <c r="II140" s="76"/>
      <c r="IJ140" s="76"/>
      <c r="IK140" s="76"/>
      <c r="IL140" s="76"/>
      <c r="IM140" s="76"/>
      <c r="IN140" s="84"/>
      <c r="IO140" s="76"/>
      <c r="IP140" s="139"/>
      <c r="IQ140" s="77"/>
      <c r="IR140" s="77"/>
      <c r="IS140" s="77"/>
      <c r="IT140" s="77"/>
      <c r="IU140" s="77"/>
      <c r="IV140" s="77"/>
      <c r="IW140" s="76"/>
      <c r="IX140" s="76"/>
      <c r="IY140" s="76"/>
      <c r="IZ140" s="76"/>
      <c r="JA140" s="76">
        <f>VLOOKUP($E140,'факт '!$E$8:$DM$204,87,0)</f>
        <v>0</v>
      </c>
      <c r="JB140" s="76">
        <f>VLOOKUP($E140,'факт '!$E$8:$DM$204,88,0)</f>
        <v>0</v>
      </c>
      <c r="JC140" s="76">
        <f>VLOOKUP($E140,'факт '!$E$8:$DM$204,89,0)</f>
        <v>0</v>
      </c>
      <c r="JD140" s="76">
        <f>VLOOKUP($E140,'факт '!$E$8:$DM$204,90,0)</f>
        <v>0</v>
      </c>
      <c r="JE140" s="76">
        <f>VLOOKUP($E140,'факт '!$E$8:$DM$204,91,0)</f>
        <v>0</v>
      </c>
      <c r="JF140" s="76">
        <f>VLOOKUP($E140,'факт '!$E$8:$DM$204,92,0)</f>
        <v>0</v>
      </c>
      <c r="JG140" s="76">
        <f t="shared" si="2132"/>
        <v>0</v>
      </c>
      <c r="JH140" s="76">
        <f t="shared" si="2133"/>
        <v>0</v>
      </c>
      <c r="JI140" s="76">
        <f t="shared" si="2134"/>
        <v>0</v>
      </c>
      <c r="JJ140" s="356">
        <f t="shared" si="2135"/>
        <v>0</v>
      </c>
      <c r="JK140" s="356">
        <f t="shared" si="2136"/>
        <v>0</v>
      </c>
      <c r="JL140" s="356"/>
      <c r="JM140" s="356"/>
      <c r="JN140" s="77">
        <f t="shared" si="2118"/>
        <v>156090.28199999998</v>
      </c>
      <c r="JO140" s="189"/>
      <c r="JP140" s="76"/>
      <c r="JQ140" s="76"/>
      <c r="JR140" s="76"/>
      <c r="JS140" s="76"/>
      <c r="JT140" s="76"/>
      <c r="JU140" s="76"/>
      <c r="JV140" s="76"/>
      <c r="JW140" s="76"/>
      <c r="JX140" s="76"/>
      <c r="JY140" s="76"/>
      <c r="JZ140" s="76"/>
      <c r="KA140" s="76"/>
      <c r="KB140" s="76"/>
      <c r="KC140" s="356"/>
      <c r="KD140" s="356"/>
      <c r="KE140" s="356"/>
      <c r="KF140" s="356"/>
      <c r="KG140" s="77"/>
      <c r="KH140" s="77"/>
      <c r="KI140" s="76"/>
      <c r="KJ140" s="76"/>
      <c r="KK140" s="76"/>
      <c r="KL140" s="76"/>
      <c r="KM140" s="76"/>
      <c r="KN140" s="76"/>
      <c r="KO140" s="76"/>
      <c r="KP140" s="76"/>
      <c r="KQ140" s="76"/>
      <c r="KR140" s="76"/>
      <c r="KS140" s="76"/>
      <c r="KT140" s="76"/>
      <c r="KU140" s="76"/>
      <c r="KV140" s="356"/>
      <c r="KW140" s="356"/>
      <c r="KX140" s="356"/>
      <c r="KY140" s="356"/>
      <c r="KZ140" s="77"/>
      <c r="LA140" s="77"/>
      <c r="LB140" s="77"/>
      <c r="LC140" s="77"/>
      <c r="LD140" s="77"/>
      <c r="LE140" s="77"/>
      <c r="LF140" s="76"/>
      <c r="LG140" s="76"/>
      <c r="LH140" s="76"/>
      <c r="LI140" s="76"/>
      <c r="LJ140" s="76"/>
      <c r="LK140" s="76"/>
      <c r="LL140" s="76"/>
      <c r="LM140" s="76"/>
      <c r="LN140" s="76"/>
      <c r="LO140" s="356"/>
      <c r="LP140" s="356"/>
      <c r="LQ140" s="356"/>
      <c r="LR140" s="356"/>
      <c r="LS140" s="77"/>
      <c r="LT140" s="77"/>
      <c r="LU140" s="77"/>
      <c r="LV140" s="77"/>
      <c r="LW140" s="77"/>
      <c r="LX140" s="77"/>
      <c r="LY140" s="76"/>
      <c r="LZ140" s="76"/>
      <c r="MA140" s="76"/>
      <c r="MB140" s="76"/>
      <c r="MC140" s="76"/>
      <c r="MD140" s="76"/>
      <c r="ME140" s="76"/>
      <c r="MF140" s="76"/>
      <c r="MG140" s="76"/>
      <c r="MH140" s="356"/>
      <c r="MI140" s="356"/>
      <c r="MJ140" s="356"/>
      <c r="MK140" s="356"/>
      <c r="ML140" s="77"/>
      <c r="MM140" s="77"/>
      <c r="MN140" s="78"/>
      <c r="MO140" s="79"/>
      <c r="MP140" s="78"/>
      <c r="MQ140" s="78"/>
      <c r="MR140" s="185">
        <f t="shared" si="2161"/>
        <v>1</v>
      </c>
      <c r="MS140" s="185">
        <f t="shared" si="2162"/>
        <v>144900.46</v>
      </c>
      <c r="MT140" s="185">
        <f t="shared" si="2163"/>
        <v>23</v>
      </c>
      <c r="MU140" s="185">
        <f t="shared" si="2164"/>
        <v>0</v>
      </c>
      <c r="MV140" s="185">
        <f t="shared" si="2165"/>
        <v>0</v>
      </c>
      <c r="MW140" s="185">
        <f t="shared" si="2166"/>
        <v>0</v>
      </c>
      <c r="MX140" s="84">
        <f t="shared" si="2167"/>
        <v>1</v>
      </c>
      <c r="MY140" s="76">
        <f t="shared" si="2168"/>
        <v>144900.46</v>
      </c>
      <c r="MZ140" s="76">
        <f t="shared" si="2169"/>
        <v>23</v>
      </c>
      <c r="NA140" s="356">
        <f t="shared" si="2170"/>
        <v>1</v>
      </c>
      <c r="NB140" s="356">
        <f t="shared" si="2171"/>
        <v>144900.46</v>
      </c>
      <c r="NC140" s="517"/>
      <c r="ND140" s="97"/>
    </row>
    <row r="141" spans="1:372" ht="43.5" customHeight="1" x14ac:dyDescent="0.2">
      <c r="A141" s="172">
        <v>1</v>
      </c>
      <c r="B141" s="172">
        <v>1</v>
      </c>
      <c r="C141" s="327">
        <v>32</v>
      </c>
      <c r="D141" s="548" t="s">
        <v>246</v>
      </c>
      <c r="E141" s="327" t="s">
        <v>498</v>
      </c>
      <c r="F141" s="403" t="s">
        <v>499</v>
      </c>
      <c r="G141" s="98">
        <v>20</v>
      </c>
      <c r="H141" s="160">
        <v>144900.46</v>
      </c>
      <c r="I141" s="160">
        <v>156090.28199999998</v>
      </c>
      <c r="J141" s="76"/>
      <c r="K141" s="76"/>
      <c r="L141" s="76"/>
      <c r="M141" s="76"/>
      <c r="N141" s="76">
        <f>VLOOKUP($E141,'факт '!$E$8:$DM$204,3,0)</f>
        <v>0</v>
      </c>
      <c r="O141" s="76">
        <f>VLOOKUP($E141,'факт '!$E$8:$DM$204,4,0)</f>
        <v>0</v>
      </c>
      <c r="P141" s="76">
        <f>VLOOKUP($E141,'факт '!$E$8:$DM$204,5,0)</f>
        <v>0</v>
      </c>
      <c r="Q141" s="76">
        <f>VLOOKUP($E141,'факт '!$E$8:$DM$204,6,0)</f>
        <v>0</v>
      </c>
      <c r="R141" s="76">
        <f>VLOOKUP($E141,'факт '!$E$8:$DM$204,7,0)</f>
        <v>0</v>
      </c>
      <c r="S141" s="76">
        <f>VLOOKUP($E141,'факт '!$E$8:$DM$204,8,0)</f>
        <v>0</v>
      </c>
      <c r="T141" s="76">
        <f t="shared" si="2175"/>
        <v>0</v>
      </c>
      <c r="U141" s="76">
        <f t="shared" si="2176"/>
        <v>0</v>
      </c>
      <c r="V141" s="76">
        <f t="shared" si="2177"/>
        <v>0</v>
      </c>
      <c r="W141" s="356">
        <f t="shared" si="1928"/>
        <v>0</v>
      </c>
      <c r="X141" s="356">
        <f t="shared" si="1929"/>
        <v>0</v>
      </c>
      <c r="Y141" s="356"/>
      <c r="Z141" s="356"/>
      <c r="AA141" s="77"/>
      <c r="AB141" s="77"/>
      <c r="AC141" s="76"/>
      <c r="AD141" s="76"/>
      <c r="AE141" s="76"/>
      <c r="AF141" s="76"/>
      <c r="AG141" s="76">
        <f>VLOOKUP($E141,'факт '!$E$8:$DM$204,15,0)</f>
        <v>0</v>
      </c>
      <c r="AH141" s="76">
        <f>VLOOKUP($E141,'факт '!$E$8:$DM$204,16,0)</f>
        <v>0</v>
      </c>
      <c r="AI141" s="84">
        <f>VLOOKUP($E141,'факт '!$E$8:$DM$204,17,0)</f>
        <v>0</v>
      </c>
      <c r="AJ141" s="76">
        <f>VLOOKUP($E141,'факт '!$E$8:$DM$204,18,0)</f>
        <v>0</v>
      </c>
      <c r="AK141" s="76">
        <f>VLOOKUP($E141,'факт '!$E$8:$DM$204,19,0)</f>
        <v>0</v>
      </c>
      <c r="AL141" s="76">
        <f>VLOOKUP($E141,'факт '!$E$8:$DM$204,20,0)</f>
        <v>0</v>
      </c>
      <c r="AM141" s="76">
        <f t="shared" si="2178"/>
        <v>0</v>
      </c>
      <c r="AN141" s="76">
        <f t="shared" si="2179"/>
        <v>0</v>
      </c>
      <c r="AO141" s="76">
        <f t="shared" si="2180"/>
        <v>0</v>
      </c>
      <c r="AP141" s="356">
        <f t="shared" si="2181"/>
        <v>0</v>
      </c>
      <c r="AQ141" s="356">
        <f t="shared" si="2182"/>
        <v>0</v>
      </c>
      <c r="AR141" s="356"/>
      <c r="AS141" s="356"/>
      <c r="AT141" s="77"/>
      <c r="AU141" s="77"/>
      <c r="AV141" s="76"/>
      <c r="AW141" s="76"/>
      <c r="AX141" s="76"/>
      <c r="AY141" s="76"/>
      <c r="AZ141" s="76">
        <f>VLOOKUP($E141,'факт '!$E$8:$DM$204,9,0)</f>
        <v>0</v>
      </c>
      <c r="BA141" s="76">
        <f>VLOOKUP($E141,'факт '!$E$8:$DM$204,10,0)</f>
        <v>0</v>
      </c>
      <c r="BB141" s="76">
        <f>VLOOKUP($E141,'факт '!$E$8:$DM$204,11,0)</f>
        <v>0</v>
      </c>
      <c r="BC141" s="76">
        <f>VLOOKUP($E141,'факт '!$E$8:$DM$204,12,0)</f>
        <v>0</v>
      </c>
      <c r="BD141" s="76">
        <f>VLOOKUP($E141,'факт '!$E$8:$DM$204,13,0)</f>
        <v>0</v>
      </c>
      <c r="BE141" s="76">
        <f>VLOOKUP($E141,'факт '!$E$8:$DM$204,14,0)</f>
        <v>0</v>
      </c>
      <c r="BF141" s="84">
        <f t="shared" si="2172"/>
        <v>0</v>
      </c>
      <c r="BG141" s="76">
        <f t="shared" si="2173"/>
        <v>0</v>
      </c>
      <c r="BH141" s="76">
        <f t="shared" si="2174"/>
        <v>0</v>
      </c>
      <c r="BI141" s="356">
        <f t="shared" si="2158"/>
        <v>0</v>
      </c>
      <c r="BJ141" s="356">
        <f t="shared" si="2159"/>
        <v>0</v>
      </c>
      <c r="BK141" s="356"/>
      <c r="BL141" s="356"/>
      <c r="BM141" s="77"/>
      <c r="BN141" s="77"/>
      <c r="BO141" s="76"/>
      <c r="BP141" s="76"/>
      <c r="BQ141" s="76"/>
      <c r="BR141" s="76"/>
      <c r="BS141" s="76">
        <f>VLOOKUP($E141,'факт '!$E$8:$DM$204,21,0)</f>
        <v>0</v>
      </c>
      <c r="BT141" s="76">
        <f>VLOOKUP($E141,'факт '!$E$8:$DM$204,22,0)</f>
        <v>0</v>
      </c>
      <c r="BU141" s="76">
        <f>VLOOKUP($E141,'факт '!$E$8:$DM$204,23,0)</f>
        <v>0</v>
      </c>
      <c r="BV141" s="76">
        <f>VLOOKUP($E141,'факт '!$E$8:$DM$204,24,0)</f>
        <v>0</v>
      </c>
      <c r="BW141" s="76">
        <f>VLOOKUP($E141,'факт '!$E$8:$DM$204,25,0)</f>
        <v>0</v>
      </c>
      <c r="BX141" s="76">
        <f>VLOOKUP($E141,'факт '!$E$8:$DM$204,26,0)</f>
        <v>0</v>
      </c>
      <c r="BY141" s="76">
        <f t="shared" si="2183"/>
        <v>0</v>
      </c>
      <c r="BZ141" s="76">
        <f t="shared" si="2184"/>
        <v>0</v>
      </c>
      <c r="CA141" s="76">
        <f t="shared" si="2185"/>
        <v>0</v>
      </c>
      <c r="CB141" s="356">
        <f t="shared" si="1940"/>
        <v>0</v>
      </c>
      <c r="CC141" s="356">
        <f t="shared" si="1941"/>
        <v>0</v>
      </c>
      <c r="CD141" s="356"/>
      <c r="CE141" s="356"/>
      <c r="CF141" s="189">
        <f t="shared" si="2101"/>
        <v>144900.46</v>
      </c>
      <c r="CG141" s="189" t="e">
        <f t="shared" si="2102"/>
        <v>#DIV/0!</v>
      </c>
      <c r="CH141" s="76"/>
      <c r="CI141" s="76"/>
      <c r="CJ141" s="76"/>
      <c r="CK141" s="76"/>
      <c r="CL141" s="76">
        <f>VLOOKUP($E141,'факт '!$E$8:$DM$204,33,0)</f>
        <v>1</v>
      </c>
      <c r="CM141" s="76">
        <f>VLOOKUP($E141,'факт '!$E$8:$DM$204,34,0)</f>
        <v>144900.46</v>
      </c>
      <c r="CN141" s="76">
        <f>VLOOKUP($E141,'факт '!$E$8:$DM$204,35,0)</f>
        <v>7</v>
      </c>
      <c r="CO141" s="76">
        <f>VLOOKUP($E141,'факт '!$E$8:$DM$204,36,0)</f>
        <v>0</v>
      </c>
      <c r="CP141" s="76">
        <f>VLOOKUP($E141,'факт '!$E$8:$DM$204,37,0)</f>
        <v>0</v>
      </c>
      <c r="CQ141" s="76">
        <f>VLOOKUP($E141,'факт '!$E$8:$DM$204,38,0)</f>
        <v>0</v>
      </c>
      <c r="CR141" s="84">
        <f t="shared" si="2103"/>
        <v>1</v>
      </c>
      <c r="CS141" s="76">
        <f t="shared" si="2104"/>
        <v>144900.46</v>
      </c>
      <c r="CT141" s="76">
        <f t="shared" si="2105"/>
        <v>7</v>
      </c>
      <c r="CU141" s="356">
        <f t="shared" si="2106"/>
        <v>1</v>
      </c>
      <c r="CV141" s="356">
        <f t="shared" si="2107"/>
        <v>144900.46</v>
      </c>
      <c r="CW141" s="356"/>
      <c r="CX141" s="356"/>
      <c r="CY141" s="188">
        <f t="shared" si="2052"/>
        <v>144900.46</v>
      </c>
      <c r="CZ141" s="189">
        <f t="shared" si="2053"/>
        <v>144900.46</v>
      </c>
      <c r="DA141" s="76"/>
      <c r="DB141" s="76"/>
      <c r="DC141" s="76"/>
      <c r="DD141" s="76"/>
      <c r="DE141" s="76"/>
      <c r="DF141" s="76"/>
      <c r="DG141" s="194"/>
      <c r="DH141" s="76"/>
      <c r="DI141" s="76"/>
      <c r="DJ141" s="84"/>
      <c r="DK141" s="76"/>
      <c r="DL141" s="76"/>
      <c r="DM141" s="139"/>
      <c r="DN141" s="356"/>
      <c r="DO141" s="356"/>
      <c r="DP141" s="356"/>
      <c r="DQ141" s="356"/>
      <c r="DR141" s="77"/>
      <c r="DS141" s="77"/>
      <c r="DT141" s="76"/>
      <c r="DU141" s="76"/>
      <c r="DV141" s="76"/>
      <c r="DW141" s="76"/>
      <c r="DX141" s="76"/>
      <c r="DY141" s="76"/>
      <c r="DZ141" s="76"/>
      <c r="EA141" s="76"/>
      <c r="EB141" s="76"/>
      <c r="EC141" s="76"/>
      <c r="ED141" s="76"/>
      <c r="EE141" s="76"/>
      <c r="EF141" s="76"/>
      <c r="EG141" s="356"/>
      <c r="EH141" s="356"/>
      <c r="EI141" s="356"/>
      <c r="EJ141" s="356"/>
      <c r="EK141" s="77"/>
      <c r="EL141" s="77"/>
      <c r="EM141" s="76"/>
      <c r="EN141" s="76"/>
      <c r="EO141" s="76"/>
      <c r="EP141" s="76"/>
      <c r="EQ141" s="76"/>
      <c r="ER141" s="76"/>
      <c r="ES141" s="76"/>
      <c r="ET141" s="76"/>
      <c r="EU141" s="76"/>
      <c r="EV141" s="76"/>
      <c r="EW141" s="84"/>
      <c r="EX141" s="76"/>
      <c r="EY141" s="139"/>
      <c r="EZ141" s="77"/>
      <c r="FA141" s="77"/>
      <c r="FB141" s="77"/>
      <c r="FC141" s="77"/>
      <c r="FD141" s="77"/>
      <c r="FE141" s="77"/>
      <c r="FF141" s="76"/>
      <c r="FG141" s="76"/>
      <c r="FH141" s="76"/>
      <c r="FI141" s="76"/>
      <c r="FJ141" s="76"/>
      <c r="FK141" s="76"/>
      <c r="FL141" s="76"/>
      <c r="FM141" s="76"/>
      <c r="FN141" s="76"/>
      <c r="FO141" s="76"/>
      <c r="FP141" s="76"/>
      <c r="FQ141" s="76"/>
      <c r="FR141" s="76"/>
      <c r="FS141" s="356"/>
      <c r="FT141" s="356"/>
      <c r="FU141" s="356"/>
      <c r="FV141" s="356"/>
      <c r="FW141" s="77"/>
      <c r="FX141" s="77"/>
      <c r="FY141" s="76"/>
      <c r="FZ141" s="76"/>
      <c r="GA141" s="76"/>
      <c r="GB141" s="76"/>
      <c r="GC141" s="76"/>
      <c r="GD141" s="76"/>
      <c r="GE141" s="76"/>
      <c r="GF141" s="76"/>
      <c r="GG141" s="76"/>
      <c r="GH141" s="76"/>
      <c r="GI141" s="76"/>
      <c r="GJ141" s="76"/>
      <c r="GK141" s="76"/>
      <c r="GL141" s="356"/>
      <c r="GM141" s="356"/>
      <c r="GN141" s="356"/>
      <c r="GO141" s="356"/>
      <c r="GP141" s="77"/>
      <c r="GQ141" s="77"/>
      <c r="GR141" s="76"/>
      <c r="GS141" s="76"/>
      <c r="GT141" s="76"/>
      <c r="GU141" s="76"/>
      <c r="GV141" s="76">
        <f>VLOOKUP($E141,'факт '!$E$8:$DM$204,63,0)</f>
        <v>0</v>
      </c>
      <c r="GW141" s="76">
        <f>VLOOKUP($E141,'факт '!$E$8:$DM$204,64,0)</f>
        <v>0</v>
      </c>
      <c r="GX141" s="76">
        <f>VLOOKUP($E141,'факт '!$E$8:$DM$204,65,0)</f>
        <v>0</v>
      </c>
      <c r="GY141" s="76">
        <f>VLOOKUP($E141,'факт '!$E$8:$DM$204,66,0)</f>
        <v>0</v>
      </c>
      <c r="GZ141" s="76">
        <f>VLOOKUP($E141,'факт '!$E$8:$DM$204,67,0)</f>
        <v>0</v>
      </c>
      <c r="HA141" s="76">
        <f>VLOOKUP($E141,'факт '!$E$8:$DM$204,68,0)</f>
        <v>0</v>
      </c>
      <c r="HB141" s="76">
        <f t="shared" si="2113"/>
        <v>0</v>
      </c>
      <c r="HC141" s="76">
        <f t="shared" si="2114"/>
        <v>0</v>
      </c>
      <c r="HD141" s="76">
        <f t="shared" si="2115"/>
        <v>0</v>
      </c>
      <c r="HE141" s="356">
        <f t="shared" si="1964"/>
        <v>0</v>
      </c>
      <c r="HF141" s="356">
        <f t="shared" si="1965"/>
        <v>0</v>
      </c>
      <c r="HG141" s="356"/>
      <c r="HH141" s="356"/>
      <c r="HI141" s="77"/>
      <c r="HJ141" s="77"/>
      <c r="HK141" s="76"/>
      <c r="HL141" s="76"/>
      <c r="HM141" s="76"/>
      <c r="HN141" s="76"/>
      <c r="HO141" s="76">
        <f>VLOOKUP($E141,'факт '!$E$8:$DM$204,93,0)</f>
        <v>0</v>
      </c>
      <c r="HP141" s="76">
        <f>VLOOKUP($E141,'факт '!$E$8:$DM$204,94,0)</f>
        <v>0</v>
      </c>
      <c r="HQ141" s="76">
        <f>VLOOKUP($E141,'факт '!$E$8:$DM$204,95,0)</f>
        <v>0</v>
      </c>
      <c r="HR141" s="76">
        <f>VLOOKUP($E141,'факт '!$E$8:$DM$204,96,0)</f>
        <v>0</v>
      </c>
      <c r="HS141" s="76">
        <f>VLOOKUP($E141,'факт '!$E$8:$DM$204,97,0)</f>
        <v>0</v>
      </c>
      <c r="HT141" s="76">
        <f>VLOOKUP($E141,'факт '!$E$8:$DM$204,98,0)</f>
        <v>0</v>
      </c>
      <c r="HU141" s="76">
        <f t="shared" si="1966"/>
        <v>0</v>
      </c>
      <c r="HV141" s="76">
        <f t="shared" si="1967"/>
        <v>0</v>
      </c>
      <c r="HW141" s="76">
        <f t="shared" si="1968"/>
        <v>0</v>
      </c>
      <c r="HX141" s="356">
        <f t="shared" si="1969"/>
        <v>0</v>
      </c>
      <c r="HY141" s="356">
        <f t="shared" si="1970"/>
        <v>0</v>
      </c>
      <c r="HZ141" s="356"/>
      <c r="IA141" s="356"/>
      <c r="IB141" s="188"/>
      <c r="IC141" s="189"/>
      <c r="ID141" s="76"/>
      <c r="IE141" s="76"/>
      <c r="IF141" s="76"/>
      <c r="IG141" s="76"/>
      <c r="IH141" s="76"/>
      <c r="II141" s="76"/>
      <c r="IJ141" s="76"/>
      <c r="IK141" s="76"/>
      <c r="IL141" s="76"/>
      <c r="IM141" s="76"/>
      <c r="IN141" s="84"/>
      <c r="IO141" s="76"/>
      <c r="IP141" s="139"/>
      <c r="IQ141" s="77"/>
      <c r="IR141" s="77"/>
      <c r="IS141" s="77"/>
      <c r="IT141" s="77"/>
      <c r="IU141" s="77"/>
      <c r="IV141" s="77"/>
      <c r="IW141" s="76"/>
      <c r="IX141" s="76"/>
      <c r="IY141" s="76"/>
      <c r="IZ141" s="76"/>
      <c r="JA141" s="76">
        <f>VLOOKUP($E141,'факт '!$E$8:$DM$204,87,0)</f>
        <v>0</v>
      </c>
      <c r="JB141" s="76">
        <f>VLOOKUP($E141,'факт '!$E$8:$DM$204,88,0)</f>
        <v>0</v>
      </c>
      <c r="JC141" s="76">
        <f>VLOOKUP($E141,'факт '!$E$8:$DM$204,89,0)</f>
        <v>0</v>
      </c>
      <c r="JD141" s="76">
        <f>VLOOKUP($E141,'факт '!$E$8:$DM$204,90,0)</f>
        <v>0</v>
      </c>
      <c r="JE141" s="76">
        <f>VLOOKUP($E141,'факт '!$E$8:$DM$204,91,0)</f>
        <v>0</v>
      </c>
      <c r="JF141" s="76">
        <f>VLOOKUP($E141,'факт '!$E$8:$DM$204,92,0)</f>
        <v>0</v>
      </c>
      <c r="JG141" s="76">
        <f t="shared" si="2132"/>
        <v>0</v>
      </c>
      <c r="JH141" s="76">
        <f t="shared" si="2133"/>
        <v>0</v>
      </c>
      <c r="JI141" s="76">
        <f t="shared" si="2134"/>
        <v>0</v>
      </c>
      <c r="JJ141" s="356">
        <f t="shared" si="2135"/>
        <v>0</v>
      </c>
      <c r="JK141" s="356">
        <f t="shared" si="2136"/>
        <v>0</v>
      </c>
      <c r="JL141" s="356"/>
      <c r="JM141" s="356"/>
      <c r="JN141" s="77">
        <f t="shared" si="2118"/>
        <v>156090.28199999998</v>
      </c>
      <c r="JO141" s="189"/>
      <c r="JP141" s="76"/>
      <c r="JQ141" s="76"/>
      <c r="JR141" s="76"/>
      <c r="JS141" s="76"/>
      <c r="JT141" s="76"/>
      <c r="JU141" s="76"/>
      <c r="JV141" s="76"/>
      <c r="JW141" s="76"/>
      <c r="JX141" s="76"/>
      <c r="JY141" s="76"/>
      <c r="JZ141" s="76"/>
      <c r="KA141" s="76"/>
      <c r="KB141" s="76"/>
      <c r="KC141" s="356"/>
      <c r="KD141" s="356"/>
      <c r="KE141" s="356"/>
      <c r="KF141" s="356"/>
      <c r="KG141" s="77"/>
      <c r="KH141" s="77"/>
      <c r="KI141" s="76"/>
      <c r="KJ141" s="76"/>
      <c r="KK141" s="76"/>
      <c r="KL141" s="76"/>
      <c r="KM141" s="76"/>
      <c r="KN141" s="76"/>
      <c r="KO141" s="76"/>
      <c r="KP141" s="76"/>
      <c r="KQ141" s="76"/>
      <c r="KR141" s="76"/>
      <c r="KS141" s="76"/>
      <c r="KT141" s="76"/>
      <c r="KU141" s="76"/>
      <c r="KV141" s="356"/>
      <c r="KW141" s="356"/>
      <c r="KX141" s="356"/>
      <c r="KY141" s="356"/>
      <c r="KZ141" s="77"/>
      <c r="LA141" s="77"/>
      <c r="LB141" s="77"/>
      <c r="LC141" s="77"/>
      <c r="LD141" s="77"/>
      <c r="LE141" s="77"/>
      <c r="LF141" s="76"/>
      <c r="LG141" s="76"/>
      <c r="LH141" s="76"/>
      <c r="LI141" s="76"/>
      <c r="LJ141" s="76"/>
      <c r="LK141" s="76"/>
      <c r="LL141" s="76"/>
      <c r="LM141" s="76"/>
      <c r="LN141" s="76"/>
      <c r="LO141" s="356"/>
      <c r="LP141" s="356"/>
      <c r="LQ141" s="356"/>
      <c r="LR141" s="356"/>
      <c r="LS141" s="77"/>
      <c r="LT141" s="77"/>
      <c r="LU141" s="77"/>
      <c r="LV141" s="77"/>
      <c r="LW141" s="77"/>
      <c r="LX141" s="77"/>
      <c r="LY141" s="76"/>
      <c r="LZ141" s="76"/>
      <c r="MA141" s="76"/>
      <c r="MB141" s="76"/>
      <c r="MC141" s="76"/>
      <c r="MD141" s="76"/>
      <c r="ME141" s="76"/>
      <c r="MF141" s="76"/>
      <c r="MG141" s="76"/>
      <c r="MH141" s="356"/>
      <c r="MI141" s="356"/>
      <c r="MJ141" s="356"/>
      <c r="MK141" s="356"/>
      <c r="ML141" s="77"/>
      <c r="MM141" s="77"/>
      <c r="MN141" s="78"/>
      <c r="MO141" s="79"/>
      <c r="MP141" s="78"/>
      <c r="MQ141" s="78"/>
      <c r="MR141" s="185">
        <f t="shared" si="2161"/>
        <v>1</v>
      </c>
      <c r="MS141" s="185">
        <f t="shared" si="2162"/>
        <v>144900.46</v>
      </c>
      <c r="MT141" s="185">
        <f t="shared" si="2163"/>
        <v>7</v>
      </c>
      <c r="MU141" s="185">
        <f t="shared" si="2164"/>
        <v>0</v>
      </c>
      <c r="MV141" s="185">
        <f t="shared" si="2165"/>
        <v>0</v>
      </c>
      <c r="MW141" s="185">
        <f t="shared" si="2166"/>
        <v>0</v>
      </c>
      <c r="MX141" s="84">
        <f t="shared" si="2167"/>
        <v>1</v>
      </c>
      <c r="MY141" s="76">
        <f t="shared" si="2168"/>
        <v>144900.46</v>
      </c>
      <c r="MZ141" s="76">
        <f t="shared" si="2169"/>
        <v>7</v>
      </c>
      <c r="NA141" s="356">
        <f t="shared" si="2170"/>
        <v>1</v>
      </c>
      <c r="NB141" s="356">
        <f t="shared" si="2171"/>
        <v>144900.46</v>
      </c>
      <c r="NC141" s="517"/>
      <c r="ND141" s="97"/>
    </row>
    <row r="142" spans="1:372" ht="43.5" customHeight="1" x14ac:dyDescent="0.2">
      <c r="A142" s="172">
        <v>1</v>
      </c>
      <c r="B142" s="172">
        <v>1</v>
      </c>
      <c r="C142" s="327">
        <v>34</v>
      </c>
      <c r="D142" s="548" t="s">
        <v>500</v>
      </c>
      <c r="E142" s="327" t="s">
        <v>503</v>
      </c>
      <c r="F142" s="403" t="s">
        <v>501</v>
      </c>
      <c r="G142" s="98">
        <v>20</v>
      </c>
      <c r="H142" s="160">
        <v>144900.46</v>
      </c>
      <c r="I142" s="160">
        <v>156090.28199999998</v>
      </c>
      <c r="J142" s="76"/>
      <c r="K142" s="76"/>
      <c r="L142" s="76"/>
      <c r="M142" s="76"/>
      <c r="N142" s="76">
        <f>VLOOKUP($E142,'факт '!$E$8:$DM$204,3,0)</f>
        <v>0</v>
      </c>
      <c r="O142" s="76">
        <f>VLOOKUP($E142,'факт '!$E$8:$DM$204,4,0)</f>
        <v>0</v>
      </c>
      <c r="P142" s="76">
        <f>VLOOKUP($E142,'факт '!$E$8:$DM$204,5,0)</f>
        <v>0</v>
      </c>
      <c r="Q142" s="76">
        <f>VLOOKUP($E142,'факт '!$E$8:$DM$204,6,0)</f>
        <v>0</v>
      </c>
      <c r="R142" s="76">
        <f>VLOOKUP($E142,'факт '!$E$8:$DM$204,7,0)</f>
        <v>0</v>
      </c>
      <c r="S142" s="76">
        <f>VLOOKUP($E142,'факт '!$E$8:$DM$204,8,0)</f>
        <v>0</v>
      </c>
      <c r="T142" s="76">
        <f t="shared" si="2175"/>
        <v>0</v>
      </c>
      <c r="U142" s="76">
        <f t="shared" si="2176"/>
        <v>0</v>
      </c>
      <c r="V142" s="76">
        <f t="shared" si="2177"/>
        <v>0</v>
      </c>
      <c r="W142" s="356">
        <f t="shared" si="1928"/>
        <v>0</v>
      </c>
      <c r="X142" s="356">
        <f t="shared" si="1929"/>
        <v>0</v>
      </c>
      <c r="Y142" s="356"/>
      <c r="Z142" s="356"/>
      <c r="AA142" s="77"/>
      <c r="AB142" s="77"/>
      <c r="AC142" s="76"/>
      <c r="AD142" s="76"/>
      <c r="AE142" s="76"/>
      <c r="AF142" s="76"/>
      <c r="AG142" s="76">
        <f>VLOOKUP($E142,'факт '!$E$8:$DM$204,15,0)</f>
        <v>0</v>
      </c>
      <c r="AH142" s="76">
        <f>VLOOKUP($E142,'факт '!$E$8:$DM$204,16,0)</f>
        <v>0</v>
      </c>
      <c r="AI142" s="84">
        <f>VLOOKUP($E142,'факт '!$E$8:$DM$204,17,0)</f>
        <v>0</v>
      </c>
      <c r="AJ142" s="76">
        <f>VLOOKUP($E142,'факт '!$E$8:$DM$204,18,0)</f>
        <v>0</v>
      </c>
      <c r="AK142" s="76">
        <f>VLOOKUP($E142,'факт '!$E$8:$DM$204,19,0)</f>
        <v>0</v>
      </c>
      <c r="AL142" s="76">
        <f>VLOOKUP($E142,'факт '!$E$8:$DM$204,20,0)</f>
        <v>0</v>
      </c>
      <c r="AM142" s="76">
        <f t="shared" si="2178"/>
        <v>0</v>
      </c>
      <c r="AN142" s="76">
        <f t="shared" si="2179"/>
        <v>0</v>
      </c>
      <c r="AO142" s="76">
        <f t="shared" si="2180"/>
        <v>0</v>
      </c>
      <c r="AP142" s="356">
        <f t="shared" si="2181"/>
        <v>0</v>
      </c>
      <c r="AQ142" s="356">
        <f t="shared" si="2182"/>
        <v>0</v>
      </c>
      <c r="AR142" s="356"/>
      <c r="AS142" s="356"/>
      <c r="AT142" s="77"/>
      <c r="AU142" s="77"/>
      <c r="AV142" s="76"/>
      <c r="AW142" s="76"/>
      <c r="AX142" s="76"/>
      <c r="AY142" s="76"/>
      <c r="AZ142" s="76">
        <f>VLOOKUP($E142,'факт '!$E$8:$DM$204,9,0)</f>
        <v>0</v>
      </c>
      <c r="BA142" s="76">
        <f>VLOOKUP($E142,'факт '!$E$8:$DM$204,10,0)</f>
        <v>0</v>
      </c>
      <c r="BB142" s="76">
        <f>VLOOKUP($E142,'факт '!$E$8:$DM$204,11,0)</f>
        <v>0</v>
      </c>
      <c r="BC142" s="76">
        <f>VLOOKUP($E142,'факт '!$E$8:$DM$204,12,0)</f>
        <v>0</v>
      </c>
      <c r="BD142" s="76">
        <f>VLOOKUP($E142,'факт '!$E$8:$DM$204,13,0)</f>
        <v>0</v>
      </c>
      <c r="BE142" s="76">
        <f>VLOOKUP($E142,'факт '!$E$8:$DM$204,14,0)</f>
        <v>0</v>
      </c>
      <c r="BF142" s="84">
        <f t="shared" si="2172"/>
        <v>0</v>
      </c>
      <c r="BG142" s="76">
        <f t="shared" si="2173"/>
        <v>0</v>
      </c>
      <c r="BH142" s="76">
        <f t="shared" si="2174"/>
        <v>0</v>
      </c>
      <c r="BI142" s="356">
        <f t="shared" si="2158"/>
        <v>0</v>
      </c>
      <c r="BJ142" s="356">
        <f t="shared" si="2159"/>
        <v>0</v>
      </c>
      <c r="BK142" s="356"/>
      <c r="BL142" s="356"/>
      <c r="BM142" s="77"/>
      <c r="BN142" s="77"/>
      <c r="BO142" s="76"/>
      <c r="BP142" s="76"/>
      <c r="BQ142" s="76"/>
      <c r="BR142" s="76"/>
      <c r="BS142" s="76">
        <f>VLOOKUP($E142,'факт '!$E$8:$DM$204,21,0)</f>
        <v>0</v>
      </c>
      <c r="BT142" s="76">
        <f>VLOOKUP($E142,'факт '!$E$8:$DM$204,22,0)</f>
        <v>0</v>
      </c>
      <c r="BU142" s="76">
        <f>VLOOKUP($E142,'факт '!$E$8:$DM$204,23,0)</f>
        <v>0</v>
      </c>
      <c r="BV142" s="76">
        <f>VLOOKUP($E142,'факт '!$E$8:$DM$204,24,0)</f>
        <v>0</v>
      </c>
      <c r="BW142" s="76">
        <f>VLOOKUP($E142,'факт '!$E$8:$DM$204,25,0)</f>
        <v>0</v>
      </c>
      <c r="BX142" s="76">
        <f>VLOOKUP($E142,'факт '!$E$8:$DM$204,26,0)</f>
        <v>0</v>
      </c>
      <c r="BY142" s="76">
        <f t="shared" si="2183"/>
        <v>0</v>
      </c>
      <c r="BZ142" s="76">
        <f t="shared" si="2184"/>
        <v>0</v>
      </c>
      <c r="CA142" s="76">
        <f t="shared" si="2185"/>
        <v>0</v>
      </c>
      <c r="CB142" s="356">
        <f t="shared" si="1940"/>
        <v>0</v>
      </c>
      <c r="CC142" s="356">
        <f t="shared" si="1941"/>
        <v>0</v>
      </c>
      <c r="CD142" s="356"/>
      <c r="CE142" s="356"/>
      <c r="CF142" s="189">
        <f t="shared" si="2101"/>
        <v>144900.46</v>
      </c>
      <c r="CG142" s="189" t="e">
        <f t="shared" si="2102"/>
        <v>#DIV/0!</v>
      </c>
      <c r="CH142" s="76"/>
      <c r="CI142" s="76"/>
      <c r="CJ142" s="76"/>
      <c r="CK142" s="76"/>
      <c r="CL142" s="76">
        <f>VLOOKUP($E142,'факт '!$E$8:$DM$204,33,0)</f>
        <v>0</v>
      </c>
      <c r="CM142" s="76">
        <f>VLOOKUP($E142,'факт '!$E$8:$DM$204,34,0)</f>
        <v>0</v>
      </c>
      <c r="CN142" s="76">
        <f>VLOOKUP($E142,'факт '!$E$8:$DM$204,35,0)</f>
        <v>0</v>
      </c>
      <c r="CO142" s="76">
        <f>VLOOKUP($E142,'факт '!$E$8:$DM$204,36,0)</f>
        <v>0</v>
      </c>
      <c r="CP142" s="76">
        <f>VLOOKUP($E142,'факт '!$E$8:$DM$204,37,0)</f>
        <v>0</v>
      </c>
      <c r="CQ142" s="76">
        <f>VLOOKUP($E142,'факт '!$E$8:$DM$204,38,0)</f>
        <v>0</v>
      </c>
      <c r="CR142" s="84">
        <f t="shared" si="2103"/>
        <v>0</v>
      </c>
      <c r="CS142" s="76">
        <f t="shared" si="2104"/>
        <v>0</v>
      </c>
      <c r="CT142" s="76">
        <f t="shared" si="2105"/>
        <v>0</v>
      </c>
      <c r="CU142" s="356">
        <f t="shared" si="2106"/>
        <v>0</v>
      </c>
      <c r="CV142" s="356">
        <f t="shared" si="2107"/>
        <v>0</v>
      </c>
      <c r="CW142" s="356"/>
      <c r="CX142" s="356"/>
      <c r="CY142" s="188">
        <f t="shared" si="2052"/>
        <v>144900.46</v>
      </c>
      <c r="CZ142" s="189" t="e">
        <f t="shared" si="2053"/>
        <v>#DIV/0!</v>
      </c>
      <c r="DA142" s="76"/>
      <c r="DB142" s="76"/>
      <c r="DC142" s="76"/>
      <c r="DD142" s="76"/>
      <c r="DE142" s="76"/>
      <c r="DF142" s="76"/>
      <c r="DG142" s="194"/>
      <c r="DH142" s="76"/>
      <c r="DI142" s="76"/>
      <c r="DJ142" s="84"/>
      <c r="DK142" s="76"/>
      <c r="DL142" s="76"/>
      <c r="DM142" s="139"/>
      <c r="DN142" s="356"/>
      <c r="DO142" s="356"/>
      <c r="DP142" s="356"/>
      <c r="DQ142" s="356"/>
      <c r="DR142" s="77"/>
      <c r="DS142" s="77"/>
      <c r="DT142" s="76"/>
      <c r="DU142" s="76"/>
      <c r="DV142" s="76"/>
      <c r="DW142" s="76"/>
      <c r="DX142" s="76"/>
      <c r="DY142" s="76"/>
      <c r="DZ142" s="76"/>
      <c r="EA142" s="76"/>
      <c r="EB142" s="76"/>
      <c r="EC142" s="76"/>
      <c r="ED142" s="76"/>
      <c r="EE142" s="76"/>
      <c r="EF142" s="76"/>
      <c r="EG142" s="356"/>
      <c r="EH142" s="356"/>
      <c r="EI142" s="356"/>
      <c r="EJ142" s="356"/>
      <c r="EK142" s="77"/>
      <c r="EL142" s="77"/>
      <c r="EM142" s="76"/>
      <c r="EN142" s="76"/>
      <c r="EO142" s="76"/>
      <c r="EP142" s="76"/>
      <c r="EQ142" s="76"/>
      <c r="ER142" s="76"/>
      <c r="ES142" s="76"/>
      <c r="ET142" s="76"/>
      <c r="EU142" s="76"/>
      <c r="EV142" s="76"/>
      <c r="EW142" s="84"/>
      <c r="EX142" s="76"/>
      <c r="EY142" s="139"/>
      <c r="EZ142" s="77"/>
      <c r="FA142" s="77"/>
      <c r="FB142" s="77"/>
      <c r="FC142" s="77"/>
      <c r="FD142" s="77"/>
      <c r="FE142" s="77"/>
      <c r="FF142" s="76"/>
      <c r="FG142" s="76"/>
      <c r="FH142" s="76"/>
      <c r="FI142" s="76"/>
      <c r="FJ142" s="76"/>
      <c r="FK142" s="76"/>
      <c r="FL142" s="76"/>
      <c r="FM142" s="76"/>
      <c r="FN142" s="76"/>
      <c r="FO142" s="76"/>
      <c r="FP142" s="76"/>
      <c r="FQ142" s="76"/>
      <c r="FR142" s="76"/>
      <c r="FS142" s="356"/>
      <c r="FT142" s="356"/>
      <c r="FU142" s="356"/>
      <c r="FV142" s="356"/>
      <c r="FW142" s="77"/>
      <c r="FX142" s="77"/>
      <c r="FY142" s="76"/>
      <c r="FZ142" s="76"/>
      <c r="GA142" s="76"/>
      <c r="GB142" s="76"/>
      <c r="GC142" s="76"/>
      <c r="GD142" s="76"/>
      <c r="GE142" s="76"/>
      <c r="GF142" s="76"/>
      <c r="GG142" s="76"/>
      <c r="GH142" s="76"/>
      <c r="GI142" s="76"/>
      <c r="GJ142" s="76"/>
      <c r="GK142" s="76"/>
      <c r="GL142" s="356"/>
      <c r="GM142" s="356"/>
      <c r="GN142" s="356"/>
      <c r="GO142" s="356"/>
      <c r="GP142" s="77"/>
      <c r="GQ142" s="77"/>
      <c r="GR142" s="76"/>
      <c r="GS142" s="76"/>
      <c r="GT142" s="76"/>
      <c r="GU142" s="76"/>
      <c r="GV142" s="76">
        <f>VLOOKUP($E142,'факт '!$E$8:$DM$204,63,0)</f>
        <v>0</v>
      </c>
      <c r="GW142" s="76">
        <f>VLOOKUP($E142,'факт '!$E$8:$DM$204,64,0)</f>
        <v>0</v>
      </c>
      <c r="GX142" s="76">
        <f>VLOOKUP($E142,'факт '!$E$8:$DM$204,65,0)</f>
        <v>0</v>
      </c>
      <c r="GY142" s="76">
        <f>VLOOKUP($E142,'факт '!$E$8:$DM$204,66,0)</f>
        <v>0</v>
      </c>
      <c r="GZ142" s="76">
        <f>VLOOKUP($E142,'факт '!$E$8:$DM$204,67,0)</f>
        <v>0</v>
      </c>
      <c r="HA142" s="76">
        <f>VLOOKUP($E142,'факт '!$E$8:$DM$204,68,0)</f>
        <v>0</v>
      </c>
      <c r="HB142" s="76">
        <f t="shared" si="2113"/>
        <v>0</v>
      </c>
      <c r="HC142" s="76">
        <f t="shared" si="2114"/>
        <v>0</v>
      </c>
      <c r="HD142" s="76">
        <f t="shared" si="2115"/>
        <v>0</v>
      </c>
      <c r="HE142" s="356">
        <f t="shared" si="1964"/>
        <v>0</v>
      </c>
      <c r="HF142" s="356">
        <f t="shared" si="1965"/>
        <v>0</v>
      </c>
      <c r="HG142" s="356"/>
      <c r="HH142" s="356"/>
      <c r="HI142" s="77"/>
      <c r="HJ142" s="77"/>
      <c r="HK142" s="76"/>
      <c r="HL142" s="76"/>
      <c r="HM142" s="76"/>
      <c r="HN142" s="76"/>
      <c r="HO142" s="76">
        <f>VLOOKUP($E142,'факт '!$E$8:$DM$204,93,0)</f>
        <v>0</v>
      </c>
      <c r="HP142" s="76">
        <f>VLOOKUP($E142,'факт '!$E$8:$DM$204,94,0)</f>
        <v>0</v>
      </c>
      <c r="HQ142" s="76">
        <f>VLOOKUP($E142,'факт '!$E$8:$DM$204,95,0)</f>
        <v>0</v>
      </c>
      <c r="HR142" s="76">
        <f>VLOOKUP($E142,'факт '!$E$8:$DM$204,96,0)</f>
        <v>0</v>
      </c>
      <c r="HS142" s="76">
        <f>VLOOKUP($E142,'факт '!$E$8:$DM$204,97,0)</f>
        <v>0</v>
      </c>
      <c r="HT142" s="76">
        <f>VLOOKUP($E142,'факт '!$E$8:$DM$204,98,0)</f>
        <v>0</v>
      </c>
      <c r="HU142" s="76">
        <f t="shared" si="1966"/>
        <v>0</v>
      </c>
      <c r="HV142" s="76">
        <f t="shared" si="1967"/>
        <v>0</v>
      </c>
      <c r="HW142" s="76">
        <f t="shared" si="1968"/>
        <v>0</v>
      </c>
      <c r="HX142" s="356">
        <f t="shared" si="1969"/>
        <v>0</v>
      </c>
      <c r="HY142" s="356">
        <f t="shared" si="1970"/>
        <v>0</v>
      </c>
      <c r="HZ142" s="356"/>
      <c r="IA142" s="356"/>
      <c r="IB142" s="188"/>
      <c r="IC142" s="189"/>
      <c r="ID142" s="76"/>
      <c r="IE142" s="76"/>
      <c r="IF142" s="76"/>
      <c r="IG142" s="76"/>
      <c r="IH142" s="76"/>
      <c r="II142" s="76"/>
      <c r="IJ142" s="76"/>
      <c r="IK142" s="76"/>
      <c r="IL142" s="76"/>
      <c r="IM142" s="76"/>
      <c r="IN142" s="84"/>
      <c r="IO142" s="76"/>
      <c r="IP142" s="139"/>
      <c r="IQ142" s="77"/>
      <c r="IR142" s="77"/>
      <c r="IS142" s="77"/>
      <c r="IT142" s="77"/>
      <c r="IU142" s="77"/>
      <c r="IV142" s="77"/>
      <c r="IW142" s="76"/>
      <c r="IX142" s="76"/>
      <c r="IY142" s="76"/>
      <c r="IZ142" s="76"/>
      <c r="JA142" s="76">
        <f>VLOOKUP($E142,'факт '!$E$8:$DM$204,87,0)</f>
        <v>2</v>
      </c>
      <c r="JB142" s="76">
        <f>VLOOKUP($E142,'факт '!$E$8:$DM$204,88,0)</f>
        <v>312180.56</v>
      </c>
      <c r="JC142" s="76">
        <f>VLOOKUP($E142,'факт '!$E$8:$DM$204,89,0)</f>
        <v>40</v>
      </c>
      <c r="JD142" s="76">
        <f>VLOOKUP($E142,'факт '!$E$8:$DM$204,90,0)</f>
        <v>0</v>
      </c>
      <c r="JE142" s="76">
        <f>VLOOKUP($E142,'факт '!$E$8:$DM$204,91,0)</f>
        <v>0</v>
      </c>
      <c r="JF142" s="76">
        <f>VLOOKUP($E142,'факт '!$E$8:$DM$204,92,0)</f>
        <v>0</v>
      </c>
      <c r="JG142" s="76">
        <f t="shared" si="2132"/>
        <v>2</v>
      </c>
      <c r="JH142" s="76">
        <f t="shared" si="2133"/>
        <v>312180.56</v>
      </c>
      <c r="JI142" s="76">
        <f t="shared" si="2134"/>
        <v>40</v>
      </c>
      <c r="JJ142" s="356">
        <f t="shared" si="2135"/>
        <v>2</v>
      </c>
      <c r="JK142" s="356">
        <f t="shared" si="2136"/>
        <v>312180.56</v>
      </c>
      <c r="JL142" s="356"/>
      <c r="JM142" s="356"/>
      <c r="JN142" s="77">
        <f t="shared" si="2118"/>
        <v>156090.28199999998</v>
      </c>
      <c r="JO142" s="189">
        <f>JB142/JA142</f>
        <v>156090.28</v>
      </c>
      <c r="JP142" s="76"/>
      <c r="JQ142" s="76"/>
      <c r="JR142" s="76"/>
      <c r="JS142" s="76"/>
      <c r="JT142" s="76"/>
      <c r="JU142" s="76"/>
      <c r="JV142" s="76"/>
      <c r="JW142" s="76"/>
      <c r="JX142" s="76"/>
      <c r="JY142" s="76"/>
      <c r="JZ142" s="76"/>
      <c r="KA142" s="76"/>
      <c r="KB142" s="76"/>
      <c r="KC142" s="356"/>
      <c r="KD142" s="356"/>
      <c r="KE142" s="356"/>
      <c r="KF142" s="356"/>
      <c r="KG142" s="77"/>
      <c r="KH142" s="77"/>
      <c r="KI142" s="76"/>
      <c r="KJ142" s="76"/>
      <c r="KK142" s="76"/>
      <c r="KL142" s="76"/>
      <c r="KM142" s="76"/>
      <c r="KN142" s="76"/>
      <c r="KO142" s="76"/>
      <c r="KP142" s="76"/>
      <c r="KQ142" s="76"/>
      <c r="KR142" s="76"/>
      <c r="KS142" s="76"/>
      <c r="KT142" s="76"/>
      <c r="KU142" s="76"/>
      <c r="KV142" s="356"/>
      <c r="KW142" s="356"/>
      <c r="KX142" s="356"/>
      <c r="KY142" s="356"/>
      <c r="KZ142" s="77"/>
      <c r="LA142" s="77"/>
      <c r="LB142" s="77"/>
      <c r="LC142" s="77"/>
      <c r="LD142" s="77"/>
      <c r="LE142" s="77"/>
      <c r="LF142" s="76"/>
      <c r="LG142" s="76"/>
      <c r="LH142" s="76"/>
      <c r="LI142" s="76"/>
      <c r="LJ142" s="76"/>
      <c r="LK142" s="76"/>
      <c r="LL142" s="76"/>
      <c r="LM142" s="76"/>
      <c r="LN142" s="76"/>
      <c r="LO142" s="356"/>
      <c r="LP142" s="356"/>
      <c r="LQ142" s="356"/>
      <c r="LR142" s="356"/>
      <c r="LS142" s="77"/>
      <c r="LT142" s="77"/>
      <c r="LU142" s="77"/>
      <c r="LV142" s="77"/>
      <c r="LW142" s="77"/>
      <c r="LX142" s="77"/>
      <c r="LY142" s="76"/>
      <c r="LZ142" s="76"/>
      <c r="MA142" s="76"/>
      <c r="MB142" s="76"/>
      <c r="MC142" s="76"/>
      <c r="MD142" s="76"/>
      <c r="ME142" s="76"/>
      <c r="MF142" s="76"/>
      <c r="MG142" s="76"/>
      <c r="MH142" s="356"/>
      <c r="MI142" s="356"/>
      <c r="MJ142" s="356"/>
      <c r="MK142" s="356"/>
      <c r="ML142" s="77"/>
      <c r="MM142" s="77"/>
      <c r="MN142" s="78"/>
      <c r="MO142" s="79"/>
      <c r="MP142" s="78"/>
      <c r="MQ142" s="78"/>
      <c r="MR142" s="185">
        <f t="shared" si="2161"/>
        <v>2</v>
      </c>
      <c r="MS142" s="185">
        <f t="shared" si="2162"/>
        <v>312180.56</v>
      </c>
      <c r="MT142" s="185">
        <f t="shared" si="2163"/>
        <v>40</v>
      </c>
      <c r="MU142" s="185">
        <f t="shared" si="2164"/>
        <v>0</v>
      </c>
      <c r="MV142" s="185">
        <f t="shared" si="2165"/>
        <v>0</v>
      </c>
      <c r="MW142" s="185">
        <f t="shared" si="2166"/>
        <v>0</v>
      </c>
      <c r="MX142" s="84">
        <f t="shared" si="2167"/>
        <v>2</v>
      </c>
      <c r="MY142" s="76">
        <f t="shared" si="2168"/>
        <v>312180.56</v>
      </c>
      <c r="MZ142" s="76">
        <f t="shared" si="2169"/>
        <v>40</v>
      </c>
      <c r="NA142" s="356">
        <f t="shared" si="2170"/>
        <v>2</v>
      </c>
      <c r="NB142" s="356">
        <f t="shared" si="2171"/>
        <v>312180.56</v>
      </c>
      <c r="NC142" s="517"/>
      <c r="ND142" s="97"/>
    </row>
    <row r="143" spans="1:372" ht="43.5" customHeight="1" x14ac:dyDescent="0.2">
      <c r="A143" s="172">
        <v>1</v>
      </c>
      <c r="B143" s="172">
        <v>1</v>
      </c>
      <c r="C143" s="327">
        <v>32</v>
      </c>
      <c r="D143" s="548" t="s">
        <v>246</v>
      </c>
      <c r="E143" s="327" t="s">
        <v>504</v>
      </c>
      <c r="F143" s="403" t="s">
        <v>502</v>
      </c>
      <c r="G143" s="98">
        <v>20</v>
      </c>
      <c r="H143" s="160">
        <v>144900.46</v>
      </c>
      <c r="I143" s="160">
        <v>156090.28199999998</v>
      </c>
      <c r="J143" s="76"/>
      <c r="K143" s="76"/>
      <c r="L143" s="76"/>
      <c r="M143" s="76"/>
      <c r="N143" s="76">
        <f>VLOOKUP($E143,'факт '!$E$8:$DM$204,3,0)</f>
        <v>0</v>
      </c>
      <c r="O143" s="76">
        <f>VLOOKUP($E143,'факт '!$E$8:$DM$204,4,0)</f>
        <v>0</v>
      </c>
      <c r="P143" s="76">
        <f>VLOOKUP($E143,'факт '!$E$8:$DM$204,5,0)</f>
        <v>0</v>
      </c>
      <c r="Q143" s="76">
        <f>VLOOKUP($E143,'факт '!$E$8:$DM$204,6,0)</f>
        <v>0</v>
      </c>
      <c r="R143" s="76">
        <f>VLOOKUP($E143,'факт '!$E$8:$DM$204,7,0)</f>
        <v>0</v>
      </c>
      <c r="S143" s="76">
        <f>VLOOKUP($E143,'факт '!$E$8:$DM$204,8,0)</f>
        <v>0</v>
      </c>
      <c r="T143" s="76">
        <f t="shared" si="2175"/>
        <v>0</v>
      </c>
      <c r="U143" s="76">
        <f t="shared" si="2176"/>
        <v>0</v>
      </c>
      <c r="V143" s="76">
        <f t="shared" si="2177"/>
        <v>0</v>
      </c>
      <c r="W143" s="356">
        <f t="shared" si="1928"/>
        <v>0</v>
      </c>
      <c r="X143" s="356">
        <f t="shared" si="1929"/>
        <v>0</v>
      </c>
      <c r="Y143" s="356"/>
      <c r="Z143" s="356"/>
      <c r="AA143" s="77"/>
      <c r="AB143" s="77"/>
      <c r="AC143" s="76"/>
      <c r="AD143" s="76"/>
      <c r="AE143" s="76"/>
      <c r="AF143" s="76"/>
      <c r="AG143" s="76">
        <f>VLOOKUP($E143,'факт '!$E$8:$DM$204,15,0)</f>
        <v>0</v>
      </c>
      <c r="AH143" s="76">
        <f>VLOOKUP($E143,'факт '!$E$8:$DM$204,16,0)</f>
        <v>0</v>
      </c>
      <c r="AI143" s="84">
        <f>VLOOKUP($E143,'факт '!$E$8:$DM$204,17,0)</f>
        <v>0</v>
      </c>
      <c r="AJ143" s="76">
        <f>VLOOKUP($E143,'факт '!$E$8:$DM$204,18,0)</f>
        <v>0</v>
      </c>
      <c r="AK143" s="76">
        <f>VLOOKUP($E143,'факт '!$E$8:$DM$204,19,0)</f>
        <v>0</v>
      </c>
      <c r="AL143" s="76">
        <f>VLOOKUP($E143,'факт '!$E$8:$DM$204,20,0)</f>
        <v>0</v>
      </c>
      <c r="AM143" s="76">
        <f t="shared" si="2178"/>
        <v>0</v>
      </c>
      <c r="AN143" s="76">
        <f t="shared" si="2179"/>
        <v>0</v>
      </c>
      <c r="AO143" s="76">
        <f t="shared" si="2180"/>
        <v>0</v>
      </c>
      <c r="AP143" s="356">
        <f t="shared" si="2181"/>
        <v>0</v>
      </c>
      <c r="AQ143" s="356">
        <f t="shared" si="2182"/>
        <v>0</v>
      </c>
      <c r="AR143" s="356"/>
      <c r="AS143" s="356"/>
      <c r="AT143" s="77"/>
      <c r="AU143" s="77"/>
      <c r="AV143" s="76"/>
      <c r="AW143" s="76"/>
      <c r="AX143" s="76"/>
      <c r="AY143" s="76"/>
      <c r="AZ143" s="76">
        <f>VLOOKUP($E143,'факт '!$E$8:$DM$204,9,0)</f>
        <v>0</v>
      </c>
      <c r="BA143" s="76">
        <f>VLOOKUP($E143,'факт '!$E$8:$DM$204,10,0)</f>
        <v>0</v>
      </c>
      <c r="BB143" s="76">
        <f>VLOOKUP($E143,'факт '!$E$8:$DM$204,11,0)</f>
        <v>0</v>
      </c>
      <c r="BC143" s="76">
        <f>VLOOKUP($E143,'факт '!$E$8:$DM$204,12,0)</f>
        <v>0</v>
      </c>
      <c r="BD143" s="76">
        <f>VLOOKUP($E143,'факт '!$E$8:$DM$204,13,0)</f>
        <v>0</v>
      </c>
      <c r="BE143" s="76">
        <f>VLOOKUP($E143,'факт '!$E$8:$DM$204,14,0)</f>
        <v>0</v>
      </c>
      <c r="BF143" s="84">
        <f t="shared" si="2172"/>
        <v>0</v>
      </c>
      <c r="BG143" s="76">
        <f t="shared" si="2173"/>
        <v>0</v>
      </c>
      <c r="BH143" s="76">
        <f t="shared" si="2174"/>
        <v>0</v>
      </c>
      <c r="BI143" s="356">
        <f t="shared" si="2158"/>
        <v>0</v>
      </c>
      <c r="BJ143" s="356">
        <f t="shared" si="2159"/>
        <v>0</v>
      </c>
      <c r="BK143" s="356"/>
      <c r="BL143" s="356"/>
      <c r="BM143" s="77"/>
      <c r="BN143" s="77"/>
      <c r="BO143" s="76"/>
      <c r="BP143" s="76"/>
      <c r="BQ143" s="76"/>
      <c r="BR143" s="76"/>
      <c r="BS143" s="76">
        <f>VLOOKUP($E143,'факт '!$E$8:$DM$204,21,0)</f>
        <v>0</v>
      </c>
      <c r="BT143" s="76">
        <f>VLOOKUP($E143,'факт '!$E$8:$DM$204,22,0)</f>
        <v>0</v>
      </c>
      <c r="BU143" s="76">
        <f>VLOOKUP($E143,'факт '!$E$8:$DM$204,23,0)</f>
        <v>0</v>
      </c>
      <c r="BV143" s="76">
        <f>VLOOKUP($E143,'факт '!$E$8:$DM$204,24,0)</f>
        <v>0</v>
      </c>
      <c r="BW143" s="76">
        <f>VLOOKUP($E143,'факт '!$E$8:$DM$204,25,0)</f>
        <v>0</v>
      </c>
      <c r="BX143" s="76">
        <f>VLOOKUP($E143,'факт '!$E$8:$DM$204,26,0)</f>
        <v>0</v>
      </c>
      <c r="BY143" s="76">
        <f t="shared" si="2183"/>
        <v>0</v>
      </c>
      <c r="BZ143" s="76">
        <f t="shared" si="2184"/>
        <v>0</v>
      </c>
      <c r="CA143" s="76">
        <f t="shared" si="2185"/>
        <v>0</v>
      </c>
      <c r="CB143" s="356">
        <f t="shared" si="1940"/>
        <v>0</v>
      </c>
      <c r="CC143" s="356">
        <f t="shared" si="1941"/>
        <v>0</v>
      </c>
      <c r="CD143" s="356"/>
      <c r="CE143" s="356"/>
      <c r="CF143" s="189">
        <f t="shared" si="2101"/>
        <v>144900.46</v>
      </c>
      <c r="CG143" s="189" t="e">
        <f t="shared" si="2102"/>
        <v>#DIV/0!</v>
      </c>
      <c r="CH143" s="76"/>
      <c r="CI143" s="76"/>
      <c r="CJ143" s="76"/>
      <c r="CK143" s="76"/>
      <c r="CL143" s="76">
        <f>VLOOKUP($E143,'факт '!$E$8:$DM$204,33,0)</f>
        <v>6</v>
      </c>
      <c r="CM143" s="76">
        <f>VLOOKUP($E143,'факт '!$E$8:$DM$204,34,0)</f>
        <v>869402.75999999989</v>
      </c>
      <c r="CN143" s="76">
        <f>VLOOKUP($E143,'факт '!$E$8:$DM$204,35,0)</f>
        <v>57</v>
      </c>
      <c r="CO143" s="76">
        <f>VLOOKUP($E143,'факт '!$E$8:$DM$204,36,0)</f>
        <v>0</v>
      </c>
      <c r="CP143" s="76">
        <f>VLOOKUP($E143,'факт '!$E$8:$DM$204,37,0)</f>
        <v>0</v>
      </c>
      <c r="CQ143" s="76">
        <f>VLOOKUP($E143,'факт '!$E$8:$DM$204,38,0)</f>
        <v>0</v>
      </c>
      <c r="CR143" s="84">
        <f t="shared" si="2103"/>
        <v>6</v>
      </c>
      <c r="CS143" s="76">
        <f t="shared" si="2104"/>
        <v>869402.75999999989</v>
      </c>
      <c r="CT143" s="76">
        <f t="shared" si="2105"/>
        <v>57</v>
      </c>
      <c r="CU143" s="356">
        <f t="shared" si="2106"/>
        <v>6</v>
      </c>
      <c r="CV143" s="356">
        <f t="shared" si="2107"/>
        <v>869402.75999999989</v>
      </c>
      <c r="CW143" s="356"/>
      <c r="CX143" s="356"/>
      <c r="CY143" s="188">
        <f t="shared" si="2052"/>
        <v>144900.46</v>
      </c>
      <c r="CZ143" s="189">
        <f t="shared" si="2053"/>
        <v>144900.46</v>
      </c>
      <c r="DA143" s="76"/>
      <c r="DB143" s="76"/>
      <c r="DC143" s="76"/>
      <c r="DD143" s="76"/>
      <c r="DE143" s="76"/>
      <c r="DF143" s="76"/>
      <c r="DG143" s="194"/>
      <c r="DH143" s="76"/>
      <c r="DI143" s="76"/>
      <c r="DJ143" s="84"/>
      <c r="DK143" s="76"/>
      <c r="DL143" s="76"/>
      <c r="DM143" s="139"/>
      <c r="DN143" s="356"/>
      <c r="DO143" s="356"/>
      <c r="DP143" s="356"/>
      <c r="DQ143" s="356"/>
      <c r="DR143" s="77"/>
      <c r="DS143" s="77"/>
      <c r="DT143" s="76"/>
      <c r="DU143" s="76"/>
      <c r="DV143" s="76"/>
      <c r="DW143" s="76"/>
      <c r="DX143" s="76"/>
      <c r="DY143" s="76"/>
      <c r="DZ143" s="76"/>
      <c r="EA143" s="76"/>
      <c r="EB143" s="76"/>
      <c r="EC143" s="76"/>
      <c r="ED143" s="76"/>
      <c r="EE143" s="76"/>
      <c r="EF143" s="76"/>
      <c r="EG143" s="356"/>
      <c r="EH143" s="356"/>
      <c r="EI143" s="356"/>
      <c r="EJ143" s="356"/>
      <c r="EK143" s="77"/>
      <c r="EL143" s="77"/>
      <c r="EM143" s="76"/>
      <c r="EN143" s="76"/>
      <c r="EO143" s="76"/>
      <c r="EP143" s="76"/>
      <c r="EQ143" s="76"/>
      <c r="ER143" s="76"/>
      <c r="ES143" s="76"/>
      <c r="ET143" s="76"/>
      <c r="EU143" s="76"/>
      <c r="EV143" s="76"/>
      <c r="EW143" s="84"/>
      <c r="EX143" s="76"/>
      <c r="EY143" s="139"/>
      <c r="EZ143" s="77"/>
      <c r="FA143" s="77"/>
      <c r="FB143" s="77"/>
      <c r="FC143" s="77"/>
      <c r="FD143" s="77"/>
      <c r="FE143" s="77"/>
      <c r="FF143" s="76"/>
      <c r="FG143" s="76"/>
      <c r="FH143" s="76"/>
      <c r="FI143" s="76"/>
      <c r="FJ143" s="76"/>
      <c r="FK143" s="76"/>
      <c r="FL143" s="76"/>
      <c r="FM143" s="76"/>
      <c r="FN143" s="76"/>
      <c r="FO143" s="76"/>
      <c r="FP143" s="76"/>
      <c r="FQ143" s="76"/>
      <c r="FR143" s="76"/>
      <c r="FS143" s="356"/>
      <c r="FT143" s="356"/>
      <c r="FU143" s="356"/>
      <c r="FV143" s="356"/>
      <c r="FW143" s="77"/>
      <c r="FX143" s="77"/>
      <c r="FY143" s="76"/>
      <c r="FZ143" s="76"/>
      <c r="GA143" s="76"/>
      <c r="GB143" s="76"/>
      <c r="GC143" s="76"/>
      <c r="GD143" s="76"/>
      <c r="GE143" s="76"/>
      <c r="GF143" s="76"/>
      <c r="GG143" s="76"/>
      <c r="GH143" s="76"/>
      <c r="GI143" s="76"/>
      <c r="GJ143" s="76"/>
      <c r="GK143" s="76"/>
      <c r="GL143" s="356"/>
      <c r="GM143" s="356"/>
      <c r="GN143" s="356"/>
      <c r="GO143" s="356"/>
      <c r="GP143" s="77"/>
      <c r="GQ143" s="77"/>
      <c r="GR143" s="76"/>
      <c r="GS143" s="76"/>
      <c r="GT143" s="76"/>
      <c r="GU143" s="76"/>
      <c r="GV143" s="76">
        <f>VLOOKUP($E143,'факт '!$E$8:$DM$204,63,0)</f>
        <v>0</v>
      </c>
      <c r="GW143" s="76">
        <f>VLOOKUP($E143,'факт '!$E$8:$DM$204,64,0)</f>
        <v>0</v>
      </c>
      <c r="GX143" s="76">
        <f>VLOOKUP($E143,'факт '!$E$8:$DM$204,65,0)</f>
        <v>0</v>
      </c>
      <c r="GY143" s="76">
        <f>VLOOKUP($E143,'факт '!$E$8:$DM$204,66,0)</f>
        <v>0</v>
      </c>
      <c r="GZ143" s="76">
        <f>VLOOKUP($E143,'факт '!$E$8:$DM$204,67,0)</f>
        <v>0</v>
      </c>
      <c r="HA143" s="76">
        <f>VLOOKUP($E143,'факт '!$E$8:$DM$204,68,0)</f>
        <v>0</v>
      </c>
      <c r="HB143" s="76">
        <f t="shared" si="2113"/>
        <v>0</v>
      </c>
      <c r="HC143" s="76">
        <f t="shared" si="2114"/>
        <v>0</v>
      </c>
      <c r="HD143" s="76">
        <f t="shared" si="2115"/>
        <v>0</v>
      </c>
      <c r="HE143" s="356">
        <f t="shared" si="1964"/>
        <v>0</v>
      </c>
      <c r="HF143" s="356">
        <f t="shared" si="1965"/>
        <v>0</v>
      </c>
      <c r="HG143" s="356"/>
      <c r="HH143" s="356"/>
      <c r="HI143" s="77"/>
      <c r="HJ143" s="77"/>
      <c r="HK143" s="76"/>
      <c r="HL143" s="76"/>
      <c r="HM143" s="76"/>
      <c r="HN143" s="76"/>
      <c r="HO143" s="76">
        <f>VLOOKUP($E143,'факт '!$E$8:$DM$204,93,0)</f>
        <v>0</v>
      </c>
      <c r="HP143" s="76">
        <f>VLOOKUP($E143,'факт '!$E$8:$DM$204,94,0)</f>
        <v>0</v>
      </c>
      <c r="HQ143" s="76">
        <f>VLOOKUP($E143,'факт '!$E$8:$DM$204,95,0)</f>
        <v>0</v>
      </c>
      <c r="HR143" s="76">
        <f>VLOOKUP($E143,'факт '!$E$8:$DM$204,96,0)</f>
        <v>0</v>
      </c>
      <c r="HS143" s="76">
        <f>VLOOKUP($E143,'факт '!$E$8:$DM$204,97,0)</f>
        <v>0</v>
      </c>
      <c r="HT143" s="76">
        <f>VLOOKUP($E143,'факт '!$E$8:$DM$204,98,0)</f>
        <v>0</v>
      </c>
      <c r="HU143" s="76">
        <f t="shared" si="1966"/>
        <v>0</v>
      </c>
      <c r="HV143" s="76">
        <f t="shared" si="1967"/>
        <v>0</v>
      </c>
      <c r="HW143" s="76">
        <f t="shared" si="1968"/>
        <v>0</v>
      </c>
      <c r="HX143" s="356">
        <f t="shared" si="1969"/>
        <v>0</v>
      </c>
      <c r="HY143" s="356">
        <f t="shared" si="1970"/>
        <v>0</v>
      </c>
      <c r="HZ143" s="356"/>
      <c r="IA143" s="356"/>
      <c r="IB143" s="188"/>
      <c r="IC143" s="189"/>
      <c r="ID143" s="76"/>
      <c r="IE143" s="76"/>
      <c r="IF143" s="76"/>
      <c r="IG143" s="76"/>
      <c r="IH143" s="76"/>
      <c r="II143" s="76"/>
      <c r="IJ143" s="76"/>
      <c r="IK143" s="76"/>
      <c r="IL143" s="76"/>
      <c r="IM143" s="76"/>
      <c r="IN143" s="84"/>
      <c r="IO143" s="76"/>
      <c r="IP143" s="139"/>
      <c r="IQ143" s="77"/>
      <c r="IR143" s="77"/>
      <c r="IS143" s="77"/>
      <c r="IT143" s="77"/>
      <c r="IU143" s="77"/>
      <c r="IV143" s="77"/>
      <c r="IW143" s="76"/>
      <c r="IX143" s="76"/>
      <c r="IY143" s="76"/>
      <c r="IZ143" s="76"/>
      <c r="JA143" s="76">
        <f>VLOOKUP($E143,'факт '!$E$8:$DM$204,87,0)</f>
        <v>0</v>
      </c>
      <c r="JB143" s="76">
        <f>VLOOKUP($E143,'факт '!$E$8:$DM$204,88,0)</f>
        <v>0</v>
      </c>
      <c r="JC143" s="76">
        <f>VLOOKUP($E143,'факт '!$E$8:$DM$204,89,0)</f>
        <v>0</v>
      </c>
      <c r="JD143" s="76">
        <f>VLOOKUP($E143,'факт '!$E$8:$DM$204,90,0)</f>
        <v>0</v>
      </c>
      <c r="JE143" s="76">
        <f>VLOOKUP($E143,'факт '!$E$8:$DM$204,91,0)</f>
        <v>0</v>
      </c>
      <c r="JF143" s="76">
        <f>VLOOKUP($E143,'факт '!$E$8:$DM$204,92,0)</f>
        <v>0</v>
      </c>
      <c r="JG143" s="76">
        <f t="shared" si="2132"/>
        <v>0</v>
      </c>
      <c r="JH143" s="76">
        <f t="shared" si="2133"/>
        <v>0</v>
      </c>
      <c r="JI143" s="76">
        <f t="shared" si="2134"/>
        <v>0</v>
      </c>
      <c r="JJ143" s="356">
        <f t="shared" si="2135"/>
        <v>0</v>
      </c>
      <c r="JK143" s="356">
        <f t="shared" si="2136"/>
        <v>0</v>
      </c>
      <c r="JL143" s="356"/>
      <c r="JM143" s="356"/>
      <c r="JN143" s="77">
        <f t="shared" si="2118"/>
        <v>156090.28199999998</v>
      </c>
      <c r="JO143" s="189"/>
      <c r="JP143" s="76"/>
      <c r="JQ143" s="76"/>
      <c r="JR143" s="76"/>
      <c r="JS143" s="76"/>
      <c r="JT143" s="76"/>
      <c r="JU143" s="76"/>
      <c r="JV143" s="76"/>
      <c r="JW143" s="76"/>
      <c r="JX143" s="76"/>
      <c r="JY143" s="76"/>
      <c r="JZ143" s="76"/>
      <c r="KA143" s="76"/>
      <c r="KB143" s="76"/>
      <c r="KC143" s="356"/>
      <c r="KD143" s="356"/>
      <c r="KE143" s="356"/>
      <c r="KF143" s="356"/>
      <c r="KG143" s="77"/>
      <c r="KH143" s="77"/>
      <c r="KI143" s="76"/>
      <c r="KJ143" s="76"/>
      <c r="KK143" s="76"/>
      <c r="KL143" s="76"/>
      <c r="KM143" s="76"/>
      <c r="KN143" s="76"/>
      <c r="KO143" s="76"/>
      <c r="KP143" s="76"/>
      <c r="KQ143" s="76"/>
      <c r="KR143" s="76"/>
      <c r="KS143" s="76"/>
      <c r="KT143" s="76"/>
      <c r="KU143" s="76"/>
      <c r="KV143" s="356"/>
      <c r="KW143" s="356"/>
      <c r="KX143" s="356"/>
      <c r="KY143" s="356"/>
      <c r="KZ143" s="77"/>
      <c r="LA143" s="77"/>
      <c r="LB143" s="77"/>
      <c r="LC143" s="77"/>
      <c r="LD143" s="77"/>
      <c r="LE143" s="77"/>
      <c r="LF143" s="76"/>
      <c r="LG143" s="76"/>
      <c r="LH143" s="76"/>
      <c r="LI143" s="76"/>
      <c r="LJ143" s="76"/>
      <c r="LK143" s="76"/>
      <c r="LL143" s="76"/>
      <c r="LM143" s="76"/>
      <c r="LN143" s="76"/>
      <c r="LO143" s="356"/>
      <c r="LP143" s="356"/>
      <c r="LQ143" s="356"/>
      <c r="LR143" s="356"/>
      <c r="LS143" s="77"/>
      <c r="LT143" s="77"/>
      <c r="LU143" s="77"/>
      <c r="LV143" s="77"/>
      <c r="LW143" s="77"/>
      <c r="LX143" s="77"/>
      <c r="LY143" s="76"/>
      <c r="LZ143" s="76"/>
      <c r="MA143" s="76"/>
      <c r="MB143" s="76"/>
      <c r="MC143" s="76"/>
      <c r="MD143" s="76"/>
      <c r="ME143" s="76"/>
      <c r="MF143" s="76"/>
      <c r="MG143" s="76"/>
      <c r="MH143" s="356"/>
      <c r="MI143" s="356"/>
      <c r="MJ143" s="356"/>
      <c r="MK143" s="356"/>
      <c r="ML143" s="77"/>
      <c r="MM143" s="77"/>
      <c r="MN143" s="78"/>
      <c r="MO143" s="79"/>
      <c r="MP143" s="78"/>
      <c r="MQ143" s="78"/>
      <c r="MR143" s="185">
        <f t="shared" si="2161"/>
        <v>6</v>
      </c>
      <c r="MS143" s="185">
        <f t="shared" si="2162"/>
        <v>869402.75999999989</v>
      </c>
      <c r="MT143" s="185">
        <f t="shared" si="2163"/>
        <v>57</v>
      </c>
      <c r="MU143" s="185">
        <f t="shared" si="2164"/>
        <v>0</v>
      </c>
      <c r="MV143" s="185">
        <f t="shared" si="2165"/>
        <v>0</v>
      </c>
      <c r="MW143" s="185">
        <f t="shared" si="2166"/>
        <v>0</v>
      </c>
      <c r="MX143" s="84">
        <f t="shared" si="2167"/>
        <v>6</v>
      </c>
      <c r="MY143" s="76">
        <f t="shared" si="2168"/>
        <v>869402.75999999989</v>
      </c>
      <c r="MZ143" s="76">
        <f t="shared" si="2169"/>
        <v>57</v>
      </c>
      <c r="NA143" s="356">
        <f t="shared" si="2170"/>
        <v>6</v>
      </c>
      <c r="NB143" s="356">
        <f t="shared" si="2171"/>
        <v>869402.75999999989</v>
      </c>
      <c r="NC143" s="517"/>
      <c r="ND143" s="97"/>
    </row>
    <row r="144" spans="1:372" ht="43.5" customHeight="1" x14ac:dyDescent="0.2">
      <c r="A144" s="172">
        <v>1</v>
      </c>
      <c r="B144" s="172">
        <v>1</v>
      </c>
      <c r="C144" s="327">
        <v>33</v>
      </c>
      <c r="D144" s="316" t="s">
        <v>283</v>
      </c>
      <c r="E144" s="105" t="s">
        <v>659</v>
      </c>
      <c r="F144" s="96" t="s">
        <v>505</v>
      </c>
      <c r="G144" s="98">
        <v>20</v>
      </c>
      <c r="H144" s="160">
        <v>144900.46</v>
      </c>
      <c r="I144" s="160">
        <v>156090.28199999998</v>
      </c>
      <c r="J144" s="76"/>
      <c r="K144" s="76"/>
      <c r="L144" s="76"/>
      <c r="M144" s="76"/>
      <c r="N144" s="76">
        <f>VLOOKUP($E144,'факт '!$E$8:$DM$204,3,0)</f>
        <v>0</v>
      </c>
      <c r="O144" s="76">
        <f>VLOOKUP($E144,'факт '!$E$8:$DM$204,4,0)</f>
        <v>0</v>
      </c>
      <c r="P144" s="76">
        <f>VLOOKUP($E144,'факт '!$E$8:$DM$204,5,0)</f>
        <v>0</v>
      </c>
      <c r="Q144" s="76">
        <f>VLOOKUP($E144,'факт '!$E$8:$DM$204,6,0)</f>
        <v>0</v>
      </c>
      <c r="R144" s="76">
        <f>VLOOKUP($E144,'факт '!$E$8:$DM$204,7,0)</f>
        <v>0</v>
      </c>
      <c r="S144" s="76">
        <f>VLOOKUP($E144,'факт '!$E$8:$DM$204,8,0)</f>
        <v>0</v>
      </c>
      <c r="T144" s="76">
        <f t="shared" ref="T144:T146" si="2186">N144+Q144</f>
        <v>0</v>
      </c>
      <c r="U144" s="76">
        <f t="shared" ref="U144:U146" si="2187">O144+R144</f>
        <v>0</v>
      </c>
      <c r="V144" s="76">
        <f t="shared" ref="V144:V146" si="2188">P144+S144</f>
        <v>0</v>
      </c>
      <c r="W144" s="356">
        <f t="shared" si="1928"/>
        <v>0</v>
      </c>
      <c r="X144" s="356">
        <f t="shared" si="1929"/>
        <v>0</v>
      </c>
      <c r="Y144" s="356"/>
      <c r="Z144" s="356"/>
      <c r="AA144" s="77"/>
      <c r="AB144" s="77"/>
      <c r="AC144" s="76"/>
      <c r="AD144" s="76"/>
      <c r="AE144" s="76"/>
      <c r="AF144" s="76"/>
      <c r="AG144" s="76">
        <f>VLOOKUP($E144,'факт '!$E$8:$DM$204,15,0)</f>
        <v>0</v>
      </c>
      <c r="AH144" s="76">
        <f>VLOOKUP($E144,'факт '!$E$8:$DM$204,16,0)</f>
        <v>0</v>
      </c>
      <c r="AI144" s="84">
        <f>VLOOKUP($E144,'факт '!$E$8:$DM$204,17,0)</f>
        <v>0</v>
      </c>
      <c r="AJ144" s="76">
        <f>VLOOKUP($E144,'факт '!$E$8:$DM$204,18,0)</f>
        <v>0</v>
      </c>
      <c r="AK144" s="76">
        <f>VLOOKUP($E144,'факт '!$E$8:$DM$204,19,0)</f>
        <v>0</v>
      </c>
      <c r="AL144" s="76">
        <f>VLOOKUP($E144,'факт '!$E$8:$DM$204,20,0)</f>
        <v>0</v>
      </c>
      <c r="AM144" s="76">
        <f t="shared" si="2178"/>
        <v>0</v>
      </c>
      <c r="AN144" s="76">
        <f t="shared" si="2179"/>
        <v>0</v>
      </c>
      <c r="AO144" s="76">
        <f t="shared" si="2180"/>
        <v>0</v>
      </c>
      <c r="AP144" s="356">
        <f t="shared" si="2181"/>
        <v>0</v>
      </c>
      <c r="AQ144" s="356">
        <f t="shared" si="2182"/>
        <v>0</v>
      </c>
      <c r="AR144" s="356"/>
      <c r="AS144" s="356"/>
      <c r="AT144" s="77"/>
      <c r="AU144" s="77"/>
      <c r="AV144" s="76"/>
      <c r="AW144" s="76"/>
      <c r="AX144" s="76"/>
      <c r="AY144" s="76"/>
      <c r="AZ144" s="76">
        <f>VLOOKUP($E144,'факт '!$E$8:$DM$204,9,0)</f>
        <v>0</v>
      </c>
      <c r="BA144" s="76">
        <f>VLOOKUP($E144,'факт '!$E$8:$DM$204,10,0)</f>
        <v>0</v>
      </c>
      <c r="BB144" s="76">
        <f>VLOOKUP($E144,'факт '!$E$8:$DM$204,11,0)</f>
        <v>0</v>
      </c>
      <c r="BC144" s="76">
        <f>VLOOKUP($E144,'факт '!$E$8:$DM$204,12,0)</f>
        <v>0</v>
      </c>
      <c r="BD144" s="76">
        <f>VLOOKUP($E144,'факт '!$E$8:$DM$204,13,0)</f>
        <v>0</v>
      </c>
      <c r="BE144" s="76">
        <f>VLOOKUP($E144,'факт '!$E$8:$DM$204,14,0)</f>
        <v>0</v>
      </c>
      <c r="BF144" s="84">
        <f t="shared" si="2172"/>
        <v>0</v>
      </c>
      <c r="BG144" s="76">
        <f t="shared" si="2173"/>
        <v>0</v>
      </c>
      <c r="BH144" s="76">
        <f t="shared" si="2174"/>
        <v>0</v>
      </c>
      <c r="BI144" s="356">
        <f t="shared" si="2158"/>
        <v>0</v>
      </c>
      <c r="BJ144" s="356">
        <f t="shared" si="2159"/>
        <v>0</v>
      </c>
      <c r="BK144" s="356"/>
      <c r="BL144" s="356"/>
      <c r="BM144" s="77"/>
      <c r="BN144" s="77"/>
      <c r="BO144" s="76"/>
      <c r="BP144" s="76"/>
      <c r="BQ144" s="76"/>
      <c r="BR144" s="76"/>
      <c r="BS144" s="76">
        <f>VLOOKUP($E144,'факт '!$E$8:$DM$204,21,0)</f>
        <v>2</v>
      </c>
      <c r="BT144" s="76">
        <f>VLOOKUP($E144,'факт '!$E$8:$DM$204,22,0)</f>
        <v>289800.92</v>
      </c>
      <c r="BU144" s="76">
        <f>VLOOKUP($E144,'факт '!$E$8:$DM$204,23,0)</f>
        <v>38</v>
      </c>
      <c r="BV144" s="76">
        <f>VLOOKUP($E144,'факт '!$E$8:$DM$204,24,0)</f>
        <v>0</v>
      </c>
      <c r="BW144" s="76">
        <f>VLOOKUP($E144,'факт '!$E$8:$DM$204,25,0)</f>
        <v>0</v>
      </c>
      <c r="BX144" s="76">
        <f>VLOOKUP($E144,'факт '!$E$8:$DM$204,26,0)</f>
        <v>0</v>
      </c>
      <c r="BY144" s="76">
        <f t="shared" si="2183"/>
        <v>2</v>
      </c>
      <c r="BZ144" s="76">
        <f t="shared" si="2184"/>
        <v>289800.92</v>
      </c>
      <c r="CA144" s="76">
        <f t="shared" si="2185"/>
        <v>38</v>
      </c>
      <c r="CB144" s="356">
        <f t="shared" si="1940"/>
        <v>2</v>
      </c>
      <c r="CC144" s="356">
        <f t="shared" si="1941"/>
        <v>289800.92</v>
      </c>
      <c r="CD144" s="356"/>
      <c r="CE144" s="356"/>
      <c r="CF144" s="189">
        <f t="shared" si="2101"/>
        <v>144900.46</v>
      </c>
      <c r="CG144" s="189">
        <f t="shared" si="2102"/>
        <v>144900.46</v>
      </c>
      <c r="CH144" s="76"/>
      <c r="CI144" s="76"/>
      <c r="CJ144" s="76"/>
      <c r="CK144" s="76"/>
      <c r="CL144" s="76">
        <f>VLOOKUP($E144,'факт '!$E$8:$DM$204,33,0)</f>
        <v>1</v>
      </c>
      <c r="CM144" s="76">
        <f>VLOOKUP($E144,'факт '!$E$8:$DM$204,34,0)</f>
        <v>144900.46</v>
      </c>
      <c r="CN144" s="76">
        <f>VLOOKUP($E144,'факт '!$E$8:$DM$204,35,0)</f>
        <v>40</v>
      </c>
      <c r="CO144" s="76">
        <f>VLOOKUP($E144,'факт '!$E$8:$DM$204,36,0)</f>
        <v>0</v>
      </c>
      <c r="CP144" s="76">
        <f>VLOOKUP($E144,'факт '!$E$8:$DM$204,37,0)</f>
        <v>0</v>
      </c>
      <c r="CQ144" s="76">
        <f>VLOOKUP($E144,'факт '!$E$8:$DM$204,38,0)</f>
        <v>0</v>
      </c>
      <c r="CR144" s="84">
        <f t="shared" si="2103"/>
        <v>1</v>
      </c>
      <c r="CS144" s="76">
        <f t="shared" si="2104"/>
        <v>144900.46</v>
      </c>
      <c r="CT144" s="76">
        <f t="shared" si="2105"/>
        <v>40</v>
      </c>
      <c r="CU144" s="356">
        <f t="shared" si="2106"/>
        <v>1</v>
      </c>
      <c r="CV144" s="356">
        <f t="shared" si="2107"/>
        <v>144900.46</v>
      </c>
      <c r="CW144" s="356"/>
      <c r="CX144" s="356"/>
      <c r="CY144" s="188">
        <f t="shared" si="2052"/>
        <v>144900.46</v>
      </c>
      <c r="CZ144" s="189">
        <f t="shared" si="2053"/>
        <v>144900.46</v>
      </c>
      <c r="DA144" s="76"/>
      <c r="DB144" s="76"/>
      <c r="DC144" s="76"/>
      <c r="DD144" s="76"/>
      <c r="DE144" s="76"/>
      <c r="DF144" s="76"/>
      <c r="DG144" s="194"/>
      <c r="DH144" s="76"/>
      <c r="DI144" s="76"/>
      <c r="DJ144" s="84"/>
      <c r="DK144" s="76"/>
      <c r="DL144" s="76"/>
      <c r="DM144" s="139"/>
      <c r="DN144" s="356"/>
      <c r="DO144" s="356"/>
      <c r="DP144" s="356"/>
      <c r="DQ144" s="356"/>
      <c r="DR144" s="77"/>
      <c r="DS144" s="77"/>
      <c r="DT144" s="76"/>
      <c r="DU144" s="76"/>
      <c r="DV144" s="76"/>
      <c r="DW144" s="76"/>
      <c r="DX144" s="76"/>
      <c r="DY144" s="76"/>
      <c r="DZ144" s="76"/>
      <c r="EA144" s="76"/>
      <c r="EB144" s="76"/>
      <c r="EC144" s="76"/>
      <c r="ED144" s="76"/>
      <c r="EE144" s="76"/>
      <c r="EF144" s="76"/>
      <c r="EG144" s="356"/>
      <c r="EH144" s="356"/>
      <c r="EI144" s="356"/>
      <c r="EJ144" s="356"/>
      <c r="EK144" s="77"/>
      <c r="EL144" s="77"/>
      <c r="EM144" s="76"/>
      <c r="EN144" s="76"/>
      <c r="EO144" s="76"/>
      <c r="EP144" s="76"/>
      <c r="EQ144" s="76"/>
      <c r="ER144" s="76"/>
      <c r="ES144" s="76"/>
      <c r="ET144" s="76"/>
      <c r="EU144" s="76"/>
      <c r="EV144" s="76"/>
      <c r="EW144" s="84"/>
      <c r="EX144" s="76"/>
      <c r="EY144" s="139"/>
      <c r="EZ144" s="77"/>
      <c r="FA144" s="77"/>
      <c r="FB144" s="77"/>
      <c r="FC144" s="77"/>
      <c r="FD144" s="77"/>
      <c r="FE144" s="77"/>
      <c r="FF144" s="76"/>
      <c r="FG144" s="76"/>
      <c r="FH144" s="76"/>
      <c r="FI144" s="76"/>
      <c r="FJ144" s="76"/>
      <c r="FK144" s="76"/>
      <c r="FL144" s="76"/>
      <c r="FM144" s="76"/>
      <c r="FN144" s="76"/>
      <c r="FO144" s="76"/>
      <c r="FP144" s="76"/>
      <c r="FQ144" s="76"/>
      <c r="FR144" s="76"/>
      <c r="FS144" s="356"/>
      <c r="FT144" s="356"/>
      <c r="FU144" s="356"/>
      <c r="FV144" s="356"/>
      <c r="FW144" s="77"/>
      <c r="FX144" s="77"/>
      <c r="FY144" s="76"/>
      <c r="FZ144" s="76"/>
      <c r="GA144" s="76"/>
      <c r="GB144" s="76"/>
      <c r="GC144" s="76"/>
      <c r="GD144" s="76"/>
      <c r="GE144" s="76"/>
      <c r="GF144" s="76"/>
      <c r="GG144" s="76"/>
      <c r="GH144" s="76"/>
      <c r="GI144" s="76"/>
      <c r="GJ144" s="76"/>
      <c r="GK144" s="76"/>
      <c r="GL144" s="356"/>
      <c r="GM144" s="356"/>
      <c r="GN144" s="356"/>
      <c r="GO144" s="356"/>
      <c r="GP144" s="77"/>
      <c r="GQ144" s="77"/>
      <c r="GR144" s="76"/>
      <c r="GS144" s="76"/>
      <c r="GT144" s="76"/>
      <c r="GU144" s="76"/>
      <c r="GV144" s="76">
        <f>VLOOKUP($E144,'факт '!$E$8:$DM$204,63,0)</f>
        <v>0</v>
      </c>
      <c r="GW144" s="76">
        <f>VLOOKUP($E144,'факт '!$E$8:$DM$204,64,0)</f>
        <v>0</v>
      </c>
      <c r="GX144" s="76">
        <f>VLOOKUP($E144,'факт '!$E$8:$DM$204,65,0)</f>
        <v>0</v>
      </c>
      <c r="GY144" s="76">
        <f>VLOOKUP($E144,'факт '!$E$8:$DM$204,66,0)</f>
        <v>0</v>
      </c>
      <c r="GZ144" s="76">
        <f>VLOOKUP($E144,'факт '!$E$8:$DM$204,67,0)</f>
        <v>0</v>
      </c>
      <c r="HA144" s="76">
        <f>VLOOKUP($E144,'факт '!$E$8:$DM$204,68,0)</f>
        <v>0</v>
      </c>
      <c r="HB144" s="76">
        <f t="shared" si="2113"/>
        <v>0</v>
      </c>
      <c r="HC144" s="76">
        <f t="shared" si="2114"/>
        <v>0</v>
      </c>
      <c r="HD144" s="76">
        <f t="shared" si="2115"/>
        <v>0</v>
      </c>
      <c r="HE144" s="356">
        <f t="shared" si="1964"/>
        <v>0</v>
      </c>
      <c r="HF144" s="356">
        <f t="shared" si="1965"/>
        <v>0</v>
      </c>
      <c r="HG144" s="356"/>
      <c r="HH144" s="356"/>
      <c r="HI144" s="77"/>
      <c r="HJ144" s="77"/>
      <c r="HK144" s="76"/>
      <c r="HL144" s="76"/>
      <c r="HM144" s="76"/>
      <c r="HN144" s="76"/>
      <c r="HO144" s="76">
        <f>VLOOKUP($E144,'факт '!$E$8:$DM$204,93,0)</f>
        <v>0</v>
      </c>
      <c r="HP144" s="76">
        <f>VLOOKUP($E144,'факт '!$E$8:$DM$204,94,0)</f>
        <v>0</v>
      </c>
      <c r="HQ144" s="76">
        <f>VLOOKUP($E144,'факт '!$E$8:$DM$204,95,0)</f>
        <v>0</v>
      </c>
      <c r="HR144" s="76">
        <f>VLOOKUP($E144,'факт '!$E$8:$DM$204,96,0)</f>
        <v>0</v>
      </c>
      <c r="HS144" s="76">
        <f>VLOOKUP($E144,'факт '!$E$8:$DM$204,97,0)</f>
        <v>0</v>
      </c>
      <c r="HT144" s="76">
        <f>VLOOKUP($E144,'факт '!$E$8:$DM$204,98,0)</f>
        <v>0</v>
      </c>
      <c r="HU144" s="76">
        <f t="shared" si="1966"/>
        <v>0</v>
      </c>
      <c r="HV144" s="76">
        <f t="shared" si="1967"/>
        <v>0</v>
      </c>
      <c r="HW144" s="76">
        <f t="shared" si="1968"/>
        <v>0</v>
      </c>
      <c r="HX144" s="356">
        <f t="shared" si="1969"/>
        <v>0</v>
      </c>
      <c r="HY144" s="356">
        <f t="shared" si="1970"/>
        <v>0</v>
      </c>
      <c r="HZ144" s="356"/>
      <c r="IA144" s="356"/>
      <c r="IB144" s="188"/>
      <c r="IC144" s="189"/>
      <c r="ID144" s="76"/>
      <c r="IE144" s="76"/>
      <c r="IF144" s="76"/>
      <c r="IG144" s="76"/>
      <c r="IH144" s="76"/>
      <c r="II144" s="76"/>
      <c r="IJ144" s="76"/>
      <c r="IK144" s="76"/>
      <c r="IL144" s="76"/>
      <c r="IM144" s="76"/>
      <c r="IN144" s="84"/>
      <c r="IO144" s="76"/>
      <c r="IP144" s="139"/>
      <c r="IQ144" s="77"/>
      <c r="IR144" s="77"/>
      <c r="IS144" s="77"/>
      <c r="IT144" s="77"/>
      <c r="IU144" s="77"/>
      <c r="IV144" s="77"/>
      <c r="IW144" s="76"/>
      <c r="IX144" s="76"/>
      <c r="IY144" s="76"/>
      <c r="IZ144" s="76"/>
      <c r="JA144" s="76">
        <f>VLOOKUP($E144,'факт '!$E$8:$DM$204,87,0)</f>
        <v>0</v>
      </c>
      <c r="JB144" s="76">
        <f>VLOOKUP($E144,'факт '!$E$8:$DM$204,88,0)</f>
        <v>0</v>
      </c>
      <c r="JC144" s="76">
        <f>VLOOKUP($E144,'факт '!$E$8:$DM$204,89,0)</f>
        <v>0</v>
      </c>
      <c r="JD144" s="76">
        <f>VLOOKUP($E144,'факт '!$E$8:$DM$204,90,0)</f>
        <v>0</v>
      </c>
      <c r="JE144" s="76">
        <f>VLOOKUP($E144,'факт '!$E$8:$DM$204,91,0)</f>
        <v>0</v>
      </c>
      <c r="JF144" s="76">
        <f>VLOOKUP($E144,'факт '!$E$8:$DM$204,92,0)</f>
        <v>0</v>
      </c>
      <c r="JG144" s="76">
        <f t="shared" si="2132"/>
        <v>0</v>
      </c>
      <c r="JH144" s="76">
        <f t="shared" si="2133"/>
        <v>0</v>
      </c>
      <c r="JI144" s="76">
        <f t="shared" si="2134"/>
        <v>0</v>
      </c>
      <c r="JJ144" s="356">
        <f t="shared" si="2135"/>
        <v>0</v>
      </c>
      <c r="JK144" s="356">
        <f t="shared" si="2136"/>
        <v>0</v>
      </c>
      <c r="JL144" s="356"/>
      <c r="JM144" s="356"/>
      <c r="JN144" s="77">
        <f t="shared" si="2118"/>
        <v>156090.28199999998</v>
      </c>
      <c r="JO144" s="189"/>
      <c r="JP144" s="76"/>
      <c r="JQ144" s="76"/>
      <c r="JR144" s="76"/>
      <c r="JS144" s="76"/>
      <c r="JT144" s="76"/>
      <c r="JU144" s="76"/>
      <c r="JV144" s="76"/>
      <c r="JW144" s="76"/>
      <c r="JX144" s="76"/>
      <c r="JY144" s="76"/>
      <c r="JZ144" s="76"/>
      <c r="KA144" s="76"/>
      <c r="KB144" s="76"/>
      <c r="KC144" s="356"/>
      <c r="KD144" s="356"/>
      <c r="KE144" s="356"/>
      <c r="KF144" s="356"/>
      <c r="KG144" s="77"/>
      <c r="KH144" s="77"/>
      <c r="KI144" s="76"/>
      <c r="KJ144" s="76"/>
      <c r="KK144" s="76"/>
      <c r="KL144" s="76"/>
      <c r="KM144" s="76"/>
      <c r="KN144" s="76"/>
      <c r="KO144" s="76"/>
      <c r="KP144" s="76"/>
      <c r="KQ144" s="76"/>
      <c r="KR144" s="76"/>
      <c r="KS144" s="76"/>
      <c r="KT144" s="76"/>
      <c r="KU144" s="76"/>
      <c r="KV144" s="356"/>
      <c r="KW144" s="356"/>
      <c r="KX144" s="356"/>
      <c r="KY144" s="356"/>
      <c r="KZ144" s="77"/>
      <c r="LA144" s="77"/>
      <c r="LB144" s="77"/>
      <c r="LC144" s="77"/>
      <c r="LD144" s="77"/>
      <c r="LE144" s="77"/>
      <c r="LF144" s="76"/>
      <c r="LG144" s="76"/>
      <c r="LH144" s="76"/>
      <c r="LI144" s="76"/>
      <c r="LJ144" s="76"/>
      <c r="LK144" s="76"/>
      <c r="LL144" s="76"/>
      <c r="LM144" s="76"/>
      <c r="LN144" s="76"/>
      <c r="LO144" s="356"/>
      <c r="LP144" s="356"/>
      <c r="LQ144" s="356"/>
      <c r="LR144" s="356"/>
      <c r="LS144" s="77"/>
      <c r="LT144" s="77"/>
      <c r="LU144" s="77"/>
      <c r="LV144" s="77"/>
      <c r="LW144" s="77"/>
      <c r="LX144" s="77"/>
      <c r="LY144" s="76"/>
      <c r="LZ144" s="76"/>
      <c r="MA144" s="76"/>
      <c r="MB144" s="76"/>
      <c r="MC144" s="76"/>
      <c r="MD144" s="76"/>
      <c r="ME144" s="76"/>
      <c r="MF144" s="76"/>
      <c r="MG144" s="76"/>
      <c r="MH144" s="356"/>
      <c r="MI144" s="356"/>
      <c r="MJ144" s="356"/>
      <c r="MK144" s="356"/>
      <c r="ML144" s="77"/>
      <c r="MM144" s="77"/>
      <c r="MN144" s="78"/>
      <c r="MO144" s="79"/>
      <c r="MP144" s="78"/>
      <c r="MQ144" s="78"/>
      <c r="MR144" s="185">
        <f t="shared" si="2161"/>
        <v>3</v>
      </c>
      <c r="MS144" s="185">
        <f t="shared" si="2162"/>
        <v>434701.38</v>
      </c>
      <c r="MT144" s="185">
        <f t="shared" si="2163"/>
        <v>78</v>
      </c>
      <c r="MU144" s="185">
        <f t="shared" si="2164"/>
        <v>0</v>
      </c>
      <c r="MV144" s="185">
        <f t="shared" si="2165"/>
        <v>0</v>
      </c>
      <c r="MW144" s="185">
        <f t="shared" si="2166"/>
        <v>0</v>
      </c>
      <c r="MX144" s="84">
        <f t="shared" si="2167"/>
        <v>3</v>
      </c>
      <c r="MY144" s="76">
        <f t="shared" si="2168"/>
        <v>434701.38</v>
      </c>
      <c r="MZ144" s="76">
        <f t="shared" si="2169"/>
        <v>78</v>
      </c>
      <c r="NA144" s="356">
        <f t="shared" si="2170"/>
        <v>3</v>
      </c>
      <c r="NB144" s="356">
        <f t="shared" si="2171"/>
        <v>434701.38</v>
      </c>
      <c r="NC144" s="517"/>
      <c r="ND144" s="97"/>
    </row>
    <row r="145" spans="1:368" ht="43.5" customHeight="1" x14ac:dyDescent="0.2">
      <c r="A145" s="172">
        <v>1</v>
      </c>
      <c r="B145" s="172">
        <v>1</v>
      </c>
      <c r="C145" s="327">
        <v>33</v>
      </c>
      <c r="D145" s="316" t="s">
        <v>283</v>
      </c>
      <c r="E145" s="105" t="s">
        <v>506</v>
      </c>
      <c r="F145" s="96" t="s">
        <v>507</v>
      </c>
      <c r="G145" s="98">
        <v>20</v>
      </c>
      <c r="H145" s="160">
        <v>144900.46</v>
      </c>
      <c r="I145" s="160">
        <v>156090.28199999998</v>
      </c>
      <c r="J145" s="76"/>
      <c r="K145" s="76"/>
      <c r="L145" s="76"/>
      <c r="M145" s="76"/>
      <c r="N145" s="76">
        <f>VLOOKUP($E145,'факт '!$E$8:$DM$204,3,0)</f>
        <v>0</v>
      </c>
      <c r="O145" s="76">
        <f>VLOOKUP($E145,'факт '!$E$8:$DM$204,4,0)</f>
        <v>0</v>
      </c>
      <c r="P145" s="76">
        <f>VLOOKUP($E145,'факт '!$E$8:$DM$204,5,0)</f>
        <v>0</v>
      </c>
      <c r="Q145" s="76">
        <f>VLOOKUP($E145,'факт '!$E$8:$DM$204,6,0)</f>
        <v>0</v>
      </c>
      <c r="R145" s="76">
        <f>VLOOKUP($E145,'факт '!$E$8:$DM$204,7,0)</f>
        <v>0</v>
      </c>
      <c r="S145" s="76">
        <f>VLOOKUP($E145,'факт '!$E$8:$DM$204,8,0)</f>
        <v>0</v>
      </c>
      <c r="T145" s="76">
        <f t="shared" si="2186"/>
        <v>0</v>
      </c>
      <c r="U145" s="76">
        <f t="shared" si="2187"/>
        <v>0</v>
      </c>
      <c r="V145" s="76">
        <f t="shared" si="2188"/>
        <v>0</v>
      </c>
      <c r="W145" s="356">
        <f t="shared" si="1928"/>
        <v>0</v>
      </c>
      <c r="X145" s="356">
        <f t="shared" si="1929"/>
        <v>0</v>
      </c>
      <c r="Y145" s="356"/>
      <c r="Z145" s="356"/>
      <c r="AA145" s="77"/>
      <c r="AB145" s="77"/>
      <c r="AC145" s="76"/>
      <c r="AD145" s="76"/>
      <c r="AE145" s="76"/>
      <c r="AF145" s="76"/>
      <c r="AG145" s="76">
        <f>VLOOKUP($E145,'факт '!$E$8:$DM$204,15,0)</f>
        <v>0</v>
      </c>
      <c r="AH145" s="76">
        <f>VLOOKUP($E145,'факт '!$E$8:$DM$204,16,0)</f>
        <v>0</v>
      </c>
      <c r="AI145" s="84">
        <f>VLOOKUP($E145,'факт '!$E$8:$DM$204,17,0)</f>
        <v>0</v>
      </c>
      <c r="AJ145" s="76">
        <f>VLOOKUP($E145,'факт '!$E$8:$DM$204,18,0)</f>
        <v>0</v>
      </c>
      <c r="AK145" s="76">
        <f>VLOOKUP($E145,'факт '!$E$8:$DM$204,19,0)</f>
        <v>0</v>
      </c>
      <c r="AL145" s="76">
        <f>VLOOKUP($E145,'факт '!$E$8:$DM$204,20,0)</f>
        <v>0</v>
      </c>
      <c r="AM145" s="76">
        <f t="shared" si="2178"/>
        <v>0</v>
      </c>
      <c r="AN145" s="76">
        <f t="shared" si="2179"/>
        <v>0</v>
      </c>
      <c r="AO145" s="76">
        <f t="shared" si="2180"/>
        <v>0</v>
      </c>
      <c r="AP145" s="356">
        <f t="shared" si="2181"/>
        <v>0</v>
      </c>
      <c r="AQ145" s="356">
        <f t="shared" si="2182"/>
        <v>0</v>
      </c>
      <c r="AR145" s="356"/>
      <c r="AS145" s="356"/>
      <c r="AT145" s="77"/>
      <c r="AU145" s="77"/>
      <c r="AV145" s="76"/>
      <c r="AW145" s="76"/>
      <c r="AX145" s="76"/>
      <c r="AY145" s="76"/>
      <c r="AZ145" s="76">
        <f>VLOOKUP($E145,'факт '!$E$8:$DM$204,9,0)</f>
        <v>0</v>
      </c>
      <c r="BA145" s="76">
        <f>VLOOKUP($E145,'факт '!$E$8:$DM$204,10,0)</f>
        <v>0</v>
      </c>
      <c r="BB145" s="76">
        <f>VLOOKUP($E145,'факт '!$E$8:$DM$204,11,0)</f>
        <v>0</v>
      </c>
      <c r="BC145" s="76">
        <f>VLOOKUP($E145,'факт '!$E$8:$DM$204,12,0)</f>
        <v>0</v>
      </c>
      <c r="BD145" s="76">
        <f>VLOOKUP($E145,'факт '!$E$8:$DM$204,13,0)</f>
        <v>0</v>
      </c>
      <c r="BE145" s="76">
        <f>VLOOKUP($E145,'факт '!$E$8:$DM$204,14,0)</f>
        <v>0</v>
      </c>
      <c r="BF145" s="84">
        <f t="shared" si="2172"/>
        <v>0</v>
      </c>
      <c r="BG145" s="76">
        <f t="shared" si="2173"/>
        <v>0</v>
      </c>
      <c r="BH145" s="76">
        <f t="shared" si="2174"/>
        <v>0</v>
      </c>
      <c r="BI145" s="356">
        <f t="shared" si="2158"/>
        <v>0</v>
      </c>
      <c r="BJ145" s="356">
        <f t="shared" si="2159"/>
        <v>0</v>
      </c>
      <c r="BK145" s="356"/>
      <c r="BL145" s="356"/>
      <c r="BM145" s="77"/>
      <c r="BN145" s="77"/>
      <c r="BO145" s="76"/>
      <c r="BP145" s="76"/>
      <c r="BQ145" s="76"/>
      <c r="BR145" s="76"/>
      <c r="BS145" s="76">
        <f>VLOOKUP($E145,'факт '!$E$8:$DM$204,21,0)</f>
        <v>0</v>
      </c>
      <c r="BT145" s="76">
        <f>VLOOKUP($E145,'факт '!$E$8:$DM$204,22,0)</f>
        <v>0</v>
      </c>
      <c r="BU145" s="76">
        <f>VLOOKUP($E145,'факт '!$E$8:$DM$204,23,0)</f>
        <v>0</v>
      </c>
      <c r="BV145" s="76">
        <f>VLOOKUP($E145,'факт '!$E$8:$DM$204,24,0)</f>
        <v>0</v>
      </c>
      <c r="BW145" s="76">
        <f>VLOOKUP($E145,'факт '!$E$8:$DM$204,25,0)</f>
        <v>0</v>
      </c>
      <c r="BX145" s="76">
        <f>VLOOKUP($E145,'факт '!$E$8:$DM$204,26,0)</f>
        <v>0</v>
      </c>
      <c r="BY145" s="76">
        <f t="shared" si="2183"/>
        <v>0</v>
      </c>
      <c r="BZ145" s="76">
        <f t="shared" si="2184"/>
        <v>0</v>
      </c>
      <c r="CA145" s="76">
        <f t="shared" si="2185"/>
        <v>0</v>
      </c>
      <c r="CB145" s="356">
        <f t="shared" si="1940"/>
        <v>0</v>
      </c>
      <c r="CC145" s="356">
        <f t="shared" si="1941"/>
        <v>0</v>
      </c>
      <c r="CD145" s="356"/>
      <c r="CE145" s="356"/>
      <c r="CF145" s="189">
        <f t="shared" si="2101"/>
        <v>144900.46</v>
      </c>
      <c r="CG145" s="189" t="e">
        <f t="shared" si="2102"/>
        <v>#DIV/0!</v>
      </c>
      <c r="CH145" s="76"/>
      <c r="CI145" s="76"/>
      <c r="CJ145" s="76"/>
      <c r="CK145" s="76"/>
      <c r="CL145" s="76">
        <f>VLOOKUP($E145,'факт '!$E$8:$DM$204,33,0)</f>
        <v>0</v>
      </c>
      <c r="CM145" s="76">
        <f>VLOOKUP($E145,'факт '!$E$8:$DM$204,34,0)</f>
        <v>0</v>
      </c>
      <c r="CN145" s="76">
        <f>VLOOKUP($E145,'факт '!$E$8:$DM$204,35,0)</f>
        <v>0</v>
      </c>
      <c r="CO145" s="76">
        <f>VLOOKUP($E145,'факт '!$E$8:$DM$204,36,0)</f>
        <v>0</v>
      </c>
      <c r="CP145" s="76">
        <f>VLOOKUP($E145,'факт '!$E$8:$DM$204,37,0)</f>
        <v>0</v>
      </c>
      <c r="CQ145" s="76">
        <f>VLOOKUP($E145,'факт '!$E$8:$DM$204,38,0)</f>
        <v>0</v>
      </c>
      <c r="CR145" s="84">
        <f t="shared" si="2103"/>
        <v>0</v>
      </c>
      <c r="CS145" s="76">
        <f t="shared" si="2104"/>
        <v>0</v>
      </c>
      <c r="CT145" s="76">
        <f t="shared" si="2105"/>
        <v>0</v>
      </c>
      <c r="CU145" s="356">
        <f t="shared" si="2106"/>
        <v>0</v>
      </c>
      <c r="CV145" s="356">
        <f t="shared" si="2107"/>
        <v>0</v>
      </c>
      <c r="CW145" s="356"/>
      <c r="CX145" s="356"/>
      <c r="CY145" s="188">
        <f t="shared" si="2052"/>
        <v>144900.46</v>
      </c>
      <c r="CZ145" s="189" t="e">
        <f t="shared" si="2053"/>
        <v>#DIV/0!</v>
      </c>
      <c r="DA145" s="76"/>
      <c r="DB145" s="76"/>
      <c r="DC145" s="76"/>
      <c r="DD145" s="76"/>
      <c r="DE145" s="76"/>
      <c r="DF145" s="76"/>
      <c r="DG145" s="194"/>
      <c r="DH145" s="76"/>
      <c r="DI145" s="76"/>
      <c r="DJ145" s="84"/>
      <c r="DK145" s="76"/>
      <c r="DL145" s="76"/>
      <c r="DM145" s="139"/>
      <c r="DN145" s="356"/>
      <c r="DO145" s="356"/>
      <c r="DP145" s="356"/>
      <c r="DQ145" s="356"/>
      <c r="DR145" s="77"/>
      <c r="DS145" s="77"/>
      <c r="DT145" s="76"/>
      <c r="DU145" s="76"/>
      <c r="DV145" s="76"/>
      <c r="DW145" s="76"/>
      <c r="DX145" s="76"/>
      <c r="DY145" s="76"/>
      <c r="DZ145" s="76"/>
      <c r="EA145" s="76"/>
      <c r="EB145" s="76"/>
      <c r="EC145" s="76"/>
      <c r="ED145" s="76"/>
      <c r="EE145" s="76"/>
      <c r="EF145" s="76"/>
      <c r="EG145" s="356"/>
      <c r="EH145" s="356"/>
      <c r="EI145" s="356"/>
      <c r="EJ145" s="356"/>
      <c r="EK145" s="77"/>
      <c r="EL145" s="77"/>
      <c r="EM145" s="76"/>
      <c r="EN145" s="76"/>
      <c r="EO145" s="76"/>
      <c r="EP145" s="76"/>
      <c r="EQ145" s="76"/>
      <c r="ER145" s="76"/>
      <c r="ES145" s="76"/>
      <c r="ET145" s="76"/>
      <c r="EU145" s="76"/>
      <c r="EV145" s="76"/>
      <c r="EW145" s="84"/>
      <c r="EX145" s="76"/>
      <c r="EY145" s="139"/>
      <c r="EZ145" s="77"/>
      <c r="FA145" s="77"/>
      <c r="FB145" s="77"/>
      <c r="FC145" s="77"/>
      <c r="FD145" s="77"/>
      <c r="FE145" s="77"/>
      <c r="FF145" s="76"/>
      <c r="FG145" s="76"/>
      <c r="FH145" s="76"/>
      <c r="FI145" s="76"/>
      <c r="FJ145" s="76"/>
      <c r="FK145" s="76"/>
      <c r="FL145" s="76"/>
      <c r="FM145" s="76"/>
      <c r="FN145" s="76"/>
      <c r="FO145" s="76"/>
      <c r="FP145" s="76"/>
      <c r="FQ145" s="76"/>
      <c r="FR145" s="76"/>
      <c r="FS145" s="356"/>
      <c r="FT145" s="356"/>
      <c r="FU145" s="356"/>
      <c r="FV145" s="356"/>
      <c r="FW145" s="77"/>
      <c r="FX145" s="77"/>
      <c r="FY145" s="76"/>
      <c r="FZ145" s="76"/>
      <c r="GA145" s="76"/>
      <c r="GB145" s="76"/>
      <c r="GC145" s="76"/>
      <c r="GD145" s="76"/>
      <c r="GE145" s="76"/>
      <c r="GF145" s="76"/>
      <c r="GG145" s="76"/>
      <c r="GH145" s="76"/>
      <c r="GI145" s="76"/>
      <c r="GJ145" s="76"/>
      <c r="GK145" s="76"/>
      <c r="GL145" s="356"/>
      <c r="GM145" s="356"/>
      <c r="GN145" s="356"/>
      <c r="GO145" s="356"/>
      <c r="GP145" s="77"/>
      <c r="GQ145" s="77"/>
      <c r="GR145" s="76"/>
      <c r="GS145" s="76"/>
      <c r="GT145" s="76"/>
      <c r="GU145" s="76"/>
      <c r="GV145" s="76">
        <f>VLOOKUP($E145,'факт '!$E$8:$DM$204,63,0)</f>
        <v>0</v>
      </c>
      <c r="GW145" s="76">
        <f>VLOOKUP($E145,'факт '!$E$8:$DM$204,64,0)</f>
        <v>0</v>
      </c>
      <c r="GX145" s="76">
        <f>VLOOKUP($E145,'факт '!$E$8:$DM$204,65,0)</f>
        <v>0</v>
      </c>
      <c r="GY145" s="76">
        <f>VLOOKUP($E145,'факт '!$E$8:$DM$204,66,0)</f>
        <v>0</v>
      </c>
      <c r="GZ145" s="76">
        <f>VLOOKUP($E145,'факт '!$E$8:$DM$204,67,0)</f>
        <v>0</v>
      </c>
      <c r="HA145" s="76">
        <f>VLOOKUP($E145,'факт '!$E$8:$DM$204,68,0)</f>
        <v>0</v>
      </c>
      <c r="HB145" s="76">
        <f t="shared" si="2113"/>
        <v>0</v>
      </c>
      <c r="HC145" s="76">
        <f t="shared" si="2114"/>
        <v>0</v>
      </c>
      <c r="HD145" s="76">
        <f t="shared" si="2115"/>
        <v>0</v>
      </c>
      <c r="HE145" s="356">
        <f t="shared" si="1964"/>
        <v>0</v>
      </c>
      <c r="HF145" s="356">
        <f t="shared" si="1965"/>
        <v>0</v>
      </c>
      <c r="HG145" s="356"/>
      <c r="HH145" s="356"/>
      <c r="HI145" s="77"/>
      <c r="HJ145" s="77"/>
      <c r="HK145" s="76"/>
      <c r="HL145" s="76"/>
      <c r="HM145" s="76"/>
      <c r="HN145" s="76"/>
      <c r="HO145" s="76">
        <f>VLOOKUP($E145,'факт '!$E$8:$DM$204,93,0)</f>
        <v>0</v>
      </c>
      <c r="HP145" s="76">
        <f>VLOOKUP($E145,'факт '!$E$8:$DM$204,94,0)</f>
        <v>0</v>
      </c>
      <c r="HQ145" s="76">
        <f>VLOOKUP($E145,'факт '!$E$8:$DM$204,95,0)</f>
        <v>0</v>
      </c>
      <c r="HR145" s="76">
        <f>VLOOKUP($E145,'факт '!$E$8:$DM$204,96,0)</f>
        <v>0</v>
      </c>
      <c r="HS145" s="76">
        <f>VLOOKUP($E145,'факт '!$E$8:$DM$204,97,0)</f>
        <v>0</v>
      </c>
      <c r="HT145" s="76">
        <f>VLOOKUP($E145,'факт '!$E$8:$DM$204,98,0)</f>
        <v>0</v>
      </c>
      <c r="HU145" s="76">
        <f t="shared" si="1966"/>
        <v>0</v>
      </c>
      <c r="HV145" s="76">
        <f t="shared" si="1967"/>
        <v>0</v>
      </c>
      <c r="HW145" s="76">
        <f t="shared" si="1968"/>
        <v>0</v>
      </c>
      <c r="HX145" s="356">
        <f t="shared" si="1969"/>
        <v>0</v>
      </c>
      <c r="HY145" s="356">
        <f t="shared" si="1970"/>
        <v>0</v>
      </c>
      <c r="HZ145" s="356"/>
      <c r="IA145" s="356"/>
      <c r="IB145" s="188"/>
      <c r="IC145" s="189"/>
      <c r="ID145" s="76"/>
      <c r="IE145" s="76"/>
      <c r="IF145" s="76"/>
      <c r="IG145" s="76"/>
      <c r="IH145" s="76"/>
      <c r="II145" s="76"/>
      <c r="IJ145" s="76"/>
      <c r="IK145" s="76"/>
      <c r="IL145" s="76"/>
      <c r="IM145" s="76"/>
      <c r="IN145" s="84"/>
      <c r="IO145" s="76"/>
      <c r="IP145" s="139"/>
      <c r="IQ145" s="77"/>
      <c r="IR145" s="77"/>
      <c r="IS145" s="77"/>
      <c r="IT145" s="77"/>
      <c r="IU145" s="77"/>
      <c r="IV145" s="77"/>
      <c r="IW145" s="76"/>
      <c r="IX145" s="76"/>
      <c r="IY145" s="76"/>
      <c r="IZ145" s="76"/>
      <c r="JA145" s="76">
        <f>VLOOKUP($E145,'факт '!$E$8:$DM$204,87,0)</f>
        <v>1</v>
      </c>
      <c r="JB145" s="76">
        <f>VLOOKUP($E145,'факт '!$E$8:$DM$204,88,0)</f>
        <v>156090.28</v>
      </c>
      <c r="JC145" s="76">
        <f>VLOOKUP($E145,'факт '!$E$8:$DM$204,89,0)</f>
        <v>15</v>
      </c>
      <c r="JD145" s="76">
        <f>VLOOKUP($E145,'факт '!$E$8:$DM$204,90,0)</f>
        <v>0</v>
      </c>
      <c r="JE145" s="76">
        <f>VLOOKUP($E145,'факт '!$E$8:$DM$204,91,0)</f>
        <v>0</v>
      </c>
      <c r="JF145" s="76">
        <f>VLOOKUP($E145,'факт '!$E$8:$DM$204,92,0)</f>
        <v>0</v>
      </c>
      <c r="JG145" s="76">
        <f t="shared" si="2132"/>
        <v>1</v>
      </c>
      <c r="JH145" s="76">
        <f t="shared" si="2133"/>
        <v>156090.28</v>
      </c>
      <c r="JI145" s="76">
        <f t="shared" si="2134"/>
        <v>15</v>
      </c>
      <c r="JJ145" s="356">
        <f t="shared" si="2135"/>
        <v>1</v>
      </c>
      <c r="JK145" s="356">
        <f t="shared" si="2136"/>
        <v>156090.28</v>
      </c>
      <c r="JL145" s="356"/>
      <c r="JM145" s="356"/>
      <c r="JN145" s="77">
        <f t="shared" si="2118"/>
        <v>156090.28199999998</v>
      </c>
      <c r="JO145" s="189">
        <f>JB145/JA145</f>
        <v>156090.28</v>
      </c>
      <c r="JP145" s="76"/>
      <c r="JQ145" s="76"/>
      <c r="JR145" s="76"/>
      <c r="JS145" s="76"/>
      <c r="JT145" s="76"/>
      <c r="JU145" s="76"/>
      <c r="JV145" s="76"/>
      <c r="JW145" s="76"/>
      <c r="JX145" s="76"/>
      <c r="JY145" s="76"/>
      <c r="JZ145" s="76"/>
      <c r="KA145" s="76"/>
      <c r="KB145" s="76"/>
      <c r="KC145" s="356"/>
      <c r="KD145" s="356"/>
      <c r="KE145" s="356"/>
      <c r="KF145" s="356"/>
      <c r="KG145" s="77"/>
      <c r="KH145" s="77"/>
      <c r="KI145" s="76"/>
      <c r="KJ145" s="76"/>
      <c r="KK145" s="76"/>
      <c r="KL145" s="76"/>
      <c r="KM145" s="76"/>
      <c r="KN145" s="76"/>
      <c r="KO145" s="76"/>
      <c r="KP145" s="76"/>
      <c r="KQ145" s="76"/>
      <c r="KR145" s="76"/>
      <c r="KS145" s="76"/>
      <c r="KT145" s="76"/>
      <c r="KU145" s="76"/>
      <c r="KV145" s="356"/>
      <c r="KW145" s="356"/>
      <c r="KX145" s="356"/>
      <c r="KY145" s="356"/>
      <c r="KZ145" s="77"/>
      <c r="LA145" s="77"/>
      <c r="LB145" s="77"/>
      <c r="LC145" s="77"/>
      <c r="LD145" s="77"/>
      <c r="LE145" s="77"/>
      <c r="LF145" s="76"/>
      <c r="LG145" s="76"/>
      <c r="LH145" s="76"/>
      <c r="LI145" s="76"/>
      <c r="LJ145" s="76"/>
      <c r="LK145" s="76"/>
      <c r="LL145" s="76"/>
      <c r="LM145" s="76"/>
      <c r="LN145" s="76"/>
      <c r="LO145" s="356"/>
      <c r="LP145" s="356"/>
      <c r="LQ145" s="356"/>
      <c r="LR145" s="356"/>
      <c r="LS145" s="77"/>
      <c r="LT145" s="77"/>
      <c r="LU145" s="77"/>
      <c r="LV145" s="77"/>
      <c r="LW145" s="77"/>
      <c r="LX145" s="77"/>
      <c r="LY145" s="76"/>
      <c r="LZ145" s="76"/>
      <c r="MA145" s="76"/>
      <c r="MB145" s="76"/>
      <c r="MC145" s="76"/>
      <c r="MD145" s="76"/>
      <c r="ME145" s="76"/>
      <c r="MF145" s="76"/>
      <c r="MG145" s="76"/>
      <c r="MH145" s="356"/>
      <c r="MI145" s="356"/>
      <c r="MJ145" s="356"/>
      <c r="MK145" s="356"/>
      <c r="ML145" s="77"/>
      <c r="MM145" s="77"/>
      <c r="MN145" s="78"/>
      <c r="MO145" s="79"/>
      <c r="MP145" s="78"/>
      <c r="MQ145" s="78"/>
      <c r="MR145" s="185">
        <f t="shared" si="2161"/>
        <v>1</v>
      </c>
      <c r="MS145" s="185">
        <f t="shared" si="2162"/>
        <v>156090.28</v>
      </c>
      <c r="MT145" s="185">
        <f t="shared" si="2163"/>
        <v>15</v>
      </c>
      <c r="MU145" s="185">
        <f t="shared" si="2164"/>
        <v>0</v>
      </c>
      <c r="MV145" s="185">
        <f t="shared" si="2165"/>
        <v>0</v>
      </c>
      <c r="MW145" s="185">
        <f t="shared" si="2166"/>
        <v>0</v>
      </c>
      <c r="MX145" s="84">
        <f t="shared" si="2167"/>
        <v>1</v>
      </c>
      <c r="MY145" s="76">
        <f t="shared" si="2168"/>
        <v>156090.28</v>
      </c>
      <c r="MZ145" s="76">
        <f t="shared" si="2169"/>
        <v>15</v>
      </c>
      <c r="NA145" s="356">
        <f t="shared" si="2170"/>
        <v>1</v>
      </c>
      <c r="NB145" s="356">
        <f t="shared" si="2171"/>
        <v>156090.28</v>
      </c>
      <c r="NC145" s="517"/>
      <c r="ND145" s="97"/>
    </row>
    <row r="146" spans="1:368" ht="43.5" customHeight="1" x14ac:dyDescent="0.2">
      <c r="A146" s="172">
        <v>1</v>
      </c>
      <c r="B146" s="172">
        <v>1</v>
      </c>
      <c r="C146" s="327">
        <v>32</v>
      </c>
      <c r="D146" s="548" t="s">
        <v>246</v>
      </c>
      <c r="E146" s="105" t="s">
        <v>508</v>
      </c>
      <c r="F146" s="403" t="s">
        <v>509</v>
      </c>
      <c r="G146" s="98">
        <v>20</v>
      </c>
      <c r="H146" s="160">
        <v>144900.46</v>
      </c>
      <c r="I146" s="160">
        <v>156090.28199999998</v>
      </c>
      <c r="J146" s="76"/>
      <c r="K146" s="76"/>
      <c r="L146" s="76"/>
      <c r="M146" s="76"/>
      <c r="N146" s="76">
        <f>VLOOKUP($E146,'факт '!$E$8:$DM$204,3,0)</f>
        <v>0</v>
      </c>
      <c r="O146" s="76">
        <f>VLOOKUP($E146,'факт '!$E$8:$DM$204,4,0)</f>
        <v>0</v>
      </c>
      <c r="P146" s="76">
        <f>VLOOKUP($E146,'факт '!$E$8:$DM$204,5,0)</f>
        <v>0</v>
      </c>
      <c r="Q146" s="76">
        <f>VLOOKUP($E146,'факт '!$E$8:$DM$204,6,0)</f>
        <v>0</v>
      </c>
      <c r="R146" s="76">
        <f>VLOOKUP($E146,'факт '!$E$8:$DM$204,7,0)</f>
        <v>0</v>
      </c>
      <c r="S146" s="76">
        <f>VLOOKUP($E146,'факт '!$E$8:$DM$204,8,0)</f>
        <v>0</v>
      </c>
      <c r="T146" s="76">
        <f t="shared" si="2186"/>
        <v>0</v>
      </c>
      <c r="U146" s="76">
        <f t="shared" si="2187"/>
        <v>0</v>
      </c>
      <c r="V146" s="76">
        <f t="shared" si="2188"/>
        <v>0</v>
      </c>
      <c r="W146" s="356">
        <f t="shared" si="1928"/>
        <v>0</v>
      </c>
      <c r="X146" s="356">
        <f t="shared" si="1929"/>
        <v>0</v>
      </c>
      <c r="Y146" s="356"/>
      <c r="Z146" s="356"/>
      <c r="AA146" s="77"/>
      <c r="AB146" s="77"/>
      <c r="AC146" s="76"/>
      <c r="AD146" s="76"/>
      <c r="AE146" s="76"/>
      <c r="AF146" s="76"/>
      <c r="AG146" s="76">
        <f>VLOOKUP($E146,'факт '!$E$8:$DM$204,15,0)</f>
        <v>0</v>
      </c>
      <c r="AH146" s="76">
        <f>VLOOKUP($E146,'факт '!$E$8:$DM$204,16,0)</f>
        <v>0</v>
      </c>
      <c r="AI146" s="84">
        <f>VLOOKUP($E146,'факт '!$E$8:$DM$204,17,0)</f>
        <v>0</v>
      </c>
      <c r="AJ146" s="76">
        <f>VLOOKUP($E146,'факт '!$E$8:$DM$204,18,0)</f>
        <v>0</v>
      </c>
      <c r="AK146" s="76">
        <f>VLOOKUP($E146,'факт '!$E$8:$DM$204,19,0)</f>
        <v>0</v>
      </c>
      <c r="AL146" s="76">
        <f>VLOOKUP($E146,'факт '!$E$8:$DM$204,20,0)</f>
        <v>0</v>
      </c>
      <c r="AM146" s="76">
        <f t="shared" si="2178"/>
        <v>0</v>
      </c>
      <c r="AN146" s="76">
        <f t="shared" si="2179"/>
        <v>0</v>
      </c>
      <c r="AO146" s="76">
        <f t="shared" si="2180"/>
        <v>0</v>
      </c>
      <c r="AP146" s="356">
        <f t="shared" si="2181"/>
        <v>0</v>
      </c>
      <c r="AQ146" s="356">
        <f t="shared" si="2182"/>
        <v>0</v>
      </c>
      <c r="AR146" s="356"/>
      <c r="AS146" s="356"/>
      <c r="AT146" s="77"/>
      <c r="AU146" s="77"/>
      <c r="AV146" s="76"/>
      <c r="AW146" s="76"/>
      <c r="AX146" s="76"/>
      <c r="AY146" s="76"/>
      <c r="AZ146" s="76">
        <f>VLOOKUP($E146,'факт '!$E$8:$DM$204,9,0)</f>
        <v>0</v>
      </c>
      <c r="BA146" s="76">
        <f>VLOOKUP($E146,'факт '!$E$8:$DM$204,10,0)</f>
        <v>0</v>
      </c>
      <c r="BB146" s="76">
        <f>VLOOKUP($E146,'факт '!$E$8:$DM$204,11,0)</f>
        <v>0</v>
      </c>
      <c r="BC146" s="76">
        <f>VLOOKUP($E146,'факт '!$E$8:$DM$204,12,0)</f>
        <v>0</v>
      </c>
      <c r="BD146" s="76">
        <f>VLOOKUP($E146,'факт '!$E$8:$DM$204,13,0)</f>
        <v>0</v>
      </c>
      <c r="BE146" s="76">
        <f>VLOOKUP($E146,'факт '!$E$8:$DM$204,14,0)</f>
        <v>0</v>
      </c>
      <c r="BF146" s="84">
        <f t="shared" si="2172"/>
        <v>0</v>
      </c>
      <c r="BG146" s="76">
        <f t="shared" si="2173"/>
        <v>0</v>
      </c>
      <c r="BH146" s="76">
        <f t="shared" si="2174"/>
        <v>0</v>
      </c>
      <c r="BI146" s="356">
        <f t="shared" si="2158"/>
        <v>0</v>
      </c>
      <c r="BJ146" s="356">
        <f t="shared" si="2159"/>
        <v>0</v>
      </c>
      <c r="BK146" s="356"/>
      <c r="BL146" s="356"/>
      <c r="BM146" s="77"/>
      <c r="BN146" s="77"/>
      <c r="BO146" s="76"/>
      <c r="BP146" s="76"/>
      <c r="BQ146" s="76"/>
      <c r="BR146" s="76"/>
      <c r="BS146" s="76">
        <f>VLOOKUP($E146,'факт '!$E$8:$DM$204,21,0)</f>
        <v>1</v>
      </c>
      <c r="BT146" s="76">
        <f>VLOOKUP($E146,'факт '!$E$8:$DM$204,22,0)</f>
        <v>144900.46</v>
      </c>
      <c r="BU146" s="76">
        <f>VLOOKUP($E146,'факт '!$E$8:$DM$204,23,0)</f>
        <v>20</v>
      </c>
      <c r="BV146" s="76">
        <f>VLOOKUP($E146,'факт '!$E$8:$DM$204,24,0)</f>
        <v>0</v>
      </c>
      <c r="BW146" s="76">
        <f>VLOOKUP($E146,'факт '!$E$8:$DM$204,25,0)</f>
        <v>0</v>
      </c>
      <c r="BX146" s="76">
        <f>VLOOKUP($E146,'факт '!$E$8:$DM$204,26,0)</f>
        <v>0</v>
      </c>
      <c r="BY146" s="76">
        <f t="shared" si="2183"/>
        <v>1</v>
      </c>
      <c r="BZ146" s="76">
        <f t="shared" si="2184"/>
        <v>144900.46</v>
      </c>
      <c r="CA146" s="76">
        <f t="shared" si="2185"/>
        <v>20</v>
      </c>
      <c r="CB146" s="356">
        <f t="shared" si="1940"/>
        <v>1</v>
      </c>
      <c r="CC146" s="356">
        <f t="shared" si="1941"/>
        <v>144900.46</v>
      </c>
      <c r="CD146" s="356"/>
      <c r="CE146" s="356"/>
      <c r="CF146" s="189">
        <f t="shared" si="2101"/>
        <v>144900.46</v>
      </c>
      <c r="CG146" s="189">
        <f t="shared" si="2102"/>
        <v>144900.46</v>
      </c>
      <c r="CH146" s="76"/>
      <c r="CI146" s="76"/>
      <c r="CJ146" s="76"/>
      <c r="CK146" s="76"/>
      <c r="CL146" s="76">
        <f>VLOOKUP($E146,'факт '!$E$8:$DM$204,33,0)</f>
        <v>0</v>
      </c>
      <c r="CM146" s="76">
        <f>VLOOKUP($E146,'факт '!$E$8:$DM$204,34,0)</f>
        <v>0</v>
      </c>
      <c r="CN146" s="76">
        <f>VLOOKUP($E146,'факт '!$E$8:$DM$204,35,0)</f>
        <v>0</v>
      </c>
      <c r="CO146" s="76">
        <f>VLOOKUP($E146,'факт '!$E$8:$DM$204,36,0)</f>
        <v>0</v>
      </c>
      <c r="CP146" s="76">
        <f>VLOOKUP($E146,'факт '!$E$8:$DM$204,37,0)</f>
        <v>0</v>
      </c>
      <c r="CQ146" s="76">
        <f>VLOOKUP($E146,'факт '!$E$8:$DM$204,38,0)</f>
        <v>0</v>
      </c>
      <c r="CR146" s="84">
        <f t="shared" si="2103"/>
        <v>0</v>
      </c>
      <c r="CS146" s="76">
        <f t="shared" si="2104"/>
        <v>0</v>
      </c>
      <c r="CT146" s="76">
        <f t="shared" si="2105"/>
        <v>0</v>
      </c>
      <c r="CU146" s="356">
        <f t="shared" si="2106"/>
        <v>0</v>
      </c>
      <c r="CV146" s="356">
        <f t="shared" si="2107"/>
        <v>0</v>
      </c>
      <c r="CW146" s="356"/>
      <c r="CX146" s="356"/>
      <c r="CY146" s="188">
        <f t="shared" si="2052"/>
        <v>144900.46</v>
      </c>
      <c r="CZ146" s="189" t="e">
        <f t="shared" si="2053"/>
        <v>#DIV/0!</v>
      </c>
      <c r="DA146" s="76"/>
      <c r="DB146" s="76"/>
      <c r="DC146" s="76"/>
      <c r="DD146" s="76"/>
      <c r="DE146" s="76"/>
      <c r="DF146" s="76"/>
      <c r="DG146" s="194"/>
      <c r="DH146" s="76"/>
      <c r="DI146" s="76"/>
      <c r="DJ146" s="84"/>
      <c r="DK146" s="76"/>
      <c r="DL146" s="76"/>
      <c r="DM146" s="139"/>
      <c r="DN146" s="356"/>
      <c r="DO146" s="356"/>
      <c r="DP146" s="356"/>
      <c r="DQ146" s="356"/>
      <c r="DR146" s="77"/>
      <c r="DS146" s="77"/>
      <c r="DT146" s="76"/>
      <c r="DU146" s="76"/>
      <c r="DV146" s="76"/>
      <c r="DW146" s="76"/>
      <c r="DX146" s="76"/>
      <c r="DY146" s="76"/>
      <c r="DZ146" s="76"/>
      <c r="EA146" s="76"/>
      <c r="EB146" s="76"/>
      <c r="EC146" s="76"/>
      <c r="ED146" s="76"/>
      <c r="EE146" s="76"/>
      <c r="EF146" s="76"/>
      <c r="EG146" s="356"/>
      <c r="EH146" s="356"/>
      <c r="EI146" s="356"/>
      <c r="EJ146" s="356"/>
      <c r="EK146" s="77"/>
      <c r="EL146" s="77"/>
      <c r="EM146" s="76"/>
      <c r="EN146" s="76"/>
      <c r="EO146" s="76"/>
      <c r="EP146" s="76"/>
      <c r="EQ146" s="76"/>
      <c r="ER146" s="76"/>
      <c r="ES146" s="76"/>
      <c r="ET146" s="76"/>
      <c r="EU146" s="76"/>
      <c r="EV146" s="76"/>
      <c r="EW146" s="84"/>
      <c r="EX146" s="76"/>
      <c r="EY146" s="139"/>
      <c r="EZ146" s="77"/>
      <c r="FA146" s="77"/>
      <c r="FB146" s="77"/>
      <c r="FC146" s="77"/>
      <c r="FD146" s="77"/>
      <c r="FE146" s="77"/>
      <c r="FF146" s="76"/>
      <c r="FG146" s="76"/>
      <c r="FH146" s="76"/>
      <c r="FI146" s="76"/>
      <c r="FJ146" s="76"/>
      <c r="FK146" s="76"/>
      <c r="FL146" s="76"/>
      <c r="FM146" s="76"/>
      <c r="FN146" s="76"/>
      <c r="FO146" s="76"/>
      <c r="FP146" s="76"/>
      <c r="FQ146" s="76"/>
      <c r="FR146" s="76"/>
      <c r="FS146" s="356"/>
      <c r="FT146" s="356"/>
      <c r="FU146" s="356"/>
      <c r="FV146" s="356"/>
      <c r="FW146" s="77"/>
      <c r="FX146" s="77"/>
      <c r="FY146" s="76"/>
      <c r="FZ146" s="76"/>
      <c r="GA146" s="76"/>
      <c r="GB146" s="76"/>
      <c r="GC146" s="76"/>
      <c r="GD146" s="76"/>
      <c r="GE146" s="76"/>
      <c r="GF146" s="76"/>
      <c r="GG146" s="76"/>
      <c r="GH146" s="76"/>
      <c r="GI146" s="76"/>
      <c r="GJ146" s="76"/>
      <c r="GK146" s="76"/>
      <c r="GL146" s="356"/>
      <c r="GM146" s="356"/>
      <c r="GN146" s="356"/>
      <c r="GO146" s="356"/>
      <c r="GP146" s="77"/>
      <c r="GQ146" s="77"/>
      <c r="GR146" s="76"/>
      <c r="GS146" s="76"/>
      <c r="GT146" s="76"/>
      <c r="GU146" s="76"/>
      <c r="GV146" s="76">
        <f>VLOOKUP($E146,'факт '!$E$8:$DM$204,63,0)</f>
        <v>0</v>
      </c>
      <c r="GW146" s="76">
        <f>VLOOKUP($E146,'факт '!$E$8:$DM$204,64,0)</f>
        <v>0</v>
      </c>
      <c r="GX146" s="76">
        <f>VLOOKUP($E146,'факт '!$E$8:$DM$204,65,0)</f>
        <v>0</v>
      </c>
      <c r="GY146" s="76">
        <f>VLOOKUP($E146,'факт '!$E$8:$DM$204,66,0)</f>
        <v>0</v>
      </c>
      <c r="GZ146" s="76">
        <f>VLOOKUP($E146,'факт '!$E$8:$DM$204,67,0)</f>
        <v>0</v>
      </c>
      <c r="HA146" s="76">
        <f>VLOOKUP($E146,'факт '!$E$8:$DM$204,68,0)</f>
        <v>0</v>
      </c>
      <c r="HB146" s="76">
        <f t="shared" si="2113"/>
        <v>0</v>
      </c>
      <c r="HC146" s="76">
        <f t="shared" si="2114"/>
        <v>0</v>
      </c>
      <c r="HD146" s="76">
        <f t="shared" si="2115"/>
        <v>0</v>
      </c>
      <c r="HE146" s="356">
        <f t="shared" si="1964"/>
        <v>0</v>
      </c>
      <c r="HF146" s="356">
        <f t="shared" si="1965"/>
        <v>0</v>
      </c>
      <c r="HG146" s="356"/>
      <c r="HH146" s="356"/>
      <c r="HI146" s="77"/>
      <c r="HJ146" s="77"/>
      <c r="HK146" s="76"/>
      <c r="HL146" s="76"/>
      <c r="HM146" s="76"/>
      <c r="HN146" s="76"/>
      <c r="HO146" s="76">
        <f>VLOOKUP($E146,'факт '!$E$8:$DM$204,93,0)</f>
        <v>0</v>
      </c>
      <c r="HP146" s="76">
        <f>VLOOKUP($E146,'факт '!$E$8:$DM$204,94,0)</f>
        <v>0</v>
      </c>
      <c r="HQ146" s="76">
        <f>VLOOKUP($E146,'факт '!$E$8:$DM$204,95,0)</f>
        <v>0</v>
      </c>
      <c r="HR146" s="76">
        <f>VLOOKUP($E146,'факт '!$E$8:$DM$204,96,0)</f>
        <v>0</v>
      </c>
      <c r="HS146" s="76">
        <f>VLOOKUP($E146,'факт '!$E$8:$DM$204,97,0)</f>
        <v>0</v>
      </c>
      <c r="HT146" s="76">
        <f>VLOOKUP($E146,'факт '!$E$8:$DM$204,98,0)</f>
        <v>0</v>
      </c>
      <c r="HU146" s="76">
        <f t="shared" si="1966"/>
        <v>0</v>
      </c>
      <c r="HV146" s="76">
        <f t="shared" si="1967"/>
        <v>0</v>
      </c>
      <c r="HW146" s="76">
        <f t="shared" si="1968"/>
        <v>0</v>
      </c>
      <c r="HX146" s="356">
        <f t="shared" si="1969"/>
        <v>0</v>
      </c>
      <c r="HY146" s="356">
        <f t="shared" si="1970"/>
        <v>0</v>
      </c>
      <c r="HZ146" s="356"/>
      <c r="IA146" s="356"/>
      <c r="IB146" s="188"/>
      <c r="IC146" s="189"/>
      <c r="ID146" s="76"/>
      <c r="IE146" s="76"/>
      <c r="IF146" s="76"/>
      <c r="IG146" s="76"/>
      <c r="IH146" s="76"/>
      <c r="II146" s="76"/>
      <c r="IJ146" s="76"/>
      <c r="IK146" s="76"/>
      <c r="IL146" s="76"/>
      <c r="IM146" s="76"/>
      <c r="IN146" s="84"/>
      <c r="IO146" s="76"/>
      <c r="IP146" s="139"/>
      <c r="IQ146" s="77"/>
      <c r="IR146" s="77"/>
      <c r="IS146" s="77"/>
      <c r="IT146" s="77"/>
      <c r="IU146" s="77"/>
      <c r="IV146" s="77"/>
      <c r="IW146" s="76"/>
      <c r="IX146" s="76"/>
      <c r="IY146" s="76"/>
      <c r="IZ146" s="76"/>
      <c r="JA146" s="76">
        <f>VLOOKUP($E146,'факт '!$E$8:$DM$204,87,0)</f>
        <v>0</v>
      </c>
      <c r="JB146" s="76">
        <f>VLOOKUP($E146,'факт '!$E$8:$DM$204,88,0)</f>
        <v>0</v>
      </c>
      <c r="JC146" s="76">
        <f>VLOOKUP($E146,'факт '!$E$8:$DM$204,89,0)</f>
        <v>0</v>
      </c>
      <c r="JD146" s="76">
        <f>VLOOKUP($E146,'факт '!$E$8:$DM$204,90,0)</f>
        <v>0</v>
      </c>
      <c r="JE146" s="76">
        <f>VLOOKUP($E146,'факт '!$E$8:$DM$204,91,0)</f>
        <v>0</v>
      </c>
      <c r="JF146" s="76">
        <f>VLOOKUP($E146,'факт '!$E$8:$DM$204,92,0)</f>
        <v>0</v>
      </c>
      <c r="JG146" s="76">
        <f t="shared" si="2132"/>
        <v>0</v>
      </c>
      <c r="JH146" s="76">
        <f t="shared" si="2133"/>
        <v>0</v>
      </c>
      <c r="JI146" s="76">
        <f t="shared" si="2134"/>
        <v>0</v>
      </c>
      <c r="JJ146" s="356">
        <f t="shared" si="2135"/>
        <v>0</v>
      </c>
      <c r="JK146" s="356">
        <f t="shared" si="2136"/>
        <v>0</v>
      </c>
      <c r="JL146" s="356"/>
      <c r="JM146" s="356"/>
      <c r="JN146" s="77">
        <f t="shared" si="2118"/>
        <v>156090.28199999998</v>
      </c>
      <c r="JO146" s="189"/>
      <c r="JP146" s="76"/>
      <c r="JQ146" s="76"/>
      <c r="JR146" s="76"/>
      <c r="JS146" s="76"/>
      <c r="JT146" s="76"/>
      <c r="JU146" s="76"/>
      <c r="JV146" s="76"/>
      <c r="JW146" s="76"/>
      <c r="JX146" s="76"/>
      <c r="JY146" s="76"/>
      <c r="JZ146" s="76"/>
      <c r="KA146" s="76"/>
      <c r="KB146" s="76"/>
      <c r="KC146" s="356"/>
      <c r="KD146" s="356"/>
      <c r="KE146" s="356"/>
      <c r="KF146" s="356"/>
      <c r="KG146" s="77"/>
      <c r="KH146" s="77"/>
      <c r="KI146" s="76"/>
      <c r="KJ146" s="76"/>
      <c r="KK146" s="76"/>
      <c r="KL146" s="76"/>
      <c r="KM146" s="76"/>
      <c r="KN146" s="76"/>
      <c r="KO146" s="76"/>
      <c r="KP146" s="76"/>
      <c r="KQ146" s="76"/>
      <c r="KR146" s="76"/>
      <c r="KS146" s="76"/>
      <c r="KT146" s="76"/>
      <c r="KU146" s="76"/>
      <c r="KV146" s="356"/>
      <c r="KW146" s="356"/>
      <c r="KX146" s="356"/>
      <c r="KY146" s="356"/>
      <c r="KZ146" s="77"/>
      <c r="LA146" s="77"/>
      <c r="LB146" s="77"/>
      <c r="LC146" s="77"/>
      <c r="LD146" s="77"/>
      <c r="LE146" s="77"/>
      <c r="LF146" s="76"/>
      <c r="LG146" s="76"/>
      <c r="LH146" s="76"/>
      <c r="LI146" s="76"/>
      <c r="LJ146" s="76"/>
      <c r="LK146" s="76"/>
      <c r="LL146" s="76"/>
      <c r="LM146" s="76"/>
      <c r="LN146" s="76"/>
      <c r="LO146" s="356"/>
      <c r="LP146" s="356"/>
      <c r="LQ146" s="356"/>
      <c r="LR146" s="356"/>
      <c r="LS146" s="77"/>
      <c r="LT146" s="77"/>
      <c r="LU146" s="77"/>
      <c r="LV146" s="77"/>
      <c r="LW146" s="77"/>
      <c r="LX146" s="77"/>
      <c r="LY146" s="76"/>
      <c r="LZ146" s="76"/>
      <c r="MA146" s="76"/>
      <c r="MB146" s="76"/>
      <c r="MC146" s="76"/>
      <c r="MD146" s="76"/>
      <c r="ME146" s="76"/>
      <c r="MF146" s="76"/>
      <c r="MG146" s="76"/>
      <c r="MH146" s="356"/>
      <c r="MI146" s="356"/>
      <c r="MJ146" s="356"/>
      <c r="MK146" s="356"/>
      <c r="ML146" s="77"/>
      <c r="MM146" s="77"/>
      <c r="MN146" s="78"/>
      <c r="MO146" s="79"/>
      <c r="MP146" s="78"/>
      <c r="MQ146" s="78"/>
      <c r="MR146" s="185">
        <f t="shared" si="2161"/>
        <v>1</v>
      </c>
      <c r="MS146" s="185">
        <f t="shared" si="2162"/>
        <v>144900.46</v>
      </c>
      <c r="MT146" s="185">
        <f t="shared" si="2163"/>
        <v>20</v>
      </c>
      <c r="MU146" s="185">
        <f t="shared" si="2164"/>
        <v>0</v>
      </c>
      <c r="MV146" s="185">
        <f t="shared" si="2165"/>
        <v>0</v>
      </c>
      <c r="MW146" s="185">
        <f t="shared" si="2166"/>
        <v>0</v>
      </c>
      <c r="MX146" s="84">
        <f t="shared" si="2167"/>
        <v>1</v>
      </c>
      <c r="MY146" s="76">
        <f t="shared" si="2168"/>
        <v>144900.46</v>
      </c>
      <c r="MZ146" s="76">
        <f t="shared" si="2169"/>
        <v>20</v>
      </c>
      <c r="NA146" s="356">
        <f t="shared" si="2170"/>
        <v>1</v>
      </c>
      <c r="NB146" s="356">
        <f t="shared" si="2171"/>
        <v>144900.46</v>
      </c>
      <c r="NC146" s="517"/>
      <c r="ND146" s="97"/>
    </row>
    <row r="147" spans="1:368" s="5" customFormat="1" ht="43.5" customHeight="1" x14ac:dyDescent="0.2">
      <c r="A147" s="172">
        <v>1</v>
      </c>
      <c r="B147" s="172">
        <v>1</v>
      </c>
      <c r="C147" s="313">
        <v>33</v>
      </c>
      <c r="D147" s="316" t="s">
        <v>283</v>
      </c>
      <c r="E147" s="255" t="s">
        <v>553</v>
      </c>
      <c r="F147" s="68" t="s">
        <v>554</v>
      </c>
      <c r="G147" s="98">
        <v>20</v>
      </c>
      <c r="H147" s="160">
        <v>144900.46</v>
      </c>
      <c r="I147" s="160">
        <v>156090.28199999998</v>
      </c>
      <c r="J147" s="76"/>
      <c r="K147" s="76"/>
      <c r="L147" s="76"/>
      <c r="M147" s="76"/>
      <c r="N147" s="76">
        <f>VLOOKUP($E147,'факт '!$E$8:$DM$204,3,0)</f>
        <v>0</v>
      </c>
      <c r="O147" s="76">
        <f>VLOOKUP($E147,'факт '!$E$8:$DM$204,4,0)</f>
        <v>0</v>
      </c>
      <c r="P147" s="76">
        <f>VLOOKUP($E147,'факт '!$E$8:$DM$204,5,0)</f>
        <v>0</v>
      </c>
      <c r="Q147" s="76">
        <f>VLOOKUP($E147,'факт '!$E$8:$DM$204,6,0)</f>
        <v>0</v>
      </c>
      <c r="R147" s="76">
        <f>VLOOKUP($E147,'факт '!$E$8:$DM$204,7,0)</f>
        <v>0</v>
      </c>
      <c r="S147" s="76">
        <f>VLOOKUP($E147,'факт '!$E$8:$DM$204,8,0)</f>
        <v>0</v>
      </c>
      <c r="T147" s="76"/>
      <c r="U147" s="76"/>
      <c r="V147" s="76"/>
      <c r="W147" s="356">
        <f t="shared" si="1928"/>
        <v>0</v>
      </c>
      <c r="X147" s="356">
        <f t="shared" si="1929"/>
        <v>0</v>
      </c>
      <c r="Y147" s="356"/>
      <c r="Z147" s="356"/>
      <c r="AA147" s="77"/>
      <c r="AB147" s="77"/>
      <c r="AC147" s="76"/>
      <c r="AD147" s="76"/>
      <c r="AE147" s="76"/>
      <c r="AF147" s="76"/>
      <c r="AG147" s="76">
        <f>VLOOKUP($E147,'факт '!$E$8:$DM$204,15,0)</f>
        <v>0</v>
      </c>
      <c r="AH147" s="76">
        <f>VLOOKUP($E147,'факт '!$E$8:$DM$204,16,0)</f>
        <v>0</v>
      </c>
      <c r="AI147" s="84">
        <f>VLOOKUP($E147,'факт '!$E$8:$DM$204,17,0)</f>
        <v>0</v>
      </c>
      <c r="AJ147" s="76">
        <f>VLOOKUP($E147,'факт '!$E$8:$DM$204,18,0)</f>
        <v>0</v>
      </c>
      <c r="AK147" s="76">
        <f>VLOOKUP($E147,'факт '!$E$8:$DM$204,19,0)</f>
        <v>0</v>
      </c>
      <c r="AL147" s="76">
        <f>VLOOKUP($E147,'факт '!$E$8:$DM$204,20,0)</f>
        <v>0</v>
      </c>
      <c r="AM147" s="76">
        <f t="shared" ref="AM147:AM152" si="2189">AG147+AJ147</f>
        <v>0</v>
      </c>
      <c r="AN147" s="76">
        <f t="shared" ref="AN147:AN152" si="2190">AH147+AK147</f>
        <v>0</v>
      </c>
      <c r="AO147" s="76">
        <f t="shared" ref="AO147:AO152" si="2191">AI147+AL147</f>
        <v>0</v>
      </c>
      <c r="AP147" s="356">
        <f t="shared" ref="AP147:AP152" si="2192">AG147-AE147</f>
        <v>0</v>
      </c>
      <c r="AQ147" s="356">
        <f t="shared" ref="AQ147:AQ152" si="2193">AH147-AF147</f>
        <v>0</v>
      </c>
      <c r="AR147" s="356"/>
      <c r="AS147" s="356"/>
      <c r="AT147" s="77"/>
      <c r="AU147" s="77"/>
      <c r="AV147" s="76"/>
      <c r="AW147" s="76"/>
      <c r="AX147" s="76"/>
      <c r="AY147" s="76"/>
      <c r="AZ147" s="76"/>
      <c r="BA147" s="76"/>
      <c r="BB147" s="76"/>
      <c r="BC147" s="76"/>
      <c r="BD147" s="76"/>
      <c r="BE147" s="76"/>
      <c r="BF147" s="84">
        <f t="shared" si="2172"/>
        <v>0</v>
      </c>
      <c r="BG147" s="76">
        <f t="shared" si="2173"/>
        <v>0</v>
      </c>
      <c r="BH147" s="76">
        <f t="shared" si="2174"/>
        <v>0</v>
      </c>
      <c r="BI147" s="356"/>
      <c r="BJ147" s="356"/>
      <c r="BK147" s="356"/>
      <c r="BL147" s="356"/>
      <c r="BM147" s="77"/>
      <c r="BN147" s="77"/>
      <c r="BO147" s="76"/>
      <c r="BP147" s="76"/>
      <c r="BQ147" s="76"/>
      <c r="BR147" s="76"/>
      <c r="BS147" s="76">
        <f>VLOOKUP($E147,'факт '!$E$8:$DM$204,21,0)</f>
        <v>9</v>
      </c>
      <c r="BT147" s="76">
        <f>VLOOKUP($E147,'факт '!$E$8:$DM$204,22,0)</f>
        <v>1304104.1399999999</v>
      </c>
      <c r="BU147" s="76">
        <f>VLOOKUP($E147,'факт '!$E$8:$DM$204,23,0)</f>
        <v>155</v>
      </c>
      <c r="BV147" s="76">
        <f>VLOOKUP($E147,'факт '!$E$8:$DM$204,24,0)</f>
        <v>0</v>
      </c>
      <c r="BW147" s="76">
        <f>VLOOKUP($E147,'факт '!$E$8:$DM$204,25,0)</f>
        <v>0</v>
      </c>
      <c r="BX147" s="76">
        <f>VLOOKUP($E147,'факт '!$E$8:$DM$204,26,0)</f>
        <v>0</v>
      </c>
      <c r="BY147" s="76">
        <f t="shared" ref="BY147:BY152" si="2194">BS147+BV147</f>
        <v>9</v>
      </c>
      <c r="BZ147" s="76">
        <f t="shared" ref="BZ147:BZ152" si="2195">BT147+BW147</f>
        <v>1304104.1399999999</v>
      </c>
      <c r="CA147" s="76">
        <f t="shared" ref="CA147:CA152" si="2196">BU147+BX147</f>
        <v>155</v>
      </c>
      <c r="CB147" s="356">
        <f t="shared" si="1940"/>
        <v>9</v>
      </c>
      <c r="CC147" s="356">
        <f t="shared" si="1941"/>
        <v>1304104.1399999999</v>
      </c>
      <c r="CD147" s="356"/>
      <c r="CE147" s="356"/>
      <c r="CF147" s="189">
        <f t="shared" ref="CF147:CF150" si="2197">H147</f>
        <v>144900.46</v>
      </c>
      <c r="CG147" s="189">
        <f t="shared" ref="CG147:CG150" si="2198">BT147/BS147</f>
        <v>144900.46</v>
      </c>
      <c r="CH147" s="76"/>
      <c r="CI147" s="76"/>
      <c r="CJ147" s="76"/>
      <c r="CK147" s="76"/>
      <c r="CL147" s="76">
        <f>VLOOKUP($E147,'факт '!$E$8:$DM$204,33,0)</f>
        <v>0</v>
      </c>
      <c r="CM147" s="76">
        <f>VLOOKUP($E147,'факт '!$E$8:$DM$204,34,0)</f>
        <v>0</v>
      </c>
      <c r="CN147" s="76">
        <f>VLOOKUP($E147,'факт '!$E$8:$DM$204,35,0)</f>
        <v>0</v>
      </c>
      <c r="CO147" s="76">
        <f>VLOOKUP($E147,'факт '!$E$8:$DM$204,36,0)</f>
        <v>0</v>
      </c>
      <c r="CP147" s="76">
        <f>VLOOKUP($E147,'факт '!$E$8:$DM$204,37,0)</f>
        <v>0</v>
      </c>
      <c r="CQ147" s="76">
        <f>VLOOKUP($E147,'факт '!$E$8:$DM$204,38,0)</f>
        <v>0</v>
      </c>
      <c r="CR147" s="84">
        <f t="shared" si="2103"/>
        <v>0</v>
      </c>
      <c r="CS147" s="76">
        <f t="shared" si="2104"/>
        <v>0</v>
      </c>
      <c r="CT147" s="76">
        <f t="shared" si="2105"/>
        <v>0</v>
      </c>
      <c r="CU147" s="356">
        <f t="shared" si="2106"/>
        <v>0</v>
      </c>
      <c r="CV147" s="356">
        <f t="shared" si="2107"/>
        <v>0</v>
      </c>
      <c r="CW147" s="356"/>
      <c r="CX147" s="356"/>
      <c r="CY147" s="188">
        <f t="shared" si="2052"/>
        <v>144900.46</v>
      </c>
      <c r="CZ147" s="189" t="e">
        <f t="shared" si="2053"/>
        <v>#DIV/0!</v>
      </c>
      <c r="DA147" s="76"/>
      <c r="DB147" s="76"/>
      <c r="DC147" s="76"/>
      <c r="DD147" s="76"/>
      <c r="DE147" s="76"/>
      <c r="DF147" s="76"/>
      <c r="DG147" s="194"/>
      <c r="DH147" s="76"/>
      <c r="DI147" s="76"/>
      <c r="DJ147" s="84"/>
      <c r="DK147" s="76"/>
      <c r="DL147" s="76"/>
      <c r="DM147" s="139"/>
      <c r="DN147" s="356"/>
      <c r="DO147" s="356"/>
      <c r="DP147" s="356"/>
      <c r="DQ147" s="356"/>
      <c r="DR147" s="77"/>
      <c r="DS147" s="77"/>
      <c r="DT147" s="76"/>
      <c r="DU147" s="76"/>
      <c r="DV147" s="76"/>
      <c r="DW147" s="76"/>
      <c r="DX147" s="76"/>
      <c r="DY147" s="76"/>
      <c r="DZ147" s="76"/>
      <c r="EA147" s="76"/>
      <c r="EB147" s="76"/>
      <c r="EC147" s="76"/>
      <c r="ED147" s="76"/>
      <c r="EE147" s="76"/>
      <c r="EF147" s="76"/>
      <c r="EG147" s="356"/>
      <c r="EH147" s="356"/>
      <c r="EI147" s="356"/>
      <c r="EJ147" s="356"/>
      <c r="EK147" s="77"/>
      <c r="EL147" s="77"/>
      <c r="EM147" s="76"/>
      <c r="EN147" s="76"/>
      <c r="EO147" s="76"/>
      <c r="EP147" s="76"/>
      <c r="EQ147" s="76"/>
      <c r="ER147" s="76"/>
      <c r="ES147" s="76"/>
      <c r="ET147" s="76"/>
      <c r="EU147" s="76"/>
      <c r="EV147" s="76"/>
      <c r="EW147" s="84"/>
      <c r="EX147" s="76"/>
      <c r="EY147" s="139"/>
      <c r="EZ147" s="77"/>
      <c r="FA147" s="77"/>
      <c r="FB147" s="77"/>
      <c r="FC147" s="77"/>
      <c r="FD147" s="77"/>
      <c r="FE147" s="77"/>
      <c r="FF147" s="76"/>
      <c r="FG147" s="76"/>
      <c r="FH147" s="76"/>
      <c r="FI147" s="76"/>
      <c r="FJ147" s="76"/>
      <c r="FK147" s="76"/>
      <c r="FL147" s="76"/>
      <c r="FM147" s="76"/>
      <c r="FN147" s="76"/>
      <c r="FO147" s="76"/>
      <c r="FP147" s="76"/>
      <c r="FQ147" s="76"/>
      <c r="FR147" s="76"/>
      <c r="FS147" s="356"/>
      <c r="FT147" s="356"/>
      <c r="FU147" s="356"/>
      <c r="FV147" s="356"/>
      <c r="FW147" s="77"/>
      <c r="FX147" s="77"/>
      <c r="FY147" s="76"/>
      <c r="FZ147" s="76"/>
      <c r="GA147" s="76"/>
      <c r="GB147" s="76"/>
      <c r="GC147" s="76"/>
      <c r="GD147" s="76"/>
      <c r="GE147" s="76"/>
      <c r="GF147" s="76"/>
      <c r="GG147" s="76"/>
      <c r="GH147" s="76"/>
      <c r="GI147" s="76"/>
      <c r="GJ147" s="76"/>
      <c r="GK147" s="76"/>
      <c r="GL147" s="356"/>
      <c r="GM147" s="356"/>
      <c r="GN147" s="356"/>
      <c r="GO147" s="356"/>
      <c r="GP147" s="77"/>
      <c r="GQ147" s="77"/>
      <c r="GR147" s="76"/>
      <c r="GS147" s="76"/>
      <c r="GT147" s="76"/>
      <c r="GU147" s="76"/>
      <c r="GV147" s="76">
        <f>VLOOKUP($E147,'факт '!$E$8:$DM$204,63,0)</f>
        <v>0</v>
      </c>
      <c r="GW147" s="76">
        <f>VLOOKUP($E147,'факт '!$E$8:$DM$204,64,0)</f>
        <v>0</v>
      </c>
      <c r="GX147" s="76">
        <f>VLOOKUP($E147,'факт '!$E$8:$DM$204,65,0)</f>
        <v>0</v>
      </c>
      <c r="GY147" s="76">
        <f>VLOOKUP($E147,'факт '!$E$8:$DM$204,66,0)</f>
        <v>0</v>
      </c>
      <c r="GZ147" s="76">
        <f>VLOOKUP($E147,'факт '!$E$8:$DM$204,67,0)</f>
        <v>0</v>
      </c>
      <c r="HA147" s="76">
        <f>VLOOKUP($E147,'факт '!$E$8:$DM$204,68,0)</f>
        <v>0</v>
      </c>
      <c r="HB147" s="76">
        <f t="shared" si="2113"/>
        <v>0</v>
      </c>
      <c r="HC147" s="76">
        <f t="shared" si="2114"/>
        <v>0</v>
      </c>
      <c r="HD147" s="76">
        <f t="shared" si="2115"/>
        <v>0</v>
      </c>
      <c r="HE147" s="356">
        <f t="shared" si="1964"/>
        <v>0</v>
      </c>
      <c r="HF147" s="356">
        <f t="shared" si="1965"/>
        <v>0</v>
      </c>
      <c r="HG147" s="356"/>
      <c r="HH147" s="356"/>
      <c r="HI147" s="77"/>
      <c r="HJ147" s="77"/>
      <c r="HK147" s="76"/>
      <c r="HL147" s="76"/>
      <c r="HM147" s="76"/>
      <c r="HN147" s="76"/>
      <c r="HO147" s="76">
        <f>VLOOKUP($E147,'факт '!$E$8:$DM$204,93,0)</f>
        <v>0</v>
      </c>
      <c r="HP147" s="76">
        <f>VLOOKUP($E147,'факт '!$E$8:$DM$204,94,0)</f>
        <v>0</v>
      </c>
      <c r="HQ147" s="76">
        <f>VLOOKUP($E147,'факт '!$E$8:$DM$204,95,0)</f>
        <v>0</v>
      </c>
      <c r="HR147" s="76">
        <f>VLOOKUP($E147,'факт '!$E$8:$DM$204,96,0)</f>
        <v>0</v>
      </c>
      <c r="HS147" s="76">
        <f>VLOOKUP($E147,'факт '!$E$8:$DM$204,97,0)</f>
        <v>0</v>
      </c>
      <c r="HT147" s="76">
        <f>VLOOKUP($E147,'факт '!$E$8:$DM$204,98,0)</f>
        <v>0</v>
      </c>
      <c r="HU147" s="76">
        <f t="shared" si="1966"/>
        <v>0</v>
      </c>
      <c r="HV147" s="76">
        <f t="shared" si="1967"/>
        <v>0</v>
      </c>
      <c r="HW147" s="76">
        <f t="shared" si="1968"/>
        <v>0</v>
      </c>
      <c r="HX147" s="356">
        <f t="shared" si="1969"/>
        <v>0</v>
      </c>
      <c r="HY147" s="356">
        <f t="shared" si="1970"/>
        <v>0</v>
      </c>
      <c r="HZ147" s="356"/>
      <c r="IA147" s="356"/>
      <c r="IB147" s="188"/>
      <c r="IC147" s="189"/>
      <c r="ID147" s="76"/>
      <c r="IE147" s="76"/>
      <c r="IF147" s="76"/>
      <c r="IG147" s="76"/>
      <c r="IH147" s="76"/>
      <c r="II147" s="76"/>
      <c r="IJ147" s="76"/>
      <c r="IK147" s="76"/>
      <c r="IL147" s="76"/>
      <c r="IM147" s="76"/>
      <c r="IN147" s="84"/>
      <c r="IO147" s="76"/>
      <c r="IP147" s="139"/>
      <c r="IQ147" s="77"/>
      <c r="IR147" s="77"/>
      <c r="IS147" s="77"/>
      <c r="IT147" s="77"/>
      <c r="IU147" s="77"/>
      <c r="IV147" s="77"/>
      <c r="IW147" s="76"/>
      <c r="IX147" s="76"/>
      <c r="IY147" s="76"/>
      <c r="IZ147" s="76"/>
      <c r="JA147" s="76">
        <f>VLOOKUP($E147,'факт '!$E$8:$DM$204,87,0)</f>
        <v>0</v>
      </c>
      <c r="JB147" s="76">
        <f>VLOOKUP($E147,'факт '!$E$8:$DM$204,88,0)</f>
        <v>0</v>
      </c>
      <c r="JC147" s="76">
        <f>VLOOKUP($E147,'факт '!$E$8:$DM$204,89,0)</f>
        <v>0</v>
      </c>
      <c r="JD147" s="76">
        <f>VLOOKUP($E147,'факт '!$E$8:$DM$204,90,0)</f>
        <v>0</v>
      </c>
      <c r="JE147" s="76">
        <f>VLOOKUP($E147,'факт '!$E$8:$DM$204,91,0)</f>
        <v>0</v>
      </c>
      <c r="JF147" s="76">
        <f>VLOOKUP($E147,'факт '!$E$8:$DM$204,92,0)</f>
        <v>0</v>
      </c>
      <c r="JG147" s="76">
        <f t="shared" si="2132"/>
        <v>0</v>
      </c>
      <c r="JH147" s="76">
        <f t="shared" si="2133"/>
        <v>0</v>
      </c>
      <c r="JI147" s="76">
        <f t="shared" si="2134"/>
        <v>0</v>
      </c>
      <c r="JJ147" s="356">
        <f t="shared" si="2135"/>
        <v>0</v>
      </c>
      <c r="JK147" s="356">
        <f t="shared" si="2136"/>
        <v>0</v>
      </c>
      <c r="JL147" s="356"/>
      <c r="JM147" s="356"/>
      <c r="JN147" s="77">
        <f t="shared" si="2118"/>
        <v>156090.28199999998</v>
      </c>
      <c r="JO147" s="189"/>
      <c r="JP147" s="76"/>
      <c r="JQ147" s="76"/>
      <c r="JR147" s="76"/>
      <c r="JS147" s="76"/>
      <c r="JT147" s="76"/>
      <c r="JU147" s="76"/>
      <c r="JV147" s="76"/>
      <c r="JW147" s="76"/>
      <c r="JX147" s="76"/>
      <c r="JY147" s="76"/>
      <c r="JZ147" s="76"/>
      <c r="KA147" s="76"/>
      <c r="KB147" s="76"/>
      <c r="KC147" s="356"/>
      <c r="KD147" s="356"/>
      <c r="KE147" s="356"/>
      <c r="KF147" s="356"/>
      <c r="KG147" s="77"/>
      <c r="KH147" s="77"/>
      <c r="KI147" s="76"/>
      <c r="KJ147" s="76"/>
      <c r="KK147" s="76"/>
      <c r="KL147" s="76"/>
      <c r="KM147" s="76"/>
      <c r="KN147" s="76"/>
      <c r="KO147" s="76"/>
      <c r="KP147" s="76"/>
      <c r="KQ147" s="76"/>
      <c r="KR147" s="76"/>
      <c r="KS147" s="76"/>
      <c r="KT147" s="76"/>
      <c r="KU147" s="76"/>
      <c r="KV147" s="356"/>
      <c r="KW147" s="356"/>
      <c r="KX147" s="356"/>
      <c r="KY147" s="356"/>
      <c r="KZ147" s="77"/>
      <c r="LA147" s="77"/>
      <c r="LB147" s="77"/>
      <c r="LC147" s="77"/>
      <c r="LD147" s="77"/>
      <c r="LE147" s="77"/>
      <c r="LF147" s="76"/>
      <c r="LG147" s="76"/>
      <c r="LH147" s="76"/>
      <c r="LI147" s="76"/>
      <c r="LJ147" s="76"/>
      <c r="LK147" s="76"/>
      <c r="LL147" s="76"/>
      <c r="LM147" s="76"/>
      <c r="LN147" s="76"/>
      <c r="LO147" s="356"/>
      <c r="LP147" s="356"/>
      <c r="LQ147" s="356"/>
      <c r="LR147" s="356"/>
      <c r="LS147" s="77"/>
      <c r="LT147" s="77"/>
      <c r="LU147" s="77"/>
      <c r="LV147" s="77"/>
      <c r="LW147" s="77"/>
      <c r="LX147" s="77"/>
      <c r="LY147" s="76"/>
      <c r="LZ147" s="76"/>
      <c r="MA147" s="76"/>
      <c r="MB147" s="76"/>
      <c r="MC147" s="76"/>
      <c r="MD147" s="76"/>
      <c r="ME147" s="76"/>
      <c r="MF147" s="76"/>
      <c r="MG147" s="76"/>
      <c r="MH147" s="356"/>
      <c r="MI147" s="356"/>
      <c r="MJ147" s="356"/>
      <c r="MK147" s="356"/>
      <c r="ML147" s="77"/>
      <c r="MM147" s="77"/>
      <c r="MN147" s="78"/>
      <c r="MO147" s="79"/>
      <c r="MP147" s="78"/>
      <c r="MQ147" s="78"/>
      <c r="MR147" s="185">
        <f t="shared" si="2161"/>
        <v>9</v>
      </c>
      <c r="MS147" s="185">
        <f t="shared" si="2162"/>
        <v>1304104.1399999999</v>
      </c>
      <c r="MT147" s="185">
        <f t="shared" si="2163"/>
        <v>155</v>
      </c>
      <c r="MU147" s="185">
        <f t="shared" si="2164"/>
        <v>0</v>
      </c>
      <c r="MV147" s="185">
        <f t="shared" si="2165"/>
        <v>0</v>
      </c>
      <c r="MW147" s="185">
        <f t="shared" si="2166"/>
        <v>0</v>
      </c>
      <c r="MX147" s="84">
        <f t="shared" si="2167"/>
        <v>9</v>
      </c>
      <c r="MY147" s="76">
        <f t="shared" si="2168"/>
        <v>1304104.1399999999</v>
      </c>
      <c r="MZ147" s="76">
        <f t="shared" si="2169"/>
        <v>155</v>
      </c>
      <c r="NA147" s="356">
        <f t="shared" si="2170"/>
        <v>9</v>
      </c>
      <c r="NB147" s="356">
        <f t="shared" si="2171"/>
        <v>1304104.1399999999</v>
      </c>
      <c r="NC147" s="80"/>
      <c r="ND147" s="81"/>
    </row>
    <row r="148" spans="1:368" s="5" customFormat="1" ht="43.5" customHeight="1" x14ac:dyDescent="0.2">
      <c r="A148" s="172">
        <v>1</v>
      </c>
      <c r="B148" s="172">
        <v>1</v>
      </c>
      <c r="C148" s="313">
        <v>33</v>
      </c>
      <c r="D148" s="316" t="s">
        <v>283</v>
      </c>
      <c r="E148" s="255" t="s">
        <v>555</v>
      </c>
      <c r="F148" s="68" t="s">
        <v>556</v>
      </c>
      <c r="G148" s="98">
        <v>20</v>
      </c>
      <c r="H148" s="160">
        <v>144900.46</v>
      </c>
      <c r="I148" s="160">
        <v>156090.28199999998</v>
      </c>
      <c r="J148" s="76"/>
      <c r="K148" s="76"/>
      <c r="L148" s="76"/>
      <c r="M148" s="76"/>
      <c r="N148" s="76">
        <f>VLOOKUP($E148,'факт '!$E$8:$DM$204,3,0)</f>
        <v>0</v>
      </c>
      <c r="O148" s="76">
        <f>VLOOKUP($E148,'факт '!$E$8:$DM$204,4,0)</f>
        <v>0</v>
      </c>
      <c r="P148" s="76">
        <f>VLOOKUP($E148,'факт '!$E$8:$DM$204,5,0)</f>
        <v>0</v>
      </c>
      <c r="Q148" s="76">
        <f>VLOOKUP($E148,'факт '!$E$8:$DM$204,6,0)</f>
        <v>0</v>
      </c>
      <c r="R148" s="76">
        <f>VLOOKUP($E148,'факт '!$E$8:$DM$204,7,0)</f>
        <v>0</v>
      </c>
      <c r="S148" s="76">
        <f>VLOOKUP($E148,'факт '!$E$8:$DM$204,8,0)</f>
        <v>0</v>
      </c>
      <c r="T148" s="76"/>
      <c r="U148" s="76"/>
      <c r="V148" s="76"/>
      <c r="W148" s="356">
        <f t="shared" si="1928"/>
        <v>0</v>
      </c>
      <c r="X148" s="356">
        <f t="shared" si="1929"/>
        <v>0</v>
      </c>
      <c r="Y148" s="356"/>
      <c r="Z148" s="356"/>
      <c r="AA148" s="77"/>
      <c r="AB148" s="77"/>
      <c r="AC148" s="76"/>
      <c r="AD148" s="76"/>
      <c r="AE148" s="76"/>
      <c r="AF148" s="76"/>
      <c r="AG148" s="76">
        <f>VLOOKUP($E148,'факт '!$E$8:$DM$204,15,0)</f>
        <v>0</v>
      </c>
      <c r="AH148" s="76">
        <f>VLOOKUP($E148,'факт '!$E$8:$DM$204,16,0)</f>
        <v>0</v>
      </c>
      <c r="AI148" s="84">
        <f>VLOOKUP($E148,'факт '!$E$8:$DM$204,17,0)</f>
        <v>0</v>
      </c>
      <c r="AJ148" s="76">
        <f>VLOOKUP($E148,'факт '!$E$8:$DM$204,18,0)</f>
        <v>0</v>
      </c>
      <c r="AK148" s="76">
        <f>VLOOKUP($E148,'факт '!$E$8:$DM$204,19,0)</f>
        <v>0</v>
      </c>
      <c r="AL148" s="76">
        <f>VLOOKUP($E148,'факт '!$E$8:$DM$204,20,0)</f>
        <v>0</v>
      </c>
      <c r="AM148" s="76">
        <f t="shared" si="2189"/>
        <v>0</v>
      </c>
      <c r="AN148" s="76">
        <f t="shared" si="2190"/>
        <v>0</v>
      </c>
      <c r="AO148" s="76">
        <f t="shared" si="2191"/>
        <v>0</v>
      </c>
      <c r="AP148" s="356">
        <f t="shared" si="2192"/>
        <v>0</v>
      </c>
      <c r="AQ148" s="356">
        <f t="shared" si="2193"/>
        <v>0</v>
      </c>
      <c r="AR148" s="356"/>
      <c r="AS148" s="356"/>
      <c r="AT148" s="77"/>
      <c r="AU148" s="77"/>
      <c r="AV148" s="76"/>
      <c r="AW148" s="76"/>
      <c r="AX148" s="76"/>
      <c r="AY148" s="76"/>
      <c r="AZ148" s="76"/>
      <c r="BA148" s="76"/>
      <c r="BB148" s="76"/>
      <c r="BC148" s="76"/>
      <c r="BD148" s="76"/>
      <c r="BE148" s="76"/>
      <c r="BF148" s="84">
        <f t="shared" si="2172"/>
        <v>0</v>
      </c>
      <c r="BG148" s="76">
        <f t="shared" si="2173"/>
        <v>0</v>
      </c>
      <c r="BH148" s="76">
        <f t="shared" si="2174"/>
        <v>0</v>
      </c>
      <c r="BI148" s="356"/>
      <c r="BJ148" s="356"/>
      <c r="BK148" s="356"/>
      <c r="BL148" s="356"/>
      <c r="BM148" s="77"/>
      <c r="BN148" s="77"/>
      <c r="BO148" s="76"/>
      <c r="BP148" s="76"/>
      <c r="BQ148" s="76"/>
      <c r="BR148" s="76"/>
      <c r="BS148" s="76">
        <f>VLOOKUP($E148,'факт '!$E$8:$DM$204,21,0)</f>
        <v>2</v>
      </c>
      <c r="BT148" s="76">
        <f>VLOOKUP($E148,'факт '!$E$8:$DM$204,22,0)</f>
        <v>289800.92</v>
      </c>
      <c r="BU148" s="76">
        <f>VLOOKUP($E148,'факт '!$E$8:$DM$204,23,0)</f>
        <v>36</v>
      </c>
      <c r="BV148" s="76">
        <f>VLOOKUP($E148,'факт '!$E$8:$DM$204,24,0)</f>
        <v>0</v>
      </c>
      <c r="BW148" s="76">
        <f>VLOOKUP($E148,'факт '!$E$8:$DM$204,25,0)</f>
        <v>0</v>
      </c>
      <c r="BX148" s="76">
        <f>VLOOKUP($E148,'факт '!$E$8:$DM$204,26,0)</f>
        <v>0</v>
      </c>
      <c r="BY148" s="76">
        <f t="shared" si="2194"/>
        <v>2</v>
      </c>
      <c r="BZ148" s="76">
        <f t="shared" si="2195"/>
        <v>289800.92</v>
      </c>
      <c r="CA148" s="76">
        <f t="shared" si="2196"/>
        <v>36</v>
      </c>
      <c r="CB148" s="356">
        <f t="shared" si="1940"/>
        <v>2</v>
      </c>
      <c r="CC148" s="356">
        <f t="shared" si="1941"/>
        <v>289800.92</v>
      </c>
      <c r="CD148" s="356"/>
      <c r="CE148" s="356"/>
      <c r="CF148" s="189">
        <f t="shared" si="2197"/>
        <v>144900.46</v>
      </c>
      <c r="CG148" s="189">
        <f t="shared" si="2198"/>
        <v>144900.46</v>
      </c>
      <c r="CH148" s="76"/>
      <c r="CI148" s="76"/>
      <c r="CJ148" s="76"/>
      <c r="CK148" s="76"/>
      <c r="CL148" s="76">
        <f>VLOOKUP($E148,'факт '!$E$8:$DM$204,33,0)</f>
        <v>0</v>
      </c>
      <c r="CM148" s="76">
        <f>VLOOKUP($E148,'факт '!$E$8:$DM$204,34,0)</f>
        <v>0</v>
      </c>
      <c r="CN148" s="76">
        <f>VLOOKUP($E148,'факт '!$E$8:$DM$204,35,0)</f>
        <v>0</v>
      </c>
      <c r="CO148" s="76">
        <f>VLOOKUP($E148,'факт '!$E$8:$DM$204,36,0)</f>
        <v>0</v>
      </c>
      <c r="CP148" s="76">
        <f>VLOOKUP($E148,'факт '!$E$8:$DM$204,37,0)</f>
        <v>0</v>
      </c>
      <c r="CQ148" s="76">
        <f>VLOOKUP($E148,'факт '!$E$8:$DM$204,38,0)</f>
        <v>0</v>
      </c>
      <c r="CR148" s="84">
        <f t="shared" si="2103"/>
        <v>0</v>
      </c>
      <c r="CS148" s="76">
        <f t="shared" si="2104"/>
        <v>0</v>
      </c>
      <c r="CT148" s="76">
        <f t="shared" si="2105"/>
        <v>0</v>
      </c>
      <c r="CU148" s="356">
        <f t="shared" si="2106"/>
        <v>0</v>
      </c>
      <c r="CV148" s="356">
        <f t="shared" si="2107"/>
        <v>0</v>
      </c>
      <c r="CW148" s="356"/>
      <c r="CX148" s="356"/>
      <c r="CY148" s="188">
        <f t="shared" si="2052"/>
        <v>144900.46</v>
      </c>
      <c r="CZ148" s="189" t="e">
        <f t="shared" si="2053"/>
        <v>#DIV/0!</v>
      </c>
      <c r="DA148" s="76"/>
      <c r="DB148" s="76"/>
      <c r="DC148" s="76"/>
      <c r="DD148" s="76"/>
      <c r="DE148" s="76"/>
      <c r="DF148" s="76"/>
      <c r="DG148" s="194"/>
      <c r="DH148" s="76"/>
      <c r="DI148" s="76"/>
      <c r="DJ148" s="84"/>
      <c r="DK148" s="76"/>
      <c r="DL148" s="76"/>
      <c r="DM148" s="139"/>
      <c r="DN148" s="356"/>
      <c r="DO148" s="356"/>
      <c r="DP148" s="356"/>
      <c r="DQ148" s="356"/>
      <c r="DR148" s="77"/>
      <c r="DS148" s="77"/>
      <c r="DT148" s="76"/>
      <c r="DU148" s="76"/>
      <c r="DV148" s="76"/>
      <c r="DW148" s="76"/>
      <c r="DX148" s="76"/>
      <c r="DY148" s="76"/>
      <c r="DZ148" s="76"/>
      <c r="EA148" s="76"/>
      <c r="EB148" s="76"/>
      <c r="EC148" s="76"/>
      <c r="ED148" s="76"/>
      <c r="EE148" s="76"/>
      <c r="EF148" s="76"/>
      <c r="EG148" s="356"/>
      <c r="EH148" s="356"/>
      <c r="EI148" s="356"/>
      <c r="EJ148" s="356"/>
      <c r="EK148" s="77"/>
      <c r="EL148" s="77"/>
      <c r="EM148" s="76"/>
      <c r="EN148" s="76"/>
      <c r="EO148" s="76"/>
      <c r="EP148" s="76"/>
      <c r="EQ148" s="76"/>
      <c r="ER148" s="76"/>
      <c r="ES148" s="76"/>
      <c r="ET148" s="76"/>
      <c r="EU148" s="76"/>
      <c r="EV148" s="76"/>
      <c r="EW148" s="84"/>
      <c r="EX148" s="76"/>
      <c r="EY148" s="139"/>
      <c r="EZ148" s="77"/>
      <c r="FA148" s="77"/>
      <c r="FB148" s="77"/>
      <c r="FC148" s="77"/>
      <c r="FD148" s="77"/>
      <c r="FE148" s="77"/>
      <c r="FF148" s="76"/>
      <c r="FG148" s="76"/>
      <c r="FH148" s="76"/>
      <c r="FI148" s="76"/>
      <c r="FJ148" s="76"/>
      <c r="FK148" s="76"/>
      <c r="FL148" s="76"/>
      <c r="FM148" s="76"/>
      <c r="FN148" s="76"/>
      <c r="FO148" s="76"/>
      <c r="FP148" s="76"/>
      <c r="FQ148" s="76"/>
      <c r="FR148" s="76"/>
      <c r="FS148" s="356"/>
      <c r="FT148" s="356"/>
      <c r="FU148" s="356"/>
      <c r="FV148" s="356"/>
      <c r="FW148" s="77"/>
      <c r="FX148" s="77"/>
      <c r="FY148" s="76"/>
      <c r="FZ148" s="76"/>
      <c r="GA148" s="76"/>
      <c r="GB148" s="76"/>
      <c r="GC148" s="76"/>
      <c r="GD148" s="76"/>
      <c r="GE148" s="76"/>
      <c r="GF148" s="76"/>
      <c r="GG148" s="76"/>
      <c r="GH148" s="76"/>
      <c r="GI148" s="76"/>
      <c r="GJ148" s="76"/>
      <c r="GK148" s="76"/>
      <c r="GL148" s="356"/>
      <c r="GM148" s="356"/>
      <c r="GN148" s="356"/>
      <c r="GO148" s="356"/>
      <c r="GP148" s="77"/>
      <c r="GQ148" s="77"/>
      <c r="GR148" s="76"/>
      <c r="GS148" s="76"/>
      <c r="GT148" s="76"/>
      <c r="GU148" s="76"/>
      <c r="GV148" s="76">
        <f>VLOOKUP($E148,'факт '!$E$8:$DM$204,63,0)</f>
        <v>0</v>
      </c>
      <c r="GW148" s="76">
        <f>VLOOKUP($E148,'факт '!$E$8:$DM$204,64,0)</f>
        <v>0</v>
      </c>
      <c r="GX148" s="76">
        <f>VLOOKUP($E148,'факт '!$E$8:$DM$204,65,0)</f>
        <v>0</v>
      </c>
      <c r="GY148" s="76">
        <f>VLOOKUP($E148,'факт '!$E$8:$DM$204,66,0)</f>
        <v>0</v>
      </c>
      <c r="GZ148" s="76">
        <f>VLOOKUP($E148,'факт '!$E$8:$DM$204,67,0)</f>
        <v>0</v>
      </c>
      <c r="HA148" s="76">
        <f>VLOOKUP($E148,'факт '!$E$8:$DM$204,68,0)</f>
        <v>0</v>
      </c>
      <c r="HB148" s="76">
        <f t="shared" si="2113"/>
        <v>0</v>
      </c>
      <c r="HC148" s="76">
        <f t="shared" si="2114"/>
        <v>0</v>
      </c>
      <c r="HD148" s="76">
        <f t="shared" si="2115"/>
        <v>0</v>
      </c>
      <c r="HE148" s="356">
        <f t="shared" si="1964"/>
        <v>0</v>
      </c>
      <c r="HF148" s="356">
        <f t="shared" si="1965"/>
        <v>0</v>
      </c>
      <c r="HG148" s="356"/>
      <c r="HH148" s="356"/>
      <c r="HI148" s="77"/>
      <c r="HJ148" s="77"/>
      <c r="HK148" s="76"/>
      <c r="HL148" s="76"/>
      <c r="HM148" s="76"/>
      <c r="HN148" s="76"/>
      <c r="HO148" s="76">
        <f>VLOOKUP($E148,'факт '!$E$8:$DM$204,93,0)</f>
        <v>0</v>
      </c>
      <c r="HP148" s="76">
        <f>VLOOKUP($E148,'факт '!$E$8:$DM$204,94,0)</f>
        <v>0</v>
      </c>
      <c r="HQ148" s="76">
        <f>VLOOKUP($E148,'факт '!$E$8:$DM$204,95,0)</f>
        <v>0</v>
      </c>
      <c r="HR148" s="76">
        <f>VLOOKUP($E148,'факт '!$E$8:$DM$204,96,0)</f>
        <v>0</v>
      </c>
      <c r="HS148" s="76">
        <f>VLOOKUP($E148,'факт '!$E$8:$DM$204,97,0)</f>
        <v>0</v>
      </c>
      <c r="HT148" s="76">
        <f>VLOOKUP($E148,'факт '!$E$8:$DM$204,98,0)</f>
        <v>0</v>
      </c>
      <c r="HU148" s="76">
        <f t="shared" si="1966"/>
        <v>0</v>
      </c>
      <c r="HV148" s="76">
        <f t="shared" si="1967"/>
        <v>0</v>
      </c>
      <c r="HW148" s="76">
        <f t="shared" si="1968"/>
        <v>0</v>
      </c>
      <c r="HX148" s="356">
        <f t="shared" si="1969"/>
        <v>0</v>
      </c>
      <c r="HY148" s="356">
        <f t="shared" si="1970"/>
        <v>0</v>
      </c>
      <c r="HZ148" s="356"/>
      <c r="IA148" s="356"/>
      <c r="IB148" s="188"/>
      <c r="IC148" s="189"/>
      <c r="ID148" s="76"/>
      <c r="IE148" s="76"/>
      <c r="IF148" s="76"/>
      <c r="IG148" s="76"/>
      <c r="IH148" s="76"/>
      <c r="II148" s="76"/>
      <c r="IJ148" s="76"/>
      <c r="IK148" s="76"/>
      <c r="IL148" s="76"/>
      <c r="IM148" s="76"/>
      <c r="IN148" s="84"/>
      <c r="IO148" s="76"/>
      <c r="IP148" s="139"/>
      <c r="IQ148" s="77"/>
      <c r="IR148" s="77"/>
      <c r="IS148" s="77"/>
      <c r="IT148" s="77"/>
      <c r="IU148" s="77"/>
      <c r="IV148" s="77"/>
      <c r="IW148" s="76"/>
      <c r="IX148" s="76"/>
      <c r="IY148" s="76"/>
      <c r="IZ148" s="76"/>
      <c r="JA148" s="76">
        <f>VLOOKUP($E148,'факт '!$E$8:$DM$204,87,0)</f>
        <v>0</v>
      </c>
      <c r="JB148" s="76">
        <f>VLOOKUP($E148,'факт '!$E$8:$DM$204,88,0)</f>
        <v>0</v>
      </c>
      <c r="JC148" s="76">
        <f>VLOOKUP($E148,'факт '!$E$8:$DM$204,89,0)</f>
        <v>0</v>
      </c>
      <c r="JD148" s="76">
        <f>VLOOKUP($E148,'факт '!$E$8:$DM$204,90,0)</f>
        <v>0</v>
      </c>
      <c r="JE148" s="76">
        <f>VLOOKUP($E148,'факт '!$E$8:$DM$204,91,0)</f>
        <v>0</v>
      </c>
      <c r="JF148" s="76">
        <f>VLOOKUP($E148,'факт '!$E$8:$DM$204,92,0)</f>
        <v>0</v>
      </c>
      <c r="JG148" s="76">
        <f t="shared" si="2132"/>
        <v>0</v>
      </c>
      <c r="JH148" s="76">
        <f t="shared" si="2133"/>
        <v>0</v>
      </c>
      <c r="JI148" s="76">
        <f t="shared" si="2134"/>
        <v>0</v>
      </c>
      <c r="JJ148" s="356">
        <f t="shared" si="2135"/>
        <v>0</v>
      </c>
      <c r="JK148" s="356">
        <f t="shared" si="2136"/>
        <v>0</v>
      </c>
      <c r="JL148" s="356"/>
      <c r="JM148" s="356"/>
      <c r="JN148" s="77">
        <f t="shared" si="2118"/>
        <v>156090.28199999998</v>
      </c>
      <c r="JO148" s="189"/>
      <c r="JP148" s="76"/>
      <c r="JQ148" s="76"/>
      <c r="JR148" s="76"/>
      <c r="JS148" s="76"/>
      <c r="JT148" s="76"/>
      <c r="JU148" s="76"/>
      <c r="JV148" s="76"/>
      <c r="JW148" s="76"/>
      <c r="JX148" s="76"/>
      <c r="JY148" s="76"/>
      <c r="JZ148" s="76"/>
      <c r="KA148" s="76"/>
      <c r="KB148" s="76"/>
      <c r="KC148" s="356"/>
      <c r="KD148" s="356"/>
      <c r="KE148" s="356"/>
      <c r="KF148" s="356"/>
      <c r="KG148" s="77"/>
      <c r="KH148" s="77"/>
      <c r="KI148" s="76"/>
      <c r="KJ148" s="76"/>
      <c r="KK148" s="76"/>
      <c r="KL148" s="76"/>
      <c r="KM148" s="76"/>
      <c r="KN148" s="76"/>
      <c r="KO148" s="76"/>
      <c r="KP148" s="76"/>
      <c r="KQ148" s="76"/>
      <c r="KR148" s="76"/>
      <c r="KS148" s="76"/>
      <c r="KT148" s="76"/>
      <c r="KU148" s="76"/>
      <c r="KV148" s="356"/>
      <c r="KW148" s="356"/>
      <c r="KX148" s="356"/>
      <c r="KY148" s="356"/>
      <c r="KZ148" s="77"/>
      <c r="LA148" s="77"/>
      <c r="LB148" s="77"/>
      <c r="LC148" s="77"/>
      <c r="LD148" s="77"/>
      <c r="LE148" s="77"/>
      <c r="LF148" s="76"/>
      <c r="LG148" s="76"/>
      <c r="LH148" s="76"/>
      <c r="LI148" s="76"/>
      <c r="LJ148" s="76"/>
      <c r="LK148" s="76"/>
      <c r="LL148" s="76"/>
      <c r="LM148" s="76"/>
      <c r="LN148" s="76"/>
      <c r="LO148" s="356"/>
      <c r="LP148" s="356"/>
      <c r="LQ148" s="356"/>
      <c r="LR148" s="356"/>
      <c r="LS148" s="77"/>
      <c r="LT148" s="77"/>
      <c r="LU148" s="77"/>
      <c r="LV148" s="77"/>
      <c r="LW148" s="77"/>
      <c r="LX148" s="77"/>
      <c r="LY148" s="76"/>
      <c r="LZ148" s="76"/>
      <c r="MA148" s="76"/>
      <c r="MB148" s="76"/>
      <c r="MC148" s="76"/>
      <c r="MD148" s="76"/>
      <c r="ME148" s="76"/>
      <c r="MF148" s="76"/>
      <c r="MG148" s="76"/>
      <c r="MH148" s="356"/>
      <c r="MI148" s="356"/>
      <c r="MJ148" s="356"/>
      <c r="MK148" s="356"/>
      <c r="ML148" s="77"/>
      <c r="MM148" s="77"/>
      <c r="MN148" s="78"/>
      <c r="MO148" s="79"/>
      <c r="MP148" s="78"/>
      <c r="MQ148" s="78"/>
      <c r="MR148" s="185">
        <f t="shared" si="2161"/>
        <v>2</v>
      </c>
      <c r="MS148" s="185">
        <f t="shared" si="2162"/>
        <v>289800.92</v>
      </c>
      <c r="MT148" s="185">
        <f t="shared" si="2163"/>
        <v>36</v>
      </c>
      <c r="MU148" s="185">
        <f t="shared" si="2164"/>
        <v>0</v>
      </c>
      <c r="MV148" s="185">
        <f t="shared" si="2165"/>
        <v>0</v>
      </c>
      <c r="MW148" s="185">
        <f t="shared" si="2166"/>
        <v>0</v>
      </c>
      <c r="MX148" s="84">
        <f t="shared" si="2167"/>
        <v>2</v>
      </c>
      <c r="MY148" s="76">
        <f t="shared" si="2168"/>
        <v>289800.92</v>
      </c>
      <c r="MZ148" s="76">
        <f t="shared" si="2169"/>
        <v>36</v>
      </c>
      <c r="NA148" s="356">
        <f t="shared" si="2170"/>
        <v>2</v>
      </c>
      <c r="NB148" s="356">
        <f t="shared" si="2171"/>
        <v>289800.92</v>
      </c>
      <c r="NC148" s="80"/>
      <c r="ND148" s="81"/>
    </row>
    <row r="149" spans="1:368" s="5" customFormat="1" ht="43.5" customHeight="1" x14ac:dyDescent="0.2">
      <c r="A149" s="172">
        <v>1</v>
      </c>
      <c r="B149" s="172">
        <v>1</v>
      </c>
      <c r="C149" s="313">
        <v>32</v>
      </c>
      <c r="D149" s="316" t="s">
        <v>246</v>
      </c>
      <c r="E149" s="255" t="s">
        <v>557</v>
      </c>
      <c r="F149" s="68" t="s">
        <v>558</v>
      </c>
      <c r="G149" s="98">
        <v>20</v>
      </c>
      <c r="H149" s="160">
        <v>144900.46</v>
      </c>
      <c r="I149" s="160">
        <v>156090.28199999998</v>
      </c>
      <c r="J149" s="76"/>
      <c r="K149" s="76"/>
      <c r="L149" s="76"/>
      <c r="M149" s="76"/>
      <c r="N149" s="76">
        <f>VLOOKUP($E149,'факт '!$E$8:$DM$204,3,0)</f>
        <v>0</v>
      </c>
      <c r="O149" s="76">
        <f>VLOOKUP($E149,'факт '!$E$8:$DM$204,4,0)</f>
        <v>0</v>
      </c>
      <c r="P149" s="76">
        <f>VLOOKUP($E149,'факт '!$E$8:$DM$204,5,0)</f>
        <v>0</v>
      </c>
      <c r="Q149" s="76">
        <f>VLOOKUP($E149,'факт '!$E$8:$DM$204,6,0)</f>
        <v>0</v>
      </c>
      <c r="R149" s="76">
        <f>VLOOKUP($E149,'факт '!$E$8:$DM$204,7,0)</f>
        <v>0</v>
      </c>
      <c r="S149" s="76">
        <f>VLOOKUP($E149,'факт '!$E$8:$DM$204,8,0)</f>
        <v>0</v>
      </c>
      <c r="T149" s="76"/>
      <c r="U149" s="76"/>
      <c r="V149" s="76"/>
      <c r="W149" s="356">
        <f t="shared" si="1928"/>
        <v>0</v>
      </c>
      <c r="X149" s="356">
        <f t="shared" si="1929"/>
        <v>0</v>
      </c>
      <c r="Y149" s="356"/>
      <c r="Z149" s="356"/>
      <c r="AA149" s="77"/>
      <c r="AB149" s="77"/>
      <c r="AC149" s="76"/>
      <c r="AD149" s="76"/>
      <c r="AE149" s="76"/>
      <c r="AF149" s="76"/>
      <c r="AG149" s="76">
        <f>VLOOKUP($E149,'факт '!$E$8:$DM$204,15,0)</f>
        <v>0</v>
      </c>
      <c r="AH149" s="76">
        <f>VLOOKUP($E149,'факт '!$E$8:$DM$204,16,0)</f>
        <v>0</v>
      </c>
      <c r="AI149" s="84">
        <f>VLOOKUP($E149,'факт '!$E$8:$DM$204,17,0)</f>
        <v>0</v>
      </c>
      <c r="AJ149" s="76">
        <f>VLOOKUP($E149,'факт '!$E$8:$DM$204,18,0)</f>
        <v>0</v>
      </c>
      <c r="AK149" s="76">
        <f>VLOOKUP($E149,'факт '!$E$8:$DM$204,19,0)</f>
        <v>0</v>
      </c>
      <c r="AL149" s="76">
        <f>VLOOKUP($E149,'факт '!$E$8:$DM$204,20,0)</f>
        <v>0</v>
      </c>
      <c r="AM149" s="76">
        <f t="shared" si="2189"/>
        <v>0</v>
      </c>
      <c r="AN149" s="76">
        <f t="shared" si="2190"/>
        <v>0</v>
      </c>
      <c r="AO149" s="76">
        <f t="shared" si="2191"/>
        <v>0</v>
      </c>
      <c r="AP149" s="356">
        <f t="shared" si="2192"/>
        <v>0</v>
      </c>
      <c r="AQ149" s="356">
        <f t="shared" si="2193"/>
        <v>0</v>
      </c>
      <c r="AR149" s="356"/>
      <c r="AS149" s="356"/>
      <c r="AT149" s="77"/>
      <c r="AU149" s="77"/>
      <c r="AV149" s="76"/>
      <c r="AW149" s="76"/>
      <c r="AX149" s="76"/>
      <c r="AY149" s="76"/>
      <c r="AZ149" s="76"/>
      <c r="BA149" s="76"/>
      <c r="BB149" s="76"/>
      <c r="BC149" s="76"/>
      <c r="BD149" s="76"/>
      <c r="BE149" s="76"/>
      <c r="BF149" s="84">
        <f t="shared" si="2172"/>
        <v>0</v>
      </c>
      <c r="BG149" s="76">
        <f t="shared" si="2173"/>
        <v>0</v>
      </c>
      <c r="BH149" s="76">
        <f t="shared" si="2174"/>
        <v>0</v>
      </c>
      <c r="BI149" s="356"/>
      <c r="BJ149" s="356"/>
      <c r="BK149" s="356"/>
      <c r="BL149" s="356"/>
      <c r="BM149" s="77"/>
      <c r="BN149" s="77"/>
      <c r="BO149" s="76"/>
      <c r="BP149" s="76"/>
      <c r="BQ149" s="76"/>
      <c r="BR149" s="76"/>
      <c r="BS149" s="76">
        <f>VLOOKUP($E149,'факт '!$E$8:$DM$204,21,0)</f>
        <v>8</v>
      </c>
      <c r="BT149" s="76">
        <f>VLOOKUP($E149,'факт '!$E$8:$DM$204,22,0)</f>
        <v>1159203.68</v>
      </c>
      <c r="BU149" s="76">
        <f>VLOOKUP($E149,'факт '!$E$8:$DM$204,23,0)</f>
        <v>182</v>
      </c>
      <c r="BV149" s="76">
        <f>VLOOKUP($E149,'факт '!$E$8:$DM$204,24,0)</f>
        <v>0</v>
      </c>
      <c r="BW149" s="76">
        <f>VLOOKUP($E149,'факт '!$E$8:$DM$204,25,0)</f>
        <v>0</v>
      </c>
      <c r="BX149" s="76">
        <f>VLOOKUP($E149,'факт '!$E$8:$DM$204,26,0)</f>
        <v>0</v>
      </c>
      <c r="BY149" s="76">
        <f t="shared" si="2194"/>
        <v>8</v>
      </c>
      <c r="BZ149" s="76">
        <f t="shared" si="2195"/>
        <v>1159203.68</v>
      </c>
      <c r="CA149" s="76">
        <f t="shared" si="2196"/>
        <v>182</v>
      </c>
      <c r="CB149" s="356">
        <f t="shared" si="1940"/>
        <v>8</v>
      </c>
      <c r="CC149" s="356">
        <f t="shared" si="1941"/>
        <v>1159203.68</v>
      </c>
      <c r="CD149" s="356"/>
      <c r="CE149" s="356"/>
      <c r="CF149" s="189">
        <f t="shared" si="2197"/>
        <v>144900.46</v>
      </c>
      <c r="CG149" s="189">
        <f t="shared" si="2198"/>
        <v>144900.46</v>
      </c>
      <c r="CH149" s="76"/>
      <c r="CI149" s="76"/>
      <c r="CJ149" s="76"/>
      <c r="CK149" s="76"/>
      <c r="CL149" s="76">
        <f>VLOOKUP($E149,'факт '!$E$8:$DM$204,33,0)</f>
        <v>1</v>
      </c>
      <c r="CM149" s="76">
        <f>VLOOKUP($E149,'факт '!$E$8:$DM$204,34,0)</f>
        <v>144900.46</v>
      </c>
      <c r="CN149" s="76">
        <f>VLOOKUP($E149,'факт '!$E$8:$DM$204,35,0)</f>
        <v>29</v>
      </c>
      <c r="CO149" s="76">
        <f>VLOOKUP($E149,'факт '!$E$8:$DM$204,36,0)</f>
        <v>2</v>
      </c>
      <c r="CP149" s="76">
        <f>VLOOKUP($E149,'факт '!$E$8:$DM$204,37,0)</f>
        <v>289800.92</v>
      </c>
      <c r="CQ149" s="76">
        <f>VLOOKUP($E149,'факт '!$E$8:$DM$204,38,0)</f>
        <v>28</v>
      </c>
      <c r="CR149" s="84">
        <f t="shared" si="2103"/>
        <v>3</v>
      </c>
      <c r="CS149" s="76">
        <f t="shared" si="2104"/>
        <v>434701.38</v>
      </c>
      <c r="CT149" s="76">
        <f t="shared" si="2105"/>
        <v>57</v>
      </c>
      <c r="CU149" s="356">
        <f t="shared" si="2106"/>
        <v>1</v>
      </c>
      <c r="CV149" s="356">
        <f t="shared" si="2107"/>
        <v>144900.46</v>
      </c>
      <c r="CW149" s="356"/>
      <c r="CX149" s="356"/>
      <c r="CY149" s="188">
        <f t="shared" si="2052"/>
        <v>144900.46</v>
      </c>
      <c r="CZ149" s="189">
        <f t="shared" si="2053"/>
        <v>144900.46</v>
      </c>
      <c r="DA149" s="76"/>
      <c r="DB149" s="76"/>
      <c r="DC149" s="76"/>
      <c r="DD149" s="76"/>
      <c r="DE149" s="76"/>
      <c r="DF149" s="76"/>
      <c r="DG149" s="194"/>
      <c r="DH149" s="76"/>
      <c r="DI149" s="76"/>
      <c r="DJ149" s="84"/>
      <c r="DK149" s="76"/>
      <c r="DL149" s="76"/>
      <c r="DM149" s="139"/>
      <c r="DN149" s="356"/>
      <c r="DO149" s="356"/>
      <c r="DP149" s="356"/>
      <c r="DQ149" s="356"/>
      <c r="DR149" s="77"/>
      <c r="DS149" s="77"/>
      <c r="DT149" s="76"/>
      <c r="DU149" s="76"/>
      <c r="DV149" s="76"/>
      <c r="DW149" s="76"/>
      <c r="DX149" s="76"/>
      <c r="DY149" s="76"/>
      <c r="DZ149" s="76"/>
      <c r="EA149" s="76"/>
      <c r="EB149" s="76"/>
      <c r="EC149" s="76"/>
      <c r="ED149" s="76"/>
      <c r="EE149" s="76"/>
      <c r="EF149" s="76"/>
      <c r="EG149" s="356"/>
      <c r="EH149" s="356"/>
      <c r="EI149" s="356"/>
      <c r="EJ149" s="356"/>
      <c r="EK149" s="77"/>
      <c r="EL149" s="77"/>
      <c r="EM149" s="76"/>
      <c r="EN149" s="76"/>
      <c r="EO149" s="76"/>
      <c r="EP149" s="76"/>
      <c r="EQ149" s="76"/>
      <c r="ER149" s="76"/>
      <c r="ES149" s="76"/>
      <c r="ET149" s="76"/>
      <c r="EU149" s="76"/>
      <c r="EV149" s="76"/>
      <c r="EW149" s="84"/>
      <c r="EX149" s="76"/>
      <c r="EY149" s="139"/>
      <c r="EZ149" s="77"/>
      <c r="FA149" s="77"/>
      <c r="FB149" s="77"/>
      <c r="FC149" s="77"/>
      <c r="FD149" s="77"/>
      <c r="FE149" s="77"/>
      <c r="FF149" s="76"/>
      <c r="FG149" s="76"/>
      <c r="FH149" s="76"/>
      <c r="FI149" s="76"/>
      <c r="FJ149" s="76"/>
      <c r="FK149" s="76"/>
      <c r="FL149" s="76"/>
      <c r="FM149" s="76"/>
      <c r="FN149" s="76"/>
      <c r="FO149" s="76"/>
      <c r="FP149" s="76"/>
      <c r="FQ149" s="76"/>
      <c r="FR149" s="76"/>
      <c r="FS149" s="356"/>
      <c r="FT149" s="356"/>
      <c r="FU149" s="356"/>
      <c r="FV149" s="356"/>
      <c r="FW149" s="77"/>
      <c r="FX149" s="77"/>
      <c r="FY149" s="76"/>
      <c r="FZ149" s="76"/>
      <c r="GA149" s="76"/>
      <c r="GB149" s="76"/>
      <c r="GC149" s="76"/>
      <c r="GD149" s="76"/>
      <c r="GE149" s="76"/>
      <c r="GF149" s="76"/>
      <c r="GG149" s="76"/>
      <c r="GH149" s="76"/>
      <c r="GI149" s="76"/>
      <c r="GJ149" s="76"/>
      <c r="GK149" s="76"/>
      <c r="GL149" s="356"/>
      <c r="GM149" s="356"/>
      <c r="GN149" s="356"/>
      <c r="GO149" s="356"/>
      <c r="GP149" s="77"/>
      <c r="GQ149" s="77"/>
      <c r="GR149" s="76"/>
      <c r="GS149" s="76"/>
      <c r="GT149" s="76"/>
      <c r="GU149" s="76"/>
      <c r="GV149" s="76">
        <f>VLOOKUP($E149,'факт '!$E$8:$DM$204,63,0)</f>
        <v>0</v>
      </c>
      <c r="GW149" s="76">
        <f>VLOOKUP($E149,'факт '!$E$8:$DM$204,64,0)</f>
        <v>0</v>
      </c>
      <c r="GX149" s="76">
        <f>VLOOKUP($E149,'факт '!$E$8:$DM$204,65,0)</f>
        <v>0</v>
      </c>
      <c r="GY149" s="76">
        <f>VLOOKUP($E149,'факт '!$E$8:$DM$204,66,0)</f>
        <v>0</v>
      </c>
      <c r="GZ149" s="76">
        <f>VLOOKUP($E149,'факт '!$E$8:$DM$204,67,0)</f>
        <v>0</v>
      </c>
      <c r="HA149" s="76">
        <f>VLOOKUP($E149,'факт '!$E$8:$DM$204,68,0)</f>
        <v>0</v>
      </c>
      <c r="HB149" s="76">
        <f t="shared" si="2113"/>
        <v>0</v>
      </c>
      <c r="HC149" s="76">
        <f t="shared" si="2114"/>
        <v>0</v>
      </c>
      <c r="HD149" s="76">
        <f t="shared" si="2115"/>
        <v>0</v>
      </c>
      <c r="HE149" s="356">
        <f t="shared" si="1964"/>
        <v>0</v>
      </c>
      <c r="HF149" s="356">
        <f t="shared" si="1965"/>
        <v>0</v>
      </c>
      <c r="HG149" s="356"/>
      <c r="HH149" s="356"/>
      <c r="HI149" s="77"/>
      <c r="HJ149" s="77"/>
      <c r="HK149" s="76"/>
      <c r="HL149" s="76"/>
      <c r="HM149" s="76"/>
      <c r="HN149" s="76"/>
      <c r="HO149" s="76">
        <f>VLOOKUP($E149,'факт '!$E$8:$DM$204,93,0)</f>
        <v>0</v>
      </c>
      <c r="HP149" s="76">
        <f>VLOOKUP($E149,'факт '!$E$8:$DM$204,94,0)</f>
        <v>0</v>
      </c>
      <c r="HQ149" s="76">
        <f>VLOOKUP($E149,'факт '!$E$8:$DM$204,95,0)</f>
        <v>0</v>
      </c>
      <c r="HR149" s="76">
        <f>VLOOKUP($E149,'факт '!$E$8:$DM$204,96,0)</f>
        <v>0</v>
      </c>
      <c r="HS149" s="76">
        <f>VLOOKUP($E149,'факт '!$E$8:$DM$204,97,0)</f>
        <v>0</v>
      </c>
      <c r="HT149" s="76">
        <f>VLOOKUP($E149,'факт '!$E$8:$DM$204,98,0)</f>
        <v>0</v>
      </c>
      <c r="HU149" s="76">
        <f t="shared" si="1966"/>
        <v>0</v>
      </c>
      <c r="HV149" s="76">
        <f t="shared" si="1967"/>
        <v>0</v>
      </c>
      <c r="HW149" s="76">
        <f t="shared" si="1968"/>
        <v>0</v>
      </c>
      <c r="HX149" s="356">
        <f t="shared" si="1969"/>
        <v>0</v>
      </c>
      <c r="HY149" s="356">
        <f t="shared" si="1970"/>
        <v>0</v>
      </c>
      <c r="HZ149" s="356"/>
      <c r="IA149" s="356"/>
      <c r="IB149" s="188"/>
      <c r="IC149" s="189"/>
      <c r="ID149" s="76"/>
      <c r="IE149" s="76"/>
      <c r="IF149" s="76"/>
      <c r="IG149" s="76"/>
      <c r="IH149" s="76"/>
      <c r="II149" s="76"/>
      <c r="IJ149" s="76"/>
      <c r="IK149" s="76"/>
      <c r="IL149" s="76"/>
      <c r="IM149" s="76"/>
      <c r="IN149" s="84"/>
      <c r="IO149" s="76"/>
      <c r="IP149" s="139"/>
      <c r="IQ149" s="77"/>
      <c r="IR149" s="77"/>
      <c r="IS149" s="77"/>
      <c r="IT149" s="77"/>
      <c r="IU149" s="77"/>
      <c r="IV149" s="77"/>
      <c r="IW149" s="76"/>
      <c r="IX149" s="76"/>
      <c r="IY149" s="76"/>
      <c r="IZ149" s="76"/>
      <c r="JA149" s="76">
        <f>VLOOKUP($E149,'факт '!$E$8:$DM$204,87,0)</f>
        <v>0</v>
      </c>
      <c r="JB149" s="76">
        <f>VLOOKUP($E149,'факт '!$E$8:$DM$204,88,0)</f>
        <v>0</v>
      </c>
      <c r="JC149" s="76">
        <f>VLOOKUP($E149,'факт '!$E$8:$DM$204,89,0)</f>
        <v>0</v>
      </c>
      <c r="JD149" s="76">
        <f>VLOOKUP($E149,'факт '!$E$8:$DM$204,90,0)</f>
        <v>0</v>
      </c>
      <c r="JE149" s="76">
        <f>VLOOKUP($E149,'факт '!$E$8:$DM$204,91,0)</f>
        <v>0</v>
      </c>
      <c r="JF149" s="76">
        <f>VLOOKUP($E149,'факт '!$E$8:$DM$204,92,0)</f>
        <v>0</v>
      </c>
      <c r="JG149" s="76">
        <f t="shared" si="2132"/>
        <v>0</v>
      </c>
      <c r="JH149" s="76">
        <f t="shared" si="2133"/>
        <v>0</v>
      </c>
      <c r="JI149" s="76">
        <f t="shared" si="2134"/>
        <v>0</v>
      </c>
      <c r="JJ149" s="356">
        <f t="shared" si="2135"/>
        <v>0</v>
      </c>
      <c r="JK149" s="356">
        <f t="shared" si="2136"/>
        <v>0</v>
      </c>
      <c r="JL149" s="356"/>
      <c r="JM149" s="356"/>
      <c r="JN149" s="77">
        <f t="shared" si="2118"/>
        <v>156090.28199999998</v>
      </c>
      <c r="JO149" s="189"/>
      <c r="JP149" s="76"/>
      <c r="JQ149" s="76"/>
      <c r="JR149" s="76"/>
      <c r="JS149" s="76"/>
      <c r="JT149" s="76"/>
      <c r="JU149" s="76"/>
      <c r="JV149" s="76"/>
      <c r="JW149" s="76"/>
      <c r="JX149" s="76"/>
      <c r="JY149" s="76"/>
      <c r="JZ149" s="76"/>
      <c r="KA149" s="76"/>
      <c r="KB149" s="76"/>
      <c r="KC149" s="356"/>
      <c r="KD149" s="356"/>
      <c r="KE149" s="356"/>
      <c r="KF149" s="356"/>
      <c r="KG149" s="77"/>
      <c r="KH149" s="77"/>
      <c r="KI149" s="76"/>
      <c r="KJ149" s="76"/>
      <c r="KK149" s="76"/>
      <c r="KL149" s="76"/>
      <c r="KM149" s="76"/>
      <c r="KN149" s="76"/>
      <c r="KO149" s="76"/>
      <c r="KP149" s="76"/>
      <c r="KQ149" s="76"/>
      <c r="KR149" s="76"/>
      <c r="KS149" s="76"/>
      <c r="KT149" s="76"/>
      <c r="KU149" s="76"/>
      <c r="KV149" s="356"/>
      <c r="KW149" s="356"/>
      <c r="KX149" s="356"/>
      <c r="KY149" s="356"/>
      <c r="KZ149" s="77"/>
      <c r="LA149" s="77"/>
      <c r="LB149" s="77"/>
      <c r="LC149" s="77"/>
      <c r="LD149" s="77"/>
      <c r="LE149" s="77"/>
      <c r="LF149" s="76"/>
      <c r="LG149" s="76"/>
      <c r="LH149" s="76"/>
      <c r="LI149" s="76"/>
      <c r="LJ149" s="76"/>
      <c r="LK149" s="76"/>
      <c r="LL149" s="76"/>
      <c r="LM149" s="76"/>
      <c r="LN149" s="76"/>
      <c r="LO149" s="356"/>
      <c r="LP149" s="356"/>
      <c r="LQ149" s="356"/>
      <c r="LR149" s="356"/>
      <c r="LS149" s="77"/>
      <c r="LT149" s="77"/>
      <c r="LU149" s="77"/>
      <c r="LV149" s="77"/>
      <c r="LW149" s="77"/>
      <c r="LX149" s="77"/>
      <c r="LY149" s="76"/>
      <c r="LZ149" s="76"/>
      <c r="MA149" s="76"/>
      <c r="MB149" s="76"/>
      <c r="MC149" s="76"/>
      <c r="MD149" s="76"/>
      <c r="ME149" s="76"/>
      <c r="MF149" s="76"/>
      <c r="MG149" s="76"/>
      <c r="MH149" s="356"/>
      <c r="MI149" s="356"/>
      <c r="MJ149" s="356"/>
      <c r="MK149" s="356"/>
      <c r="ML149" s="77"/>
      <c r="MM149" s="77"/>
      <c r="MN149" s="78"/>
      <c r="MO149" s="79"/>
      <c r="MP149" s="78"/>
      <c r="MQ149" s="78"/>
      <c r="MR149" s="185">
        <f t="shared" si="2161"/>
        <v>9</v>
      </c>
      <c r="MS149" s="185">
        <f t="shared" si="2162"/>
        <v>1304104.1399999999</v>
      </c>
      <c r="MT149" s="185">
        <f t="shared" si="2163"/>
        <v>211</v>
      </c>
      <c r="MU149" s="185">
        <f t="shared" si="2164"/>
        <v>2</v>
      </c>
      <c r="MV149" s="185">
        <f t="shared" si="2165"/>
        <v>289800.92</v>
      </c>
      <c r="MW149" s="185">
        <f t="shared" si="2166"/>
        <v>28</v>
      </c>
      <c r="MX149" s="84">
        <f t="shared" si="2167"/>
        <v>11</v>
      </c>
      <c r="MY149" s="76">
        <f t="shared" si="2168"/>
        <v>1593905.0599999998</v>
      </c>
      <c r="MZ149" s="76">
        <f t="shared" si="2169"/>
        <v>239</v>
      </c>
      <c r="NA149" s="356">
        <f t="shared" si="2170"/>
        <v>9</v>
      </c>
      <c r="NB149" s="356">
        <f t="shared" si="2171"/>
        <v>1304104.1399999999</v>
      </c>
      <c r="NC149" s="80"/>
      <c r="ND149" s="81"/>
    </row>
    <row r="150" spans="1:368" s="5" customFormat="1" ht="43.5" customHeight="1" x14ac:dyDescent="0.2">
      <c r="A150" s="172">
        <v>1</v>
      </c>
      <c r="B150" s="172">
        <v>1</v>
      </c>
      <c r="C150" s="313">
        <v>33</v>
      </c>
      <c r="D150" s="316" t="s">
        <v>283</v>
      </c>
      <c r="E150" s="255" t="s">
        <v>559</v>
      </c>
      <c r="F150" s="68" t="s">
        <v>560</v>
      </c>
      <c r="G150" s="98">
        <v>20</v>
      </c>
      <c r="H150" s="160">
        <v>144900.46</v>
      </c>
      <c r="I150" s="160">
        <v>156090.28199999998</v>
      </c>
      <c r="J150" s="76"/>
      <c r="K150" s="76"/>
      <c r="L150" s="76"/>
      <c r="M150" s="76"/>
      <c r="N150" s="76">
        <f>VLOOKUP($E150,'факт '!$E$8:$DM$204,3,0)</f>
        <v>0</v>
      </c>
      <c r="O150" s="76">
        <f>VLOOKUP($E150,'факт '!$E$8:$DM$204,4,0)</f>
        <v>0</v>
      </c>
      <c r="P150" s="76">
        <f>VLOOKUP($E150,'факт '!$E$8:$DM$204,5,0)</f>
        <v>0</v>
      </c>
      <c r="Q150" s="76">
        <f>VLOOKUP($E150,'факт '!$E$8:$DM$204,6,0)</f>
        <v>0</v>
      </c>
      <c r="R150" s="76">
        <f>VLOOKUP($E150,'факт '!$E$8:$DM$204,7,0)</f>
        <v>0</v>
      </c>
      <c r="S150" s="76">
        <f>VLOOKUP($E150,'факт '!$E$8:$DM$204,8,0)</f>
        <v>0</v>
      </c>
      <c r="T150" s="76"/>
      <c r="U150" s="76"/>
      <c r="V150" s="76"/>
      <c r="W150" s="356">
        <f t="shared" si="1928"/>
        <v>0</v>
      </c>
      <c r="X150" s="356">
        <f t="shared" si="1929"/>
        <v>0</v>
      </c>
      <c r="Y150" s="356"/>
      <c r="Z150" s="356"/>
      <c r="AA150" s="77"/>
      <c r="AB150" s="77"/>
      <c r="AC150" s="76"/>
      <c r="AD150" s="76"/>
      <c r="AE150" s="76"/>
      <c r="AF150" s="76"/>
      <c r="AG150" s="76">
        <f>VLOOKUP($E150,'факт '!$E$8:$DM$204,15,0)</f>
        <v>0</v>
      </c>
      <c r="AH150" s="76">
        <f>VLOOKUP($E150,'факт '!$E$8:$DM$204,16,0)</f>
        <v>0</v>
      </c>
      <c r="AI150" s="84">
        <f>VLOOKUP($E150,'факт '!$E$8:$DM$204,17,0)</f>
        <v>0</v>
      </c>
      <c r="AJ150" s="76">
        <f>VLOOKUP($E150,'факт '!$E$8:$DM$204,18,0)</f>
        <v>0</v>
      </c>
      <c r="AK150" s="76">
        <f>VLOOKUP($E150,'факт '!$E$8:$DM$204,19,0)</f>
        <v>0</v>
      </c>
      <c r="AL150" s="76">
        <f>VLOOKUP($E150,'факт '!$E$8:$DM$204,20,0)</f>
        <v>0</v>
      </c>
      <c r="AM150" s="76">
        <f t="shared" si="2189"/>
        <v>0</v>
      </c>
      <c r="AN150" s="76">
        <f t="shared" si="2190"/>
        <v>0</v>
      </c>
      <c r="AO150" s="76">
        <f t="shared" si="2191"/>
        <v>0</v>
      </c>
      <c r="AP150" s="356">
        <f t="shared" si="2192"/>
        <v>0</v>
      </c>
      <c r="AQ150" s="356">
        <f t="shared" si="2193"/>
        <v>0</v>
      </c>
      <c r="AR150" s="356"/>
      <c r="AS150" s="356"/>
      <c r="AT150" s="77"/>
      <c r="AU150" s="77"/>
      <c r="AV150" s="76"/>
      <c r="AW150" s="76"/>
      <c r="AX150" s="76"/>
      <c r="AY150" s="76"/>
      <c r="AZ150" s="76"/>
      <c r="BA150" s="76"/>
      <c r="BB150" s="76"/>
      <c r="BC150" s="76"/>
      <c r="BD150" s="76"/>
      <c r="BE150" s="76"/>
      <c r="BF150" s="84">
        <f t="shared" si="2172"/>
        <v>0</v>
      </c>
      <c r="BG150" s="76">
        <f t="shared" si="2173"/>
        <v>0</v>
      </c>
      <c r="BH150" s="76">
        <f t="shared" si="2174"/>
        <v>0</v>
      </c>
      <c r="BI150" s="356"/>
      <c r="BJ150" s="356"/>
      <c r="BK150" s="356"/>
      <c r="BL150" s="356"/>
      <c r="BM150" s="77"/>
      <c r="BN150" s="77"/>
      <c r="BO150" s="76"/>
      <c r="BP150" s="76"/>
      <c r="BQ150" s="76"/>
      <c r="BR150" s="76"/>
      <c r="BS150" s="76">
        <f>VLOOKUP($E150,'факт '!$E$8:$DM$204,21,0)</f>
        <v>6</v>
      </c>
      <c r="BT150" s="76">
        <f>VLOOKUP($E150,'факт '!$E$8:$DM$204,22,0)</f>
        <v>869402.75999999989</v>
      </c>
      <c r="BU150" s="76">
        <f>VLOOKUP($E150,'факт '!$E$8:$DM$204,23,0)</f>
        <v>120</v>
      </c>
      <c r="BV150" s="76">
        <f>VLOOKUP($E150,'факт '!$E$8:$DM$204,24,0)</f>
        <v>0</v>
      </c>
      <c r="BW150" s="76">
        <f>VLOOKUP($E150,'факт '!$E$8:$DM$204,25,0)</f>
        <v>0</v>
      </c>
      <c r="BX150" s="76">
        <f>VLOOKUP($E150,'факт '!$E$8:$DM$204,26,0)</f>
        <v>0</v>
      </c>
      <c r="BY150" s="76">
        <f t="shared" si="2194"/>
        <v>6</v>
      </c>
      <c r="BZ150" s="76">
        <f t="shared" si="2195"/>
        <v>869402.75999999989</v>
      </c>
      <c r="CA150" s="76">
        <f t="shared" si="2196"/>
        <v>120</v>
      </c>
      <c r="CB150" s="356">
        <f t="shared" si="1940"/>
        <v>6</v>
      </c>
      <c r="CC150" s="356">
        <f t="shared" si="1941"/>
        <v>869402.75999999989</v>
      </c>
      <c r="CD150" s="356"/>
      <c r="CE150" s="356"/>
      <c r="CF150" s="189">
        <f t="shared" si="2197"/>
        <v>144900.46</v>
      </c>
      <c r="CG150" s="189">
        <f t="shared" si="2198"/>
        <v>144900.46</v>
      </c>
      <c r="CH150" s="76"/>
      <c r="CI150" s="76"/>
      <c r="CJ150" s="76"/>
      <c r="CK150" s="76"/>
      <c r="CL150" s="76">
        <f>VLOOKUP($E150,'факт '!$E$8:$DM$204,33,0)</f>
        <v>0</v>
      </c>
      <c r="CM150" s="76">
        <f>VLOOKUP($E150,'факт '!$E$8:$DM$204,34,0)</f>
        <v>0</v>
      </c>
      <c r="CN150" s="76">
        <f>VLOOKUP($E150,'факт '!$E$8:$DM$204,35,0)</f>
        <v>0</v>
      </c>
      <c r="CO150" s="76">
        <f>VLOOKUP($E150,'факт '!$E$8:$DM$204,36,0)</f>
        <v>0</v>
      </c>
      <c r="CP150" s="76">
        <f>VLOOKUP($E150,'факт '!$E$8:$DM$204,37,0)</f>
        <v>0</v>
      </c>
      <c r="CQ150" s="76">
        <f>VLOOKUP($E150,'факт '!$E$8:$DM$204,38,0)</f>
        <v>0</v>
      </c>
      <c r="CR150" s="84">
        <f t="shared" si="2103"/>
        <v>0</v>
      </c>
      <c r="CS150" s="76">
        <f t="shared" si="2104"/>
        <v>0</v>
      </c>
      <c r="CT150" s="76">
        <f t="shared" si="2105"/>
        <v>0</v>
      </c>
      <c r="CU150" s="356">
        <f t="shared" si="2106"/>
        <v>0</v>
      </c>
      <c r="CV150" s="356">
        <f t="shared" si="2107"/>
        <v>0</v>
      </c>
      <c r="CW150" s="356"/>
      <c r="CX150" s="356"/>
      <c r="CY150" s="188">
        <f t="shared" si="2052"/>
        <v>144900.46</v>
      </c>
      <c r="CZ150" s="189" t="e">
        <f t="shared" si="2053"/>
        <v>#DIV/0!</v>
      </c>
      <c r="DA150" s="76"/>
      <c r="DB150" s="76"/>
      <c r="DC150" s="76"/>
      <c r="DD150" s="76"/>
      <c r="DE150" s="76"/>
      <c r="DF150" s="76"/>
      <c r="DG150" s="194"/>
      <c r="DH150" s="76"/>
      <c r="DI150" s="76"/>
      <c r="DJ150" s="84"/>
      <c r="DK150" s="76"/>
      <c r="DL150" s="76"/>
      <c r="DM150" s="139"/>
      <c r="DN150" s="356"/>
      <c r="DO150" s="356"/>
      <c r="DP150" s="356"/>
      <c r="DQ150" s="356"/>
      <c r="DR150" s="77"/>
      <c r="DS150" s="77"/>
      <c r="DT150" s="76"/>
      <c r="DU150" s="76"/>
      <c r="DV150" s="76"/>
      <c r="DW150" s="76"/>
      <c r="DX150" s="76"/>
      <c r="DY150" s="76"/>
      <c r="DZ150" s="76"/>
      <c r="EA150" s="76"/>
      <c r="EB150" s="76"/>
      <c r="EC150" s="76"/>
      <c r="ED150" s="76"/>
      <c r="EE150" s="76"/>
      <c r="EF150" s="76"/>
      <c r="EG150" s="356"/>
      <c r="EH150" s="356"/>
      <c r="EI150" s="356"/>
      <c r="EJ150" s="356"/>
      <c r="EK150" s="77"/>
      <c r="EL150" s="77"/>
      <c r="EM150" s="76"/>
      <c r="EN150" s="76"/>
      <c r="EO150" s="76"/>
      <c r="EP150" s="76"/>
      <c r="EQ150" s="76"/>
      <c r="ER150" s="76"/>
      <c r="ES150" s="76"/>
      <c r="ET150" s="76"/>
      <c r="EU150" s="76"/>
      <c r="EV150" s="76"/>
      <c r="EW150" s="84"/>
      <c r="EX150" s="76"/>
      <c r="EY150" s="139"/>
      <c r="EZ150" s="77"/>
      <c r="FA150" s="77"/>
      <c r="FB150" s="77"/>
      <c r="FC150" s="77"/>
      <c r="FD150" s="77"/>
      <c r="FE150" s="77"/>
      <c r="FF150" s="76"/>
      <c r="FG150" s="76"/>
      <c r="FH150" s="76"/>
      <c r="FI150" s="76"/>
      <c r="FJ150" s="76"/>
      <c r="FK150" s="76"/>
      <c r="FL150" s="76"/>
      <c r="FM150" s="76"/>
      <c r="FN150" s="76"/>
      <c r="FO150" s="76"/>
      <c r="FP150" s="76"/>
      <c r="FQ150" s="76"/>
      <c r="FR150" s="76"/>
      <c r="FS150" s="356"/>
      <c r="FT150" s="356"/>
      <c r="FU150" s="356"/>
      <c r="FV150" s="356"/>
      <c r="FW150" s="77"/>
      <c r="FX150" s="77"/>
      <c r="FY150" s="76"/>
      <c r="FZ150" s="76"/>
      <c r="GA150" s="76"/>
      <c r="GB150" s="76"/>
      <c r="GC150" s="76"/>
      <c r="GD150" s="76"/>
      <c r="GE150" s="76"/>
      <c r="GF150" s="76"/>
      <c r="GG150" s="76"/>
      <c r="GH150" s="76"/>
      <c r="GI150" s="76"/>
      <c r="GJ150" s="76"/>
      <c r="GK150" s="76"/>
      <c r="GL150" s="356"/>
      <c r="GM150" s="356"/>
      <c r="GN150" s="356"/>
      <c r="GO150" s="356"/>
      <c r="GP150" s="77"/>
      <c r="GQ150" s="77"/>
      <c r="GR150" s="76"/>
      <c r="GS150" s="76"/>
      <c r="GT150" s="76"/>
      <c r="GU150" s="76"/>
      <c r="GV150" s="76">
        <f>VLOOKUP($E150,'факт '!$E$8:$DM$204,63,0)</f>
        <v>0</v>
      </c>
      <c r="GW150" s="76">
        <f>VLOOKUP($E150,'факт '!$E$8:$DM$204,64,0)</f>
        <v>0</v>
      </c>
      <c r="GX150" s="76">
        <f>VLOOKUP($E150,'факт '!$E$8:$DM$204,65,0)</f>
        <v>0</v>
      </c>
      <c r="GY150" s="76">
        <f>VLOOKUP($E150,'факт '!$E$8:$DM$204,66,0)</f>
        <v>0</v>
      </c>
      <c r="GZ150" s="76">
        <f>VLOOKUP($E150,'факт '!$E$8:$DM$204,67,0)</f>
        <v>0</v>
      </c>
      <c r="HA150" s="76">
        <f>VLOOKUP($E150,'факт '!$E$8:$DM$204,68,0)</f>
        <v>0</v>
      </c>
      <c r="HB150" s="76">
        <f t="shared" si="2113"/>
        <v>0</v>
      </c>
      <c r="HC150" s="76">
        <f t="shared" si="2114"/>
        <v>0</v>
      </c>
      <c r="HD150" s="76">
        <f t="shared" si="2115"/>
        <v>0</v>
      </c>
      <c r="HE150" s="356">
        <f t="shared" si="1964"/>
        <v>0</v>
      </c>
      <c r="HF150" s="356">
        <f t="shared" si="1965"/>
        <v>0</v>
      </c>
      <c r="HG150" s="356"/>
      <c r="HH150" s="356"/>
      <c r="HI150" s="77"/>
      <c r="HJ150" s="77"/>
      <c r="HK150" s="76"/>
      <c r="HL150" s="76"/>
      <c r="HM150" s="76"/>
      <c r="HN150" s="76"/>
      <c r="HO150" s="76">
        <f>VLOOKUP($E150,'факт '!$E$8:$DM$204,93,0)</f>
        <v>0</v>
      </c>
      <c r="HP150" s="76">
        <f>VLOOKUP($E150,'факт '!$E$8:$DM$204,94,0)</f>
        <v>0</v>
      </c>
      <c r="HQ150" s="76">
        <f>VLOOKUP($E150,'факт '!$E$8:$DM$204,95,0)</f>
        <v>0</v>
      </c>
      <c r="HR150" s="76">
        <f>VLOOKUP($E150,'факт '!$E$8:$DM$204,96,0)</f>
        <v>0</v>
      </c>
      <c r="HS150" s="76">
        <f>VLOOKUP($E150,'факт '!$E$8:$DM$204,97,0)</f>
        <v>0</v>
      </c>
      <c r="HT150" s="76">
        <f>VLOOKUP($E150,'факт '!$E$8:$DM$204,98,0)</f>
        <v>0</v>
      </c>
      <c r="HU150" s="76">
        <f t="shared" si="1966"/>
        <v>0</v>
      </c>
      <c r="HV150" s="76">
        <f t="shared" si="1967"/>
        <v>0</v>
      </c>
      <c r="HW150" s="76">
        <f t="shared" si="1968"/>
        <v>0</v>
      </c>
      <c r="HX150" s="356">
        <f t="shared" si="1969"/>
        <v>0</v>
      </c>
      <c r="HY150" s="356">
        <f t="shared" si="1970"/>
        <v>0</v>
      </c>
      <c r="HZ150" s="356"/>
      <c r="IA150" s="356"/>
      <c r="IB150" s="188"/>
      <c r="IC150" s="189"/>
      <c r="ID150" s="76"/>
      <c r="IE150" s="76"/>
      <c r="IF150" s="76"/>
      <c r="IG150" s="76"/>
      <c r="IH150" s="76"/>
      <c r="II150" s="76"/>
      <c r="IJ150" s="76"/>
      <c r="IK150" s="76"/>
      <c r="IL150" s="76"/>
      <c r="IM150" s="76"/>
      <c r="IN150" s="84"/>
      <c r="IO150" s="76"/>
      <c r="IP150" s="139"/>
      <c r="IQ150" s="77"/>
      <c r="IR150" s="77"/>
      <c r="IS150" s="77"/>
      <c r="IT150" s="77"/>
      <c r="IU150" s="77"/>
      <c r="IV150" s="77"/>
      <c r="IW150" s="76"/>
      <c r="IX150" s="76"/>
      <c r="IY150" s="76"/>
      <c r="IZ150" s="76"/>
      <c r="JA150" s="76">
        <f>VLOOKUP($E150,'факт '!$E$8:$DM$204,87,0)</f>
        <v>0</v>
      </c>
      <c r="JB150" s="76">
        <f>VLOOKUP($E150,'факт '!$E$8:$DM$204,88,0)</f>
        <v>0</v>
      </c>
      <c r="JC150" s="76">
        <f>VLOOKUP($E150,'факт '!$E$8:$DM$204,89,0)</f>
        <v>0</v>
      </c>
      <c r="JD150" s="76">
        <f>VLOOKUP($E150,'факт '!$E$8:$DM$204,90,0)</f>
        <v>0</v>
      </c>
      <c r="JE150" s="76">
        <f>VLOOKUP($E150,'факт '!$E$8:$DM$204,91,0)</f>
        <v>0</v>
      </c>
      <c r="JF150" s="76">
        <f>VLOOKUP($E150,'факт '!$E$8:$DM$204,92,0)</f>
        <v>0</v>
      </c>
      <c r="JG150" s="76">
        <f t="shared" si="2132"/>
        <v>0</v>
      </c>
      <c r="JH150" s="76">
        <f t="shared" si="2133"/>
        <v>0</v>
      </c>
      <c r="JI150" s="76">
        <f t="shared" si="2134"/>
        <v>0</v>
      </c>
      <c r="JJ150" s="356">
        <f t="shared" si="2135"/>
        <v>0</v>
      </c>
      <c r="JK150" s="356">
        <f t="shared" si="2136"/>
        <v>0</v>
      </c>
      <c r="JL150" s="356"/>
      <c r="JM150" s="356"/>
      <c r="JN150" s="77">
        <f t="shared" si="2118"/>
        <v>156090.28199999998</v>
      </c>
      <c r="JO150" s="189"/>
      <c r="JP150" s="76"/>
      <c r="JQ150" s="76"/>
      <c r="JR150" s="76"/>
      <c r="JS150" s="76"/>
      <c r="JT150" s="76"/>
      <c r="JU150" s="76"/>
      <c r="JV150" s="76"/>
      <c r="JW150" s="76"/>
      <c r="JX150" s="76"/>
      <c r="JY150" s="76"/>
      <c r="JZ150" s="76"/>
      <c r="KA150" s="76"/>
      <c r="KB150" s="76"/>
      <c r="KC150" s="356"/>
      <c r="KD150" s="356"/>
      <c r="KE150" s="356"/>
      <c r="KF150" s="356"/>
      <c r="KG150" s="77"/>
      <c r="KH150" s="77"/>
      <c r="KI150" s="76"/>
      <c r="KJ150" s="76"/>
      <c r="KK150" s="76"/>
      <c r="KL150" s="76"/>
      <c r="KM150" s="76"/>
      <c r="KN150" s="76"/>
      <c r="KO150" s="76"/>
      <c r="KP150" s="76"/>
      <c r="KQ150" s="76"/>
      <c r="KR150" s="76"/>
      <c r="KS150" s="76"/>
      <c r="KT150" s="76"/>
      <c r="KU150" s="76"/>
      <c r="KV150" s="356"/>
      <c r="KW150" s="356"/>
      <c r="KX150" s="356"/>
      <c r="KY150" s="356"/>
      <c r="KZ150" s="77"/>
      <c r="LA150" s="77"/>
      <c r="LB150" s="77"/>
      <c r="LC150" s="77"/>
      <c r="LD150" s="77"/>
      <c r="LE150" s="77"/>
      <c r="LF150" s="76"/>
      <c r="LG150" s="76"/>
      <c r="LH150" s="76"/>
      <c r="LI150" s="76"/>
      <c r="LJ150" s="76"/>
      <c r="LK150" s="76"/>
      <c r="LL150" s="76"/>
      <c r="LM150" s="76"/>
      <c r="LN150" s="76"/>
      <c r="LO150" s="356"/>
      <c r="LP150" s="356"/>
      <c r="LQ150" s="356"/>
      <c r="LR150" s="356"/>
      <c r="LS150" s="77"/>
      <c r="LT150" s="77"/>
      <c r="LU150" s="77"/>
      <c r="LV150" s="77"/>
      <c r="LW150" s="77"/>
      <c r="LX150" s="77"/>
      <c r="LY150" s="76"/>
      <c r="LZ150" s="76"/>
      <c r="MA150" s="76"/>
      <c r="MB150" s="76"/>
      <c r="MC150" s="76"/>
      <c r="MD150" s="76"/>
      <c r="ME150" s="76"/>
      <c r="MF150" s="76"/>
      <c r="MG150" s="76"/>
      <c r="MH150" s="356"/>
      <c r="MI150" s="356"/>
      <c r="MJ150" s="356"/>
      <c r="MK150" s="356"/>
      <c r="ML150" s="77"/>
      <c r="MM150" s="77"/>
      <c r="MN150" s="78"/>
      <c r="MO150" s="79"/>
      <c r="MP150" s="78"/>
      <c r="MQ150" s="78"/>
      <c r="MR150" s="185">
        <f t="shared" si="2161"/>
        <v>6</v>
      </c>
      <c r="MS150" s="185">
        <f t="shared" si="2162"/>
        <v>869402.75999999989</v>
      </c>
      <c r="MT150" s="185">
        <f t="shared" si="2163"/>
        <v>120</v>
      </c>
      <c r="MU150" s="185">
        <f t="shared" si="2164"/>
        <v>0</v>
      </c>
      <c r="MV150" s="185">
        <f t="shared" si="2165"/>
        <v>0</v>
      </c>
      <c r="MW150" s="185">
        <f t="shared" si="2166"/>
        <v>0</v>
      </c>
      <c r="MX150" s="84">
        <f t="shared" si="2167"/>
        <v>6</v>
      </c>
      <c r="MY150" s="76">
        <f t="shared" si="2168"/>
        <v>869402.75999999989</v>
      </c>
      <c r="MZ150" s="76">
        <f t="shared" si="2169"/>
        <v>120</v>
      </c>
      <c r="NA150" s="356">
        <f t="shared" si="2170"/>
        <v>6</v>
      </c>
      <c r="NB150" s="356">
        <f t="shared" si="2171"/>
        <v>869402.75999999989</v>
      </c>
      <c r="NC150" s="80"/>
      <c r="ND150" s="81"/>
    </row>
    <row r="151" spans="1:368" s="5" customFormat="1" ht="43.5" customHeight="1" x14ac:dyDescent="0.2">
      <c r="A151" s="172">
        <v>1</v>
      </c>
      <c r="B151" s="172">
        <v>1</v>
      </c>
      <c r="C151" s="313">
        <v>33</v>
      </c>
      <c r="D151" s="316" t="s">
        <v>283</v>
      </c>
      <c r="E151" s="255" t="s">
        <v>561</v>
      </c>
      <c r="F151" s="68" t="s">
        <v>562</v>
      </c>
      <c r="G151" s="98">
        <v>20</v>
      </c>
      <c r="H151" s="160">
        <v>144900.46</v>
      </c>
      <c r="I151" s="160">
        <v>156090.28199999998</v>
      </c>
      <c r="J151" s="76"/>
      <c r="K151" s="76"/>
      <c r="L151" s="76"/>
      <c r="M151" s="76"/>
      <c r="N151" s="76">
        <f>VLOOKUP($E151,'факт '!$E$8:$DM$204,3,0)</f>
        <v>0</v>
      </c>
      <c r="O151" s="76">
        <f>VLOOKUP($E151,'факт '!$E$8:$DM$204,4,0)</f>
        <v>0</v>
      </c>
      <c r="P151" s="76">
        <f>VLOOKUP($E151,'факт '!$E$8:$DM$204,5,0)</f>
        <v>0</v>
      </c>
      <c r="Q151" s="76">
        <f>VLOOKUP($E151,'факт '!$E$8:$DM$204,6,0)</f>
        <v>0</v>
      </c>
      <c r="R151" s="76">
        <f>VLOOKUP($E151,'факт '!$E$8:$DM$204,7,0)</f>
        <v>0</v>
      </c>
      <c r="S151" s="76">
        <f>VLOOKUP($E151,'факт '!$E$8:$DM$204,8,0)</f>
        <v>0</v>
      </c>
      <c r="T151" s="76"/>
      <c r="U151" s="76"/>
      <c r="V151" s="76"/>
      <c r="W151" s="356">
        <f t="shared" si="1928"/>
        <v>0</v>
      </c>
      <c r="X151" s="356">
        <f t="shared" si="1929"/>
        <v>0</v>
      </c>
      <c r="Y151" s="356"/>
      <c r="Z151" s="356"/>
      <c r="AA151" s="77"/>
      <c r="AB151" s="77"/>
      <c r="AC151" s="76"/>
      <c r="AD151" s="76"/>
      <c r="AE151" s="76"/>
      <c r="AF151" s="76"/>
      <c r="AG151" s="76">
        <f>VLOOKUP($E151,'факт '!$E$8:$DM$204,15,0)</f>
        <v>0</v>
      </c>
      <c r="AH151" s="76">
        <f>VLOOKUP($E151,'факт '!$E$8:$DM$204,16,0)</f>
        <v>0</v>
      </c>
      <c r="AI151" s="84">
        <f>VLOOKUP($E151,'факт '!$E$8:$DM$204,17,0)</f>
        <v>0</v>
      </c>
      <c r="AJ151" s="76">
        <f>VLOOKUP($E151,'факт '!$E$8:$DM$204,18,0)</f>
        <v>0</v>
      </c>
      <c r="AK151" s="76">
        <f>VLOOKUP($E151,'факт '!$E$8:$DM$204,19,0)</f>
        <v>0</v>
      </c>
      <c r="AL151" s="76">
        <f>VLOOKUP($E151,'факт '!$E$8:$DM$204,20,0)</f>
        <v>0</v>
      </c>
      <c r="AM151" s="76">
        <f t="shared" si="2189"/>
        <v>0</v>
      </c>
      <c r="AN151" s="76">
        <f t="shared" si="2190"/>
        <v>0</v>
      </c>
      <c r="AO151" s="76">
        <f t="shared" si="2191"/>
        <v>0</v>
      </c>
      <c r="AP151" s="356">
        <f t="shared" si="2192"/>
        <v>0</v>
      </c>
      <c r="AQ151" s="356">
        <f t="shared" si="2193"/>
        <v>0</v>
      </c>
      <c r="AR151" s="356"/>
      <c r="AS151" s="356"/>
      <c r="AT151" s="77"/>
      <c r="AU151" s="77"/>
      <c r="AV151" s="76"/>
      <c r="AW151" s="76"/>
      <c r="AX151" s="76"/>
      <c r="AY151" s="76"/>
      <c r="AZ151" s="76"/>
      <c r="BA151" s="76"/>
      <c r="BB151" s="76"/>
      <c r="BC151" s="76"/>
      <c r="BD151" s="76"/>
      <c r="BE151" s="76"/>
      <c r="BF151" s="84">
        <f t="shared" si="2172"/>
        <v>0</v>
      </c>
      <c r="BG151" s="76">
        <f t="shared" si="2173"/>
        <v>0</v>
      </c>
      <c r="BH151" s="76">
        <f t="shared" si="2174"/>
        <v>0</v>
      </c>
      <c r="BI151" s="356"/>
      <c r="BJ151" s="356"/>
      <c r="BK151" s="356"/>
      <c r="BL151" s="356"/>
      <c r="BM151" s="77"/>
      <c r="BN151" s="77"/>
      <c r="BO151" s="76"/>
      <c r="BP151" s="76"/>
      <c r="BQ151" s="76"/>
      <c r="BR151" s="76"/>
      <c r="BS151" s="76">
        <f>VLOOKUP($E151,'факт '!$E$8:$DM$204,21,0)</f>
        <v>0</v>
      </c>
      <c r="BT151" s="76">
        <f>VLOOKUP($E151,'факт '!$E$8:$DM$204,22,0)</f>
        <v>0</v>
      </c>
      <c r="BU151" s="76">
        <f>VLOOKUP($E151,'факт '!$E$8:$DM$204,23,0)</f>
        <v>0</v>
      </c>
      <c r="BV151" s="76">
        <f>VLOOKUP($E151,'факт '!$E$8:$DM$204,24,0)</f>
        <v>0</v>
      </c>
      <c r="BW151" s="76">
        <f>VLOOKUP($E151,'факт '!$E$8:$DM$204,25,0)</f>
        <v>0</v>
      </c>
      <c r="BX151" s="76">
        <f>VLOOKUP($E151,'факт '!$E$8:$DM$204,26,0)</f>
        <v>0</v>
      </c>
      <c r="BY151" s="76">
        <f t="shared" si="2194"/>
        <v>0</v>
      </c>
      <c r="BZ151" s="76">
        <f t="shared" si="2195"/>
        <v>0</v>
      </c>
      <c r="CA151" s="76">
        <f t="shared" si="2196"/>
        <v>0</v>
      </c>
      <c r="CB151" s="356">
        <f t="shared" si="1940"/>
        <v>0</v>
      </c>
      <c r="CC151" s="356">
        <f t="shared" si="1941"/>
        <v>0</v>
      </c>
      <c r="CD151" s="356"/>
      <c r="CE151" s="356"/>
      <c r="CF151" s="189"/>
      <c r="CG151" s="189"/>
      <c r="CH151" s="76"/>
      <c r="CI151" s="76"/>
      <c r="CJ151" s="76"/>
      <c r="CK151" s="76"/>
      <c r="CL151" s="76">
        <f>VLOOKUP($E151,'факт '!$E$8:$DM$204,33,0)</f>
        <v>0</v>
      </c>
      <c r="CM151" s="76">
        <f>VLOOKUP($E151,'факт '!$E$8:$DM$204,34,0)</f>
        <v>0</v>
      </c>
      <c r="CN151" s="76">
        <f>VLOOKUP($E151,'факт '!$E$8:$DM$204,35,0)</f>
        <v>0</v>
      </c>
      <c r="CO151" s="76">
        <f>VLOOKUP($E151,'факт '!$E$8:$DM$204,36,0)</f>
        <v>0</v>
      </c>
      <c r="CP151" s="76">
        <f>VLOOKUP($E151,'факт '!$E$8:$DM$204,37,0)</f>
        <v>0</v>
      </c>
      <c r="CQ151" s="76">
        <f>VLOOKUP($E151,'факт '!$E$8:$DM$204,38,0)</f>
        <v>0</v>
      </c>
      <c r="CR151" s="84">
        <f t="shared" si="2103"/>
        <v>0</v>
      </c>
      <c r="CS151" s="76">
        <f t="shared" si="2104"/>
        <v>0</v>
      </c>
      <c r="CT151" s="76">
        <f t="shared" si="2105"/>
        <v>0</v>
      </c>
      <c r="CU151" s="356">
        <f t="shared" si="2106"/>
        <v>0</v>
      </c>
      <c r="CV151" s="356">
        <f t="shared" si="2107"/>
        <v>0</v>
      </c>
      <c r="CW151" s="356"/>
      <c r="CX151" s="356"/>
      <c r="CY151" s="188">
        <f t="shared" si="2052"/>
        <v>144900.46</v>
      </c>
      <c r="CZ151" s="189" t="e">
        <f t="shared" si="2053"/>
        <v>#DIV/0!</v>
      </c>
      <c r="DA151" s="76"/>
      <c r="DB151" s="76"/>
      <c r="DC151" s="76"/>
      <c r="DD151" s="76"/>
      <c r="DE151" s="76"/>
      <c r="DF151" s="76"/>
      <c r="DG151" s="194"/>
      <c r="DH151" s="76"/>
      <c r="DI151" s="76"/>
      <c r="DJ151" s="84"/>
      <c r="DK151" s="76"/>
      <c r="DL151" s="76"/>
      <c r="DM151" s="139"/>
      <c r="DN151" s="356"/>
      <c r="DO151" s="356"/>
      <c r="DP151" s="356"/>
      <c r="DQ151" s="356"/>
      <c r="DR151" s="77"/>
      <c r="DS151" s="77"/>
      <c r="DT151" s="76"/>
      <c r="DU151" s="76"/>
      <c r="DV151" s="76"/>
      <c r="DW151" s="76"/>
      <c r="DX151" s="76"/>
      <c r="DY151" s="76"/>
      <c r="DZ151" s="76"/>
      <c r="EA151" s="76"/>
      <c r="EB151" s="76"/>
      <c r="EC151" s="76"/>
      <c r="ED151" s="76"/>
      <c r="EE151" s="76"/>
      <c r="EF151" s="76"/>
      <c r="EG151" s="356"/>
      <c r="EH151" s="356"/>
      <c r="EI151" s="356"/>
      <c r="EJ151" s="356"/>
      <c r="EK151" s="77"/>
      <c r="EL151" s="77"/>
      <c r="EM151" s="76"/>
      <c r="EN151" s="76"/>
      <c r="EO151" s="76"/>
      <c r="EP151" s="76"/>
      <c r="EQ151" s="76"/>
      <c r="ER151" s="76"/>
      <c r="ES151" s="76"/>
      <c r="ET151" s="76"/>
      <c r="EU151" s="76"/>
      <c r="EV151" s="76"/>
      <c r="EW151" s="84"/>
      <c r="EX151" s="76"/>
      <c r="EY151" s="139"/>
      <c r="EZ151" s="77"/>
      <c r="FA151" s="77"/>
      <c r="FB151" s="77"/>
      <c r="FC151" s="77"/>
      <c r="FD151" s="77"/>
      <c r="FE151" s="77"/>
      <c r="FF151" s="76"/>
      <c r="FG151" s="76"/>
      <c r="FH151" s="76"/>
      <c r="FI151" s="76"/>
      <c r="FJ151" s="76"/>
      <c r="FK151" s="76"/>
      <c r="FL151" s="76"/>
      <c r="FM151" s="76"/>
      <c r="FN151" s="76"/>
      <c r="FO151" s="76"/>
      <c r="FP151" s="76"/>
      <c r="FQ151" s="76"/>
      <c r="FR151" s="76"/>
      <c r="FS151" s="356"/>
      <c r="FT151" s="356"/>
      <c r="FU151" s="356"/>
      <c r="FV151" s="356"/>
      <c r="FW151" s="77"/>
      <c r="FX151" s="77"/>
      <c r="FY151" s="76"/>
      <c r="FZ151" s="76"/>
      <c r="GA151" s="76"/>
      <c r="GB151" s="76"/>
      <c r="GC151" s="76"/>
      <c r="GD151" s="76"/>
      <c r="GE151" s="76"/>
      <c r="GF151" s="76"/>
      <c r="GG151" s="76"/>
      <c r="GH151" s="76"/>
      <c r="GI151" s="76"/>
      <c r="GJ151" s="76"/>
      <c r="GK151" s="76"/>
      <c r="GL151" s="356"/>
      <c r="GM151" s="356"/>
      <c r="GN151" s="356"/>
      <c r="GO151" s="356"/>
      <c r="GP151" s="77"/>
      <c r="GQ151" s="77"/>
      <c r="GR151" s="76"/>
      <c r="GS151" s="76"/>
      <c r="GT151" s="76"/>
      <c r="GU151" s="76"/>
      <c r="GV151" s="76">
        <f>VLOOKUP($E151,'факт '!$E$8:$DM$204,63,0)</f>
        <v>1</v>
      </c>
      <c r="GW151" s="76">
        <f>VLOOKUP($E151,'факт '!$E$8:$DM$204,64,0)</f>
        <v>144900.46</v>
      </c>
      <c r="GX151" s="76">
        <f>VLOOKUP($E151,'факт '!$E$8:$DM$204,65,0)</f>
        <v>16</v>
      </c>
      <c r="GY151" s="76">
        <f>VLOOKUP($E151,'факт '!$E$8:$DM$204,66,0)</f>
        <v>0</v>
      </c>
      <c r="GZ151" s="76">
        <f>VLOOKUP($E151,'факт '!$E$8:$DM$204,67,0)</f>
        <v>0</v>
      </c>
      <c r="HA151" s="76">
        <f>VLOOKUP($E151,'факт '!$E$8:$DM$204,68,0)</f>
        <v>0</v>
      </c>
      <c r="HB151" s="76">
        <f t="shared" si="2113"/>
        <v>1</v>
      </c>
      <c r="HC151" s="76">
        <f t="shared" si="2114"/>
        <v>144900.46</v>
      </c>
      <c r="HD151" s="76">
        <f t="shared" si="2115"/>
        <v>16</v>
      </c>
      <c r="HE151" s="356">
        <f t="shared" si="1964"/>
        <v>1</v>
      </c>
      <c r="HF151" s="356">
        <f t="shared" si="1965"/>
        <v>144900.46</v>
      </c>
      <c r="HG151" s="356"/>
      <c r="HH151" s="356"/>
      <c r="HI151" s="77"/>
      <c r="HJ151" s="77"/>
      <c r="HK151" s="76"/>
      <c r="HL151" s="76"/>
      <c r="HM151" s="76"/>
      <c r="HN151" s="76"/>
      <c r="HO151" s="76">
        <f>VLOOKUP($E151,'факт '!$E$8:$DM$204,93,0)</f>
        <v>0</v>
      </c>
      <c r="HP151" s="76">
        <f>VLOOKUP($E151,'факт '!$E$8:$DM$204,94,0)</f>
        <v>0</v>
      </c>
      <c r="HQ151" s="76">
        <f>VLOOKUP($E151,'факт '!$E$8:$DM$204,95,0)</f>
        <v>0</v>
      </c>
      <c r="HR151" s="76">
        <f>VLOOKUP($E151,'факт '!$E$8:$DM$204,96,0)</f>
        <v>0</v>
      </c>
      <c r="HS151" s="76">
        <f>VLOOKUP($E151,'факт '!$E$8:$DM$204,97,0)</f>
        <v>0</v>
      </c>
      <c r="HT151" s="76">
        <f>VLOOKUP($E151,'факт '!$E$8:$DM$204,98,0)</f>
        <v>0</v>
      </c>
      <c r="HU151" s="76">
        <f t="shared" si="1966"/>
        <v>0</v>
      </c>
      <c r="HV151" s="76">
        <f t="shared" si="1967"/>
        <v>0</v>
      </c>
      <c r="HW151" s="76">
        <f t="shared" si="1968"/>
        <v>0</v>
      </c>
      <c r="HX151" s="356">
        <f t="shared" si="1969"/>
        <v>0</v>
      </c>
      <c r="HY151" s="356">
        <f t="shared" si="1970"/>
        <v>0</v>
      </c>
      <c r="HZ151" s="356"/>
      <c r="IA151" s="356"/>
      <c r="IB151" s="188"/>
      <c r="IC151" s="189"/>
      <c r="ID151" s="76"/>
      <c r="IE151" s="76"/>
      <c r="IF151" s="76"/>
      <c r="IG151" s="76"/>
      <c r="IH151" s="76"/>
      <c r="II151" s="76"/>
      <c r="IJ151" s="76"/>
      <c r="IK151" s="76"/>
      <c r="IL151" s="76"/>
      <c r="IM151" s="76"/>
      <c r="IN151" s="84"/>
      <c r="IO151" s="76"/>
      <c r="IP151" s="139"/>
      <c r="IQ151" s="77"/>
      <c r="IR151" s="77"/>
      <c r="IS151" s="77"/>
      <c r="IT151" s="77"/>
      <c r="IU151" s="77"/>
      <c r="IV151" s="77"/>
      <c r="IW151" s="76"/>
      <c r="IX151" s="76"/>
      <c r="IY151" s="76"/>
      <c r="IZ151" s="76"/>
      <c r="JA151" s="76">
        <f>VLOOKUP($E151,'факт '!$E$8:$DM$204,87,0)</f>
        <v>3</v>
      </c>
      <c r="JB151" s="76">
        <f>VLOOKUP($E151,'факт '!$E$8:$DM$204,88,0)</f>
        <v>468270.83999999997</v>
      </c>
      <c r="JC151" s="76">
        <f>VLOOKUP($E151,'факт '!$E$8:$DM$204,89,0)</f>
        <v>71</v>
      </c>
      <c r="JD151" s="76">
        <f>VLOOKUP($E151,'факт '!$E$8:$DM$204,90,0)</f>
        <v>0</v>
      </c>
      <c r="JE151" s="76">
        <f>VLOOKUP($E151,'факт '!$E$8:$DM$204,91,0)</f>
        <v>0</v>
      </c>
      <c r="JF151" s="76">
        <f>VLOOKUP($E151,'факт '!$E$8:$DM$204,92,0)</f>
        <v>0</v>
      </c>
      <c r="JG151" s="76">
        <f t="shared" si="2132"/>
        <v>3</v>
      </c>
      <c r="JH151" s="76">
        <f t="shared" si="2133"/>
        <v>468270.83999999997</v>
      </c>
      <c r="JI151" s="76">
        <f t="shared" si="2134"/>
        <v>71</v>
      </c>
      <c r="JJ151" s="356">
        <f t="shared" si="2135"/>
        <v>3</v>
      </c>
      <c r="JK151" s="356">
        <f t="shared" si="2136"/>
        <v>468270.83999999997</v>
      </c>
      <c r="JL151" s="356"/>
      <c r="JM151" s="356"/>
      <c r="JN151" s="77">
        <f t="shared" si="2118"/>
        <v>156090.28199999998</v>
      </c>
      <c r="JO151" s="189"/>
      <c r="JP151" s="76"/>
      <c r="JQ151" s="76"/>
      <c r="JR151" s="76"/>
      <c r="JS151" s="76"/>
      <c r="JT151" s="76"/>
      <c r="JU151" s="76"/>
      <c r="JV151" s="76"/>
      <c r="JW151" s="76"/>
      <c r="JX151" s="76"/>
      <c r="JY151" s="76"/>
      <c r="JZ151" s="76"/>
      <c r="KA151" s="76"/>
      <c r="KB151" s="76"/>
      <c r="KC151" s="356"/>
      <c r="KD151" s="356"/>
      <c r="KE151" s="356"/>
      <c r="KF151" s="356"/>
      <c r="KG151" s="77"/>
      <c r="KH151" s="77"/>
      <c r="KI151" s="76"/>
      <c r="KJ151" s="76"/>
      <c r="KK151" s="76"/>
      <c r="KL151" s="76"/>
      <c r="KM151" s="76"/>
      <c r="KN151" s="76"/>
      <c r="KO151" s="76"/>
      <c r="KP151" s="76"/>
      <c r="KQ151" s="76"/>
      <c r="KR151" s="76"/>
      <c r="KS151" s="76"/>
      <c r="KT151" s="76"/>
      <c r="KU151" s="76"/>
      <c r="KV151" s="356"/>
      <c r="KW151" s="356"/>
      <c r="KX151" s="356"/>
      <c r="KY151" s="356"/>
      <c r="KZ151" s="77"/>
      <c r="LA151" s="77"/>
      <c r="LB151" s="77"/>
      <c r="LC151" s="77"/>
      <c r="LD151" s="77"/>
      <c r="LE151" s="77"/>
      <c r="LF151" s="76"/>
      <c r="LG151" s="76"/>
      <c r="LH151" s="76"/>
      <c r="LI151" s="76"/>
      <c r="LJ151" s="76"/>
      <c r="LK151" s="76"/>
      <c r="LL151" s="76"/>
      <c r="LM151" s="76"/>
      <c r="LN151" s="76"/>
      <c r="LO151" s="356"/>
      <c r="LP151" s="356"/>
      <c r="LQ151" s="356"/>
      <c r="LR151" s="356"/>
      <c r="LS151" s="77"/>
      <c r="LT151" s="77"/>
      <c r="LU151" s="77"/>
      <c r="LV151" s="77"/>
      <c r="LW151" s="77"/>
      <c r="LX151" s="77"/>
      <c r="LY151" s="76"/>
      <c r="LZ151" s="76"/>
      <c r="MA151" s="76"/>
      <c r="MB151" s="76"/>
      <c r="MC151" s="76"/>
      <c r="MD151" s="76"/>
      <c r="ME151" s="76"/>
      <c r="MF151" s="76"/>
      <c r="MG151" s="76"/>
      <c r="MH151" s="356"/>
      <c r="MI151" s="356"/>
      <c r="MJ151" s="356"/>
      <c r="MK151" s="356"/>
      <c r="ML151" s="77"/>
      <c r="MM151" s="77"/>
      <c r="MN151" s="78"/>
      <c r="MO151" s="79"/>
      <c r="MP151" s="78"/>
      <c r="MQ151" s="78"/>
      <c r="MR151" s="185">
        <f t="shared" si="2161"/>
        <v>4</v>
      </c>
      <c r="MS151" s="185">
        <f t="shared" si="2162"/>
        <v>613171.29999999993</v>
      </c>
      <c r="MT151" s="185">
        <f t="shared" si="2163"/>
        <v>87</v>
      </c>
      <c r="MU151" s="185">
        <f t="shared" si="2164"/>
        <v>0</v>
      </c>
      <c r="MV151" s="185">
        <f t="shared" si="2165"/>
        <v>0</v>
      </c>
      <c r="MW151" s="185">
        <f t="shared" si="2166"/>
        <v>0</v>
      </c>
      <c r="MX151" s="84">
        <f t="shared" si="2167"/>
        <v>4</v>
      </c>
      <c r="MY151" s="76">
        <f t="shared" si="2168"/>
        <v>613171.29999999993</v>
      </c>
      <c r="MZ151" s="76">
        <f t="shared" si="2169"/>
        <v>87</v>
      </c>
      <c r="NA151" s="356">
        <f t="shared" si="2170"/>
        <v>4</v>
      </c>
      <c r="NB151" s="356">
        <f t="shared" si="2171"/>
        <v>613171.29999999993</v>
      </c>
      <c r="NC151" s="80"/>
      <c r="ND151" s="81"/>
    </row>
    <row r="152" spans="1:368" s="5" customFormat="1" ht="43.5" customHeight="1" x14ac:dyDescent="0.2">
      <c r="A152" s="172">
        <v>1</v>
      </c>
      <c r="B152" s="172">
        <v>1</v>
      </c>
      <c r="C152" s="313">
        <v>32</v>
      </c>
      <c r="D152" s="316" t="s">
        <v>246</v>
      </c>
      <c r="E152" s="255" t="s">
        <v>564</v>
      </c>
      <c r="F152" s="68" t="s">
        <v>563</v>
      </c>
      <c r="G152" s="98">
        <v>20</v>
      </c>
      <c r="H152" s="160">
        <v>144900.46</v>
      </c>
      <c r="I152" s="160">
        <v>156090.28199999998</v>
      </c>
      <c r="J152" s="76"/>
      <c r="K152" s="76"/>
      <c r="L152" s="76"/>
      <c r="M152" s="76"/>
      <c r="N152" s="76">
        <f>VLOOKUP($E152,'факт '!$E$8:$DM$204,3,0)</f>
        <v>0</v>
      </c>
      <c r="O152" s="76">
        <f>VLOOKUP($E152,'факт '!$E$8:$DM$204,4,0)</f>
        <v>0</v>
      </c>
      <c r="P152" s="76">
        <f>VLOOKUP($E152,'факт '!$E$8:$DM$204,5,0)</f>
        <v>0</v>
      </c>
      <c r="Q152" s="76">
        <f>VLOOKUP($E152,'факт '!$E$8:$DM$204,6,0)</f>
        <v>0</v>
      </c>
      <c r="R152" s="76">
        <f>VLOOKUP($E152,'факт '!$E$8:$DM$204,7,0)</f>
        <v>0</v>
      </c>
      <c r="S152" s="76">
        <f>VLOOKUP($E152,'факт '!$E$8:$DM$204,8,0)</f>
        <v>0</v>
      </c>
      <c r="T152" s="76"/>
      <c r="U152" s="76"/>
      <c r="V152" s="76"/>
      <c r="W152" s="356">
        <f t="shared" si="1928"/>
        <v>0</v>
      </c>
      <c r="X152" s="356">
        <f t="shared" si="1929"/>
        <v>0</v>
      </c>
      <c r="Y152" s="356"/>
      <c r="Z152" s="356"/>
      <c r="AA152" s="77"/>
      <c r="AB152" s="77"/>
      <c r="AC152" s="76"/>
      <c r="AD152" s="76"/>
      <c r="AE152" s="76"/>
      <c r="AF152" s="76"/>
      <c r="AG152" s="76">
        <f>VLOOKUP($E152,'факт '!$E$8:$DM$204,15,0)</f>
        <v>0</v>
      </c>
      <c r="AH152" s="76">
        <f>VLOOKUP($E152,'факт '!$E$8:$DM$204,16,0)</f>
        <v>0</v>
      </c>
      <c r="AI152" s="84">
        <f>VLOOKUP($E152,'факт '!$E$8:$DM$204,17,0)</f>
        <v>0</v>
      </c>
      <c r="AJ152" s="76">
        <f>VLOOKUP($E152,'факт '!$E$8:$DM$204,18,0)</f>
        <v>0</v>
      </c>
      <c r="AK152" s="76">
        <f>VLOOKUP($E152,'факт '!$E$8:$DM$204,19,0)</f>
        <v>0</v>
      </c>
      <c r="AL152" s="76">
        <f>VLOOKUP($E152,'факт '!$E$8:$DM$204,20,0)</f>
        <v>0</v>
      </c>
      <c r="AM152" s="76">
        <f t="shared" si="2189"/>
        <v>0</v>
      </c>
      <c r="AN152" s="76">
        <f t="shared" si="2190"/>
        <v>0</v>
      </c>
      <c r="AO152" s="76">
        <f t="shared" si="2191"/>
        <v>0</v>
      </c>
      <c r="AP152" s="356">
        <f t="shared" si="2192"/>
        <v>0</v>
      </c>
      <c r="AQ152" s="356">
        <f t="shared" si="2193"/>
        <v>0</v>
      </c>
      <c r="AR152" s="356"/>
      <c r="AS152" s="356"/>
      <c r="AT152" s="77"/>
      <c r="AU152" s="77"/>
      <c r="AV152" s="76"/>
      <c r="AW152" s="76"/>
      <c r="AX152" s="76"/>
      <c r="AY152" s="76"/>
      <c r="AZ152" s="76"/>
      <c r="BA152" s="76"/>
      <c r="BB152" s="76"/>
      <c r="BC152" s="76"/>
      <c r="BD152" s="76"/>
      <c r="BE152" s="76"/>
      <c r="BF152" s="84">
        <f t="shared" si="2172"/>
        <v>0</v>
      </c>
      <c r="BG152" s="76">
        <f t="shared" si="2173"/>
        <v>0</v>
      </c>
      <c r="BH152" s="76">
        <f t="shared" si="2174"/>
        <v>0</v>
      </c>
      <c r="BI152" s="356"/>
      <c r="BJ152" s="356"/>
      <c r="BK152" s="356"/>
      <c r="BL152" s="356"/>
      <c r="BM152" s="77"/>
      <c r="BN152" s="77"/>
      <c r="BO152" s="76"/>
      <c r="BP152" s="76"/>
      <c r="BQ152" s="76"/>
      <c r="BR152" s="76"/>
      <c r="BS152" s="76">
        <f>VLOOKUP($E152,'факт '!$E$8:$DM$204,21,0)</f>
        <v>0</v>
      </c>
      <c r="BT152" s="76">
        <f>VLOOKUP($E152,'факт '!$E$8:$DM$204,22,0)</f>
        <v>0</v>
      </c>
      <c r="BU152" s="76">
        <f>VLOOKUP($E152,'факт '!$E$8:$DM$204,23,0)</f>
        <v>0</v>
      </c>
      <c r="BV152" s="76">
        <f>VLOOKUP($E152,'факт '!$E$8:$DM$204,24,0)</f>
        <v>0</v>
      </c>
      <c r="BW152" s="76">
        <f>VLOOKUP($E152,'факт '!$E$8:$DM$204,25,0)</f>
        <v>0</v>
      </c>
      <c r="BX152" s="76">
        <f>VLOOKUP($E152,'факт '!$E$8:$DM$204,26,0)</f>
        <v>0</v>
      </c>
      <c r="BY152" s="76">
        <f t="shared" si="2194"/>
        <v>0</v>
      </c>
      <c r="BZ152" s="76">
        <f t="shared" si="2195"/>
        <v>0</v>
      </c>
      <c r="CA152" s="76">
        <f t="shared" si="2196"/>
        <v>0</v>
      </c>
      <c r="CB152" s="356">
        <f t="shared" si="1940"/>
        <v>0</v>
      </c>
      <c r="CC152" s="356">
        <f t="shared" si="1941"/>
        <v>0</v>
      </c>
      <c r="CD152" s="356"/>
      <c r="CE152" s="356"/>
      <c r="CF152" s="189"/>
      <c r="CG152" s="189"/>
      <c r="CH152" s="76"/>
      <c r="CI152" s="76"/>
      <c r="CJ152" s="76"/>
      <c r="CK152" s="76"/>
      <c r="CL152" s="76">
        <f>VLOOKUP($E152,'факт '!$E$8:$DM$204,33,0)</f>
        <v>0</v>
      </c>
      <c r="CM152" s="76">
        <f>VLOOKUP($E152,'факт '!$E$8:$DM$204,34,0)</f>
        <v>0</v>
      </c>
      <c r="CN152" s="76">
        <f>VLOOKUP($E152,'факт '!$E$8:$DM$204,35,0)</f>
        <v>0</v>
      </c>
      <c r="CO152" s="76">
        <f>VLOOKUP($E152,'факт '!$E$8:$DM$204,36,0)</f>
        <v>0</v>
      </c>
      <c r="CP152" s="76">
        <f>VLOOKUP($E152,'факт '!$E$8:$DM$204,37,0)</f>
        <v>0</v>
      </c>
      <c r="CQ152" s="76">
        <f>VLOOKUP($E152,'факт '!$E$8:$DM$204,38,0)</f>
        <v>0</v>
      </c>
      <c r="CR152" s="84">
        <f t="shared" si="2103"/>
        <v>0</v>
      </c>
      <c r="CS152" s="76">
        <f t="shared" si="2104"/>
        <v>0</v>
      </c>
      <c r="CT152" s="76">
        <f t="shared" si="2105"/>
        <v>0</v>
      </c>
      <c r="CU152" s="356">
        <f t="shared" si="2106"/>
        <v>0</v>
      </c>
      <c r="CV152" s="356">
        <f t="shared" si="2107"/>
        <v>0</v>
      </c>
      <c r="CW152" s="356"/>
      <c r="CX152" s="356"/>
      <c r="CY152" s="188">
        <f t="shared" si="2052"/>
        <v>144900.46</v>
      </c>
      <c r="CZ152" s="189" t="e">
        <f t="shared" si="2053"/>
        <v>#DIV/0!</v>
      </c>
      <c r="DA152" s="76"/>
      <c r="DB152" s="76"/>
      <c r="DC152" s="76"/>
      <c r="DD152" s="76"/>
      <c r="DE152" s="76"/>
      <c r="DF152" s="76"/>
      <c r="DG152" s="194"/>
      <c r="DH152" s="76"/>
      <c r="DI152" s="76"/>
      <c r="DJ152" s="84"/>
      <c r="DK152" s="76"/>
      <c r="DL152" s="76"/>
      <c r="DM152" s="139"/>
      <c r="DN152" s="356"/>
      <c r="DO152" s="356"/>
      <c r="DP152" s="356"/>
      <c r="DQ152" s="356"/>
      <c r="DR152" s="77"/>
      <c r="DS152" s="77"/>
      <c r="DT152" s="76"/>
      <c r="DU152" s="76"/>
      <c r="DV152" s="76"/>
      <c r="DW152" s="76"/>
      <c r="DX152" s="76"/>
      <c r="DY152" s="76"/>
      <c r="DZ152" s="76"/>
      <c r="EA152" s="76"/>
      <c r="EB152" s="76"/>
      <c r="EC152" s="76"/>
      <c r="ED152" s="76"/>
      <c r="EE152" s="76"/>
      <c r="EF152" s="76"/>
      <c r="EG152" s="356"/>
      <c r="EH152" s="356"/>
      <c r="EI152" s="356"/>
      <c r="EJ152" s="356"/>
      <c r="EK152" s="77"/>
      <c r="EL152" s="77"/>
      <c r="EM152" s="76"/>
      <c r="EN152" s="76"/>
      <c r="EO152" s="76"/>
      <c r="EP152" s="76"/>
      <c r="EQ152" s="76"/>
      <c r="ER152" s="76"/>
      <c r="ES152" s="76"/>
      <c r="ET152" s="76"/>
      <c r="EU152" s="76"/>
      <c r="EV152" s="76"/>
      <c r="EW152" s="84"/>
      <c r="EX152" s="76"/>
      <c r="EY152" s="139"/>
      <c r="EZ152" s="77"/>
      <c r="FA152" s="77"/>
      <c r="FB152" s="77"/>
      <c r="FC152" s="77"/>
      <c r="FD152" s="77"/>
      <c r="FE152" s="77"/>
      <c r="FF152" s="76"/>
      <c r="FG152" s="76"/>
      <c r="FH152" s="76"/>
      <c r="FI152" s="76"/>
      <c r="FJ152" s="76"/>
      <c r="FK152" s="76"/>
      <c r="FL152" s="76"/>
      <c r="FM152" s="76"/>
      <c r="FN152" s="76"/>
      <c r="FO152" s="76"/>
      <c r="FP152" s="76"/>
      <c r="FQ152" s="76"/>
      <c r="FR152" s="76"/>
      <c r="FS152" s="356"/>
      <c r="FT152" s="356"/>
      <c r="FU152" s="356"/>
      <c r="FV152" s="356"/>
      <c r="FW152" s="77"/>
      <c r="FX152" s="77"/>
      <c r="FY152" s="76"/>
      <c r="FZ152" s="76"/>
      <c r="GA152" s="76"/>
      <c r="GB152" s="76"/>
      <c r="GC152" s="76"/>
      <c r="GD152" s="76"/>
      <c r="GE152" s="76"/>
      <c r="GF152" s="76"/>
      <c r="GG152" s="76"/>
      <c r="GH152" s="76"/>
      <c r="GI152" s="76"/>
      <c r="GJ152" s="76"/>
      <c r="GK152" s="76"/>
      <c r="GL152" s="356"/>
      <c r="GM152" s="356"/>
      <c r="GN152" s="356"/>
      <c r="GO152" s="356"/>
      <c r="GP152" s="77"/>
      <c r="GQ152" s="77"/>
      <c r="GR152" s="76"/>
      <c r="GS152" s="76"/>
      <c r="GT152" s="76"/>
      <c r="GU152" s="76"/>
      <c r="GV152" s="76">
        <f>VLOOKUP($E152,'факт '!$E$8:$DM$204,63,0)</f>
        <v>1</v>
      </c>
      <c r="GW152" s="76">
        <f>VLOOKUP($E152,'факт '!$E$8:$DM$204,64,0)</f>
        <v>144900.46</v>
      </c>
      <c r="GX152" s="76">
        <f>VLOOKUP($E152,'факт '!$E$8:$DM$204,65,0)</f>
        <v>13</v>
      </c>
      <c r="GY152" s="76">
        <f>VLOOKUP($E152,'факт '!$E$8:$DM$204,66,0)</f>
        <v>0</v>
      </c>
      <c r="GZ152" s="76">
        <f>VLOOKUP($E152,'факт '!$E$8:$DM$204,67,0)</f>
        <v>0</v>
      </c>
      <c r="HA152" s="76">
        <f>VLOOKUP($E152,'факт '!$E$8:$DM$204,68,0)</f>
        <v>0</v>
      </c>
      <c r="HB152" s="76">
        <f t="shared" si="2113"/>
        <v>1</v>
      </c>
      <c r="HC152" s="76">
        <f t="shared" si="2114"/>
        <v>144900.46</v>
      </c>
      <c r="HD152" s="76">
        <f t="shared" si="2115"/>
        <v>13</v>
      </c>
      <c r="HE152" s="356">
        <f t="shared" si="1964"/>
        <v>1</v>
      </c>
      <c r="HF152" s="356">
        <f t="shared" si="1965"/>
        <v>144900.46</v>
      </c>
      <c r="HG152" s="356"/>
      <c r="HH152" s="356"/>
      <c r="HI152" s="77">
        <f>H152</f>
        <v>144900.46</v>
      </c>
      <c r="HJ152" s="77">
        <f>GW152/GV152</f>
        <v>144900.46</v>
      </c>
      <c r="HK152" s="76"/>
      <c r="HL152" s="76"/>
      <c r="HM152" s="76"/>
      <c r="HN152" s="76"/>
      <c r="HO152" s="76">
        <f>VLOOKUP($E152,'факт '!$E$8:$DM$204,93,0)</f>
        <v>0</v>
      </c>
      <c r="HP152" s="76">
        <f>VLOOKUP($E152,'факт '!$E$8:$DM$204,94,0)</f>
        <v>0</v>
      </c>
      <c r="HQ152" s="76">
        <f>VLOOKUP($E152,'факт '!$E$8:$DM$204,95,0)</f>
        <v>0</v>
      </c>
      <c r="HR152" s="76">
        <f>VLOOKUP($E152,'факт '!$E$8:$DM$204,96,0)</f>
        <v>0</v>
      </c>
      <c r="HS152" s="76">
        <f>VLOOKUP($E152,'факт '!$E$8:$DM$204,97,0)</f>
        <v>0</v>
      </c>
      <c r="HT152" s="76">
        <f>VLOOKUP($E152,'факт '!$E$8:$DM$204,98,0)</f>
        <v>0</v>
      </c>
      <c r="HU152" s="76">
        <f t="shared" si="1966"/>
        <v>0</v>
      </c>
      <c r="HV152" s="76">
        <f t="shared" si="1967"/>
        <v>0</v>
      </c>
      <c r="HW152" s="76">
        <f t="shared" si="1968"/>
        <v>0</v>
      </c>
      <c r="HX152" s="356">
        <f t="shared" si="1969"/>
        <v>0</v>
      </c>
      <c r="HY152" s="356">
        <f t="shared" si="1970"/>
        <v>0</v>
      </c>
      <c r="HZ152" s="356"/>
      <c r="IA152" s="356"/>
      <c r="IB152" s="188"/>
      <c r="IC152" s="189"/>
      <c r="ID152" s="76"/>
      <c r="IE152" s="76"/>
      <c r="IF152" s="76"/>
      <c r="IG152" s="76"/>
      <c r="IH152" s="76"/>
      <c r="II152" s="76"/>
      <c r="IJ152" s="76"/>
      <c r="IK152" s="76"/>
      <c r="IL152" s="76"/>
      <c r="IM152" s="76"/>
      <c r="IN152" s="84"/>
      <c r="IO152" s="76"/>
      <c r="IP152" s="139"/>
      <c r="IQ152" s="77"/>
      <c r="IR152" s="77"/>
      <c r="IS152" s="77"/>
      <c r="IT152" s="77"/>
      <c r="IU152" s="77"/>
      <c r="IV152" s="77"/>
      <c r="IW152" s="76"/>
      <c r="IX152" s="76"/>
      <c r="IY152" s="76"/>
      <c r="IZ152" s="76"/>
      <c r="JA152" s="76">
        <f>VLOOKUP($E152,'факт '!$E$8:$DM$204,87,0)</f>
        <v>0</v>
      </c>
      <c r="JB152" s="76">
        <f>VLOOKUP($E152,'факт '!$E$8:$DM$204,88,0)</f>
        <v>0</v>
      </c>
      <c r="JC152" s="76">
        <f>VLOOKUP($E152,'факт '!$E$8:$DM$204,89,0)</f>
        <v>0</v>
      </c>
      <c r="JD152" s="76">
        <f>VLOOKUP($E152,'факт '!$E$8:$DM$204,90,0)</f>
        <v>0</v>
      </c>
      <c r="JE152" s="76">
        <f>VLOOKUP($E152,'факт '!$E$8:$DM$204,91,0)</f>
        <v>0</v>
      </c>
      <c r="JF152" s="76">
        <f>VLOOKUP($E152,'факт '!$E$8:$DM$204,92,0)</f>
        <v>0</v>
      </c>
      <c r="JG152" s="76">
        <f t="shared" si="2132"/>
        <v>0</v>
      </c>
      <c r="JH152" s="76">
        <f t="shared" si="2133"/>
        <v>0</v>
      </c>
      <c r="JI152" s="76">
        <f t="shared" si="2134"/>
        <v>0</v>
      </c>
      <c r="JJ152" s="356">
        <f t="shared" si="2135"/>
        <v>0</v>
      </c>
      <c r="JK152" s="356">
        <f t="shared" si="2136"/>
        <v>0</v>
      </c>
      <c r="JL152" s="356"/>
      <c r="JM152" s="356"/>
      <c r="JN152" s="77">
        <f t="shared" si="2118"/>
        <v>156090.28199999998</v>
      </c>
      <c r="JO152" s="189"/>
      <c r="JP152" s="76"/>
      <c r="JQ152" s="76"/>
      <c r="JR152" s="76"/>
      <c r="JS152" s="76"/>
      <c r="JT152" s="76"/>
      <c r="JU152" s="76"/>
      <c r="JV152" s="76"/>
      <c r="JW152" s="76"/>
      <c r="JX152" s="76"/>
      <c r="JY152" s="76"/>
      <c r="JZ152" s="76"/>
      <c r="KA152" s="76"/>
      <c r="KB152" s="76"/>
      <c r="KC152" s="356"/>
      <c r="KD152" s="356"/>
      <c r="KE152" s="356"/>
      <c r="KF152" s="356"/>
      <c r="KG152" s="77"/>
      <c r="KH152" s="77"/>
      <c r="KI152" s="76"/>
      <c r="KJ152" s="76"/>
      <c r="KK152" s="76"/>
      <c r="KL152" s="76"/>
      <c r="KM152" s="76"/>
      <c r="KN152" s="76"/>
      <c r="KO152" s="76"/>
      <c r="KP152" s="76"/>
      <c r="KQ152" s="76"/>
      <c r="KR152" s="76"/>
      <c r="KS152" s="76"/>
      <c r="KT152" s="76"/>
      <c r="KU152" s="76"/>
      <c r="KV152" s="356"/>
      <c r="KW152" s="356"/>
      <c r="KX152" s="356"/>
      <c r="KY152" s="356"/>
      <c r="KZ152" s="77"/>
      <c r="LA152" s="77"/>
      <c r="LB152" s="77"/>
      <c r="LC152" s="77"/>
      <c r="LD152" s="77"/>
      <c r="LE152" s="77"/>
      <c r="LF152" s="76"/>
      <c r="LG152" s="76"/>
      <c r="LH152" s="76"/>
      <c r="LI152" s="76"/>
      <c r="LJ152" s="76"/>
      <c r="LK152" s="76"/>
      <c r="LL152" s="76"/>
      <c r="LM152" s="76"/>
      <c r="LN152" s="76"/>
      <c r="LO152" s="356"/>
      <c r="LP152" s="356"/>
      <c r="LQ152" s="356"/>
      <c r="LR152" s="356"/>
      <c r="LS152" s="77"/>
      <c r="LT152" s="77"/>
      <c r="LU152" s="77"/>
      <c r="LV152" s="77"/>
      <c r="LW152" s="77"/>
      <c r="LX152" s="77"/>
      <c r="LY152" s="76"/>
      <c r="LZ152" s="76"/>
      <c r="MA152" s="76"/>
      <c r="MB152" s="76"/>
      <c r="MC152" s="76"/>
      <c r="MD152" s="76"/>
      <c r="ME152" s="76"/>
      <c r="MF152" s="76"/>
      <c r="MG152" s="76"/>
      <c r="MH152" s="356"/>
      <c r="MI152" s="356"/>
      <c r="MJ152" s="356"/>
      <c r="MK152" s="356"/>
      <c r="ML152" s="77"/>
      <c r="MM152" s="77"/>
      <c r="MN152" s="78"/>
      <c r="MO152" s="79"/>
      <c r="MP152" s="78"/>
      <c r="MQ152" s="78"/>
      <c r="MR152" s="185">
        <f t="shared" si="2161"/>
        <v>1</v>
      </c>
      <c r="MS152" s="185">
        <f t="shared" si="2162"/>
        <v>144900.46</v>
      </c>
      <c r="MT152" s="185">
        <f t="shared" si="2163"/>
        <v>13</v>
      </c>
      <c r="MU152" s="185">
        <f t="shared" si="2164"/>
        <v>0</v>
      </c>
      <c r="MV152" s="185">
        <f t="shared" si="2165"/>
        <v>0</v>
      </c>
      <c r="MW152" s="185">
        <f t="shared" si="2166"/>
        <v>0</v>
      </c>
      <c r="MX152" s="84">
        <f t="shared" si="2167"/>
        <v>1</v>
      </c>
      <c r="MY152" s="76">
        <f t="shared" si="2168"/>
        <v>144900.46</v>
      </c>
      <c r="MZ152" s="76">
        <f t="shared" si="2169"/>
        <v>13</v>
      </c>
      <c r="NA152" s="356">
        <f t="shared" si="2170"/>
        <v>1</v>
      </c>
      <c r="NB152" s="356">
        <f t="shared" si="2171"/>
        <v>144900.46</v>
      </c>
      <c r="NC152" s="80"/>
      <c r="ND152" s="81"/>
    </row>
    <row r="153" spans="1:368" s="5" customFormat="1" ht="43.5" customHeight="1" x14ac:dyDescent="0.2">
      <c r="A153" s="172">
        <v>1</v>
      </c>
      <c r="B153" s="172">
        <v>1</v>
      </c>
      <c r="C153" s="308">
        <v>32</v>
      </c>
      <c r="D153" s="352" t="s">
        <v>246</v>
      </c>
      <c r="E153" s="255" t="s">
        <v>616</v>
      </c>
      <c r="F153" s="453" t="s">
        <v>617</v>
      </c>
      <c r="G153" s="98">
        <v>20</v>
      </c>
      <c r="H153" s="160">
        <v>144900.46</v>
      </c>
      <c r="I153" s="160">
        <v>156090.28199999998</v>
      </c>
      <c r="J153" s="76"/>
      <c r="K153" s="76"/>
      <c r="L153" s="76"/>
      <c r="M153" s="76"/>
      <c r="N153" s="76">
        <f>VLOOKUP($E153,'факт '!$E$8:$DM$204,3,0)</f>
        <v>0</v>
      </c>
      <c r="O153" s="76">
        <f>VLOOKUP($E153,'факт '!$E$8:$DM$204,4,0)</f>
        <v>0</v>
      </c>
      <c r="P153" s="76">
        <f>VLOOKUP($E153,'факт '!$E$8:$DM$204,5,0)</f>
        <v>0</v>
      </c>
      <c r="Q153" s="76">
        <f>VLOOKUP($E153,'факт '!$E$8:$DM$204,6,0)</f>
        <v>0</v>
      </c>
      <c r="R153" s="76">
        <f>VLOOKUP($E153,'факт '!$E$8:$DM$204,7,0)</f>
        <v>0</v>
      </c>
      <c r="S153" s="76">
        <f>VLOOKUP($E153,'факт '!$E$8:$DM$204,8,0)</f>
        <v>0</v>
      </c>
      <c r="T153" s="76"/>
      <c r="U153" s="76"/>
      <c r="V153" s="76"/>
      <c r="W153" s="356">
        <f t="shared" si="1928"/>
        <v>0</v>
      </c>
      <c r="X153" s="356">
        <f t="shared" si="1929"/>
        <v>0</v>
      </c>
      <c r="Y153" s="356"/>
      <c r="Z153" s="356"/>
      <c r="AA153" s="77"/>
      <c r="AB153" s="77"/>
      <c r="AC153" s="76"/>
      <c r="AD153" s="76"/>
      <c r="AE153" s="76"/>
      <c r="AF153" s="76"/>
      <c r="AG153" s="76">
        <f>VLOOKUP($E153,'факт '!$E$8:$DM$204,15,0)</f>
        <v>0</v>
      </c>
      <c r="AH153" s="76">
        <f>VLOOKUP($E153,'факт '!$E$8:$DM$204,16,0)</f>
        <v>0</v>
      </c>
      <c r="AI153" s="84">
        <f>VLOOKUP($E153,'факт '!$E$8:$DM$204,17,0)</f>
        <v>0</v>
      </c>
      <c r="AJ153" s="76">
        <f>VLOOKUP($E153,'факт '!$E$8:$DM$204,18,0)</f>
        <v>0</v>
      </c>
      <c r="AK153" s="76">
        <f>VLOOKUP($E153,'факт '!$E$8:$DM$204,19,0)</f>
        <v>0</v>
      </c>
      <c r="AL153" s="76">
        <f>VLOOKUP($E153,'факт '!$E$8:$DM$204,20,0)</f>
        <v>0</v>
      </c>
      <c r="AM153" s="76">
        <f t="shared" ref="AM153:AM162" si="2199">AG153+AJ153</f>
        <v>0</v>
      </c>
      <c r="AN153" s="76">
        <f t="shared" ref="AN153:AN162" si="2200">AH153+AK153</f>
        <v>0</v>
      </c>
      <c r="AO153" s="76">
        <f t="shared" ref="AO153:AO162" si="2201">AI153+AL153</f>
        <v>0</v>
      </c>
      <c r="AP153" s="356">
        <f t="shared" ref="AP153:AP162" si="2202">AG153-AE153</f>
        <v>0</v>
      </c>
      <c r="AQ153" s="356">
        <f t="shared" ref="AQ153:AQ162" si="2203">AH153-AF153</f>
        <v>0</v>
      </c>
      <c r="AR153" s="356"/>
      <c r="AS153" s="356"/>
      <c r="AT153" s="77"/>
      <c r="AU153" s="77"/>
      <c r="AV153" s="76"/>
      <c r="AW153" s="76"/>
      <c r="AX153" s="76"/>
      <c r="AY153" s="76"/>
      <c r="AZ153" s="76"/>
      <c r="BA153" s="76"/>
      <c r="BB153" s="76"/>
      <c r="BC153" s="76"/>
      <c r="BD153" s="76"/>
      <c r="BE153" s="76"/>
      <c r="BF153" s="84">
        <f t="shared" si="2172"/>
        <v>0</v>
      </c>
      <c r="BG153" s="76">
        <f t="shared" si="2173"/>
        <v>0</v>
      </c>
      <c r="BH153" s="76">
        <f t="shared" si="2174"/>
        <v>0</v>
      </c>
      <c r="BI153" s="356"/>
      <c r="BJ153" s="356"/>
      <c r="BK153" s="356"/>
      <c r="BL153" s="356"/>
      <c r="BM153" s="77"/>
      <c r="BN153" s="77"/>
      <c r="BO153" s="76"/>
      <c r="BP153" s="76"/>
      <c r="BQ153" s="76"/>
      <c r="BR153" s="76"/>
      <c r="BS153" s="76">
        <f>VLOOKUP($E153,'факт '!$E$8:$DM$204,21,0)</f>
        <v>0</v>
      </c>
      <c r="BT153" s="76">
        <f>VLOOKUP($E153,'факт '!$E$8:$DM$204,22,0)</f>
        <v>0</v>
      </c>
      <c r="BU153" s="76">
        <f>VLOOKUP($E153,'факт '!$E$8:$DM$204,23,0)</f>
        <v>0</v>
      </c>
      <c r="BV153" s="76">
        <f>VLOOKUP($E153,'факт '!$E$8:$DM$204,24,0)</f>
        <v>0</v>
      </c>
      <c r="BW153" s="76">
        <f>VLOOKUP($E153,'факт '!$E$8:$DM$204,25,0)</f>
        <v>0</v>
      </c>
      <c r="BX153" s="76">
        <f>VLOOKUP($E153,'факт '!$E$8:$DM$204,26,0)</f>
        <v>0</v>
      </c>
      <c r="BY153" s="76">
        <f t="shared" ref="BY153:BY156" si="2204">BS153+BV153</f>
        <v>0</v>
      </c>
      <c r="BZ153" s="76">
        <f t="shared" ref="BZ153:BZ156" si="2205">BT153+BW153</f>
        <v>0</v>
      </c>
      <c r="CA153" s="76">
        <f t="shared" ref="CA153:CA156" si="2206">BU153+BX153</f>
        <v>0</v>
      </c>
      <c r="CB153" s="356">
        <f t="shared" si="1940"/>
        <v>0</v>
      </c>
      <c r="CC153" s="356">
        <f t="shared" si="1941"/>
        <v>0</v>
      </c>
      <c r="CD153" s="356"/>
      <c r="CE153" s="356"/>
      <c r="CF153" s="189"/>
      <c r="CG153" s="189"/>
      <c r="CH153" s="76"/>
      <c r="CI153" s="76"/>
      <c r="CJ153" s="76"/>
      <c r="CK153" s="76"/>
      <c r="CL153" s="76">
        <f>VLOOKUP($E153,'факт '!$E$8:$DM$204,33,0)</f>
        <v>1</v>
      </c>
      <c r="CM153" s="76">
        <f>VLOOKUP($E153,'факт '!$E$8:$DM$204,34,0)</f>
        <v>144900.46</v>
      </c>
      <c r="CN153" s="76">
        <f>VLOOKUP($E153,'факт '!$E$8:$DM$204,35,0)</f>
        <v>12</v>
      </c>
      <c r="CO153" s="76">
        <f>VLOOKUP($E153,'факт '!$E$8:$DM$204,36,0)</f>
        <v>0</v>
      </c>
      <c r="CP153" s="76">
        <f>VLOOKUP($E153,'факт '!$E$8:$DM$204,37,0)</f>
        <v>0</v>
      </c>
      <c r="CQ153" s="76">
        <f>VLOOKUP($E153,'факт '!$E$8:$DM$204,38,0)</f>
        <v>0</v>
      </c>
      <c r="CR153" s="84">
        <f t="shared" si="2103"/>
        <v>1</v>
      </c>
      <c r="CS153" s="76">
        <f t="shared" si="2104"/>
        <v>144900.46</v>
      </c>
      <c r="CT153" s="76">
        <f t="shared" si="2105"/>
        <v>12</v>
      </c>
      <c r="CU153" s="356">
        <f t="shared" si="2106"/>
        <v>1</v>
      </c>
      <c r="CV153" s="356">
        <f t="shared" si="2107"/>
        <v>144900.46</v>
      </c>
      <c r="CW153" s="356"/>
      <c r="CX153" s="356"/>
      <c r="CY153" s="188">
        <f t="shared" si="2052"/>
        <v>144900.46</v>
      </c>
      <c r="CZ153" s="189">
        <f t="shared" si="2053"/>
        <v>144900.46</v>
      </c>
      <c r="DA153" s="76"/>
      <c r="DB153" s="76"/>
      <c r="DC153" s="76"/>
      <c r="DD153" s="76"/>
      <c r="DE153" s="76"/>
      <c r="DF153" s="76"/>
      <c r="DG153" s="194"/>
      <c r="DH153" s="76"/>
      <c r="DI153" s="76"/>
      <c r="DJ153" s="84"/>
      <c r="DK153" s="76"/>
      <c r="DL153" s="76"/>
      <c r="DM153" s="139"/>
      <c r="DN153" s="356"/>
      <c r="DO153" s="356"/>
      <c r="DP153" s="356"/>
      <c r="DQ153" s="356"/>
      <c r="DR153" s="77"/>
      <c r="DS153" s="77"/>
      <c r="DT153" s="76"/>
      <c r="DU153" s="76"/>
      <c r="DV153" s="76"/>
      <c r="DW153" s="76"/>
      <c r="DX153" s="76"/>
      <c r="DY153" s="76"/>
      <c r="DZ153" s="76"/>
      <c r="EA153" s="76"/>
      <c r="EB153" s="76"/>
      <c r="EC153" s="76"/>
      <c r="ED153" s="76"/>
      <c r="EE153" s="76"/>
      <c r="EF153" s="76"/>
      <c r="EG153" s="356"/>
      <c r="EH153" s="356"/>
      <c r="EI153" s="356"/>
      <c r="EJ153" s="356"/>
      <c r="EK153" s="77"/>
      <c r="EL153" s="77"/>
      <c r="EM153" s="76"/>
      <c r="EN153" s="76"/>
      <c r="EO153" s="76"/>
      <c r="EP153" s="76"/>
      <c r="EQ153" s="76"/>
      <c r="ER153" s="76"/>
      <c r="ES153" s="76"/>
      <c r="ET153" s="76"/>
      <c r="EU153" s="76"/>
      <c r="EV153" s="76"/>
      <c r="EW153" s="84"/>
      <c r="EX153" s="76"/>
      <c r="EY153" s="139"/>
      <c r="EZ153" s="77"/>
      <c r="FA153" s="77"/>
      <c r="FB153" s="77"/>
      <c r="FC153" s="77"/>
      <c r="FD153" s="77"/>
      <c r="FE153" s="77"/>
      <c r="FF153" s="76"/>
      <c r="FG153" s="76"/>
      <c r="FH153" s="76"/>
      <c r="FI153" s="76"/>
      <c r="FJ153" s="76"/>
      <c r="FK153" s="76"/>
      <c r="FL153" s="76"/>
      <c r="FM153" s="76"/>
      <c r="FN153" s="76"/>
      <c r="FO153" s="76"/>
      <c r="FP153" s="76"/>
      <c r="FQ153" s="76"/>
      <c r="FR153" s="76"/>
      <c r="FS153" s="356"/>
      <c r="FT153" s="356"/>
      <c r="FU153" s="356"/>
      <c r="FV153" s="356"/>
      <c r="FW153" s="77"/>
      <c r="FX153" s="77"/>
      <c r="FY153" s="76"/>
      <c r="FZ153" s="76"/>
      <c r="GA153" s="76"/>
      <c r="GB153" s="76"/>
      <c r="GC153" s="76"/>
      <c r="GD153" s="76"/>
      <c r="GE153" s="76"/>
      <c r="GF153" s="76"/>
      <c r="GG153" s="76"/>
      <c r="GH153" s="76"/>
      <c r="GI153" s="76"/>
      <c r="GJ153" s="76"/>
      <c r="GK153" s="76"/>
      <c r="GL153" s="356"/>
      <c r="GM153" s="356"/>
      <c r="GN153" s="356"/>
      <c r="GO153" s="356"/>
      <c r="GP153" s="77"/>
      <c r="GQ153" s="77"/>
      <c r="GR153" s="76"/>
      <c r="GS153" s="76"/>
      <c r="GT153" s="76"/>
      <c r="GU153" s="76"/>
      <c r="GV153" s="76">
        <f>VLOOKUP($E153,'факт '!$E$8:$DM$204,63,0)</f>
        <v>0</v>
      </c>
      <c r="GW153" s="76">
        <f>VLOOKUP($E153,'факт '!$E$8:$DM$204,64,0)</f>
        <v>0</v>
      </c>
      <c r="GX153" s="76">
        <f>VLOOKUP($E153,'факт '!$E$8:$DM$204,65,0)</f>
        <v>0</v>
      </c>
      <c r="GY153" s="76">
        <f>VLOOKUP($E153,'факт '!$E$8:$DM$204,66,0)</f>
        <v>0</v>
      </c>
      <c r="GZ153" s="76">
        <f>VLOOKUP($E153,'факт '!$E$8:$DM$204,67,0)</f>
        <v>0</v>
      </c>
      <c r="HA153" s="76">
        <f>VLOOKUP($E153,'факт '!$E$8:$DM$204,68,0)</f>
        <v>0</v>
      </c>
      <c r="HB153" s="76">
        <f t="shared" ref="HB153:HB156" si="2207">GV153+GY153</f>
        <v>0</v>
      </c>
      <c r="HC153" s="76">
        <f t="shared" ref="HC153:HC156" si="2208">GW153+GZ153</f>
        <v>0</v>
      </c>
      <c r="HD153" s="76">
        <f t="shared" ref="HD153:HD156" si="2209">GX153+HA153</f>
        <v>0</v>
      </c>
      <c r="HE153" s="356">
        <f t="shared" si="1964"/>
        <v>0</v>
      </c>
      <c r="HF153" s="356">
        <f t="shared" si="1965"/>
        <v>0</v>
      </c>
      <c r="HG153" s="356"/>
      <c r="HH153" s="356"/>
      <c r="HI153" s="77"/>
      <c r="HJ153" s="77"/>
      <c r="HK153" s="76"/>
      <c r="HL153" s="76"/>
      <c r="HM153" s="76"/>
      <c r="HN153" s="76"/>
      <c r="HO153" s="76">
        <f>VLOOKUP($E153,'факт '!$E$8:$DM$204,93,0)</f>
        <v>0</v>
      </c>
      <c r="HP153" s="76">
        <f>VLOOKUP($E153,'факт '!$E$8:$DM$204,94,0)</f>
        <v>0</v>
      </c>
      <c r="HQ153" s="76">
        <f>VLOOKUP($E153,'факт '!$E$8:$DM$204,95,0)</f>
        <v>0</v>
      </c>
      <c r="HR153" s="76">
        <f>VLOOKUP($E153,'факт '!$E$8:$DM$204,96,0)</f>
        <v>0</v>
      </c>
      <c r="HS153" s="76">
        <f>VLOOKUP($E153,'факт '!$E$8:$DM$204,97,0)</f>
        <v>0</v>
      </c>
      <c r="HT153" s="76">
        <f>VLOOKUP($E153,'факт '!$E$8:$DM$204,98,0)</f>
        <v>0</v>
      </c>
      <c r="HU153" s="76">
        <f t="shared" si="1966"/>
        <v>0</v>
      </c>
      <c r="HV153" s="76">
        <f t="shared" si="1967"/>
        <v>0</v>
      </c>
      <c r="HW153" s="76">
        <f t="shared" si="1968"/>
        <v>0</v>
      </c>
      <c r="HX153" s="356">
        <f t="shared" si="1969"/>
        <v>0</v>
      </c>
      <c r="HY153" s="356">
        <f t="shared" si="1970"/>
        <v>0</v>
      </c>
      <c r="HZ153" s="356"/>
      <c r="IA153" s="356"/>
      <c r="IB153" s="188"/>
      <c r="IC153" s="189"/>
      <c r="ID153" s="76"/>
      <c r="IE153" s="76"/>
      <c r="IF153" s="76"/>
      <c r="IG153" s="76"/>
      <c r="IH153" s="76"/>
      <c r="II153" s="76"/>
      <c r="IJ153" s="76"/>
      <c r="IK153" s="76"/>
      <c r="IL153" s="76"/>
      <c r="IM153" s="76"/>
      <c r="IN153" s="84"/>
      <c r="IO153" s="76"/>
      <c r="IP153" s="139"/>
      <c r="IQ153" s="77"/>
      <c r="IR153" s="77"/>
      <c r="IS153" s="77"/>
      <c r="IT153" s="77"/>
      <c r="IU153" s="77"/>
      <c r="IV153" s="77"/>
      <c r="IW153" s="76"/>
      <c r="IX153" s="76"/>
      <c r="IY153" s="76"/>
      <c r="IZ153" s="76"/>
      <c r="JA153" s="76"/>
      <c r="JB153" s="76"/>
      <c r="JC153" s="76"/>
      <c r="JD153" s="76"/>
      <c r="JE153" s="76"/>
      <c r="JF153" s="76"/>
      <c r="JG153" s="76"/>
      <c r="JH153" s="76"/>
      <c r="JI153" s="76"/>
      <c r="JJ153" s="356"/>
      <c r="JK153" s="356"/>
      <c r="JL153" s="356"/>
      <c r="JM153" s="356"/>
      <c r="JN153" s="188"/>
      <c r="JO153" s="189"/>
      <c r="JP153" s="76"/>
      <c r="JQ153" s="76"/>
      <c r="JR153" s="76"/>
      <c r="JS153" s="76"/>
      <c r="JT153" s="76"/>
      <c r="JU153" s="76"/>
      <c r="JV153" s="76"/>
      <c r="JW153" s="76"/>
      <c r="JX153" s="76"/>
      <c r="JY153" s="76"/>
      <c r="JZ153" s="76"/>
      <c r="KA153" s="76"/>
      <c r="KB153" s="76"/>
      <c r="KC153" s="356"/>
      <c r="KD153" s="356"/>
      <c r="KE153" s="356"/>
      <c r="KF153" s="356"/>
      <c r="KG153" s="77"/>
      <c r="KH153" s="77"/>
      <c r="KI153" s="76"/>
      <c r="KJ153" s="76"/>
      <c r="KK153" s="76"/>
      <c r="KL153" s="76"/>
      <c r="KM153" s="76"/>
      <c r="KN153" s="76"/>
      <c r="KO153" s="76"/>
      <c r="KP153" s="76"/>
      <c r="KQ153" s="76"/>
      <c r="KR153" s="76"/>
      <c r="KS153" s="76"/>
      <c r="KT153" s="76"/>
      <c r="KU153" s="76"/>
      <c r="KV153" s="356"/>
      <c r="KW153" s="356"/>
      <c r="KX153" s="356"/>
      <c r="KY153" s="356"/>
      <c r="KZ153" s="77"/>
      <c r="LA153" s="77"/>
      <c r="LB153" s="77"/>
      <c r="LC153" s="77"/>
      <c r="LD153" s="77"/>
      <c r="LE153" s="77"/>
      <c r="LF153" s="76"/>
      <c r="LG153" s="76"/>
      <c r="LH153" s="76"/>
      <c r="LI153" s="76"/>
      <c r="LJ153" s="76"/>
      <c r="LK153" s="76"/>
      <c r="LL153" s="76"/>
      <c r="LM153" s="76"/>
      <c r="LN153" s="76"/>
      <c r="LO153" s="356"/>
      <c r="LP153" s="356"/>
      <c r="LQ153" s="356"/>
      <c r="LR153" s="356"/>
      <c r="LS153" s="77"/>
      <c r="LT153" s="77"/>
      <c r="LU153" s="77"/>
      <c r="LV153" s="77"/>
      <c r="LW153" s="77"/>
      <c r="LX153" s="77"/>
      <c r="LY153" s="76"/>
      <c r="LZ153" s="76"/>
      <c r="MA153" s="76"/>
      <c r="MB153" s="76"/>
      <c r="MC153" s="76"/>
      <c r="MD153" s="76"/>
      <c r="ME153" s="76"/>
      <c r="MF153" s="76"/>
      <c r="MG153" s="76"/>
      <c r="MH153" s="356"/>
      <c r="MI153" s="356"/>
      <c r="MJ153" s="356"/>
      <c r="MK153" s="356"/>
      <c r="ML153" s="77"/>
      <c r="MM153" s="77"/>
      <c r="MN153" s="78"/>
      <c r="MO153" s="79"/>
      <c r="MP153" s="78"/>
      <c r="MQ153" s="78"/>
      <c r="MR153" s="185">
        <f t="shared" si="2161"/>
        <v>1</v>
      </c>
      <c r="MS153" s="185">
        <f t="shared" si="2162"/>
        <v>144900.46</v>
      </c>
      <c r="MT153" s="185">
        <f t="shared" si="2163"/>
        <v>12</v>
      </c>
      <c r="MU153" s="185">
        <f t="shared" si="2164"/>
        <v>0</v>
      </c>
      <c r="MV153" s="185">
        <f t="shared" si="2165"/>
        <v>0</v>
      </c>
      <c r="MW153" s="185">
        <f t="shared" si="2166"/>
        <v>0</v>
      </c>
      <c r="MX153" s="84">
        <f t="shared" si="2167"/>
        <v>1</v>
      </c>
      <c r="MY153" s="76">
        <f t="shared" si="2168"/>
        <v>144900.46</v>
      </c>
      <c r="MZ153" s="76">
        <f t="shared" si="2169"/>
        <v>12</v>
      </c>
      <c r="NA153" s="356">
        <f t="shared" si="2170"/>
        <v>1</v>
      </c>
      <c r="NB153" s="356">
        <f t="shared" si="2171"/>
        <v>144900.46</v>
      </c>
      <c r="NC153" s="80"/>
      <c r="ND153" s="81"/>
    </row>
    <row r="154" spans="1:368" s="5" customFormat="1" ht="43.5" customHeight="1" x14ac:dyDescent="0.2">
      <c r="A154" s="172">
        <v>1</v>
      </c>
      <c r="B154" s="172">
        <v>1</v>
      </c>
      <c r="C154" s="308">
        <v>33</v>
      </c>
      <c r="D154" s="352" t="s">
        <v>283</v>
      </c>
      <c r="E154" s="255" t="s">
        <v>618</v>
      </c>
      <c r="F154" s="453" t="s">
        <v>619</v>
      </c>
      <c r="G154" s="98">
        <v>20</v>
      </c>
      <c r="H154" s="160">
        <v>144900.46</v>
      </c>
      <c r="I154" s="160">
        <v>156090.28199999998</v>
      </c>
      <c r="J154" s="76"/>
      <c r="K154" s="76"/>
      <c r="L154" s="76"/>
      <c r="M154" s="76"/>
      <c r="N154" s="76">
        <f>VLOOKUP($E154,'факт '!$E$8:$DM$204,3,0)</f>
        <v>0</v>
      </c>
      <c r="O154" s="76">
        <f>VLOOKUP($E154,'факт '!$E$8:$DM$204,4,0)</f>
        <v>0</v>
      </c>
      <c r="P154" s="76">
        <f>VLOOKUP($E154,'факт '!$E$8:$DM$204,5,0)</f>
        <v>0</v>
      </c>
      <c r="Q154" s="76">
        <f>VLOOKUP($E154,'факт '!$E$8:$DM$204,6,0)</f>
        <v>0</v>
      </c>
      <c r="R154" s="76">
        <f>VLOOKUP($E154,'факт '!$E$8:$DM$204,7,0)</f>
        <v>0</v>
      </c>
      <c r="S154" s="76">
        <f>VLOOKUP($E154,'факт '!$E$8:$DM$204,8,0)</f>
        <v>0</v>
      </c>
      <c r="T154" s="76"/>
      <c r="U154" s="76"/>
      <c r="V154" s="76"/>
      <c r="W154" s="356">
        <f t="shared" si="1928"/>
        <v>0</v>
      </c>
      <c r="X154" s="356">
        <f t="shared" si="1929"/>
        <v>0</v>
      </c>
      <c r="Y154" s="356"/>
      <c r="Z154" s="356"/>
      <c r="AA154" s="77"/>
      <c r="AB154" s="77"/>
      <c r="AC154" s="76"/>
      <c r="AD154" s="76"/>
      <c r="AE154" s="76"/>
      <c r="AF154" s="76"/>
      <c r="AG154" s="76">
        <f>VLOOKUP($E154,'факт '!$E$8:$DM$204,15,0)</f>
        <v>0</v>
      </c>
      <c r="AH154" s="76">
        <f>VLOOKUP($E154,'факт '!$E$8:$DM$204,16,0)</f>
        <v>0</v>
      </c>
      <c r="AI154" s="84">
        <f>VLOOKUP($E154,'факт '!$E$8:$DM$204,17,0)</f>
        <v>0</v>
      </c>
      <c r="AJ154" s="76">
        <f>VLOOKUP($E154,'факт '!$E$8:$DM$204,18,0)</f>
        <v>0</v>
      </c>
      <c r="AK154" s="76">
        <f>VLOOKUP($E154,'факт '!$E$8:$DM$204,19,0)</f>
        <v>0</v>
      </c>
      <c r="AL154" s="76">
        <f>VLOOKUP($E154,'факт '!$E$8:$DM$204,20,0)</f>
        <v>0</v>
      </c>
      <c r="AM154" s="76">
        <f t="shared" si="2199"/>
        <v>0</v>
      </c>
      <c r="AN154" s="76">
        <f t="shared" si="2200"/>
        <v>0</v>
      </c>
      <c r="AO154" s="76">
        <f t="shared" si="2201"/>
        <v>0</v>
      </c>
      <c r="AP154" s="356">
        <f t="shared" si="2202"/>
        <v>0</v>
      </c>
      <c r="AQ154" s="356">
        <f t="shared" si="2203"/>
        <v>0</v>
      </c>
      <c r="AR154" s="356"/>
      <c r="AS154" s="356"/>
      <c r="AT154" s="77"/>
      <c r="AU154" s="77"/>
      <c r="AV154" s="76"/>
      <c r="AW154" s="76"/>
      <c r="AX154" s="76"/>
      <c r="AY154" s="76"/>
      <c r="AZ154" s="76"/>
      <c r="BA154" s="76"/>
      <c r="BB154" s="76"/>
      <c r="BC154" s="76"/>
      <c r="BD154" s="76"/>
      <c r="BE154" s="76"/>
      <c r="BF154" s="84">
        <f t="shared" si="2172"/>
        <v>0</v>
      </c>
      <c r="BG154" s="76">
        <f t="shared" si="2173"/>
        <v>0</v>
      </c>
      <c r="BH154" s="76">
        <f t="shared" si="2174"/>
        <v>0</v>
      </c>
      <c r="BI154" s="356"/>
      <c r="BJ154" s="356"/>
      <c r="BK154" s="356"/>
      <c r="BL154" s="356"/>
      <c r="BM154" s="77"/>
      <c r="BN154" s="77"/>
      <c r="BO154" s="76"/>
      <c r="BP154" s="76"/>
      <c r="BQ154" s="76"/>
      <c r="BR154" s="76"/>
      <c r="BS154" s="76">
        <f>VLOOKUP($E154,'факт '!$E$8:$DM$204,21,0)</f>
        <v>1</v>
      </c>
      <c r="BT154" s="76">
        <f>VLOOKUP($E154,'факт '!$E$8:$DM$204,22,0)</f>
        <v>144900.46</v>
      </c>
      <c r="BU154" s="76">
        <f>VLOOKUP($E154,'факт '!$E$8:$DM$204,23,0)</f>
        <v>28</v>
      </c>
      <c r="BV154" s="76">
        <f>VLOOKUP($E154,'факт '!$E$8:$DM$204,24,0)</f>
        <v>0</v>
      </c>
      <c r="BW154" s="76">
        <f>VLOOKUP($E154,'факт '!$E$8:$DM$204,25,0)</f>
        <v>0</v>
      </c>
      <c r="BX154" s="76">
        <f>VLOOKUP($E154,'факт '!$E$8:$DM$204,26,0)</f>
        <v>0</v>
      </c>
      <c r="BY154" s="76">
        <f t="shared" si="2204"/>
        <v>1</v>
      </c>
      <c r="BZ154" s="76">
        <f t="shared" si="2205"/>
        <v>144900.46</v>
      </c>
      <c r="CA154" s="76">
        <f t="shared" si="2206"/>
        <v>28</v>
      </c>
      <c r="CB154" s="356">
        <f t="shared" si="1940"/>
        <v>1</v>
      </c>
      <c r="CC154" s="356">
        <f t="shared" si="1941"/>
        <v>144900.46</v>
      </c>
      <c r="CD154" s="356"/>
      <c r="CE154" s="356"/>
      <c r="CF154" s="189"/>
      <c r="CG154" s="189"/>
      <c r="CH154" s="76"/>
      <c r="CI154" s="76"/>
      <c r="CJ154" s="76"/>
      <c r="CK154" s="76"/>
      <c r="CL154" s="76">
        <f>VLOOKUP($E154,'факт '!$E$8:$DM$204,33,0)</f>
        <v>0</v>
      </c>
      <c r="CM154" s="76">
        <f>VLOOKUP($E154,'факт '!$E$8:$DM$204,34,0)</f>
        <v>0</v>
      </c>
      <c r="CN154" s="76">
        <f>VLOOKUP($E154,'факт '!$E$8:$DM$204,35,0)</f>
        <v>0</v>
      </c>
      <c r="CO154" s="76">
        <f>VLOOKUP($E154,'факт '!$E$8:$DM$204,36,0)</f>
        <v>0</v>
      </c>
      <c r="CP154" s="76">
        <f>VLOOKUP($E154,'факт '!$E$8:$DM$204,37,0)</f>
        <v>0</v>
      </c>
      <c r="CQ154" s="76">
        <f>VLOOKUP($E154,'факт '!$E$8:$DM$204,38,0)</f>
        <v>0</v>
      </c>
      <c r="CR154" s="84">
        <f t="shared" si="2103"/>
        <v>0</v>
      </c>
      <c r="CS154" s="76">
        <f t="shared" si="2104"/>
        <v>0</v>
      </c>
      <c r="CT154" s="76">
        <f t="shared" si="2105"/>
        <v>0</v>
      </c>
      <c r="CU154" s="356">
        <f t="shared" si="2106"/>
        <v>0</v>
      </c>
      <c r="CV154" s="356">
        <f t="shared" si="2107"/>
        <v>0</v>
      </c>
      <c r="CW154" s="356"/>
      <c r="CX154" s="356"/>
      <c r="CY154" s="188">
        <f t="shared" si="2052"/>
        <v>144900.46</v>
      </c>
      <c r="CZ154" s="189" t="e">
        <f t="shared" si="2053"/>
        <v>#DIV/0!</v>
      </c>
      <c r="DA154" s="76"/>
      <c r="DB154" s="76"/>
      <c r="DC154" s="76"/>
      <c r="DD154" s="76"/>
      <c r="DE154" s="76"/>
      <c r="DF154" s="76"/>
      <c r="DG154" s="194"/>
      <c r="DH154" s="76"/>
      <c r="DI154" s="76"/>
      <c r="DJ154" s="84"/>
      <c r="DK154" s="76"/>
      <c r="DL154" s="76"/>
      <c r="DM154" s="139"/>
      <c r="DN154" s="356"/>
      <c r="DO154" s="356"/>
      <c r="DP154" s="356"/>
      <c r="DQ154" s="356"/>
      <c r="DR154" s="77"/>
      <c r="DS154" s="77"/>
      <c r="DT154" s="76"/>
      <c r="DU154" s="76"/>
      <c r="DV154" s="76"/>
      <c r="DW154" s="76"/>
      <c r="DX154" s="76"/>
      <c r="DY154" s="76"/>
      <c r="DZ154" s="76"/>
      <c r="EA154" s="76"/>
      <c r="EB154" s="76"/>
      <c r="EC154" s="76"/>
      <c r="ED154" s="76"/>
      <c r="EE154" s="76"/>
      <c r="EF154" s="76"/>
      <c r="EG154" s="356"/>
      <c r="EH154" s="356"/>
      <c r="EI154" s="356"/>
      <c r="EJ154" s="356"/>
      <c r="EK154" s="77"/>
      <c r="EL154" s="77"/>
      <c r="EM154" s="76"/>
      <c r="EN154" s="76"/>
      <c r="EO154" s="76"/>
      <c r="EP154" s="76"/>
      <c r="EQ154" s="76"/>
      <c r="ER154" s="76"/>
      <c r="ES154" s="76"/>
      <c r="ET154" s="76"/>
      <c r="EU154" s="76"/>
      <c r="EV154" s="76"/>
      <c r="EW154" s="84"/>
      <c r="EX154" s="76"/>
      <c r="EY154" s="139"/>
      <c r="EZ154" s="77"/>
      <c r="FA154" s="77"/>
      <c r="FB154" s="77"/>
      <c r="FC154" s="77"/>
      <c r="FD154" s="77"/>
      <c r="FE154" s="77"/>
      <c r="FF154" s="76"/>
      <c r="FG154" s="76"/>
      <c r="FH154" s="76"/>
      <c r="FI154" s="76"/>
      <c r="FJ154" s="76"/>
      <c r="FK154" s="76"/>
      <c r="FL154" s="76"/>
      <c r="FM154" s="76"/>
      <c r="FN154" s="76"/>
      <c r="FO154" s="76"/>
      <c r="FP154" s="76"/>
      <c r="FQ154" s="76"/>
      <c r="FR154" s="76"/>
      <c r="FS154" s="356"/>
      <c r="FT154" s="356"/>
      <c r="FU154" s="356"/>
      <c r="FV154" s="356"/>
      <c r="FW154" s="77"/>
      <c r="FX154" s="77"/>
      <c r="FY154" s="76"/>
      <c r="FZ154" s="76"/>
      <c r="GA154" s="76"/>
      <c r="GB154" s="76"/>
      <c r="GC154" s="76"/>
      <c r="GD154" s="76"/>
      <c r="GE154" s="76"/>
      <c r="GF154" s="76"/>
      <c r="GG154" s="76"/>
      <c r="GH154" s="76"/>
      <c r="GI154" s="76"/>
      <c r="GJ154" s="76"/>
      <c r="GK154" s="76"/>
      <c r="GL154" s="356"/>
      <c r="GM154" s="356"/>
      <c r="GN154" s="356"/>
      <c r="GO154" s="356"/>
      <c r="GP154" s="77"/>
      <c r="GQ154" s="77"/>
      <c r="GR154" s="76"/>
      <c r="GS154" s="76"/>
      <c r="GT154" s="76"/>
      <c r="GU154" s="76"/>
      <c r="GV154" s="76">
        <f>VLOOKUP($E154,'факт '!$E$8:$DM$204,63,0)</f>
        <v>0</v>
      </c>
      <c r="GW154" s="76">
        <f>VLOOKUP($E154,'факт '!$E$8:$DM$204,64,0)</f>
        <v>0</v>
      </c>
      <c r="GX154" s="76">
        <f>VLOOKUP($E154,'факт '!$E$8:$DM$204,65,0)</f>
        <v>0</v>
      </c>
      <c r="GY154" s="76">
        <f>VLOOKUP($E154,'факт '!$E$8:$DM$204,66,0)</f>
        <v>0</v>
      </c>
      <c r="GZ154" s="76">
        <f>VLOOKUP($E154,'факт '!$E$8:$DM$204,67,0)</f>
        <v>0</v>
      </c>
      <c r="HA154" s="76">
        <f>VLOOKUP($E154,'факт '!$E$8:$DM$204,68,0)</f>
        <v>0</v>
      </c>
      <c r="HB154" s="76">
        <f t="shared" si="2207"/>
        <v>0</v>
      </c>
      <c r="HC154" s="76">
        <f t="shared" si="2208"/>
        <v>0</v>
      </c>
      <c r="HD154" s="76">
        <f t="shared" si="2209"/>
        <v>0</v>
      </c>
      <c r="HE154" s="356">
        <f t="shared" si="1964"/>
        <v>0</v>
      </c>
      <c r="HF154" s="356">
        <f t="shared" si="1965"/>
        <v>0</v>
      </c>
      <c r="HG154" s="356"/>
      <c r="HH154" s="356"/>
      <c r="HI154" s="188"/>
      <c r="HJ154" s="189"/>
      <c r="HK154" s="76"/>
      <c r="HL154" s="76"/>
      <c r="HM154" s="76"/>
      <c r="HN154" s="76"/>
      <c r="HO154" s="76">
        <f>VLOOKUP($E154,'факт '!$E$8:$DM$204,93,0)</f>
        <v>0</v>
      </c>
      <c r="HP154" s="76">
        <f>VLOOKUP($E154,'факт '!$E$8:$DM$204,94,0)</f>
        <v>0</v>
      </c>
      <c r="HQ154" s="76">
        <f>VLOOKUP($E154,'факт '!$E$8:$DM$204,95,0)</f>
        <v>0</v>
      </c>
      <c r="HR154" s="76">
        <f>VLOOKUP($E154,'факт '!$E$8:$DM$204,96,0)</f>
        <v>0</v>
      </c>
      <c r="HS154" s="76">
        <f>VLOOKUP($E154,'факт '!$E$8:$DM$204,97,0)</f>
        <v>0</v>
      </c>
      <c r="HT154" s="76">
        <f>VLOOKUP($E154,'факт '!$E$8:$DM$204,98,0)</f>
        <v>0</v>
      </c>
      <c r="HU154" s="76">
        <f t="shared" si="1966"/>
        <v>0</v>
      </c>
      <c r="HV154" s="76">
        <f t="shared" si="1967"/>
        <v>0</v>
      </c>
      <c r="HW154" s="76">
        <f t="shared" si="1968"/>
        <v>0</v>
      </c>
      <c r="HX154" s="356">
        <f t="shared" si="1969"/>
        <v>0</v>
      </c>
      <c r="HY154" s="356">
        <f t="shared" si="1970"/>
        <v>0</v>
      </c>
      <c r="HZ154" s="356"/>
      <c r="IA154" s="356"/>
      <c r="IB154" s="188"/>
      <c r="IC154" s="189"/>
      <c r="ID154" s="76"/>
      <c r="IE154" s="76"/>
      <c r="IF154" s="76"/>
      <c r="IG154" s="76"/>
      <c r="IH154" s="76"/>
      <c r="II154" s="76"/>
      <c r="IJ154" s="76"/>
      <c r="IK154" s="76"/>
      <c r="IL154" s="76"/>
      <c r="IM154" s="76"/>
      <c r="IN154" s="84"/>
      <c r="IO154" s="76"/>
      <c r="IP154" s="139"/>
      <c r="IQ154" s="77"/>
      <c r="IR154" s="77"/>
      <c r="IS154" s="77"/>
      <c r="IT154" s="77"/>
      <c r="IU154" s="77"/>
      <c r="IV154" s="77"/>
      <c r="IW154" s="76"/>
      <c r="IX154" s="76"/>
      <c r="IY154" s="76"/>
      <c r="IZ154" s="76"/>
      <c r="JA154" s="76"/>
      <c r="JB154" s="76"/>
      <c r="JC154" s="76"/>
      <c r="JD154" s="76"/>
      <c r="JE154" s="76"/>
      <c r="JF154" s="76"/>
      <c r="JG154" s="76"/>
      <c r="JH154" s="76"/>
      <c r="JI154" s="76"/>
      <c r="JJ154" s="356"/>
      <c r="JK154" s="356"/>
      <c r="JL154" s="356"/>
      <c r="JM154" s="356"/>
      <c r="JN154" s="77"/>
      <c r="JO154" s="189"/>
      <c r="JP154" s="76"/>
      <c r="JQ154" s="76"/>
      <c r="JR154" s="76"/>
      <c r="JS154" s="76"/>
      <c r="JT154" s="76"/>
      <c r="JU154" s="76"/>
      <c r="JV154" s="76"/>
      <c r="JW154" s="76"/>
      <c r="JX154" s="76"/>
      <c r="JY154" s="76"/>
      <c r="JZ154" s="76"/>
      <c r="KA154" s="76"/>
      <c r="KB154" s="76"/>
      <c r="KC154" s="356"/>
      <c r="KD154" s="356"/>
      <c r="KE154" s="356"/>
      <c r="KF154" s="356"/>
      <c r="KG154" s="77"/>
      <c r="KH154" s="77"/>
      <c r="KI154" s="76"/>
      <c r="KJ154" s="76"/>
      <c r="KK154" s="76"/>
      <c r="KL154" s="76"/>
      <c r="KM154" s="76"/>
      <c r="KN154" s="76"/>
      <c r="KO154" s="76"/>
      <c r="KP154" s="76"/>
      <c r="KQ154" s="76"/>
      <c r="KR154" s="76"/>
      <c r="KS154" s="76"/>
      <c r="KT154" s="76"/>
      <c r="KU154" s="76"/>
      <c r="KV154" s="356"/>
      <c r="KW154" s="356"/>
      <c r="KX154" s="356"/>
      <c r="KY154" s="356"/>
      <c r="KZ154" s="77"/>
      <c r="LA154" s="77"/>
      <c r="LB154" s="77"/>
      <c r="LC154" s="77"/>
      <c r="LD154" s="77"/>
      <c r="LE154" s="77"/>
      <c r="LF154" s="76"/>
      <c r="LG154" s="76"/>
      <c r="LH154" s="76"/>
      <c r="LI154" s="76"/>
      <c r="LJ154" s="76"/>
      <c r="LK154" s="76"/>
      <c r="LL154" s="76"/>
      <c r="LM154" s="76"/>
      <c r="LN154" s="76"/>
      <c r="LO154" s="356"/>
      <c r="LP154" s="356"/>
      <c r="LQ154" s="356"/>
      <c r="LR154" s="356"/>
      <c r="LS154" s="77"/>
      <c r="LT154" s="77"/>
      <c r="LU154" s="77"/>
      <c r="LV154" s="77"/>
      <c r="LW154" s="77"/>
      <c r="LX154" s="77"/>
      <c r="LY154" s="76"/>
      <c r="LZ154" s="76"/>
      <c r="MA154" s="76"/>
      <c r="MB154" s="76"/>
      <c r="MC154" s="76"/>
      <c r="MD154" s="76"/>
      <c r="ME154" s="76"/>
      <c r="MF154" s="76"/>
      <c r="MG154" s="76"/>
      <c r="MH154" s="356"/>
      <c r="MI154" s="356"/>
      <c r="MJ154" s="356"/>
      <c r="MK154" s="356"/>
      <c r="ML154" s="77"/>
      <c r="MM154" s="77"/>
      <c r="MN154" s="78"/>
      <c r="MO154" s="79"/>
      <c r="MP154" s="78"/>
      <c r="MQ154" s="78"/>
      <c r="MR154" s="185">
        <f t="shared" si="2161"/>
        <v>1</v>
      </c>
      <c r="MS154" s="185">
        <f t="shared" si="2162"/>
        <v>144900.46</v>
      </c>
      <c r="MT154" s="185">
        <f t="shared" si="2163"/>
        <v>28</v>
      </c>
      <c r="MU154" s="185">
        <f t="shared" si="2164"/>
        <v>0</v>
      </c>
      <c r="MV154" s="185">
        <f t="shared" si="2165"/>
        <v>0</v>
      </c>
      <c r="MW154" s="185">
        <f t="shared" si="2166"/>
        <v>0</v>
      </c>
      <c r="MX154" s="84">
        <f t="shared" si="2167"/>
        <v>1</v>
      </c>
      <c r="MY154" s="76">
        <f t="shared" si="2168"/>
        <v>144900.46</v>
      </c>
      <c r="MZ154" s="76">
        <f t="shared" si="2169"/>
        <v>28</v>
      </c>
      <c r="NA154" s="356">
        <f t="shared" si="2170"/>
        <v>1</v>
      </c>
      <c r="NB154" s="356">
        <f t="shared" si="2171"/>
        <v>144900.46</v>
      </c>
      <c r="NC154" s="80"/>
      <c r="ND154" s="81"/>
    </row>
    <row r="155" spans="1:368" s="5" customFormat="1" ht="43.5" customHeight="1" x14ac:dyDescent="0.2">
      <c r="A155" s="172">
        <v>1</v>
      </c>
      <c r="B155" s="172">
        <v>1</v>
      </c>
      <c r="C155" s="308">
        <v>33</v>
      </c>
      <c r="D155" s="352" t="s">
        <v>283</v>
      </c>
      <c r="E155" s="255" t="s">
        <v>620</v>
      </c>
      <c r="F155" s="453" t="s">
        <v>621</v>
      </c>
      <c r="G155" s="98">
        <v>20</v>
      </c>
      <c r="H155" s="160">
        <v>144900.46</v>
      </c>
      <c r="I155" s="160">
        <v>156090.28199999998</v>
      </c>
      <c r="J155" s="76"/>
      <c r="K155" s="76"/>
      <c r="L155" s="76"/>
      <c r="M155" s="76"/>
      <c r="N155" s="76">
        <f>VLOOKUP($E155,'факт '!$E$8:$DM$204,3,0)</f>
        <v>0</v>
      </c>
      <c r="O155" s="76">
        <f>VLOOKUP($E155,'факт '!$E$8:$DM$204,4,0)</f>
        <v>0</v>
      </c>
      <c r="P155" s="76">
        <f>VLOOKUP($E155,'факт '!$E$8:$DM$204,5,0)</f>
        <v>0</v>
      </c>
      <c r="Q155" s="76">
        <f>VLOOKUP($E155,'факт '!$E$8:$DM$204,6,0)</f>
        <v>0</v>
      </c>
      <c r="R155" s="76">
        <f>VLOOKUP($E155,'факт '!$E$8:$DM$204,7,0)</f>
        <v>0</v>
      </c>
      <c r="S155" s="76">
        <f>VLOOKUP($E155,'факт '!$E$8:$DM$204,8,0)</f>
        <v>0</v>
      </c>
      <c r="T155" s="76"/>
      <c r="U155" s="76"/>
      <c r="V155" s="76"/>
      <c r="W155" s="356">
        <f t="shared" si="1928"/>
        <v>0</v>
      </c>
      <c r="X155" s="356">
        <f t="shared" si="1929"/>
        <v>0</v>
      </c>
      <c r="Y155" s="356"/>
      <c r="Z155" s="356"/>
      <c r="AA155" s="77"/>
      <c r="AB155" s="77"/>
      <c r="AC155" s="76"/>
      <c r="AD155" s="76"/>
      <c r="AE155" s="76"/>
      <c r="AF155" s="76"/>
      <c r="AG155" s="76">
        <f>VLOOKUP($E155,'факт '!$E$8:$DM$204,15,0)</f>
        <v>0</v>
      </c>
      <c r="AH155" s="76">
        <f>VLOOKUP($E155,'факт '!$E$8:$DM$204,16,0)</f>
        <v>0</v>
      </c>
      <c r="AI155" s="84">
        <f>VLOOKUP($E155,'факт '!$E$8:$DM$204,17,0)</f>
        <v>0</v>
      </c>
      <c r="AJ155" s="76">
        <f>VLOOKUP($E155,'факт '!$E$8:$DM$204,18,0)</f>
        <v>0</v>
      </c>
      <c r="AK155" s="76">
        <f>VLOOKUP($E155,'факт '!$E$8:$DM$204,19,0)</f>
        <v>0</v>
      </c>
      <c r="AL155" s="76">
        <f>VLOOKUP($E155,'факт '!$E$8:$DM$204,20,0)</f>
        <v>0</v>
      </c>
      <c r="AM155" s="76">
        <f t="shared" si="2199"/>
        <v>0</v>
      </c>
      <c r="AN155" s="76">
        <f t="shared" si="2200"/>
        <v>0</v>
      </c>
      <c r="AO155" s="76">
        <f t="shared" si="2201"/>
        <v>0</v>
      </c>
      <c r="AP155" s="356">
        <f t="shared" si="2202"/>
        <v>0</v>
      </c>
      <c r="AQ155" s="356">
        <f t="shared" si="2203"/>
        <v>0</v>
      </c>
      <c r="AR155" s="356"/>
      <c r="AS155" s="356"/>
      <c r="AT155" s="77"/>
      <c r="AU155" s="77"/>
      <c r="AV155" s="76"/>
      <c r="AW155" s="76"/>
      <c r="AX155" s="76"/>
      <c r="AY155" s="76"/>
      <c r="AZ155" s="76"/>
      <c r="BA155" s="76"/>
      <c r="BB155" s="76"/>
      <c r="BC155" s="76"/>
      <c r="BD155" s="76"/>
      <c r="BE155" s="76"/>
      <c r="BF155" s="84">
        <f t="shared" si="2172"/>
        <v>0</v>
      </c>
      <c r="BG155" s="76">
        <f t="shared" si="2173"/>
        <v>0</v>
      </c>
      <c r="BH155" s="76">
        <f t="shared" si="2174"/>
        <v>0</v>
      </c>
      <c r="BI155" s="356"/>
      <c r="BJ155" s="356"/>
      <c r="BK155" s="356"/>
      <c r="BL155" s="356"/>
      <c r="BM155" s="77"/>
      <c r="BN155" s="77"/>
      <c r="BO155" s="76"/>
      <c r="BP155" s="76"/>
      <c r="BQ155" s="76"/>
      <c r="BR155" s="76"/>
      <c r="BS155" s="76">
        <f>VLOOKUP($E155,'факт '!$E$8:$DM$204,21,0)</f>
        <v>8</v>
      </c>
      <c r="BT155" s="76">
        <f>VLOOKUP($E155,'факт '!$E$8:$DM$204,22,0)</f>
        <v>1159203.68</v>
      </c>
      <c r="BU155" s="76">
        <f>VLOOKUP($E155,'факт '!$E$8:$DM$204,23,0)</f>
        <v>189</v>
      </c>
      <c r="BV155" s="76">
        <f>VLOOKUP($E155,'факт '!$E$8:$DM$204,24,0)</f>
        <v>0</v>
      </c>
      <c r="BW155" s="76">
        <f>VLOOKUP($E155,'факт '!$E$8:$DM$204,25,0)</f>
        <v>0</v>
      </c>
      <c r="BX155" s="76">
        <f>VLOOKUP($E155,'факт '!$E$8:$DM$204,26,0)</f>
        <v>0</v>
      </c>
      <c r="BY155" s="76">
        <f t="shared" si="2204"/>
        <v>8</v>
      </c>
      <c r="BZ155" s="76">
        <f t="shared" si="2205"/>
        <v>1159203.68</v>
      </c>
      <c r="CA155" s="76">
        <f t="shared" si="2206"/>
        <v>189</v>
      </c>
      <c r="CB155" s="356">
        <f t="shared" si="1940"/>
        <v>8</v>
      </c>
      <c r="CC155" s="356">
        <f t="shared" si="1941"/>
        <v>1159203.68</v>
      </c>
      <c r="CD155" s="356"/>
      <c r="CE155" s="356"/>
      <c r="CF155" s="189"/>
      <c r="CG155" s="189"/>
      <c r="CH155" s="76"/>
      <c r="CI155" s="76"/>
      <c r="CJ155" s="76"/>
      <c r="CK155" s="76"/>
      <c r="CL155" s="76">
        <f>VLOOKUP($E155,'факт '!$E$8:$DM$204,33,0)</f>
        <v>0</v>
      </c>
      <c r="CM155" s="76">
        <f>VLOOKUP($E155,'факт '!$E$8:$DM$204,34,0)</f>
        <v>0</v>
      </c>
      <c r="CN155" s="76">
        <f>VLOOKUP($E155,'факт '!$E$8:$DM$204,35,0)</f>
        <v>0</v>
      </c>
      <c r="CO155" s="76">
        <f>VLOOKUP($E155,'факт '!$E$8:$DM$204,36,0)</f>
        <v>0</v>
      </c>
      <c r="CP155" s="76">
        <f>VLOOKUP($E155,'факт '!$E$8:$DM$204,37,0)</f>
        <v>0</v>
      </c>
      <c r="CQ155" s="76">
        <f>VLOOKUP($E155,'факт '!$E$8:$DM$204,38,0)</f>
        <v>0</v>
      </c>
      <c r="CR155" s="84">
        <f t="shared" si="2103"/>
        <v>0</v>
      </c>
      <c r="CS155" s="76">
        <f t="shared" si="2104"/>
        <v>0</v>
      </c>
      <c r="CT155" s="76">
        <f t="shared" si="2105"/>
        <v>0</v>
      </c>
      <c r="CU155" s="356">
        <f t="shared" si="2106"/>
        <v>0</v>
      </c>
      <c r="CV155" s="356">
        <f t="shared" si="2107"/>
        <v>0</v>
      </c>
      <c r="CW155" s="356"/>
      <c r="CX155" s="356"/>
      <c r="CY155" s="188">
        <f t="shared" si="2052"/>
        <v>144900.46</v>
      </c>
      <c r="CZ155" s="189" t="e">
        <f t="shared" si="2053"/>
        <v>#DIV/0!</v>
      </c>
      <c r="DA155" s="76"/>
      <c r="DB155" s="76"/>
      <c r="DC155" s="76"/>
      <c r="DD155" s="76"/>
      <c r="DE155" s="76"/>
      <c r="DF155" s="76"/>
      <c r="DG155" s="194"/>
      <c r="DH155" s="76"/>
      <c r="DI155" s="76"/>
      <c r="DJ155" s="84"/>
      <c r="DK155" s="76"/>
      <c r="DL155" s="76"/>
      <c r="DM155" s="139"/>
      <c r="DN155" s="356"/>
      <c r="DO155" s="356"/>
      <c r="DP155" s="356"/>
      <c r="DQ155" s="356"/>
      <c r="DR155" s="77"/>
      <c r="DS155" s="77"/>
      <c r="DT155" s="76"/>
      <c r="DU155" s="76"/>
      <c r="DV155" s="76"/>
      <c r="DW155" s="76"/>
      <c r="DX155" s="76"/>
      <c r="DY155" s="76"/>
      <c r="DZ155" s="76"/>
      <c r="EA155" s="76"/>
      <c r="EB155" s="76"/>
      <c r="EC155" s="76"/>
      <c r="ED155" s="76"/>
      <c r="EE155" s="76"/>
      <c r="EF155" s="76"/>
      <c r="EG155" s="356"/>
      <c r="EH155" s="356"/>
      <c r="EI155" s="356"/>
      <c r="EJ155" s="356"/>
      <c r="EK155" s="77"/>
      <c r="EL155" s="77"/>
      <c r="EM155" s="76"/>
      <c r="EN155" s="76"/>
      <c r="EO155" s="76"/>
      <c r="EP155" s="76"/>
      <c r="EQ155" s="76"/>
      <c r="ER155" s="76"/>
      <c r="ES155" s="76"/>
      <c r="ET155" s="76"/>
      <c r="EU155" s="76"/>
      <c r="EV155" s="76"/>
      <c r="EW155" s="84"/>
      <c r="EX155" s="76"/>
      <c r="EY155" s="139"/>
      <c r="EZ155" s="77"/>
      <c r="FA155" s="77"/>
      <c r="FB155" s="77"/>
      <c r="FC155" s="77"/>
      <c r="FD155" s="77"/>
      <c r="FE155" s="77"/>
      <c r="FF155" s="76"/>
      <c r="FG155" s="76"/>
      <c r="FH155" s="76"/>
      <c r="FI155" s="76"/>
      <c r="FJ155" s="76"/>
      <c r="FK155" s="76"/>
      <c r="FL155" s="76"/>
      <c r="FM155" s="76"/>
      <c r="FN155" s="76"/>
      <c r="FO155" s="76"/>
      <c r="FP155" s="76"/>
      <c r="FQ155" s="76"/>
      <c r="FR155" s="76"/>
      <c r="FS155" s="356"/>
      <c r="FT155" s="356"/>
      <c r="FU155" s="356"/>
      <c r="FV155" s="356"/>
      <c r="FW155" s="77"/>
      <c r="FX155" s="77"/>
      <c r="FY155" s="76"/>
      <c r="FZ155" s="76"/>
      <c r="GA155" s="76"/>
      <c r="GB155" s="76"/>
      <c r="GC155" s="76"/>
      <c r="GD155" s="76"/>
      <c r="GE155" s="76"/>
      <c r="GF155" s="76"/>
      <c r="GG155" s="76"/>
      <c r="GH155" s="76"/>
      <c r="GI155" s="76"/>
      <c r="GJ155" s="76"/>
      <c r="GK155" s="76"/>
      <c r="GL155" s="356"/>
      <c r="GM155" s="356"/>
      <c r="GN155" s="356"/>
      <c r="GO155" s="356"/>
      <c r="GP155" s="77"/>
      <c r="GQ155" s="77"/>
      <c r="GR155" s="76"/>
      <c r="GS155" s="76"/>
      <c r="GT155" s="76"/>
      <c r="GU155" s="76"/>
      <c r="GV155" s="76">
        <f>VLOOKUP($E155,'факт '!$E$8:$DM$204,63,0)</f>
        <v>0</v>
      </c>
      <c r="GW155" s="76">
        <f>VLOOKUP($E155,'факт '!$E$8:$DM$204,64,0)</f>
        <v>0</v>
      </c>
      <c r="GX155" s="76">
        <f>VLOOKUP($E155,'факт '!$E$8:$DM$204,65,0)</f>
        <v>0</v>
      </c>
      <c r="GY155" s="76">
        <f>VLOOKUP($E155,'факт '!$E$8:$DM$204,66,0)</f>
        <v>0</v>
      </c>
      <c r="GZ155" s="76">
        <f>VLOOKUP($E155,'факт '!$E$8:$DM$204,67,0)</f>
        <v>0</v>
      </c>
      <c r="HA155" s="76">
        <f>VLOOKUP($E155,'факт '!$E$8:$DM$204,68,0)</f>
        <v>0</v>
      </c>
      <c r="HB155" s="76">
        <f t="shared" si="2207"/>
        <v>0</v>
      </c>
      <c r="HC155" s="76">
        <f t="shared" si="2208"/>
        <v>0</v>
      </c>
      <c r="HD155" s="76">
        <f t="shared" si="2209"/>
        <v>0</v>
      </c>
      <c r="HE155" s="356">
        <f t="shared" si="1964"/>
        <v>0</v>
      </c>
      <c r="HF155" s="356">
        <f t="shared" si="1965"/>
        <v>0</v>
      </c>
      <c r="HG155" s="356"/>
      <c r="HH155" s="356"/>
      <c r="HI155" s="188"/>
      <c r="HJ155" s="189"/>
      <c r="HK155" s="76"/>
      <c r="HL155" s="76"/>
      <c r="HM155" s="76"/>
      <c r="HN155" s="76"/>
      <c r="HO155" s="76">
        <f>VLOOKUP($E155,'факт '!$E$8:$DM$204,93,0)</f>
        <v>0</v>
      </c>
      <c r="HP155" s="76">
        <f>VLOOKUP($E155,'факт '!$E$8:$DM$204,94,0)</f>
        <v>0</v>
      </c>
      <c r="HQ155" s="76">
        <f>VLOOKUP($E155,'факт '!$E$8:$DM$204,95,0)</f>
        <v>0</v>
      </c>
      <c r="HR155" s="76">
        <f>VLOOKUP($E155,'факт '!$E$8:$DM$204,96,0)</f>
        <v>0</v>
      </c>
      <c r="HS155" s="76">
        <f>VLOOKUP($E155,'факт '!$E$8:$DM$204,97,0)</f>
        <v>0</v>
      </c>
      <c r="HT155" s="76">
        <f>VLOOKUP($E155,'факт '!$E$8:$DM$204,98,0)</f>
        <v>0</v>
      </c>
      <c r="HU155" s="76">
        <f t="shared" si="1966"/>
        <v>0</v>
      </c>
      <c r="HV155" s="76">
        <f t="shared" si="1967"/>
        <v>0</v>
      </c>
      <c r="HW155" s="76">
        <f t="shared" si="1968"/>
        <v>0</v>
      </c>
      <c r="HX155" s="356">
        <f t="shared" si="1969"/>
        <v>0</v>
      </c>
      <c r="HY155" s="356">
        <f t="shared" si="1970"/>
        <v>0</v>
      </c>
      <c r="HZ155" s="356"/>
      <c r="IA155" s="356"/>
      <c r="IB155" s="188"/>
      <c r="IC155" s="189"/>
      <c r="ID155" s="76"/>
      <c r="IE155" s="76"/>
      <c r="IF155" s="76"/>
      <c r="IG155" s="76"/>
      <c r="IH155" s="76"/>
      <c r="II155" s="76"/>
      <c r="IJ155" s="76"/>
      <c r="IK155" s="76"/>
      <c r="IL155" s="76"/>
      <c r="IM155" s="76"/>
      <c r="IN155" s="84"/>
      <c r="IO155" s="76"/>
      <c r="IP155" s="139"/>
      <c r="IQ155" s="77"/>
      <c r="IR155" s="77"/>
      <c r="IS155" s="77"/>
      <c r="IT155" s="77"/>
      <c r="IU155" s="77"/>
      <c r="IV155" s="77"/>
      <c r="IW155" s="76"/>
      <c r="IX155" s="76"/>
      <c r="IY155" s="76"/>
      <c r="IZ155" s="76"/>
      <c r="JA155" s="76"/>
      <c r="JB155" s="76"/>
      <c r="JC155" s="76"/>
      <c r="JD155" s="76"/>
      <c r="JE155" s="76"/>
      <c r="JF155" s="76"/>
      <c r="JG155" s="76"/>
      <c r="JH155" s="76"/>
      <c r="JI155" s="76"/>
      <c r="JJ155" s="356"/>
      <c r="JK155" s="356"/>
      <c r="JL155" s="356"/>
      <c r="JM155" s="356"/>
      <c r="JN155" s="77"/>
      <c r="JO155" s="189"/>
      <c r="JP155" s="76"/>
      <c r="JQ155" s="76"/>
      <c r="JR155" s="76"/>
      <c r="JS155" s="76"/>
      <c r="JT155" s="76"/>
      <c r="JU155" s="76"/>
      <c r="JV155" s="76"/>
      <c r="JW155" s="76"/>
      <c r="JX155" s="76"/>
      <c r="JY155" s="76"/>
      <c r="JZ155" s="76"/>
      <c r="KA155" s="76"/>
      <c r="KB155" s="76"/>
      <c r="KC155" s="356"/>
      <c r="KD155" s="356"/>
      <c r="KE155" s="356"/>
      <c r="KF155" s="356"/>
      <c r="KG155" s="77"/>
      <c r="KH155" s="77"/>
      <c r="KI155" s="76"/>
      <c r="KJ155" s="76"/>
      <c r="KK155" s="76"/>
      <c r="KL155" s="76"/>
      <c r="KM155" s="76"/>
      <c r="KN155" s="76"/>
      <c r="KO155" s="76"/>
      <c r="KP155" s="76"/>
      <c r="KQ155" s="76"/>
      <c r="KR155" s="76"/>
      <c r="KS155" s="76"/>
      <c r="KT155" s="76"/>
      <c r="KU155" s="76"/>
      <c r="KV155" s="356"/>
      <c r="KW155" s="356"/>
      <c r="KX155" s="356"/>
      <c r="KY155" s="356"/>
      <c r="KZ155" s="77"/>
      <c r="LA155" s="77"/>
      <c r="LB155" s="77"/>
      <c r="LC155" s="77"/>
      <c r="LD155" s="77"/>
      <c r="LE155" s="77"/>
      <c r="LF155" s="76"/>
      <c r="LG155" s="76"/>
      <c r="LH155" s="76"/>
      <c r="LI155" s="76"/>
      <c r="LJ155" s="76"/>
      <c r="LK155" s="76"/>
      <c r="LL155" s="76"/>
      <c r="LM155" s="76"/>
      <c r="LN155" s="76"/>
      <c r="LO155" s="356"/>
      <c r="LP155" s="356"/>
      <c r="LQ155" s="356"/>
      <c r="LR155" s="356"/>
      <c r="LS155" s="77"/>
      <c r="LT155" s="77"/>
      <c r="LU155" s="77"/>
      <c r="LV155" s="77"/>
      <c r="LW155" s="77"/>
      <c r="LX155" s="77"/>
      <c r="LY155" s="76"/>
      <c r="LZ155" s="76"/>
      <c r="MA155" s="76"/>
      <c r="MB155" s="76"/>
      <c r="MC155" s="76"/>
      <c r="MD155" s="76"/>
      <c r="ME155" s="76"/>
      <c r="MF155" s="76"/>
      <c r="MG155" s="76"/>
      <c r="MH155" s="356"/>
      <c r="MI155" s="356"/>
      <c r="MJ155" s="356"/>
      <c r="MK155" s="356"/>
      <c r="ML155" s="77"/>
      <c r="MM155" s="77"/>
      <c r="MN155" s="78"/>
      <c r="MO155" s="79"/>
      <c r="MP155" s="78"/>
      <c r="MQ155" s="78"/>
      <c r="MR155" s="185">
        <f t="shared" si="2161"/>
        <v>8</v>
      </c>
      <c r="MS155" s="185">
        <f t="shared" si="2162"/>
        <v>1159203.68</v>
      </c>
      <c r="MT155" s="185">
        <f t="shared" si="2163"/>
        <v>189</v>
      </c>
      <c r="MU155" s="185">
        <f t="shared" si="2164"/>
        <v>0</v>
      </c>
      <c r="MV155" s="185">
        <f t="shared" si="2165"/>
        <v>0</v>
      </c>
      <c r="MW155" s="185">
        <f t="shared" si="2166"/>
        <v>0</v>
      </c>
      <c r="MX155" s="84">
        <f t="shared" si="2167"/>
        <v>8</v>
      </c>
      <c r="MY155" s="76">
        <f t="shared" si="2168"/>
        <v>1159203.68</v>
      </c>
      <c r="MZ155" s="76">
        <f t="shared" si="2169"/>
        <v>189</v>
      </c>
      <c r="NA155" s="356">
        <f t="shared" si="2170"/>
        <v>8</v>
      </c>
      <c r="NB155" s="356">
        <f t="shared" si="2171"/>
        <v>1159203.68</v>
      </c>
      <c r="NC155" s="80"/>
      <c r="ND155" s="81"/>
    </row>
    <row r="156" spans="1:368" s="5" customFormat="1" ht="43.5" customHeight="1" x14ac:dyDescent="0.2">
      <c r="A156" s="172">
        <v>1</v>
      </c>
      <c r="B156" s="172">
        <v>1</v>
      </c>
      <c r="C156" s="308">
        <v>33</v>
      </c>
      <c r="D156" s="352" t="s">
        <v>283</v>
      </c>
      <c r="E156" s="255" t="s">
        <v>622</v>
      </c>
      <c r="F156" s="453" t="s">
        <v>623</v>
      </c>
      <c r="G156" s="98">
        <v>20</v>
      </c>
      <c r="H156" s="160">
        <v>144900.46</v>
      </c>
      <c r="I156" s="160">
        <v>156090.28199999998</v>
      </c>
      <c r="J156" s="76"/>
      <c r="K156" s="76"/>
      <c r="L156" s="76"/>
      <c r="M156" s="76"/>
      <c r="N156" s="76">
        <f>VLOOKUP($E156,'факт '!$E$8:$DM$204,3,0)</f>
        <v>0</v>
      </c>
      <c r="O156" s="76">
        <f>VLOOKUP($E156,'факт '!$E$8:$DM$204,4,0)</f>
        <v>0</v>
      </c>
      <c r="P156" s="76">
        <f>VLOOKUP($E156,'факт '!$E$8:$DM$204,5,0)</f>
        <v>0</v>
      </c>
      <c r="Q156" s="76">
        <f>VLOOKUP($E156,'факт '!$E$8:$DM$204,6,0)</f>
        <v>0</v>
      </c>
      <c r="R156" s="76">
        <f>VLOOKUP($E156,'факт '!$E$8:$DM$204,7,0)</f>
        <v>0</v>
      </c>
      <c r="S156" s="76">
        <f>VLOOKUP($E156,'факт '!$E$8:$DM$204,8,0)</f>
        <v>0</v>
      </c>
      <c r="T156" s="76"/>
      <c r="U156" s="76"/>
      <c r="V156" s="76"/>
      <c r="W156" s="356">
        <f t="shared" si="1928"/>
        <v>0</v>
      </c>
      <c r="X156" s="356">
        <f t="shared" si="1929"/>
        <v>0</v>
      </c>
      <c r="Y156" s="356"/>
      <c r="Z156" s="356"/>
      <c r="AA156" s="77"/>
      <c r="AB156" s="77"/>
      <c r="AC156" s="76"/>
      <c r="AD156" s="76"/>
      <c r="AE156" s="76"/>
      <c r="AF156" s="76"/>
      <c r="AG156" s="76">
        <f>VLOOKUP($E156,'факт '!$E$8:$DM$204,15,0)</f>
        <v>0</v>
      </c>
      <c r="AH156" s="76">
        <f>VLOOKUP($E156,'факт '!$E$8:$DM$204,16,0)</f>
        <v>0</v>
      </c>
      <c r="AI156" s="84">
        <f>VLOOKUP($E156,'факт '!$E$8:$DM$204,17,0)</f>
        <v>0</v>
      </c>
      <c r="AJ156" s="76">
        <f>VLOOKUP($E156,'факт '!$E$8:$DM$204,18,0)</f>
        <v>0</v>
      </c>
      <c r="AK156" s="76">
        <f>VLOOKUP($E156,'факт '!$E$8:$DM$204,19,0)</f>
        <v>0</v>
      </c>
      <c r="AL156" s="76">
        <f>VLOOKUP($E156,'факт '!$E$8:$DM$204,20,0)</f>
        <v>0</v>
      </c>
      <c r="AM156" s="76">
        <f t="shared" si="2199"/>
        <v>0</v>
      </c>
      <c r="AN156" s="76">
        <f t="shared" si="2200"/>
        <v>0</v>
      </c>
      <c r="AO156" s="76">
        <f t="shared" si="2201"/>
        <v>0</v>
      </c>
      <c r="AP156" s="356">
        <f t="shared" si="2202"/>
        <v>0</v>
      </c>
      <c r="AQ156" s="356">
        <f t="shared" si="2203"/>
        <v>0</v>
      </c>
      <c r="AR156" s="356"/>
      <c r="AS156" s="356"/>
      <c r="AT156" s="77"/>
      <c r="AU156" s="77"/>
      <c r="AV156" s="76"/>
      <c r="AW156" s="76"/>
      <c r="AX156" s="76"/>
      <c r="AY156" s="76"/>
      <c r="AZ156" s="76"/>
      <c r="BA156" s="76"/>
      <c r="BB156" s="76"/>
      <c r="BC156" s="76"/>
      <c r="BD156" s="76"/>
      <c r="BE156" s="76"/>
      <c r="BF156" s="84">
        <f t="shared" si="2172"/>
        <v>0</v>
      </c>
      <c r="BG156" s="76">
        <f t="shared" si="2173"/>
        <v>0</v>
      </c>
      <c r="BH156" s="76">
        <f t="shared" si="2174"/>
        <v>0</v>
      </c>
      <c r="BI156" s="356"/>
      <c r="BJ156" s="356"/>
      <c r="BK156" s="356"/>
      <c r="BL156" s="356"/>
      <c r="BM156" s="77"/>
      <c r="BN156" s="77"/>
      <c r="BO156" s="76"/>
      <c r="BP156" s="76"/>
      <c r="BQ156" s="76"/>
      <c r="BR156" s="76"/>
      <c r="BS156" s="76">
        <f>VLOOKUP($E156,'факт '!$E$8:$DM$204,21,0)</f>
        <v>4</v>
      </c>
      <c r="BT156" s="76">
        <f>VLOOKUP($E156,'факт '!$E$8:$DM$204,22,0)</f>
        <v>579601.84</v>
      </c>
      <c r="BU156" s="76">
        <f>VLOOKUP($E156,'факт '!$E$8:$DM$204,23,0)</f>
        <v>75</v>
      </c>
      <c r="BV156" s="76">
        <f>VLOOKUP($E156,'факт '!$E$8:$DM$204,24,0)</f>
        <v>0</v>
      </c>
      <c r="BW156" s="76">
        <f>VLOOKUP($E156,'факт '!$E$8:$DM$204,25,0)</f>
        <v>0</v>
      </c>
      <c r="BX156" s="76">
        <f>VLOOKUP($E156,'факт '!$E$8:$DM$204,26,0)</f>
        <v>0</v>
      </c>
      <c r="BY156" s="76">
        <f t="shared" si="2204"/>
        <v>4</v>
      </c>
      <c r="BZ156" s="76">
        <f t="shared" si="2205"/>
        <v>579601.84</v>
      </c>
      <c r="CA156" s="76">
        <f t="shared" si="2206"/>
        <v>75</v>
      </c>
      <c r="CB156" s="356">
        <f t="shared" si="1940"/>
        <v>4</v>
      </c>
      <c r="CC156" s="356">
        <f t="shared" si="1941"/>
        <v>579601.84</v>
      </c>
      <c r="CD156" s="356"/>
      <c r="CE156" s="356"/>
      <c r="CF156" s="189"/>
      <c r="CG156" s="189"/>
      <c r="CH156" s="76"/>
      <c r="CI156" s="76"/>
      <c r="CJ156" s="76"/>
      <c r="CK156" s="76"/>
      <c r="CL156" s="76">
        <f>VLOOKUP($E156,'факт '!$E$8:$DM$204,33,0)</f>
        <v>0</v>
      </c>
      <c r="CM156" s="76">
        <f>VLOOKUP($E156,'факт '!$E$8:$DM$204,34,0)</f>
        <v>0</v>
      </c>
      <c r="CN156" s="76">
        <f>VLOOKUP($E156,'факт '!$E$8:$DM$204,35,0)</f>
        <v>0</v>
      </c>
      <c r="CO156" s="76">
        <f>VLOOKUP($E156,'факт '!$E$8:$DM$204,36,0)</f>
        <v>0</v>
      </c>
      <c r="CP156" s="76">
        <f>VLOOKUP($E156,'факт '!$E$8:$DM$204,37,0)</f>
        <v>0</v>
      </c>
      <c r="CQ156" s="76">
        <f>VLOOKUP($E156,'факт '!$E$8:$DM$204,38,0)</f>
        <v>0</v>
      </c>
      <c r="CR156" s="84">
        <f t="shared" si="2103"/>
        <v>0</v>
      </c>
      <c r="CS156" s="76">
        <f t="shared" si="2104"/>
        <v>0</v>
      </c>
      <c r="CT156" s="76">
        <f t="shared" si="2105"/>
        <v>0</v>
      </c>
      <c r="CU156" s="356">
        <f t="shared" si="2106"/>
        <v>0</v>
      </c>
      <c r="CV156" s="356">
        <f t="shared" si="2107"/>
        <v>0</v>
      </c>
      <c r="CW156" s="356"/>
      <c r="CX156" s="356"/>
      <c r="CY156" s="188">
        <f t="shared" si="2052"/>
        <v>144900.46</v>
      </c>
      <c r="CZ156" s="189" t="e">
        <f t="shared" si="2053"/>
        <v>#DIV/0!</v>
      </c>
      <c r="DA156" s="76"/>
      <c r="DB156" s="76"/>
      <c r="DC156" s="76"/>
      <c r="DD156" s="76"/>
      <c r="DE156" s="76"/>
      <c r="DF156" s="76"/>
      <c r="DG156" s="194"/>
      <c r="DH156" s="76"/>
      <c r="DI156" s="76"/>
      <c r="DJ156" s="84"/>
      <c r="DK156" s="76"/>
      <c r="DL156" s="76"/>
      <c r="DM156" s="139"/>
      <c r="DN156" s="356"/>
      <c r="DO156" s="356"/>
      <c r="DP156" s="356"/>
      <c r="DQ156" s="356"/>
      <c r="DR156" s="77"/>
      <c r="DS156" s="77"/>
      <c r="DT156" s="76"/>
      <c r="DU156" s="76"/>
      <c r="DV156" s="76"/>
      <c r="DW156" s="76"/>
      <c r="DX156" s="76"/>
      <c r="DY156" s="76"/>
      <c r="DZ156" s="76"/>
      <c r="EA156" s="76"/>
      <c r="EB156" s="76"/>
      <c r="EC156" s="76"/>
      <c r="ED156" s="76"/>
      <c r="EE156" s="76"/>
      <c r="EF156" s="76"/>
      <c r="EG156" s="356"/>
      <c r="EH156" s="356"/>
      <c r="EI156" s="356"/>
      <c r="EJ156" s="356"/>
      <c r="EK156" s="77"/>
      <c r="EL156" s="77"/>
      <c r="EM156" s="76"/>
      <c r="EN156" s="76"/>
      <c r="EO156" s="76"/>
      <c r="EP156" s="76"/>
      <c r="EQ156" s="76"/>
      <c r="ER156" s="76"/>
      <c r="ES156" s="76"/>
      <c r="ET156" s="76"/>
      <c r="EU156" s="76"/>
      <c r="EV156" s="76"/>
      <c r="EW156" s="84"/>
      <c r="EX156" s="76"/>
      <c r="EY156" s="139"/>
      <c r="EZ156" s="77"/>
      <c r="FA156" s="77"/>
      <c r="FB156" s="77"/>
      <c r="FC156" s="77"/>
      <c r="FD156" s="77"/>
      <c r="FE156" s="77"/>
      <c r="FF156" s="76"/>
      <c r="FG156" s="76"/>
      <c r="FH156" s="76"/>
      <c r="FI156" s="76"/>
      <c r="FJ156" s="76"/>
      <c r="FK156" s="76"/>
      <c r="FL156" s="76"/>
      <c r="FM156" s="76"/>
      <c r="FN156" s="76"/>
      <c r="FO156" s="76"/>
      <c r="FP156" s="76"/>
      <c r="FQ156" s="76"/>
      <c r="FR156" s="76"/>
      <c r="FS156" s="356"/>
      <c r="FT156" s="356"/>
      <c r="FU156" s="356"/>
      <c r="FV156" s="356"/>
      <c r="FW156" s="77"/>
      <c r="FX156" s="77"/>
      <c r="FY156" s="76"/>
      <c r="FZ156" s="76"/>
      <c r="GA156" s="76"/>
      <c r="GB156" s="76"/>
      <c r="GC156" s="76"/>
      <c r="GD156" s="76"/>
      <c r="GE156" s="76"/>
      <c r="GF156" s="76"/>
      <c r="GG156" s="76"/>
      <c r="GH156" s="76"/>
      <c r="GI156" s="76"/>
      <c r="GJ156" s="76"/>
      <c r="GK156" s="76"/>
      <c r="GL156" s="356"/>
      <c r="GM156" s="356"/>
      <c r="GN156" s="356"/>
      <c r="GO156" s="356"/>
      <c r="GP156" s="77"/>
      <c r="GQ156" s="77"/>
      <c r="GR156" s="76"/>
      <c r="GS156" s="76"/>
      <c r="GT156" s="76"/>
      <c r="GU156" s="76"/>
      <c r="GV156" s="76">
        <f>VLOOKUP($E156,'факт '!$E$8:$DM$204,63,0)</f>
        <v>0</v>
      </c>
      <c r="GW156" s="76">
        <f>VLOOKUP($E156,'факт '!$E$8:$DM$204,64,0)</f>
        <v>0</v>
      </c>
      <c r="GX156" s="76">
        <f>VLOOKUP($E156,'факт '!$E$8:$DM$204,65,0)</f>
        <v>0</v>
      </c>
      <c r="GY156" s="76">
        <f>VLOOKUP($E156,'факт '!$E$8:$DM$204,66,0)</f>
        <v>0</v>
      </c>
      <c r="GZ156" s="76">
        <f>VLOOKUP($E156,'факт '!$E$8:$DM$204,67,0)</f>
        <v>0</v>
      </c>
      <c r="HA156" s="76">
        <f>VLOOKUP($E156,'факт '!$E$8:$DM$204,68,0)</f>
        <v>0</v>
      </c>
      <c r="HB156" s="76">
        <f t="shared" si="2207"/>
        <v>0</v>
      </c>
      <c r="HC156" s="76">
        <f t="shared" si="2208"/>
        <v>0</v>
      </c>
      <c r="HD156" s="76">
        <f t="shared" si="2209"/>
        <v>0</v>
      </c>
      <c r="HE156" s="356">
        <f t="shared" si="1964"/>
        <v>0</v>
      </c>
      <c r="HF156" s="356">
        <f t="shared" si="1965"/>
        <v>0</v>
      </c>
      <c r="HG156" s="356"/>
      <c r="HH156" s="356"/>
      <c r="HI156" s="188"/>
      <c r="HJ156" s="189"/>
      <c r="HK156" s="76"/>
      <c r="HL156" s="76"/>
      <c r="HM156" s="76"/>
      <c r="HN156" s="76"/>
      <c r="HO156" s="76">
        <f>VLOOKUP($E156,'факт '!$E$8:$DM$204,93,0)</f>
        <v>0</v>
      </c>
      <c r="HP156" s="76">
        <f>VLOOKUP($E156,'факт '!$E$8:$DM$204,94,0)</f>
        <v>0</v>
      </c>
      <c r="HQ156" s="76">
        <f>VLOOKUP($E156,'факт '!$E$8:$DM$204,95,0)</f>
        <v>0</v>
      </c>
      <c r="HR156" s="76">
        <f>VLOOKUP($E156,'факт '!$E$8:$DM$204,96,0)</f>
        <v>0</v>
      </c>
      <c r="HS156" s="76">
        <f>VLOOKUP($E156,'факт '!$E$8:$DM$204,97,0)</f>
        <v>0</v>
      </c>
      <c r="HT156" s="76">
        <f>VLOOKUP($E156,'факт '!$E$8:$DM$204,98,0)</f>
        <v>0</v>
      </c>
      <c r="HU156" s="76">
        <f t="shared" si="1966"/>
        <v>0</v>
      </c>
      <c r="HV156" s="76">
        <f t="shared" si="1967"/>
        <v>0</v>
      </c>
      <c r="HW156" s="76">
        <f t="shared" si="1968"/>
        <v>0</v>
      </c>
      <c r="HX156" s="356">
        <f t="shared" si="1969"/>
        <v>0</v>
      </c>
      <c r="HY156" s="356">
        <f t="shared" si="1970"/>
        <v>0</v>
      </c>
      <c r="HZ156" s="356"/>
      <c r="IA156" s="356"/>
      <c r="IB156" s="188"/>
      <c r="IC156" s="189"/>
      <c r="ID156" s="76"/>
      <c r="IE156" s="76"/>
      <c r="IF156" s="76"/>
      <c r="IG156" s="76"/>
      <c r="IH156" s="76"/>
      <c r="II156" s="76"/>
      <c r="IJ156" s="76"/>
      <c r="IK156" s="76"/>
      <c r="IL156" s="76"/>
      <c r="IM156" s="76"/>
      <c r="IN156" s="84"/>
      <c r="IO156" s="76"/>
      <c r="IP156" s="139"/>
      <c r="IQ156" s="77"/>
      <c r="IR156" s="77"/>
      <c r="IS156" s="77"/>
      <c r="IT156" s="77"/>
      <c r="IU156" s="77"/>
      <c r="IV156" s="77"/>
      <c r="IW156" s="76"/>
      <c r="IX156" s="76"/>
      <c r="IY156" s="76"/>
      <c r="IZ156" s="76"/>
      <c r="JA156" s="76"/>
      <c r="JB156" s="76"/>
      <c r="JC156" s="76"/>
      <c r="JD156" s="76"/>
      <c r="JE156" s="76"/>
      <c r="JF156" s="76"/>
      <c r="JG156" s="76"/>
      <c r="JH156" s="76"/>
      <c r="JI156" s="76"/>
      <c r="JJ156" s="356"/>
      <c r="JK156" s="356"/>
      <c r="JL156" s="356"/>
      <c r="JM156" s="356"/>
      <c r="JN156" s="77"/>
      <c r="JO156" s="189"/>
      <c r="JP156" s="76"/>
      <c r="JQ156" s="76"/>
      <c r="JR156" s="76"/>
      <c r="JS156" s="76"/>
      <c r="JT156" s="76"/>
      <c r="JU156" s="76"/>
      <c r="JV156" s="76"/>
      <c r="JW156" s="76"/>
      <c r="JX156" s="76"/>
      <c r="JY156" s="76"/>
      <c r="JZ156" s="76"/>
      <c r="KA156" s="76"/>
      <c r="KB156" s="76"/>
      <c r="KC156" s="356"/>
      <c r="KD156" s="356"/>
      <c r="KE156" s="356"/>
      <c r="KF156" s="356"/>
      <c r="KG156" s="77"/>
      <c r="KH156" s="77"/>
      <c r="KI156" s="76"/>
      <c r="KJ156" s="76"/>
      <c r="KK156" s="76"/>
      <c r="KL156" s="76"/>
      <c r="KM156" s="76"/>
      <c r="KN156" s="76"/>
      <c r="KO156" s="76"/>
      <c r="KP156" s="76"/>
      <c r="KQ156" s="76"/>
      <c r="KR156" s="76"/>
      <c r="KS156" s="76"/>
      <c r="KT156" s="76"/>
      <c r="KU156" s="76"/>
      <c r="KV156" s="356"/>
      <c r="KW156" s="356"/>
      <c r="KX156" s="356"/>
      <c r="KY156" s="356"/>
      <c r="KZ156" s="77"/>
      <c r="LA156" s="77"/>
      <c r="LB156" s="77"/>
      <c r="LC156" s="77"/>
      <c r="LD156" s="77"/>
      <c r="LE156" s="77"/>
      <c r="LF156" s="76"/>
      <c r="LG156" s="76"/>
      <c r="LH156" s="76"/>
      <c r="LI156" s="76"/>
      <c r="LJ156" s="76"/>
      <c r="LK156" s="76"/>
      <c r="LL156" s="76"/>
      <c r="LM156" s="76"/>
      <c r="LN156" s="76"/>
      <c r="LO156" s="356"/>
      <c r="LP156" s="356"/>
      <c r="LQ156" s="356"/>
      <c r="LR156" s="356"/>
      <c r="LS156" s="77"/>
      <c r="LT156" s="77"/>
      <c r="LU156" s="77"/>
      <c r="LV156" s="77"/>
      <c r="LW156" s="77"/>
      <c r="LX156" s="77"/>
      <c r="LY156" s="76"/>
      <c r="LZ156" s="76"/>
      <c r="MA156" s="76"/>
      <c r="MB156" s="76"/>
      <c r="MC156" s="76"/>
      <c r="MD156" s="76"/>
      <c r="ME156" s="76"/>
      <c r="MF156" s="76"/>
      <c r="MG156" s="76"/>
      <c r="MH156" s="356"/>
      <c r="MI156" s="356"/>
      <c r="MJ156" s="356"/>
      <c r="MK156" s="356"/>
      <c r="ML156" s="77"/>
      <c r="MM156" s="77"/>
      <c r="MN156" s="78"/>
      <c r="MO156" s="79"/>
      <c r="MP156" s="78"/>
      <c r="MQ156" s="78"/>
      <c r="MR156" s="185">
        <f t="shared" si="2161"/>
        <v>4</v>
      </c>
      <c r="MS156" s="185">
        <f t="shared" si="2162"/>
        <v>579601.84</v>
      </c>
      <c r="MT156" s="185">
        <f t="shared" si="2163"/>
        <v>75</v>
      </c>
      <c r="MU156" s="185">
        <f t="shared" si="2164"/>
        <v>0</v>
      </c>
      <c r="MV156" s="185">
        <f t="shared" si="2165"/>
        <v>0</v>
      </c>
      <c r="MW156" s="185">
        <f t="shared" si="2166"/>
        <v>0</v>
      </c>
      <c r="MX156" s="84">
        <f t="shared" si="2167"/>
        <v>4</v>
      </c>
      <c r="MY156" s="76">
        <f t="shared" si="2168"/>
        <v>579601.84</v>
      </c>
      <c r="MZ156" s="76">
        <f t="shared" si="2169"/>
        <v>75</v>
      </c>
      <c r="NA156" s="356">
        <f t="shared" si="2170"/>
        <v>4</v>
      </c>
      <c r="NB156" s="356">
        <f t="shared" si="2171"/>
        <v>579601.84</v>
      </c>
      <c r="NC156" s="80"/>
      <c r="ND156" s="81"/>
    </row>
    <row r="157" spans="1:368" s="5" customFormat="1" ht="43.5" customHeight="1" x14ac:dyDescent="0.2">
      <c r="A157" s="172">
        <v>1</v>
      </c>
      <c r="B157" s="172">
        <v>1</v>
      </c>
      <c r="C157" s="768">
        <v>32</v>
      </c>
      <c r="D157" s="764" t="s">
        <v>246</v>
      </c>
      <c r="E157" s="767" t="s">
        <v>650</v>
      </c>
      <c r="F157" s="770" t="s">
        <v>651</v>
      </c>
      <c r="G157" s="98"/>
      <c r="H157" s="160"/>
      <c r="I157" s="160"/>
      <c r="J157" s="76"/>
      <c r="K157" s="76"/>
      <c r="L157" s="76"/>
      <c r="M157" s="76"/>
      <c r="N157" s="76">
        <f>VLOOKUP($E157,'факт '!$E$8:$DM$204,3,0)</f>
        <v>0</v>
      </c>
      <c r="O157" s="76">
        <f>VLOOKUP($E157,'факт '!$E$8:$DM$204,4,0)</f>
        <v>0</v>
      </c>
      <c r="P157" s="76">
        <f>VLOOKUP($E157,'факт '!$E$8:$DM$204,5,0)</f>
        <v>0</v>
      </c>
      <c r="Q157" s="76">
        <f>VLOOKUP($E157,'факт '!$E$8:$DM$204,6,0)</f>
        <v>0</v>
      </c>
      <c r="R157" s="76">
        <f>VLOOKUP($E157,'факт '!$E$8:$DM$204,7,0)</f>
        <v>0</v>
      </c>
      <c r="S157" s="76">
        <f>VLOOKUP($E157,'факт '!$E$8:$DM$204,8,0)</f>
        <v>0</v>
      </c>
      <c r="T157" s="76"/>
      <c r="U157" s="76"/>
      <c r="V157" s="76"/>
      <c r="W157" s="356">
        <f t="shared" si="1928"/>
        <v>0</v>
      </c>
      <c r="X157" s="356">
        <f t="shared" si="1929"/>
        <v>0</v>
      </c>
      <c r="Y157" s="356"/>
      <c r="Z157" s="356"/>
      <c r="AA157" s="77"/>
      <c r="AB157" s="77"/>
      <c r="AC157" s="76"/>
      <c r="AD157" s="76"/>
      <c r="AE157" s="76"/>
      <c r="AF157" s="76"/>
      <c r="AG157" s="76">
        <f>VLOOKUP($E157,'факт '!$E$8:$DM$204,15,0)</f>
        <v>0</v>
      </c>
      <c r="AH157" s="76">
        <f>VLOOKUP($E157,'факт '!$E$8:$DM$204,16,0)</f>
        <v>0</v>
      </c>
      <c r="AI157" s="84">
        <f>VLOOKUP($E157,'факт '!$E$8:$DM$204,17,0)</f>
        <v>0</v>
      </c>
      <c r="AJ157" s="76">
        <f>VLOOKUP($E157,'факт '!$E$8:$DM$204,18,0)</f>
        <v>0</v>
      </c>
      <c r="AK157" s="76">
        <f>VLOOKUP($E157,'факт '!$E$8:$DM$204,19,0)</f>
        <v>0</v>
      </c>
      <c r="AL157" s="76">
        <f>VLOOKUP($E157,'факт '!$E$8:$DM$204,20,0)</f>
        <v>0</v>
      </c>
      <c r="AM157" s="76">
        <f t="shared" si="2199"/>
        <v>0</v>
      </c>
      <c r="AN157" s="76">
        <f t="shared" si="2200"/>
        <v>0</v>
      </c>
      <c r="AO157" s="76">
        <f t="shared" si="2201"/>
        <v>0</v>
      </c>
      <c r="AP157" s="356">
        <f t="shared" si="2202"/>
        <v>0</v>
      </c>
      <c r="AQ157" s="356">
        <f t="shared" si="2203"/>
        <v>0</v>
      </c>
      <c r="AR157" s="356"/>
      <c r="AS157" s="356"/>
      <c r="AT157" s="77"/>
      <c r="AU157" s="77"/>
      <c r="AV157" s="76"/>
      <c r="AW157" s="76"/>
      <c r="AX157" s="76"/>
      <c r="AY157" s="76"/>
      <c r="AZ157" s="76"/>
      <c r="BA157" s="76"/>
      <c r="BB157" s="76"/>
      <c r="BC157" s="76"/>
      <c r="BD157" s="76"/>
      <c r="BE157" s="76"/>
      <c r="BF157" s="84">
        <f t="shared" si="2172"/>
        <v>0</v>
      </c>
      <c r="BG157" s="76">
        <f t="shared" si="2173"/>
        <v>0</v>
      </c>
      <c r="BH157" s="76">
        <f t="shared" si="2174"/>
        <v>0</v>
      </c>
      <c r="BI157" s="356"/>
      <c r="BJ157" s="356"/>
      <c r="BK157" s="356"/>
      <c r="BL157" s="356"/>
      <c r="BM157" s="77"/>
      <c r="BN157" s="77"/>
      <c r="BO157" s="76"/>
      <c r="BP157" s="76"/>
      <c r="BQ157" s="76"/>
      <c r="BR157" s="76"/>
      <c r="BS157" s="76">
        <f>VLOOKUP($E157,'факт '!$E$8:$DM$204,21,0)</f>
        <v>0</v>
      </c>
      <c r="BT157" s="76">
        <f>VLOOKUP($E157,'факт '!$E$8:$DM$204,22,0)</f>
        <v>0</v>
      </c>
      <c r="BU157" s="76">
        <f>VLOOKUP($E157,'факт '!$E$8:$DM$204,23,0)</f>
        <v>0</v>
      </c>
      <c r="BV157" s="76">
        <f>VLOOKUP($E157,'факт '!$E$8:$DM$204,24,0)</f>
        <v>0</v>
      </c>
      <c r="BW157" s="76">
        <f>VLOOKUP($E157,'факт '!$E$8:$DM$204,25,0)</f>
        <v>0</v>
      </c>
      <c r="BX157" s="76">
        <f>VLOOKUP($E157,'факт '!$E$8:$DM$204,26,0)</f>
        <v>0</v>
      </c>
      <c r="BY157" s="76"/>
      <c r="BZ157" s="76"/>
      <c r="CA157" s="76"/>
      <c r="CB157" s="356">
        <f t="shared" si="1940"/>
        <v>0</v>
      </c>
      <c r="CC157" s="356">
        <f t="shared" si="1941"/>
        <v>0</v>
      </c>
      <c r="CD157" s="356"/>
      <c r="CE157" s="356"/>
      <c r="CF157" s="189"/>
      <c r="CG157" s="189"/>
      <c r="CH157" s="76"/>
      <c r="CI157" s="76"/>
      <c r="CJ157" s="76"/>
      <c r="CK157" s="76"/>
      <c r="CL157" s="76">
        <f>VLOOKUP($E157,'факт '!$E$8:$DM$204,33,0)</f>
        <v>1</v>
      </c>
      <c r="CM157" s="76">
        <f>VLOOKUP($E157,'факт '!$E$8:$DM$204,34,0)</f>
        <v>144900.46</v>
      </c>
      <c r="CN157" s="76">
        <f>VLOOKUP($E157,'факт '!$E$8:$DM$204,35,0)</f>
        <v>23</v>
      </c>
      <c r="CO157" s="76">
        <f>VLOOKUP($E157,'факт '!$E$8:$DM$204,36,0)</f>
        <v>0</v>
      </c>
      <c r="CP157" s="76">
        <f>VLOOKUP($E157,'факт '!$E$8:$DM$204,37,0)</f>
        <v>0</v>
      </c>
      <c r="CQ157" s="76">
        <f>VLOOKUP($E157,'факт '!$E$8:$DM$204,38,0)</f>
        <v>0</v>
      </c>
      <c r="CR157" s="84">
        <f t="shared" si="2103"/>
        <v>1</v>
      </c>
      <c r="CS157" s="76">
        <f t="shared" si="2104"/>
        <v>144900.46</v>
      </c>
      <c r="CT157" s="76">
        <f t="shared" si="2105"/>
        <v>23</v>
      </c>
      <c r="CU157" s="356">
        <f t="shared" si="2106"/>
        <v>1</v>
      </c>
      <c r="CV157" s="356">
        <f t="shared" si="2107"/>
        <v>144900.46</v>
      </c>
      <c r="CW157" s="356"/>
      <c r="CX157" s="356"/>
      <c r="CY157" s="188">
        <f t="shared" si="2052"/>
        <v>0</v>
      </c>
      <c r="CZ157" s="189">
        <f t="shared" si="2053"/>
        <v>144900.46</v>
      </c>
      <c r="DA157" s="76"/>
      <c r="DB157" s="76"/>
      <c r="DC157" s="76"/>
      <c r="DD157" s="76"/>
      <c r="DE157" s="76"/>
      <c r="DF157" s="76"/>
      <c r="DG157" s="194"/>
      <c r="DH157" s="76"/>
      <c r="DI157" s="76"/>
      <c r="DJ157" s="84"/>
      <c r="DK157" s="76"/>
      <c r="DL157" s="76"/>
      <c r="DM157" s="139"/>
      <c r="DN157" s="356"/>
      <c r="DO157" s="356"/>
      <c r="DP157" s="356"/>
      <c r="DQ157" s="356"/>
      <c r="DR157" s="77"/>
      <c r="DS157" s="77"/>
      <c r="DT157" s="76"/>
      <c r="DU157" s="76"/>
      <c r="DV157" s="76"/>
      <c r="DW157" s="76"/>
      <c r="DX157" s="76"/>
      <c r="DY157" s="76"/>
      <c r="DZ157" s="76"/>
      <c r="EA157" s="76"/>
      <c r="EB157" s="76"/>
      <c r="EC157" s="76"/>
      <c r="ED157" s="76"/>
      <c r="EE157" s="76"/>
      <c r="EF157" s="76"/>
      <c r="EG157" s="356"/>
      <c r="EH157" s="356"/>
      <c r="EI157" s="356"/>
      <c r="EJ157" s="356"/>
      <c r="EK157" s="77"/>
      <c r="EL157" s="77"/>
      <c r="EM157" s="76"/>
      <c r="EN157" s="76"/>
      <c r="EO157" s="76"/>
      <c r="EP157" s="76"/>
      <c r="EQ157" s="76"/>
      <c r="ER157" s="76"/>
      <c r="ES157" s="76"/>
      <c r="ET157" s="76"/>
      <c r="EU157" s="76"/>
      <c r="EV157" s="76"/>
      <c r="EW157" s="84"/>
      <c r="EX157" s="76"/>
      <c r="EY157" s="139"/>
      <c r="EZ157" s="77"/>
      <c r="FA157" s="77"/>
      <c r="FB157" s="77"/>
      <c r="FC157" s="77"/>
      <c r="FD157" s="77"/>
      <c r="FE157" s="77"/>
      <c r="FF157" s="76"/>
      <c r="FG157" s="76"/>
      <c r="FH157" s="76"/>
      <c r="FI157" s="76"/>
      <c r="FJ157" s="76"/>
      <c r="FK157" s="76"/>
      <c r="FL157" s="76"/>
      <c r="FM157" s="76"/>
      <c r="FN157" s="76"/>
      <c r="FO157" s="76"/>
      <c r="FP157" s="76"/>
      <c r="FQ157" s="76"/>
      <c r="FR157" s="76"/>
      <c r="FS157" s="356"/>
      <c r="FT157" s="356"/>
      <c r="FU157" s="356"/>
      <c r="FV157" s="356"/>
      <c r="FW157" s="77"/>
      <c r="FX157" s="77"/>
      <c r="FY157" s="76"/>
      <c r="FZ157" s="76"/>
      <c r="GA157" s="76"/>
      <c r="GB157" s="76"/>
      <c r="GC157" s="76"/>
      <c r="GD157" s="76"/>
      <c r="GE157" s="76"/>
      <c r="GF157" s="76"/>
      <c r="GG157" s="76"/>
      <c r="GH157" s="76"/>
      <c r="GI157" s="76"/>
      <c r="GJ157" s="76"/>
      <c r="GK157" s="76"/>
      <c r="GL157" s="356"/>
      <c r="GM157" s="356"/>
      <c r="GN157" s="356"/>
      <c r="GO157" s="356"/>
      <c r="GP157" s="77"/>
      <c r="GQ157" s="77"/>
      <c r="GR157" s="76"/>
      <c r="GS157" s="76"/>
      <c r="GT157" s="76"/>
      <c r="GU157" s="76"/>
      <c r="GV157" s="76">
        <f>VLOOKUP($E157,'факт '!$E$8:$DM$204,63,0)</f>
        <v>0</v>
      </c>
      <c r="GW157" s="76">
        <f>VLOOKUP($E157,'факт '!$E$8:$DM$204,64,0)</f>
        <v>0</v>
      </c>
      <c r="GX157" s="76">
        <f>VLOOKUP($E157,'факт '!$E$8:$DM$204,65,0)</f>
        <v>0</v>
      </c>
      <c r="GY157" s="76">
        <f>VLOOKUP($E157,'факт '!$E$8:$DM$204,66,0)</f>
        <v>0</v>
      </c>
      <c r="GZ157" s="76">
        <f>VLOOKUP($E157,'факт '!$E$8:$DM$204,67,0)</f>
        <v>0</v>
      </c>
      <c r="HA157" s="76">
        <f>VLOOKUP($E157,'факт '!$E$8:$DM$204,68,0)</f>
        <v>0</v>
      </c>
      <c r="HB157" s="76"/>
      <c r="HC157" s="76"/>
      <c r="HD157" s="76"/>
      <c r="HE157" s="356">
        <f t="shared" si="1964"/>
        <v>0</v>
      </c>
      <c r="HF157" s="356">
        <f t="shared" si="1965"/>
        <v>0</v>
      </c>
      <c r="HG157" s="356"/>
      <c r="HH157" s="356"/>
      <c r="HI157" s="188"/>
      <c r="HJ157" s="189"/>
      <c r="HK157" s="76"/>
      <c r="HL157" s="76"/>
      <c r="HM157" s="76"/>
      <c r="HN157" s="76"/>
      <c r="HO157" s="76">
        <f>VLOOKUP($E157,'факт '!$E$8:$DM$204,93,0)</f>
        <v>0</v>
      </c>
      <c r="HP157" s="76">
        <f>VLOOKUP($E157,'факт '!$E$8:$DM$204,94,0)</f>
        <v>0</v>
      </c>
      <c r="HQ157" s="76">
        <f>VLOOKUP($E157,'факт '!$E$8:$DM$204,95,0)</f>
        <v>0</v>
      </c>
      <c r="HR157" s="76">
        <f>VLOOKUP($E157,'факт '!$E$8:$DM$204,96,0)</f>
        <v>0</v>
      </c>
      <c r="HS157" s="76">
        <f>VLOOKUP($E157,'факт '!$E$8:$DM$204,97,0)</f>
        <v>0</v>
      </c>
      <c r="HT157" s="76">
        <f>VLOOKUP($E157,'факт '!$E$8:$DM$204,98,0)</f>
        <v>0</v>
      </c>
      <c r="HU157" s="76">
        <f t="shared" si="1966"/>
        <v>0</v>
      </c>
      <c r="HV157" s="76">
        <f t="shared" si="1967"/>
        <v>0</v>
      </c>
      <c r="HW157" s="76">
        <f t="shared" si="1968"/>
        <v>0</v>
      </c>
      <c r="HX157" s="356">
        <f t="shared" si="1969"/>
        <v>0</v>
      </c>
      <c r="HY157" s="356">
        <f t="shared" si="1970"/>
        <v>0</v>
      </c>
      <c r="HZ157" s="356"/>
      <c r="IA157" s="356"/>
      <c r="IB157" s="188"/>
      <c r="IC157" s="189"/>
      <c r="ID157" s="76"/>
      <c r="IE157" s="76"/>
      <c r="IF157" s="76"/>
      <c r="IG157" s="76"/>
      <c r="IH157" s="76"/>
      <c r="II157" s="76"/>
      <c r="IJ157" s="76"/>
      <c r="IK157" s="76"/>
      <c r="IL157" s="76"/>
      <c r="IM157" s="76"/>
      <c r="IN157" s="84"/>
      <c r="IO157" s="76"/>
      <c r="IP157" s="139"/>
      <c r="IQ157" s="77"/>
      <c r="IR157" s="77"/>
      <c r="IS157" s="77"/>
      <c r="IT157" s="77"/>
      <c r="IU157" s="77"/>
      <c r="IV157" s="77"/>
      <c r="IW157" s="76"/>
      <c r="IX157" s="76"/>
      <c r="IY157" s="76"/>
      <c r="IZ157" s="76"/>
      <c r="JA157" s="76"/>
      <c r="JB157" s="76"/>
      <c r="JC157" s="76"/>
      <c r="JD157" s="76"/>
      <c r="JE157" s="76"/>
      <c r="JF157" s="76"/>
      <c r="JG157" s="76"/>
      <c r="JH157" s="76"/>
      <c r="JI157" s="76"/>
      <c r="JJ157" s="356"/>
      <c r="JK157" s="356"/>
      <c r="JL157" s="356"/>
      <c r="JM157" s="356"/>
      <c r="JN157" s="77"/>
      <c r="JO157" s="189"/>
      <c r="JP157" s="76"/>
      <c r="JQ157" s="76"/>
      <c r="JR157" s="76"/>
      <c r="JS157" s="76"/>
      <c r="JT157" s="76"/>
      <c r="JU157" s="76"/>
      <c r="JV157" s="76"/>
      <c r="JW157" s="76"/>
      <c r="JX157" s="76"/>
      <c r="JY157" s="76"/>
      <c r="JZ157" s="76"/>
      <c r="KA157" s="76"/>
      <c r="KB157" s="76"/>
      <c r="KC157" s="356"/>
      <c r="KD157" s="356"/>
      <c r="KE157" s="356"/>
      <c r="KF157" s="356"/>
      <c r="KG157" s="77"/>
      <c r="KH157" s="77"/>
      <c r="KI157" s="76"/>
      <c r="KJ157" s="76"/>
      <c r="KK157" s="76"/>
      <c r="KL157" s="76"/>
      <c r="KM157" s="76"/>
      <c r="KN157" s="76"/>
      <c r="KO157" s="76"/>
      <c r="KP157" s="76"/>
      <c r="KQ157" s="76"/>
      <c r="KR157" s="76"/>
      <c r="KS157" s="76"/>
      <c r="KT157" s="76"/>
      <c r="KU157" s="76"/>
      <c r="KV157" s="356"/>
      <c r="KW157" s="356"/>
      <c r="KX157" s="356"/>
      <c r="KY157" s="356"/>
      <c r="KZ157" s="77"/>
      <c r="LA157" s="77"/>
      <c r="LB157" s="77"/>
      <c r="LC157" s="77"/>
      <c r="LD157" s="77"/>
      <c r="LE157" s="77"/>
      <c r="LF157" s="76"/>
      <c r="LG157" s="76"/>
      <c r="LH157" s="76"/>
      <c r="LI157" s="76"/>
      <c r="LJ157" s="76"/>
      <c r="LK157" s="76"/>
      <c r="LL157" s="76"/>
      <c r="LM157" s="76"/>
      <c r="LN157" s="76"/>
      <c r="LO157" s="356"/>
      <c r="LP157" s="356"/>
      <c r="LQ157" s="356"/>
      <c r="LR157" s="356"/>
      <c r="LS157" s="77"/>
      <c r="LT157" s="77"/>
      <c r="LU157" s="77"/>
      <c r="LV157" s="77"/>
      <c r="LW157" s="77"/>
      <c r="LX157" s="77"/>
      <c r="LY157" s="76"/>
      <c r="LZ157" s="76"/>
      <c r="MA157" s="76"/>
      <c r="MB157" s="76"/>
      <c r="MC157" s="76"/>
      <c r="MD157" s="76"/>
      <c r="ME157" s="76"/>
      <c r="MF157" s="76"/>
      <c r="MG157" s="76"/>
      <c r="MH157" s="356"/>
      <c r="MI157" s="356"/>
      <c r="MJ157" s="356"/>
      <c r="MK157" s="356"/>
      <c r="ML157" s="77"/>
      <c r="MM157" s="77"/>
      <c r="MN157" s="78"/>
      <c r="MO157" s="79"/>
      <c r="MP157" s="78"/>
      <c r="MQ157" s="78"/>
      <c r="MR157" s="185">
        <f t="shared" ref="MR157:MR161" si="2210">N157+AG157+AZ157+BS157+CL157+DE157+DX157+EQ157+FJ157+GC157+GV157+HO157+IH157+JA157+JT157+KM157+LF157+LY157</f>
        <v>1</v>
      </c>
      <c r="MS157" s="185">
        <f t="shared" ref="MS157:MS161" si="2211">O157+AH157+BA157+BT157+CM157+DF157+DY157+ER157+FK157+GD157+GW157+HP157+II157+JB157+JU157+KN157+LG157+LZ157</f>
        <v>144900.46</v>
      </c>
      <c r="MT157" s="185">
        <f t="shared" ref="MT157:MT161" si="2212">P157+AI157+BB157+BU157+CN157+DG157+DZ157+ES157+FL157+GE157+GX157+HQ157+IJ157+JC157+JV157+KO157+LH157+MA157</f>
        <v>23</v>
      </c>
      <c r="MU157" s="185">
        <f t="shared" ref="MU157:MU161" si="2213">Q157+AJ157+BC157+BV157+CO157+DH157+EA157+ET157+FM157+GF157+GY157+HR157+IK157+JD157+JW157+KP157+LI157+MB157</f>
        <v>0</v>
      </c>
      <c r="MV157" s="185">
        <f t="shared" ref="MV157:MV161" si="2214">R157+AK157+BD157+BW157+CP157+DI157+EB157+EU157+FN157+GG157+GZ157+HS157+IL157+JE157+JX157+KQ157+LJ157+MC157</f>
        <v>0</v>
      </c>
      <c r="MW157" s="185">
        <f t="shared" ref="MW157:MW161" si="2215">S157+AL157+BE157+BX157+CQ157+DJ157+EC157+EV157+FO157+GH157+HA157+HT157+IM157+JF157+JY157+KR157+LK157+MD157</f>
        <v>0</v>
      </c>
      <c r="MX157" s="84">
        <f t="shared" ref="MX157:MX161" si="2216">MR157+MU157</f>
        <v>1</v>
      </c>
      <c r="MY157" s="76">
        <f t="shared" ref="MY157:MY161" si="2217">MS157+MV157</f>
        <v>144900.46</v>
      </c>
      <c r="MZ157" s="76">
        <f t="shared" ref="MZ157:MZ161" si="2218">MT157+MW157</f>
        <v>23</v>
      </c>
      <c r="NA157" s="356">
        <f t="shared" ref="NA157:NA161" si="2219">MR157-MP157</f>
        <v>1</v>
      </c>
      <c r="NB157" s="356">
        <f t="shared" ref="NB157:NB161" si="2220">MS157-MQ157</f>
        <v>144900.46</v>
      </c>
      <c r="NC157" s="80"/>
      <c r="ND157" s="81"/>
    </row>
    <row r="158" spans="1:368" s="5" customFormat="1" ht="43.5" customHeight="1" x14ac:dyDescent="0.2">
      <c r="A158" s="172">
        <v>1</v>
      </c>
      <c r="B158" s="172">
        <v>1</v>
      </c>
      <c r="C158" s="768">
        <v>33</v>
      </c>
      <c r="D158" s="764" t="s">
        <v>283</v>
      </c>
      <c r="E158" s="767" t="s">
        <v>652</v>
      </c>
      <c r="F158" s="770" t="s">
        <v>653</v>
      </c>
      <c r="G158" s="98"/>
      <c r="H158" s="160"/>
      <c r="I158" s="160"/>
      <c r="J158" s="76"/>
      <c r="K158" s="76"/>
      <c r="L158" s="76"/>
      <c r="M158" s="76"/>
      <c r="N158" s="76">
        <f>VLOOKUP($E158,'факт '!$E$8:$DM$204,3,0)</f>
        <v>0</v>
      </c>
      <c r="O158" s="76">
        <f>VLOOKUP($E158,'факт '!$E$8:$DM$204,4,0)</f>
        <v>0</v>
      </c>
      <c r="P158" s="76">
        <f>VLOOKUP($E158,'факт '!$E$8:$DM$204,5,0)</f>
        <v>0</v>
      </c>
      <c r="Q158" s="76">
        <f>VLOOKUP($E158,'факт '!$E$8:$DM$204,6,0)</f>
        <v>0</v>
      </c>
      <c r="R158" s="76">
        <f>VLOOKUP($E158,'факт '!$E$8:$DM$204,7,0)</f>
        <v>0</v>
      </c>
      <c r="S158" s="76">
        <f>VLOOKUP($E158,'факт '!$E$8:$DM$204,8,0)</f>
        <v>0</v>
      </c>
      <c r="T158" s="76"/>
      <c r="U158" s="76"/>
      <c r="V158" s="76"/>
      <c r="W158" s="356">
        <f t="shared" si="1928"/>
        <v>0</v>
      </c>
      <c r="X158" s="356">
        <f t="shared" si="1929"/>
        <v>0</v>
      </c>
      <c r="Y158" s="356"/>
      <c r="Z158" s="356"/>
      <c r="AA158" s="77"/>
      <c r="AB158" s="77"/>
      <c r="AC158" s="76"/>
      <c r="AD158" s="76"/>
      <c r="AE158" s="76"/>
      <c r="AF158" s="76"/>
      <c r="AG158" s="76">
        <f>VLOOKUP($E158,'факт '!$E$8:$DM$204,15,0)</f>
        <v>0</v>
      </c>
      <c r="AH158" s="76">
        <f>VLOOKUP($E158,'факт '!$E$8:$DM$204,16,0)</f>
        <v>0</v>
      </c>
      <c r="AI158" s="84">
        <f>VLOOKUP($E158,'факт '!$E$8:$DM$204,17,0)</f>
        <v>0</v>
      </c>
      <c r="AJ158" s="76">
        <f>VLOOKUP($E158,'факт '!$E$8:$DM$204,18,0)</f>
        <v>0</v>
      </c>
      <c r="AK158" s="76">
        <f>VLOOKUP($E158,'факт '!$E$8:$DM$204,19,0)</f>
        <v>0</v>
      </c>
      <c r="AL158" s="76">
        <f>VLOOKUP($E158,'факт '!$E$8:$DM$204,20,0)</f>
        <v>0</v>
      </c>
      <c r="AM158" s="76">
        <f t="shared" si="2199"/>
        <v>0</v>
      </c>
      <c r="AN158" s="76">
        <f t="shared" si="2200"/>
        <v>0</v>
      </c>
      <c r="AO158" s="76">
        <f t="shared" si="2201"/>
        <v>0</v>
      </c>
      <c r="AP158" s="356">
        <f t="shared" si="2202"/>
        <v>0</v>
      </c>
      <c r="AQ158" s="356">
        <f t="shared" si="2203"/>
        <v>0</v>
      </c>
      <c r="AR158" s="356"/>
      <c r="AS158" s="356"/>
      <c r="AT158" s="77"/>
      <c r="AU158" s="77"/>
      <c r="AV158" s="76"/>
      <c r="AW158" s="76"/>
      <c r="AX158" s="76"/>
      <c r="AY158" s="76"/>
      <c r="AZ158" s="76"/>
      <c r="BA158" s="76"/>
      <c r="BB158" s="76"/>
      <c r="BC158" s="76"/>
      <c r="BD158" s="76"/>
      <c r="BE158" s="76"/>
      <c r="BF158" s="84">
        <f t="shared" si="2172"/>
        <v>0</v>
      </c>
      <c r="BG158" s="76">
        <f t="shared" si="2173"/>
        <v>0</v>
      </c>
      <c r="BH158" s="76">
        <f t="shared" si="2174"/>
        <v>0</v>
      </c>
      <c r="BI158" s="356"/>
      <c r="BJ158" s="356"/>
      <c r="BK158" s="356"/>
      <c r="BL158" s="356"/>
      <c r="BM158" s="77"/>
      <c r="BN158" s="77"/>
      <c r="BO158" s="76"/>
      <c r="BP158" s="76"/>
      <c r="BQ158" s="76"/>
      <c r="BR158" s="76"/>
      <c r="BS158" s="76">
        <f>VLOOKUP($E158,'факт '!$E$8:$DM$204,21,0)</f>
        <v>1</v>
      </c>
      <c r="BT158" s="76">
        <f>VLOOKUP($E158,'факт '!$E$8:$DM$204,22,0)</f>
        <v>144900.46</v>
      </c>
      <c r="BU158" s="76">
        <f>VLOOKUP($E158,'факт '!$E$8:$DM$204,23,0)</f>
        <v>17</v>
      </c>
      <c r="BV158" s="76">
        <f>VLOOKUP($E158,'факт '!$E$8:$DM$204,24,0)</f>
        <v>0</v>
      </c>
      <c r="BW158" s="76">
        <f>VLOOKUP($E158,'факт '!$E$8:$DM$204,25,0)</f>
        <v>0</v>
      </c>
      <c r="BX158" s="76">
        <f>VLOOKUP($E158,'факт '!$E$8:$DM$204,26,0)</f>
        <v>0</v>
      </c>
      <c r="BY158" s="76"/>
      <c r="BZ158" s="76"/>
      <c r="CA158" s="76"/>
      <c r="CB158" s="356">
        <f t="shared" si="1940"/>
        <v>1</v>
      </c>
      <c r="CC158" s="356">
        <f t="shared" si="1941"/>
        <v>144900.46</v>
      </c>
      <c r="CD158" s="356"/>
      <c r="CE158" s="356"/>
      <c r="CF158" s="189"/>
      <c r="CG158" s="189"/>
      <c r="CH158" s="76"/>
      <c r="CI158" s="76"/>
      <c r="CJ158" s="76"/>
      <c r="CK158" s="76"/>
      <c r="CL158" s="76">
        <f>VLOOKUP($E158,'факт '!$E$8:$DM$204,33,0)</f>
        <v>0</v>
      </c>
      <c r="CM158" s="76">
        <f>VLOOKUP($E158,'факт '!$E$8:$DM$204,34,0)</f>
        <v>0</v>
      </c>
      <c r="CN158" s="76">
        <f>VLOOKUP($E158,'факт '!$E$8:$DM$204,35,0)</f>
        <v>0</v>
      </c>
      <c r="CO158" s="76">
        <f>VLOOKUP($E158,'факт '!$E$8:$DM$204,36,0)</f>
        <v>0</v>
      </c>
      <c r="CP158" s="76">
        <f>VLOOKUP($E158,'факт '!$E$8:$DM$204,37,0)</f>
        <v>0</v>
      </c>
      <c r="CQ158" s="76">
        <f>VLOOKUP($E158,'факт '!$E$8:$DM$204,38,0)</f>
        <v>0</v>
      </c>
      <c r="CR158" s="84">
        <f t="shared" si="2103"/>
        <v>0</v>
      </c>
      <c r="CS158" s="76">
        <f t="shared" si="2104"/>
        <v>0</v>
      </c>
      <c r="CT158" s="76">
        <f t="shared" si="2105"/>
        <v>0</v>
      </c>
      <c r="CU158" s="356">
        <f t="shared" si="2106"/>
        <v>0</v>
      </c>
      <c r="CV158" s="356">
        <f t="shared" si="2107"/>
        <v>0</v>
      </c>
      <c r="CW158" s="356"/>
      <c r="CX158" s="356"/>
      <c r="CY158" s="188">
        <f t="shared" si="2052"/>
        <v>0</v>
      </c>
      <c r="CZ158" s="189" t="e">
        <f t="shared" si="2053"/>
        <v>#DIV/0!</v>
      </c>
      <c r="DA158" s="76"/>
      <c r="DB158" s="76"/>
      <c r="DC158" s="76"/>
      <c r="DD158" s="76"/>
      <c r="DE158" s="76"/>
      <c r="DF158" s="76"/>
      <c r="DG158" s="194"/>
      <c r="DH158" s="76"/>
      <c r="DI158" s="76"/>
      <c r="DJ158" s="84"/>
      <c r="DK158" s="76"/>
      <c r="DL158" s="76"/>
      <c r="DM158" s="139"/>
      <c r="DN158" s="356"/>
      <c r="DO158" s="356"/>
      <c r="DP158" s="356"/>
      <c r="DQ158" s="356"/>
      <c r="DR158" s="77"/>
      <c r="DS158" s="77"/>
      <c r="DT158" s="76"/>
      <c r="DU158" s="76"/>
      <c r="DV158" s="76"/>
      <c r="DW158" s="76"/>
      <c r="DX158" s="76"/>
      <c r="DY158" s="76"/>
      <c r="DZ158" s="76"/>
      <c r="EA158" s="76"/>
      <c r="EB158" s="76"/>
      <c r="EC158" s="76"/>
      <c r="ED158" s="76"/>
      <c r="EE158" s="76"/>
      <c r="EF158" s="76"/>
      <c r="EG158" s="356"/>
      <c r="EH158" s="356"/>
      <c r="EI158" s="356"/>
      <c r="EJ158" s="356"/>
      <c r="EK158" s="77"/>
      <c r="EL158" s="77"/>
      <c r="EM158" s="76"/>
      <c r="EN158" s="76"/>
      <c r="EO158" s="76"/>
      <c r="EP158" s="76"/>
      <c r="EQ158" s="76"/>
      <c r="ER158" s="76"/>
      <c r="ES158" s="76"/>
      <c r="ET158" s="76"/>
      <c r="EU158" s="76"/>
      <c r="EV158" s="76"/>
      <c r="EW158" s="84"/>
      <c r="EX158" s="76"/>
      <c r="EY158" s="139"/>
      <c r="EZ158" s="77"/>
      <c r="FA158" s="77"/>
      <c r="FB158" s="77"/>
      <c r="FC158" s="77"/>
      <c r="FD158" s="77"/>
      <c r="FE158" s="77"/>
      <c r="FF158" s="76"/>
      <c r="FG158" s="76"/>
      <c r="FH158" s="76"/>
      <c r="FI158" s="76"/>
      <c r="FJ158" s="76"/>
      <c r="FK158" s="76"/>
      <c r="FL158" s="76"/>
      <c r="FM158" s="76"/>
      <c r="FN158" s="76"/>
      <c r="FO158" s="76"/>
      <c r="FP158" s="76"/>
      <c r="FQ158" s="76"/>
      <c r="FR158" s="76"/>
      <c r="FS158" s="356"/>
      <c r="FT158" s="356"/>
      <c r="FU158" s="356"/>
      <c r="FV158" s="356"/>
      <c r="FW158" s="77"/>
      <c r="FX158" s="77"/>
      <c r="FY158" s="76"/>
      <c r="FZ158" s="76"/>
      <c r="GA158" s="76"/>
      <c r="GB158" s="76"/>
      <c r="GC158" s="76"/>
      <c r="GD158" s="76"/>
      <c r="GE158" s="76"/>
      <c r="GF158" s="76"/>
      <c r="GG158" s="76"/>
      <c r="GH158" s="76"/>
      <c r="GI158" s="76"/>
      <c r="GJ158" s="76"/>
      <c r="GK158" s="76"/>
      <c r="GL158" s="356"/>
      <c r="GM158" s="356"/>
      <c r="GN158" s="356"/>
      <c r="GO158" s="356"/>
      <c r="GP158" s="77"/>
      <c r="GQ158" s="77"/>
      <c r="GR158" s="76"/>
      <c r="GS158" s="76"/>
      <c r="GT158" s="76"/>
      <c r="GU158" s="76"/>
      <c r="GV158" s="76">
        <f>VLOOKUP($E158,'факт '!$E$8:$DM$204,63,0)</f>
        <v>0</v>
      </c>
      <c r="GW158" s="76">
        <f>VLOOKUP($E158,'факт '!$E$8:$DM$204,64,0)</f>
        <v>0</v>
      </c>
      <c r="GX158" s="76">
        <f>VLOOKUP($E158,'факт '!$E$8:$DM$204,65,0)</f>
        <v>0</v>
      </c>
      <c r="GY158" s="76">
        <f>VLOOKUP($E158,'факт '!$E$8:$DM$204,66,0)</f>
        <v>0</v>
      </c>
      <c r="GZ158" s="76">
        <f>VLOOKUP($E158,'факт '!$E$8:$DM$204,67,0)</f>
        <v>0</v>
      </c>
      <c r="HA158" s="76">
        <f>VLOOKUP($E158,'факт '!$E$8:$DM$204,68,0)</f>
        <v>0</v>
      </c>
      <c r="HB158" s="76"/>
      <c r="HC158" s="76"/>
      <c r="HD158" s="76"/>
      <c r="HE158" s="356">
        <f t="shared" si="1964"/>
        <v>0</v>
      </c>
      <c r="HF158" s="356">
        <f t="shared" si="1965"/>
        <v>0</v>
      </c>
      <c r="HG158" s="356"/>
      <c r="HH158" s="356"/>
      <c r="HI158" s="188"/>
      <c r="HJ158" s="189"/>
      <c r="HK158" s="76"/>
      <c r="HL158" s="76"/>
      <c r="HM158" s="76"/>
      <c r="HN158" s="76"/>
      <c r="HO158" s="76">
        <f>VLOOKUP($E158,'факт '!$E$8:$DM$204,93,0)</f>
        <v>0</v>
      </c>
      <c r="HP158" s="76">
        <f>VLOOKUP($E158,'факт '!$E$8:$DM$204,94,0)</f>
        <v>0</v>
      </c>
      <c r="HQ158" s="76">
        <f>VLOOKUP($E158,'факт '!$E$8:$DM$204,95,0)</f>
        <v>0</v>
      </c>
      <c r="HR158" s="76">
        <f>VLOOKUP($E158,'факт '!$E$8:$DM$204,96,0)</f>
        <v>0</v>
      </c>
      <c r="HS158" s="76">
        <f>VLOOKUP($E158,'факт '!$E$8:$DM$204,97,0)</f>
        <v>0</v>
      </c>
      <c r="HT158" s="76">
        <f>VLOOKUP($E158,'факт '!$E$8:$DM$204,98,0)</f>
        <v>0</v>
      </c>
      <c r="HU158" s="76">
        <f t="shared" si="1966"/>
        <v>0</v>
      </c>
      <c r="HV158" s="76">
        <f t="shared" si="1967"/>
        <v>0</v>
      </c>
      <c r="HW158" s="76">
        <f t="shared" si="1968"/>
        <v>0</v>
      </c>
      <c r="HX158" s="356">
        <f t="shared" si="1969"/>
        <v>0</v>
      </c>
      <c r="HY158" s="356">
        <f t="shared" si="1970"/>
        <v>0</v>
      </c>
      <c r="HZ158" s="356"/>
      <c r="IA158" s="356"/>
      <c r="IB158" s="188"/>
      <c r="IC158" s="189"/>
      <c r="ID158" s="76"/>
      <c r="IE158" s="76"/>
      <c r="IF158" s="76"/>
      <c r="IG158" s="76"/>
      <c r="IH158" s="76"/>
      <c r="II158" s="76"/>
      <c r="IJ158" s="76"/>
      <c r="IK158" s="76"/>
      <c r="IL158" s="76"/>
      <c r="IM158" s="76"/>
      <c r="IN158" s="84"/>
      <c r="IO158" s="76"/>
      <c r="IP158" s="139"/>
      <c r="IQ158" s="77"/>
      <c r="IR158" s="77"/>
      <c r="IS158" s="77"/>
      <c r="IT158" s="77"/>
      <c r="IU158" s="77"/>
      <c r="IV158" s="77"/>
      <c r="IW158" s="76"/>
      <c r="IX158" s="76"/>
      <c r="IY158" s="76"/>
      <c r="IZ158" s="76"/>
      <c r="JA158" s="76"/>
      <c r="JB158" s="76"/>
      <c r="JC158" s="76"/>
      <c r="JD158" s="76"/>
      <c r="JE158" s="76"/>
      <c r="JF158" s="76"/>
      <c r="JG158" s="76"/>
      <c r="JH158" s="76"/>
      <c r="JI158" s="76"/>
      <c r="JJ158" s="356"/>
      <c r="JK158" s="356"/>
      <c r="JL158" s="356"/>
      <c r="JM158" s="356"/>
      <c r="JN158" s="77"/>
      <c r="JO158" s="189"/>
      <c r="JP158" s="76"/>
      <c r="JQ158" s="76"/>
      <c r="JR158" s="76"/>
      <c r="JS158" s="76"/>
      <c r="JT158" s="76"/>
      <c r="JU158" s="76"/>
      <c r="JV158" s="76"/>
      <c r="JW158" s="76"/>
      <c r="JX158" s="76"/>
      <c r="JY158" s="76"/>
      <c r="JZ158" s="76"/>
      <c r="KA158" s="76"/>
      <c r="KB158" s="76"/>
      <c r="KC158" s="356"/>
      <c r="KD158" s="356"/>
      <c r="KE158" s="356"/>
      <c r="KF158" s="356"/>
      <c r="KG158" s="77"/>
      <c r="KH158" s="77"/>
      <c r="KI158" s="76"/>
      <c r="KJ158" s="76"/>
      <c r="KK158" s="76"/>
      <c r="KL158" s="76"/>
      <c r="KM158" s="76"/>
      <c r="KN158" s="76"/>
      <c r="KO158" s="76"/>
      <c r="KP158" s="76"/>
      <c r="KQ158" s="76"/>
      <c r="KR158" s="76"/>
      <c r="KS158" s="76"/>
      <c r="KT158" s="76"/>
      <c r="KU158" s="76"/>
      <c r="KV158" s="356"/>
      <c r="KW158" s="356"/>
      <c r="KX158" s="356"/>
      <c r="KY158" s="356"/>
      <c r="KZ158" s="77"/>
      <c r="LA158" s="77"/>
      <c r="LB158" s="77"/>
      <c r="LC158" s="77"/>
      <c r="LD158" s="77"/>
      <c r="LE158" s="77"/>
      <c r="LF158" s="76"/>
      <c r="LG158" s="76"/>
      <c r="LH158" s="76"/>
      <c r="LI158" s="76"/>
      <c r="LJ158" s="76"/>
      <c r="LK158" s="76"/>
      <c r="LL158" s="76"/>
      <c r="LM158" s="76"/>
      <c r="LN158" s="76"/>
      <c r="LO158" s="356"/>
      <c r="LP158" s="356"/>
      <c r="LQ158" s="356"/>
      <c r="LR158" s="356"/>
      <c r="LS158" s="77"/>
      <c r="LT158" s="77"/>
      <c r="LU158" s="77"/>
      <c r="LV158" s="77"/>
      <c r="LW158" s="77"/>
      <c r="LX158" s="77"/>
      <c r="LY158" s="76"/>
      <c r="LZ158" s="76"/>
      <c r="MA158" s="76"/>
      <c r="MB158" s="76"/>
      <c r="MC158" s="76"/>
      <c r="MD158" s="76"/>
      <c r="ME158" s="76"/>
      <c r="MF158" s="76"/>
      <c r="MG158" s="76"/>
      <c r="MH158" s="356"/>
      <c r="MI158" s="356"/>
      <c r="MJ158" s="356"/>
      <c r="MK158" s="356"/>
      <c r="ML158" s="77"/>
      <c r="MM158" s="77"/>
      <c r="MN158" s="78"/>
      <c r="MO158" s="79"/>
      <c r="MP158" s="78"/>
      <c r="MQ158" s="78"/>
      <c r="MR158" s="185">
        <f t="shared" si="2210"/>
        <v>1</v>
      </c>
      <c r="MS158" s="185">
        <f t="shared" si="2211"/>
        <v>144900.46</v>
      </c>
      <c r="MT158" s="185">
        <f t="shared" si="2212"/>
        <v>17</v>
      </c>
      <c r="MU158" s="185">
        <f t="shared" si="2213"/>
        <v>0</v>
      </c>
      <c r="MV158" s="185">
        <f t="shared" si="2214"/>
        <v>0</v>
      </c>
      <c r="MW158" s="185">
        <f t="shared" si="2215"/>
        <v>0</v>
      </c>
      <c r="MX158" s="84">
        <f t="shared" si="2216"/>
        <v>1</v>
      </c>
      <c r="MY158" s="76">
        <f t="shared" si="2217"/>
        <v>144900.46</v>
      </c>
      <c r="MZ158" s="76">
        <f t="shared" si="2218"/>
        <v>17</v>
      </c>
      <c r="NA158" s="356">
        <f t="shared" si="2219"/>
        <v>1</v>
      </c>
      <c r="NB158" s="356">
        <f t="shared" si="2220"/>
        <v>144900.46</v>
      </c>
      <c r="NC158" s="80"/>
      <c r="ND158" s="81"/>
    </row>
    <row r="159" spans="1:368" s="5" customFormat="1" ht="43.5" customHeight="1" x14ac:dyDescent="0.2">
      <c r="A159" s="172">
        <v>1</v>
      </c>
      <c r="B159" s="172">
        <v>1</v>
      </c>
      <c r="C159" s="771">
        <v>33</v>
      </c>
      <c r="D159" s="772" t="s">
        <v>283</v>
      </c>
      <c r="E159" s="767" t="s">
        <v>654</v>
      </c>
      <c r="F159" s="770" t="s">
        <v>655</v>
      </c>
      <c r="G159" s="98"/>
      <c r="H159" s="160"/>
      <c r="I159" s="160"/>
      <c r="J159" s="76"/>
      <c r="K159" s="76"/>
      <c r="L159" s="76"/>
      <c r="M159" s="76"/>
      <c r="N159" s="76">
        <f>VLOOKUP($E159,'факт '!$E$8:$DM$204,3,0)</f>
        <v>0</v>
      </c>
      <c r="O159" s="76">
        <f>VLOOKUP($E159,'факт '!$E$8:$DM$204,4,0)</f>
        <v>0</v>
      </c>
      <c r="P159" s="76">
        <f>VLOOKUP($E159,'факт '!$E$8:$DM$204,5,0)</f>
        <v>0</v>
      </c>
      <c r="Q159" s="76">
        <f>VLOOKUP($E159,'факт '!$E$8:$DM$204,6,0)</f>
        <v>0</v>
      </c>
      <c r="R159" s="76">
        <f>VLOOKUP($E159,'факт '!$E$8:$DM$204,7,0)</f>
        <v>0</v>
      </c>
      <c r="S159" s="76">
        <f>VLOOKUP($E159,'факт '!$E$8:$DM$204,8,0)</f>
        <v>0</v>
      </c>
      <c r="T159" s="76"/>
      <c r="U159" s="76"/>
      <c r="V159" s="76"/>
      <c r="W159" s="356">
        <f t="shared" si="1928"/>
        <v>0</v>
      </c>
      <c r="X159" s="356">
        <f t="shared" si="1929"/>
        <v>0</v>
      </c>
      <c r="Y159" s="356"/>
      <c r="Z159" s="356"/>
      <c r="AA159" s="77"/>
      <c r="AB159" s="77"/>
      <c r="AC159" s="76"/>
      <c r="AD159" s="76"/>
      <c r="AE159" s="76"/>
      <c r="AF159" s="76"/>
      <c r="AG159" s="76">
        <f>VLOOKUP($E159,'факт '!$E$8:$DM$204,15,0)</f>
        <v>0</v>
      </c>
      <c r="AH159" s="76">
        <f>VLOOKUP($E159,'факт '!$E$8:$DM$204,16,0)</f>
        <v>0</v>
      </c>
      <c r="AI159" s="84">
        <f>VLOOKUP($E159,'факт '!$E$8:$DM$204,17,0)</f>
        <v>0</v>
      </c>
      <c r="AJ159" s="76">
        <f>VLOOKUP($E159,'факт '!$E$8:$DM$204,18,0)</f>
        <v>0</v>
      </c>
      <c r="AK159" s="76">
        <f>VLOOKUP($E159,'факт '!$E$8:$DM$204,19,0)</f>
        <v>0</v>
      </c>
      <c r="AL159" s="76">
        <f>VLOOKUP($E159,'факт '!$E$8:$DM$204,20,0)</f>
        <v>0</v>
      </c>
      <c r="AM159" s="76">
        <f t="shared" si="2199"/>
        <v>0</v>
      </c>
      <c r="AN159" s="76">
        <f t="shared" si="2200"/>
        <v>0</v>
      </c>
      <c r="AO159" s="76">
        <f t="shared" si="2201"/>
        <v>0</v>
      </c>
      <c r="AP159" s="356">
        <f t="shared" si="2202"/>
        <v>0</v>
      </c>
      <c r="AQ159" s="356">
        <f t="shared" si="2203"/>
        <v>0</v>
      </c>
      <c r="AR159" s="356"/>
      <c r="AS159" s="356"/>
      <c r="AT159" s="77"/>
      <c r="AU159" s="77"/>
      <c r="AV159" s="76"/>
      <c r="AW159" s="76"/>
      <c r="AX159" s="76"/>
      <c r="AY159" s="76"/>
      <c r="AZ159" s="76"/>
      <c r="BA159" s="76"/>
      <c r="BB159" s="76"/>
      <c r="BC159" s="76"/>
      <c r="BD159" s="76"/>
      <c r="BE159" s="76"/>
      <c r="BF159" s="84">
        <f t="shared" si="2172"/>
        <v>0</v>
      </c>
      <c r="BG159" s="76">
        <f t="shared" si="2173"/>
        <v>0</v>
      </c>
      <c r="BH159" s="76">
        <f t="shared" si="2174"/>
        <v>0</v>
      </c>
      <c r="BI159" s="356"/>
      <c r="BJ159" s="356"/>
      <c r="BK159" s="356"/>
      <c r="BL159" s="356"/>
      <c r="BM159" s="77"/>
      <c r="BN159" s="77"/>
      <c r="BO159" s="76"/>
      <c r="BP159" s="76"/>
      <c r="BQ159" s="76"/>
      <c r="BR159" s="76"/>
      <c r="BS159" s="76">
        <f>VLOOKUP($E159,'факт '!$E$8:$DM$204,21,0)</f>
        <v>1</v>
      </c>
      <c r="BT159" s="76">
        <f>VLOOKUP($E159,'факт '!$E$8:$DM$204,22,0)</f>
        <v>144900.46</v>
      </c>
      <c r="BU159" s="76">
        <f>VLOOKUP($E159,'факт '!$E$8:$DM$204,23,0)</f>
        <v>14</v>
      </c>
      <c r="BV159" s="76">
        <f>VLOOKUP($E159,'факт '!$E$8:$DM$204,24,0)</f>
        <v>0</v>
      </c>
      <c r="BW159" s="76">
        <f>VLOOKUP($E159,'факт '!$E$8:$DM$204,25,0)</f>
        <v>0</v>
      </c>
      <c r="BX159" s="76">
        <f>VLOOKUP($E159,'факт '!$E$8:$DM$204,26,0)</f>
        <v>0</v>
      </c>
      <c r="BY159" s="76"/>
      <c r="BZ159" s="76"/>
      <c r="CA159" s="76"/>
      <c r="CB159" s="356">
        <f t="shared" si="1940"/>
        <v>1</v>
      </c>
      <c r="CC159" s="356">
        <f t="shared" si="1941"/>
        <v>144900.46</v>
      </c>
      <c r="CD159" s="356"/>
      <c r="CE159" s="356"/>
      <c r="CF159" s="189"/>
      <c r="CG159" s="189"/>
      <c r="CH159" s="76"/>
      <c r="CI159" s="76"/>
      <c r="CJ159" s="76"/>
      <c r="CK159" s="76"/>
      <c r="CL159" s="76">
        <f>VLOOKUP($E159,'факт '!$E$8:$DM$204,33,0)</f>
        <v>0</v>
      </c>
      <c r="CM159" s="76">
        <f>VLOOKUP($E159,'факт '!$E$8:$DM$204,34,0)</f>
        <v>0</v>
      </c>
      <c r="CN159" s="76">
        <f>VLOOKUP($E159,'факт '!$E$8:$DM$204,35,0)</f>
        <v>0</v>
      </c>
      <c r="CO159" s="76">
        <f>VLOOKUP($E159,'факт '!$E$8:$DM$204,36,0)</f>
        <v>0</v>
      </c>
      <c r="CP159" s="76">
        <f>VLOOKUP($E159,'факт '!$E$8:$DM$204,37,0)</f>
        <v>0</v>
      </c>
      <c r="CQ159" s="76">
        <f>VLOOKUP($E159,'факт '!$E$8:$DM$204,38,0)</f>
        <v>0</v>
      </c>
      <c r="CR159" s="84">
        <f t="shared" si="2103"/>
        <v>0</v>
      </c>
      <c r="CS159" s="76">
        <f t="shared" si="2104"/>
        <v>0</v>
      </c>
      <c r="CT159" s="76">
        <f t="shared" si="2105"/>
        <v>0</v>
      </c>
      <c r="CU159" s="356">
        <f t="shared" si="2106"/>
        <v>0</v>
      </c>
      <c r="CV159" s="356">
        <f t="shared" si="2107"/>
        <v>0</v>
      </c>
      <c r="CW159" s="356"/>
      <c r="CX159" s="356"/>
      <c r="CY159" s="188">
        <f t="shared" si="2052"/>
        <v>0</v>
      </c>
      <c r="CZ159" s="189" t="e">
        <f t="shared" si="2053"/>
        <v>#DIV/0!</v>
      </c>
      <c r="DA159" s="76"/>
      <c r="DB159" s="76"/>
      <c r="DC159" s="76"/>
      <c r="DD159" s="76"/>
      <c r="DE159" s="76"/>
      <c r="DF159" s="76"/>
      <c r="DG159" s="194"/>
      <c r="DH159" s="76"/>
      <c r="DI159" s="76"/>
      <c r="DJ159" s="84"/>
      <c r="DK159" s="76"/>
      <c r="DL159" s="76"/>
      <c r="DM159" s="139"/>
      <c r="DN159" s="356"/>
      <c r="DO159" s="356"/>
      <c r="DP159" s="356"/>
      <c r="DQ159" s="356"/>
      <c r="DR159" s="77"/>
      <c r="DS159" s="77"/>
      <c r="DT159" s="76"/>
      <c r="DU159" s="76"/>
      <c r="DV159" s="76"/>
      <c r="DW159" s="76"/>
      <c r="DX159" s="76"/>
      <c r="DY159" s="76"/>
      <c r="DZ159" s="76"/>
      <c r="EA159" s="76"/>
      <c r="EB159" s="76"/>
      <c r="EC159" s="76"/>
      <c r="ED159" s="76"/>
      <c r="EE159" s="76"/>
      <c r="EF159" s="76"/>
      <c r="EG159" s="356"/>
      <c r="EH159" s="356"/>
      <c r="EI159" s="356"/>
      <c r="EJ159" s="356"/>
      <c r="EK159" s="77"/>
      <c r="EL159" s="77"/>
      <c r="EM159" s="76"/>
      <c r="EN159" s="76"/>
      <c r="EO159" s="76"/>
      <c r="EP159" s="76"/>
      <c r="EQ159" s="76"/>
      <c r="ER159" s="76"/>
      <c r="ES159" s="76"/>
      <c r="ET159" s="76"/>
      <c r="EU159" s="76"/>
      <c r="EV159" s="76"/>
      <c r="EW159" s="84"/>
      <c r="EX159" s="76"/>
      <c r="EY159" s="139"/>
      <c r="EZ159" s="77"/>
      <c r="FA159" s="77"/>
      <c r="FB159" s="77"/>
      <c r="FC159" s="77"/>
      <c r="FD159" s="77"/>
      <c r="FE159" s="77"/>
      <c r="FF159" s="76"/>
      <c r="FG159" s="76"/>
      <c r="FH159" s="76"/>
      <c r="FI159" s="76"/>
      <c r="FJ159" s="76"/>
      <c r="FK159" s="76"/>
      <c r="FL159" s="76"/>
      <c r="FM159" s="76"/>
      <c r="FN159" s="76"/>
      <c r="FO159" s="76"/>
      <c r="FP159" s="76"/>
      <c r="FQ159" s="76"/>
      <c r="FR159" s="76"/>
      <c r="FS159" s="356"/>
      <c r="FT159" s="356"/>
      <c r="FU159" s="356"/>
      <c r="FV159" s="356"/>
      <c r="FW159" s="77"/>
      <c r="FX159" s="77"/>
      <c r="FY159" s="76"/>
      <c r="FZ159" s="76"/>
      <c r="GA159" s="76"/>
      <c r="GB159" s="76"/>
      <c r="GC159" s="76"/>
      <c r="GD159" s="76"/>
      <c r="GE159" s="76"/>
      <c r="GF159" s="76"/>
      <c r="GG159" s="76"/>
      <c r="GH159" s="76"/>
      <c r="GI159" s="76"/>
      <c r="GJ159" s="76"/>
      <c r="GK159" s="76"/>
      <c r="GL159" s="356"/>
      <c r="GM159" s="356"/>
      <c r="GN159" s="356"/>
      <c r="GO159" s="356"/>
      <c r="GP159" s="77"/>
      <c r="GQ159" s="77"/>
      <c r="GR159" s="76"/>
      <c r="GS159" s="76"/>
      <c r="GT159" s="76"/>
      <c r="GU159" s="76"/>
      <c r="GV159" s="76">
        <f>VLOOKUP($E159,'факт '!$E$8:$DM$204,63,0)</f>
        <v>0</v>
      </c>
      <c r="GW159" s="76">
        <f>VLOOKUP($E159,'факт '!$E$8:$DM$204,64,0)</f>
        <v>0</v>
      </c>
      <c r="GX159" s="76">
        <f>VLOOKUP($E159,'факт '!$E$8:$DM$204,65,0)</f>
        <v>0</v>
      </c>
      <c r="GY159" s="76">
        <f>VLOOKUP($E159,'факт '!$E$8:$DM$204,66,0)</f>
        <v>0</v>
      </c>
      <c r="GZ159" s="76">
        <f>VLOOKUP($E159,'факт '!$E$8:$DM$204,67,0)</f>
        <v>0</v>
      </c>
      <c r="HA159" s="76">
        <f>VLOOKUP($E159,'факт '!$E$8:$DM$204,68,0)</f>
        <v>0</v>
      </c>
      <c r="HB159" s="76"/>
      <c r="HC159" s="76"/>
      <c r="HD159" s="76"/>
      <c r="HE159" s="356">
        <f t="shared" si="1964"/>
        <v>0</v>
      </c>
      <c r="HF159" s="356">
        <f t="shared" si="1965"/>
        <v>0</v>
      </c>
      <c r="HG159" s="356"/>
      <c r="HH159" s="356"/>
      <c r="HI159" s="188"/>
      <c r="HJ159" s="189"/>
      <c r="HK159" s="76"/>
      <c r="HL159" s="76"/>
      <c r="HM159" s="76"/>
      <c r="HN159" s="76"/>
      <c r="HO159" s="76">
        <f>VLOOKUP($E159,'факт '!$E$8:$DM$204,93,0)</f>
        <v>0</v>
      </c>
      <c r="HP159" s="76">
        <f>VLOOKUP($E159,'факт '!$E$8:$DM$204,94,0)</f>
        <v>0</v>
      </c>
      <c r="HQ159" s="76">
        <f>VLOOKUP($E159,'факт '!$E$8:$DM$204,95,0)</f>
        <v>0</v>
      </c>
      <c r="HR159" s="76">
        <f>VLOOKUP($E159,'факт '!$E$8:$DM$204,96,0)</f>
        <v>0</v>
      </c>
      <c r="HS159" s="76">
        <f>VLOOKUP($E159,'факт '!$E$8:$DM$204,97,0)</f>
        <v>0</v>
      </c>
      <c r="HT159" s="76">
        <f>VLOOKUP($E159,'факт '!$E$8:$DM$204,98,0)</f>
        <v>0</v>
      </c>
      <c r="HU159" s="76">
        <f t="shared" si="1966"/>
        <v>0</v>
      </c>
      <c r="HV159" s="76">
        <f t="shared" si="1967"/>
        <v>0</v>
      </c>
      <c r="HW159" s="76">
        <f t="shared" si="1968"/>
        <v>0</v>
      </c>
      <c r="HX159" s="356">
        <f t="shared" si="1969"/>
        <v>0</v>
      </c>
      <c r="HY159" s="356">
        <f t="shared" si="1970"/>
        <v>0</v>
      </c>
      <c r="HZ159" s="356"/>
      <c r="IA159" s="356"/>
      <c r="IB159" s="188"/>
      <c r="IC159" s="189"/>
      <c r="ID159" s="76"/>
      <c r="IE159" s="76"/>
      <c r="IF159" s="76"/>
      <c r="IG159" s="76"/>
      <c r="IH159" s="76"/>
      <c r="II159" s="76"/>
      <c r="IJ159" s="76"/>
      <c r="IK159" s="76"/>
      <c r="IL159" s="76"/>
      <c r="IM159" s="76"/>
      <c r="IN159" s="84"/>
      <c r="IO159" s="76"/>
      <c r="IP159" s="139"/>
      <c r="IQ159" s="77"/>
      <c r="IR159" s="77"/>
      <c r="IS159" s="77"/>
      <c r="IT159" s="77"/>
      <c r="IU159" s="77"/>
      <c r="IV159" s="77"/>
      <c r="IW159" s="76"/>
      <c r="IX159" s="76"/>
      <c r="IY159" s="76"/>
      <c r="IZ159" s="76"/>
      <c r="JA159" s="76"/>
      <c r="JB159" s="76"/>
      <c r="JC159" s="76"/>
      <c r="JD159" s="76"/>
      <c r="JE159" s="76"/>
      <c r="JF159" s="76"/>
      <c r="JG159" s="76"/>
      <c r="JH159" s="76"/>
      <c r="JI159" s="76"/>
      <c r="JJ159" s="356"/>
      <c r="JK159" s="356"/>
      <c r="JL159" s="356"/>
      <c r="JM159" s="356"/>
      <c r="JN159" s="77"/>
      <c r="JO159" s="189"/>
      <c r="JP159" s="76"/>
      <c r="JQ159" s="76"/>
      <c r="JR159" s="76"/>
      <c r="JS159" s="76"/>
      <c r="JT159" s="76"/>
      <c r="JU159" s="76"/>
      <c r="JV159" s="76"/>
      <c r="JW159" s="76"/>
      <c r="JX159" s="76"/>
      <c r="JY159" s="76"/>
      <c r="JZ159" s="76"/>
      <c r="KA159" s="76"/>
      <c r="KB159" s="76"/>
      <c r="KC159" s="356"/>
      <c r="KD159" s="356"/>
      <c r="KE159" s="356"/>
      <c r="KF159" s="356"/>
      <c r="KG159" s="77"/>
      <c r="KH159" s="77"/>
      <c r="KI159" s="76"/>
      <c r="KJ159" s="76"/>
      <c r="KK159" s="76"/>
      <c r="KL159" s="76"/>
      <c r="KM159" s="76"/>
      <c r="KN159" s="76"/>
      <c r="KO159" s="76"/>
      <c r="KP159" s="76"/>
      <c r="KQ159" s="76"/>
      <c r="KR159" s="76"/>
      <c r="KS159" s="76"/>
      <c r="KT159" s="76"/>
      <c r="KU159" s="76"/>
      <c r="KV159" s="356"/>
      <c r="KW159" s="356"/>
      <c r="KX159" s="356"/>
      <c r="KY159" s="356"/>
      <c r="KZ159" s="77"/>
      <c r="LA159" s="77"/>
      <c r="LB159" s="77"/>
      <c r="LC159" s="77"/>
      <c r="LD159" s="77"/>
      <c r="LE159" s="77"/>
      <c r="LF159" s="76"/>
      <c r="LG159" s="76"/>
      <c r="LH159" s="76"/>
      <c r="LI159" s="76"/>
      <c r="LJ159" s="76"/>
      <c r="LK159" s="76"/>
      <c r="LL159" s="76"/>
      <c r="LM159" s="76"/>
      <c r="LN159" s="76"/>
      <c r="LO159" s="356"/>
      <c r="LP159" s="356"/>
      <c r="LQ159" s="356"/>
      <c r="LR159" s="356"/>
      <c r="LS159" s="77"/>
      <c r="LT159" s="77"/>
      <c r="LU159" s="77"/>
      <c r="LV159" s="77"/>
      <c r="LW159" s="77"/>
      <c r="LX159" s="77"/>
      <c r="LY159" s="76"/>
      <c r="LZ159" s="76"/>
      <c r="MA159" s="76"/>
      <c r="MB159" s="76"/>
      <c r="MC159" s="76"/>
      <c r="MD159" s="76"/>
      <c r="ME159" s="76"/>
      <c r="MF159" s="76"/>
      <c r="MG159" s="76"/>
      <c r="MH159" s="356"/>
      <c r="MI159" s="356"/>
      <c r="MJ159" s="356"/>
      <c r="MK159" s="356"/>
      <c r="ML159" s="77"/>
      <c r="MM159" s="77"/>
      <c r="MN159" s="78"/>
      <c r="MO159" s="79"/>
      <c r="MP159" s="78"/>
      <c r="MQ159" s="78"/>
      <c r="MR159" s="185">
        <f t="shared" si="2210"/>
        <v>1</v>
      </c>
      <c r="MS159" s="185">
        <f t="shared" si="2211"/>
        <v>144900.46</v>
      </c>
      <c r="MT159" s="185">
        <f t="shared" si="2212"/>
        <v>14</v>
      </c>
      <c r="MU159" s="185">
        <f t="shared" si="2213"/>
        <v>0</v>
      </c>
      <c r="MV159" s="185">
        <f t="shared" si="2214"/>
        <v>0</v>
      </c>
      <c r="MW159" s="185">
        <f t="shared" si="2215"/>
        <v>0</v>
      </c>
      <c r="MX159" s="84">
        <f t="shared" si="2216"/>
        <v>1</v>
      </c>
      <c r="MY159" s="76">
        <f t="shared" si="2217"/>
        <v>144900.46</v>
      </c>
      <c r="MZ159" s="76">
        <f t="shared" si="2218"/>
        <v>14</v>
      </c>
      <c r="NA159" s="356">
        <f t="shared" si="2219"/>
        <v>1</v>
      </c>
      <c r="NB159" s="356">
        <f t="shared" si="2220"/>
        <v>144900.46</v>
      </c>
      <c r="NC159" s="80"/>
      <c r="ND159" s="81"/>
    </row>
    <row r="160" spans="1:368" s="5" customFormat="1" ht="43.5" customHeight="1" x14ac:dyDescent="0.2">
      <c r="A160" s="172">
        <v>1</v>
      </c>
      <c r="B160" s="172">
        <v>1</v>
      </c>
      <c r="C160" s="773">
        <v>32</v>
      </c>
      <c r="D160" s="774" t="s">
        <v>246</v>
      </c>
      <c r="E160" s="775" t="s">
        <v>656</v>
      </c>
      <c r="F160" s="776" t="s">
        <v>657</v>
      </c>
      <c r="G160" s="98"/>
      <c r="H160" s="160"/>
      <c r="I160" s="160"/>
      <c r="J160" s="76"/>
      <c r="K160" s="76"/>
      <c r="L160" s="76"/>
      <c r="M160" s="76"/>
      <c r="N160" s="76">
        <f>VLOOKUP($E160,'факт '!$E$8:$DM$204,3,0)</f>
        <v>0</v>
      </c>
      <c r="O160" s="76">
        <f>VLOOKUP($E160,'факт '!$E$8:$DM$204,4,0)</f>
        <v>0</v>
      </c>
      <c r="P160" s="76">
        <f>VLOOKUP($E160,'факт '!$E$8:$DM$204,5,0)</f>
        <v>0</v>
      </c>
      <c r="Q160" s="76">
        <f>VLOOKUP($E160,'факт '!$E$8:$DM$204,6,0)</f>
        <v>0</v>
      </c>
      <c r="R160" s="76">
        <f>VLOOKUP($E160,'факт '!$E$8:$DM$204,7,0)</f>
        <v>0</v>
      </c>
      <c r="S160" s="76">
        <f>VLOOKUP($E160,'факт '!$E$8:$DM$204,8,0)</f>
        <v>0</v>
      </c>
      <c r="T160" s="76"/>
      <c r="U160" s="76"/>
      <c r="V160" s="76"/>
      <c r="W160" s="356">
        <f t="shared" si="1928"/>
        <v>0</v>
      </c>
      <c r="X160" s="356">
        <f t="shared" si="1929"/>
        <v>0</v>
      </c>
      <c r="Y160" s="356"/>
      <c r="Z160" s="356"/>
      <c r="AA160" s="77"/>
      <c r="AB160" s="77"/>
      <c r="AC160" s="76"/>
      <c r="AD160" s="76"/>
      <c r="AE160" s="76"/>
      <c r="AF160" s="76"/>
      <c r="AG160" s="76">
        <f>VLOOKUP($E160,'факт '!$E$8:$DM$204,15,0)</f>
        <v>0</v>
      </c>
      <c r="AH160" s="76">
        <f>VLOOKUP($E160,'факт '!$E$8:$DM$204,16,0)</f>
        <v>0</v>
      </c>
      <c r="AI160" s="84">
        <f>VLOOKUP($E160,'факт '!$E$8:$DM$204,17,0)</f>
        <v>0</v>
      </c>
      <c r="AJ160" s="76">
        <f>VLOOKUP($E160,'факт '!$E$8:$DM$204,18,0)</f>
        <v>0</v>
      </c>
      <c r="AK160" s="76">
        <f>VLOOKUP($E160,'факт '!$E$8:$DM$204,19,0)</f>
        <v>0</v>
      </c>
      <c r="AL160" s="76">
        <f>VLOOKUP($E160,'факт '!$E$8:$DM$204,20,0)</f>
        <v>0</v>
      </c>
      <c r="AM160" s="76">
        <f t="shared" si="2199"/>
        <v>0</v>
      </c>
      <c r="AN160" s="76">
        <f t="shared" si="2200"/>
        <v>0</v>
      </c>
      <c r="AO160" s="76">
        <f t="shared" si="2201"/>
        <v>0</v>
      </c>
      <c r="AP160" s="356">
        <f t="shared" si="2202"/>
        <v>0</v>
      </c>
      <c r="AQ160" s="356">
        <f t="shared" si="2203"/>
        <v>0</v>
      </c>
      <c r="AR160" s="356"/>
      <c r="AS160" s="356"/>
      <c r="AT160" s="77"/>
      <c r="AU160" s="77"/>
      <c r="AV160" s="76"/>
      <c r="AW160" s="76"/>
      <c r="AX160" s="76"/>
      <c r="AY160" s="76"/>
      <c r="AZ160" s="76"/>
      <c r="BA160" s="76"/>
      <c r="BB160" s="76"/>
      <c r="BC160" s="76"/>
      <c r="BD160" s="76"/>
      <c r="BE160" s="76"/>
      <c r="BF160" s="84">
        <f t="shared" si="2172"/>
        <v>0</v>
      </c>
      <c r="BG160" s="76">
        <f t="shared" si="2173"/>
        <v>0</v>
      </c>
      <c r="BH160" s="76">
        <f t="shared" si="2174"/>
        <v>0</v>
      </c>
      <c r="BI160" s="356"/>
      <c r="BJ160" s="356"/>
      <c r="BK160" s="356"/>
      <c r="BL160" s="356"/>
      <c r="BM160" s="77"/>
      <c r="BN160" s="77"/>
      <c r="BO160" s="76"/>
      <c r="BP160" s="76"/>
      <c r="BQ160" s="76"/>
      <c r="BR160" s="76"/>
      <c r="BS160" s="76">
        <f>VLOOKUP($E160,'факт '!$E$8:$DM$204,21,0)</f>
        <v>0</v>
      </c>
      <c r="BT160" s="76">
        <f>VLOOKUP($E160,'факт '!$E$8:$DM$204,22,0)</f>
        <v>0</v>
      </c>
      <c r="BU160" s="76">
        <f>VLOOKUP($E160,'факт '!$E$8:$DM$204,23,0)</f>
        <v>0</v>
      </c>
      <c r="BV160" s="76">
        <f>VLOOKUP($E160,'факт '!$E$8:$DM$204,24,0)</f>
        <v>0</v>
      </c>
      <c r="BW160" s="76">
        <f>VLOOKUP($E160,'факт '!$E$8:$DM$204,25,0)</f>
        <v>0</v>
      </c>
      <c r="BX160" s="76">
        <f>VLOOKUP($E160,'факт '!$E$8:$DM$204,26,0)</f>
        <v>0</v>
      </c>
      <c r="BY160" s="76"/>
      <c r="BZ160" s="76"/>
      <c r="CA160" s="76"/>
      <c r="CB160" s="356">
        <f t="shared" si="1940"/>
        <v>0</v>
      </c>
      <c r="CC160" s="356">
        <f t="shared" si="1941"/>
        <v>0</v>
      </c>
      <c r="CD160" s="356"/>
      <c r="CE160" s="356"/>
      <c r="CF160" s="189"/>
      <c r="CG160" s="189"/>
      <c r="CH160" s="76"/>
      <c r="CI160" s="76"/>
      <c r="CJ160" s="76"/>
      <c r="CK160" s="76"/>
      <c r="CL160" s="76">
        <f>VLOOKUP($E160,'факт '!$E$8:$DM$204,33,0)</f>
        <v>1</v>
      </c>
      <c r="CM160" s="76">
        <f>VLOOKUP($E160,'факт '!$E$8:$DM$204,34,0)</f>
        <v>144900.46</v>
      </c>
      <c r="CN160" s="76">
        <f>VLOOKUP($E160,'факт '!$E$8:$DM$204,35,0)</f>
        <v>10</v>
      </c>
      <c r="CO160" s="76">
        <f>VLOOKUP($E160,'факт '!$E$8:$DM$204,36,0)</f>
        <v>0</v>
      </c>
      <c r="CP160" s="76">
        <f>VLOOKUP($E160,'факт '!$E$8:$DM$204,37,0)</f>
        <v>0</v>
      </c>
      <c r="CQ160" s="76">
        <f>VLOOKUP($E160,'факт '!$E$8:$DM$204,38,0)</f>
        <v>0</v>
      </c>
      <c r="CR160" s="84">
        <f t="shared" si="2103"/>
        <v>1</v>
      </c>
      <c r="CS160" s="76">
        <f t="shared" si="2104"/>
        <v>144900.46</v>
      </c>
      <c r="CT160" s="76">
        <f t="shared" si="2105"/>
        <v>10</v>
      </c>
      <c r="CU160" s="356">
        <f t="shared" si="2106"/>
        <v>1</v>
      </c>
      <c r="CV160" s="356">
        <f t="shared" si="2107"/>
        <v>144900.46</v>
      </c>
      <c r="CW160" s="356"/>
      <c r="CX160" s="356"/>
      <c r="CY160" s="188">
        <f t="shared" si="2052"/>
        <v>0</v>
      </c>
      <c r="CZ160" s="189">
        <f t="shared" si="2053"/>
        <v>144900.46</v>
      </c>
      <c r="DA160" s="76"/>
      <c r="DB160" s="76"/>
      <c r="DC160" s="76"/>
      <c r="DD160" s="76"/>
      <c r="DE160" s="76"/>
      <c r="DF160" s="76"/>
      <c r="DG160" s="194"/>
      <c r="DH160" s="76"/>
      <c r="DI160" s="76"/>
      <c r="DJ160" s="84"/>
      <c r="DK160" s="76"/>
      <c r="DL160" s="76"/>
      <c r="DM160" s="139"/>
      <c r="DN160" s="356"/>
      <c r="DO160" s="356"/>
      <c r="DP160" s="356"/>
      <c r="DQ160" s="356"/>
      <c r="DR160" s="77"/>
      <c r="DS160" s="77"/>
      <c r="DT160" s="76"/>
      <c r="DU160" s="76"/>
      <c r="DV160" s="76"/>
      <c r="DW160" s="76"/>
      <c r="DX160" s="76"/>
      <c r="DY160" s="76"/>
      <c r="DZ160" s="76"/>
      <c r="EA160" s="76"/>
      <c r="EB160" s="76"/>
      <c r="EC160" s="76"/>
      <c r="ED160" s="76"/>
      <c r="EE160" s="76"/>
      <c r="EF160" s="76"/>
      <c r="EG160" s="356"/>
      <c r="EH160" s="356"/>
      <c r="EI160" s="356"/>
      <c r="EJ160" s="356"/>
      <c r="EK160" s="77"/>
      <c r="EL160" s="77"/>
      <c r="EM160" s="76"/>
      <c r="EN160" s="76"/>
      <c r="EO160" s="76"/>
      <c r="EP160" s="76"/>
      <c r="EQ160" s="76"/>
      <c r="ER160" s="76"/>
      <c r="ES160" s="76"/>
      <c r="ET160" s="76"/>
      <c r="EU160" s="76"/>
      <c r="EV160" s="76"/>
      <c r="EW160" s="84"/>
      <c r="EX160" s="76"/>
      <c r="EY160" s="139"/>
      <c r="EZ160" s="77"/>
      <c r="FA160" s="77"/>
      <c r="FB160" s="77"/>
      <c r="FC160" s="77"/>
      <c r="FD160" s="77"/>
      <c r="FE160" s="77"/>
      <c r="FF160" s="76"/>
      <c r="FG160" s="76"/>
      <c r="FH160" s="76"/>
      <c r="FI160" s="76"/>
      <c r="FJ160" s="76"/>
      <c r="FK160" s="76"/>
      <c r="FL160" s="76"/>
      <c r="FM160" s="76"/>
      <c r="FN160" s="76"/>
      <c r="FO160" s="76"/>
      <c r="FP160" s="76"/>
      <c r="FQ160" s="76"/>
      <c r="FR160" s="76"/>
      <c r="FS160" s="356"/>
      <c r="FT160" s="356"/>
      <c r="FU160" s="356"/>
      <c r="FV160" s="356"/>
      <c r="FW160" s="77"/>
      <c r="FX160" s="77"/>
      <c r="FY160" s="76"/>
      <c r="FZ160" s="76"/>
      <c r="GA160" s="76"/>
      <c r="GB160" s="76"/>
      <c r="GC160" s="76"/>
      <c r="GD160" s="76"/>
      <c r="GE160" s="76"/>
      <c r="GF160" s="76"/>
      <c r="GG160" s="76"/>
      <c r="GH160" s="76"/>
      <c r="GI160" s="76"/>
      <c r="GJ160" s="76"/>
      <c r="GK160" s="76"/>
      <c r="GL160" s="356"/>
      <c r="GM160" s="356"/>
      <c r="GN160" s="356"/>
      <c r="GO160" s="356"/>
      <c r="GP160" s="77"/>
      <c r="GQ160" s="77"/>
      <c r="GR160" s="76"/>
      <c r="GS160" s="76"/>
      <c r="GT160" s="76"/>
      <c r="GU160" s="76"/>
      <c r="GV160" s="76">
        <f>VLOOKUP($E160,'факт '!$E$8:$DM$204,63,0)</f>
        <v>0</v>
      </c>
      <c r="GW160" s="76">
        <f>VLOOKUP($E160,'факт '!$E$8:$DM$204,64,0)</f>
        <v>0</v>
      </c>
      <c r="GX160" s="76">
        <f>VLOOKUP($E160,'факт '!$E$8:$DM$204,65,0)</f>
        <v>0</v>
      </c>
      <c r="GY160" s="76">
        <f>VLOOKUP($E160,'факт '!$E$8:$DM$204,66,0)</f>
        <v>0</v>
      </c>
      <c r="GZ160" s="76">
        <f>VLOOKUP($E160,'факт '!$E$8:$DM$204,67,0)</f>
        <v>0</v>
      </c>
      <c r="HA160" s="76">
        <f>VLOOKUP($E160,'факт '!$E$8:$DM$204,68,0)</f>
        <v>0</v>
      </c>
      <c r="HB160" s="76"/>
      <c r="HC160" s="76"/>
      <c r="HD160" s="76"/>
      <c r="HE160" s="356">
        <f t="shared" si="1964"/>
        <v>0</v>
      </c>
      <c r="HF160" s="356">
        <f t="shared" si="1965"/>
        <v>0</v>
      </c>
      <c r="HG160" s="356"/>
      <c r="HH160" s="356"/>
      <c r="HI160" s="188"/>
      <c r="HJ160" s="189"/>
      <c r="HK160" s="76"/>
      <c r="HL160" s="76"/>
      <c r="HM160" s="76"/>
      <c r="HN160" s="76"/>
      <c r="HO160" s="76">
        <f>VLOOKUP($E160,'факт '!$E$8:$DM$204,93,0)</f>
        <v>0</v>
      </c>
      <c r="HP160" s="76">
        <f>VLOOKUP($E160,'факт '!$E$8:$DM$204,94,0)</f>
        <v>0</v>
      </c>
      <c r="HQ160" s="76">
        <f>VLOOKUP($E160,'факт '!$E$8:$DM$204,95,0)</f>
        <v>0</v>
      </c>
      <c r="HR160" s="76">
        <f>VLOOKUP($E160,'факт '!$E$8:$DM$204,96,0)</f>
        <v>0</v>
      </c>
      <c r="HS160" s="76">
        <f>VLOOKUP($E160,'факт '!$E$8:$DM$204,97,0)</f>
        <v>0</v>
      </c>
      <c r="HT160" s="76">
        <f>VLOOKUP($E160,'факт '!$E$8:$DM$204,98,0)</f>
        <v>0</v>
      </c>
      <c r="HU160" s="76">
        <f t="shared" si="1966"/>
        <v>0</v>
      </c>
      <c r="HV160" s="76">
        <f t="shared" si="1967"/>
        <v>0</v>
      </c>
      <c r="HW160" s="76">
        <f t="shared" si="1968"/>
        <v>0</v>
      </c>
      <c r="HX160" s="356">
        <f t="shared" si="1969"/>
        <v>0</v>
      </c>
      <c r="HY160" s="356">
        <f t="shared" si="1970"/>
        <v>0</v>
      </c>
      <c r="HZ160" s="356"/>
      <c r="IA160" s="356"/>
      <c r="IB160" s="188"/>
      <c r="IC160" s="189"/>
      <c r="ID160" s="76"/>
      <c r="IE160" s="76"/>
      <c r="IF160" s="76"/>
      <c r="IG160" s="76"/>
      <c r="IH160" s="76"/>
      <c r="II160" s="76"/>
      <c r="IJ160" s="76"/>
      <c r="IK160" s="76"/>
      <c r="IL160" s="76"/>
      <c r="IM160" s="76"/>
      <c r="IN160" s="84"/>
      <c r="IO160" s="76"/>
      <c r="IP160" s="139"/>
      <c r="IQ160" s="77"/>
      <c r="IR160" s="77"/>
      <c r="IS160" s="77"/>
      <c r="IT160" s="77"/>
      <c r="IU160" s="77"/>
      <c r="IV160" s="77"/>
      <c r="IW160" s="76"/>
      <c r="IX160" s="76"/>
      <c r="IY160" s="76"/>
      <c r="IZ160" s="76"/>
      <c r="JA160" s="76"/>
      <c r="JB160" s="76"/>
      <c r="JC160" s="76"/>
      <c r="JD160" s="76"/>
      <c r="JE160" s="76"/>
      <c r="JF160" s="76"/>
      <c r="JG160" s="76"/>
      <c r="JH160" s="76"/>
      <c r="JI160" s="76"/>
      <c r="JJ160" s="356"/>
      <c r="JK160" s="356"/>
      <c r="JL160" s="356"/>
      <c r="JM160" s="356"/>
      <c r="JN160" s="77"/>
      <c r="JO160" s="189"/>
      <c r="JP160" s="76"/>
      <c r="JQ160" s="76"/>
      <c r="JR160" s="76"/>
      <c r="JS160" s="76"/>
      <c r="JT160" s="76"/>
      <c r="JU160" s="76"/>
      <c r="JV160" s="76"/>
      <c r="JW160" s="76"/>
      <c r="JX160" s="76"/>
      <c r="JY160" s="76"/>
      <c r="JZ160" s="76"/>
      <c r="KA160" s="76"/>
      <c r="KB160" s="76"/>
      <c r="KC160" s="356"/>
      <c r="KD160" s="356"/>
      <c r="KE160" s="356"/>
      <c r="KF160" s="356"/>
      <c r="KG160" s="77"/>
      <c r="KH160" s="77"/>
      <c r="KI160" s="76"/>
      <c r="KJ160" s="76"/>
      <c r="KK160" s="76"/>
      <c r="KL160" s="76"/>
      <c r="KM160" s="76"/>
      <c r="KN160" s="76"/>
      <c r="KO160" s="76"/>
      <c r="KP160" s="76"/>
      <c r="KQ160" s="76"/>
      <c r="KR160" s="76"/>
      <c r="KS160" s="76"/>
      <c r="KT160" s="76"/>
      <c r="KU160" s="76"/>
      <c r="KV160" s="356"/>
      <c r="KW160" s="356"/>
      <c r="KX160" s="356"/>
      <c r="KY160" s="356"/>
      <c r="KZ160" s="77"/>
      <c r="LA160" s="77"/>
      <c r="LB160" s="77"/>
      <c r="LC160" s="77"/>
      <c r="LD160" s="77"/>
      <c r="LE160" s="77"/>
      <c r="LF160" s="76"/>
      <c r="LG160" s="76"/>
      <c r="LH160" s="76"/>
      <c r="LI160" s="76"/>
      <c r="LJ160" s="76"/>
      <c r="LK160" s="76"/>
      <c r="LL160" s="76"/>
      <c r="LM160" s="76"/>
      <c r="LN160" s="76"/>
      <c r="LO160" s="356"/>
      <c r="LP160" s="356"/>
      <c r="LQ160" s="356"/>
      <c r="LR160" s="356"/>
      <c r="LS160" s="77"/>
      <c r="LT160" s="77"/>
      <c r="LU160" s="77"/>
      <c r="LV160" s="77"/>
      <c r="LW160" s="77"/>
      <c r="LX160" s="77"/>
      <c r="LY160" s="76"/>
      <c r="LZ160" s="76"/>
      <c r="MA160" s="76"/>
      <c r="MB160" s="76"/>
      <c r="MC160" s="76"/>
      <c r="MD160" s="76"/>
      <c r="ME160" s="76"/>
      <c r="MF160" s="76"/>
      <c r="MG160" s="76"/>
      <c r="MH160" s="356"/>
      <c r="MI160" s="356"/>
      <c r="MJ160" s="356"/>
      <c r="MK160" s="356"/>
      <c r="ML160" s="77"/>
      <c r="MM160" s="77"/>
      <c r="MN160" s="78"/>
      <c r="MO160" s="79"/>
      <c r="MP160" s="78"/>
      <c r="MQ160" s="78"/>
      <c r="MR160" s="185">
        <f t="shared" si="2210"/>
        <v>1</v>
      </c>
      <c r="MS160" s="185">
        <f t="shared" si="2211"/>
        <v>144900.46</v>
      </c>
      <c r="MT160" s="185">
        <f t="shared" si="2212"/>
        <v>10</v>
      </c>
      <c r="MU160" s="185">
        <f t="shared" si="2213"/>
        <v>0</v>
      </c>
      <c r="MV160" s="185">
        <f t="shared" si="2214"/>
        <v>0</v>
      </c>
      <c r="MW160" s="185">
        <f t="shared" si="2215"/>
        <v>0</v>
      </c>
      <c r="MX160" s="84">
        <f t="shared" si="2216"/>
        <v>1</v>
      </c>
      <c r="MY160" s="76">
        <f t="shared" si="2217"/>
        <v>144900.46</v>
      </c>
      <c r="MZ160" s="76">
        <f t="shared" si="2218"/>
        <v>10</v>
      </c>
      <c r="NA160" s="356">
        <f t="shared" si="2219"/>
        <v>1</v>
      </c>
      <c r="NB160" s="356">
        <f t="shared" si="2220"/>
        <v>144900.46</v>
      </c>
      <c r="NC160" s="80"/>
      <c r="ND160" s="81"/>
    </row>
    <row r="161" spans="1:372" s="5" customFormat="1" ht="43.5" customHeight="1" x14ac:dyDescent="0.2">
      <c r="A161" s="172">
        <v>1</v>
      </c>
      <c r="B161" s="172">
        <v>1</v>
      </c>
      <c r="C161" s="768">
        <v>32</v>
      </c>
      <c r="D161" s="764" t="s">
        <v>246</v>
      </c>
      <c r="E161" s="767" t="s">
        <v>660</v>
      </c>
      <c r="F161" s="770" t="s">
        <v>661</v>
      </c>
      <c r="G161" s="98"/>
      <c r="H161" s="160"/>
      <c r="I161" s="160"/>
      <c r="J161" s="76"/>
      <c r="K161" s="76"/>
      <c r="L161" s="76"/>
      <c r="M161" s="76"/>
      <c r="N161" s="76">
        <f>VLOOKUP($E161,'факт '!$E$8:$DM$204,3,0)</f>
        <v>0</v>
      </c>
      <c r="O161" s="76">
        <f>VLOOKUP($E161,'факт '!$E$8:$DM$204,4,0)</f>
        <v>0</v>
      </c>
      <c r="P161" s="76">
        <f>VLOOKUP($E161,'факт '!$E$8:$DM$204,5,0)</f>
        <v>0</v>
      </c>
      <c r="Q161" s="76">
        <f>VLOOKUP($E161,'факт '!$E$8:$DM$204,6,0)</f>
        <v>0</v>
      </c>
      <c r="R161" s="76">
        <f>VLOOKUP($E161,'факт '!$E$8:$DM$204,7,0)</f>
        <v>0</v>
      </c>
      <c r="S161" s="76">
        <f>VLOOKUP($E161,'факт '!$E$8:$DM$204,8,0)</f>
        <v>0</v>
      </c>
      <c r="T161" s="76"/>
      <c r="U161" s="76"/>
      <c r="V161" s="76"/>
      <c r="W161" s="356">
        <f t="shared" si="1928"/>
        <v>0</v>
      </c>
      <c r="X161" s="356">
        <f t="shared" si="1929"/>
        <v>0</v>
      </c>
      <c r="Y161" s="356"/>
      <c r="Z161" s="356"/>
      <c r="AA161" s="77"/>
      <c r="AB161" s="77"/>
      <c r="AC161" s="76"/>
      <c r="AD161" s="76"/>
      <c r="AE161" s="76"/>
      <c r="AF161" s="76"/>
      <c r="AG161" s="76">
        <f>VLOOKUP($E161,'факт '!$E$8:$DM$204,15,0)</f>
        <v>0</v>
      </c>
      <c r="AH161" s="76">
        <f>VLOOKUP($E161,'факт '!$E$8:$DM$204,16,0)</f>
        <v>0</v>
      </c>
      <c r="AI161" s="84">
        <f>VLOOKUP($E161,'факт '!$E$8:$DM$204,17,0)</f>
        <v>0</v>
      </c>
      <c r="AJ161" s="76">
        <f>VLOOKUP($E161,'факт '!$E$8:$DM$204,18,0)</f>
        <v>0</v>
      </c>
      <c r="AK161" s="76">
        <f>VLOOKUP($E161,'факт '!$E$8:$DM$204,19,0)</f>
        <v>0</v>
      </c>
      <c r="AL161" s="76">
        <f>VLOOKUP($E161,'факт '!$E$8:$DM$204,20,0)</f>
        <v>0</v>
      </c>
      <c r="AM161" s="76">
        <f t="shared" si="2199"/>
        <v>0</v>
      </c>
      <c r="AN161" s="76">
        <f t="shared" si="2200"/>
        <v>0</v>
      </c>
      <c r="AO161" s="76">
        <f t="shared" si="2201"/>
        <v>0</v>
      </c>
      <c r="AP161" s="356">
        <f t="shared" si="2202"/>
        <v>0</v>
      </c>
      <c r="AQ161" s="356">
        <f t="shared" si="2203"/>
        <v>0</v>
      </c>
      <c r="AR161" s="356"/>
      <c r="AS161" s="356"/>
      <c r="AT161" s="77"/>
      <c r="AU161" s="77"/>
      <c r="AV161" s="76"/>
      <c r="AW161" s="76"/>
      <c r="AX161" s="76"/>
      <c r="AY161" s="76"/>
      <c r="AZ161" s="76"/>
      <c r="BA161" s="76"/>
      <c r="BB161" s="76"/>
      <c r="BC161" s="76"/>
      <c r="BD161" s="76"/>
      <c r="BE161" s="76"/>
      <c r="BF161" s="84">
        <f t="shared" si="2172"/>
        <v>0</v>
      </c>
      <c r="BG161" s="76">
        <f t="shared" si="2173"/>
        <v>0</v>
      </c>
      <c r="BH161" s="76">
        <f t="shared" si="2174"/>
        <v>0</v>
      </c>
      <c r="BI161" s="356"/>
      <c r="BJ161" s="356"/>
      <c r="BK161" s="356"/>
      <c r="BL161" s="356"/>
      <c r="BM161" s="77"/>
      <c r="BN161" s="77"/>
      <c r="BO161" s="76"/>
      <c r="BP161" s="76"/>
      <c r="BQ161" s="76"/>
      <c r="BR161" s="76"/>
      <c r="BS161" s="76">
        <f>VLOOKUP($E161,'факт '!$E$8:$DM$204,21,0)</f>
        <v>0</v>
      </c>
      <c r="BT161" s="76">
        <f>VLOOKUP($E161,'факт '!$E$8:$DM$204,22,0)</f>
        <v>0</v>
      </c>
      <c r="BU161" s="76">
        <f>VLOOKUP($E161,'факт '!$E$8:$DM$204,23,0)</f>
        <v>0</v>
      </c>
      <c r="BV161" s="76">
        <f>VLOOKUP($E161,'факт '!$E$8:$DM$204,24,0)</f>
        <v>0</v>
      </c>
      <c r="BW161" s="76">
        <f>VLOOKUP($E161,'факт '!$E$8:$DM$204,25,0)</f>
        <v>0</v>
      </c>
      <c r="BX161" s="76">
        <f>VLOOKUP($E161,'факт '!$E$8:$DM$204,26,0)</f>
        <v>0</v>
      </c>
      <c r="BY161" s="76"/>
      <c r="BZ161" s="76"/>
      <c r="CA161" s="76"/>
      <c r="CB161" s="356">
        <f t="shared" si="1940"/>
        <v>0</v>
      </c>
      <c r="CC161" s="356">
        <f t="shared" si="1941"/>
        <v>0</v>
      </c>
      <c r="CD161" s="356"/>
      <c r="CE161" s="356"/>
      <c r="CF161" s="189"/>
      <c r="CG161" s="189"/>
      <c r="CH161" s="76"/>
      <c r="CI161" s="76"/>
      <c r="CJ161" s="76"/>
      <c r="CK161" s="76"/>
      <c r="CL161" s="76">
        <f>VLOOKUP($E161,'факт '!$E$8:$DM$204,33,0)</f>
        <v>0</v>
      </c>
      <c r="CM161" s="76">
        <f>VLOOKUP($E161,'факт '!$E$8:$DM$204,34,0)</f>
        <v>0</v>
      </c>
      <c r="CN161" s="76">
        <f>VLOOKUP($E161,'факт '!$E$8:$DM$204,35,0)</f>
        <v>0</v>
      </c>
      <c r="CO161" s="76">
        <f>VLOOKUP($E161,'факт '!$E$8:$DM$204,36,0)</f>
        <v>0</v>
      </c>
      <c r="CP161" s="76">
        <f>VLOOKUP($E161,'факт '!$E$8:$DM$204,37,0)</f>
        <v>0</v>
      </c>
      <c r="CQ161" s="76">
        <f>VLOOKUP($E161,'факт '!$E$8:$DM$204,38,0)</f>
        <v>0</v>
      </c>
      <c r="CR161" s="84">
        <f t="shared" si="2103"/>
        <v>0</v>
      </c>
      <c r="CS161" s="76">
        <f t="shared" si="2104"/>
        <v>0</v>
      </c>
      <c r="CT161" s="76">
        <f t="shared" si="2105"/>
        <v>0</v>
      </c>
      <c r="CU161" s="356">
        <f t="shared" si="2106"/>
        <v>0</v>
      </c>
      <c r="CV161" s="356">
        <f t="shared" si="2107"/>
        <v>0</v>
      </c>
      <c r="CW161" s="356"/>
      <c r="CX161" s="356"/>
      <c r="CY161" s="188">
        <f t="shared" si="2052"/>
        <v>0</v>
      </c>
      <c r="CZ161" s="189" t="e">
        <f t="shared" si="2053"/>
        <v>#DIV/0!</v>
      </c>
      <c r="DA161" s="76"/>
      <c r="DB161" s="76"/>
      <c r="DC161" s="76"/>
      <c r="DD161" s="76"/>
      <c r="DE161" s="76"/>
      <c r="DF161" s="76"/>
      <c r="DG161" s="194"/>
      <c r="DH161" s="76"/>
      <c r="DI161" s="76"/>
      <c r="DJ161" s="84"/>
      <c r="DK161" s="76"/>
      <c r="DL161" s="76"/>
      <c r="DM161" s="139"/>
      <c r="DN161" s="356"/>
      <c r="DO161" s="356"/>
      <c r="DP161" s="356"/>
      <c r="DQ161" s="356"/>
      <c r="DR161" s="77"/>
      <c r="DS161" s="77"/>
      <c r="DT161" s="76"/>
      <c r="DU161" s="76"/>
      <c r="DV161" s="76"/>
      <c r="DW161" s="76"/>
      <c r="DX161" s="76"/>
      <c r="DY161" s="76"/>
      <c r="DZ161" s="76"/>
      <c r="EA161" s="76"/>
      <c r="EB161" s="76"/>
      <c r="EC161" s="76"/>
      <c r="ED161" s="76"/>
      <c r="EE161" s="76"/>
      <c r="EF161" s="76"/>
      <c r="EG161" s="356"/>
      <c r="EH161" s="356"/>
      <c r="EI161" s="356"/>
      <c r="EJ161" s="356"/>
      <c r="EK161" s="77"/>
      <c r="EL161" s="77"/>
      <c r="EM161" s="76"/>
      <c r="EN161" s="76"/>
      <c r="EO161" s="76"/>
      <c r="EP161" s="76"/>
      <c r="EQ161" s="76"/>
      <c r="ER161" s="76"/>
      <c r="ES161" s="76"/>
      <c r="ET161" s="76"/>
      <c r="EU161" s="76"/>
      <c r="EV161" s="76"/>
      <c r="EW161" s="84"/>
      <c r="EX161" s="76"/>
      <c r="EY161" s="139"/>
      <c r="EZ161" s="77"/>
      <c r="FA161" s="77"/>
      <c r="FB161" s="77"/>
      <c r="FC161" s="77"/>
      <c r="FD161" s="77"/>
      <c r="FE161" s="77"/>
      <c r="FF161" s="76"/>
      <c r="FG161" s="76"/>
      <c r="FH161" s="76"/>
      <c r="FI161" s="76"/>
      <c r="FJ161" s="76"/>
      <c r="FK161" s="76"/>
      <c r="FL161" s="76"/>
      <c r="FM161" s="76"/>
      <c r="FN161" s="76"/>
      <c r="FO161" s="76"/>
      <c r="FP161" s="76"/>
      <c r="FQ161" s="76"/>
      <c r="FR161" s="76"/>
      <c r="FS161" s="356"/>
      <c r="FT161" s="356"/>
      <c r="FU161" s="356"/>
      <c r="FV161" s="356"/>
      <c r="FW161" s="77"/>
      <c r="FX161" s="77"/>
      <c r="FY161" s="76"/>
      <c r="FZ161" s="76"/>
      <c r="GA161" s="76"/>
      <c r="GB161" s="76"/>
      <c r="GC161" s="76"/>
      <c r="GD161" s="76"/>
      <c r="GE161" s="76"/>
      <c r="GF161" s="76"/>
      <c r="GG161" s="76"/>
      <c r="GH161" s="76"/>
      <c r="GI161" s="76"/>
      <c r="GJ161" s="76"/>
      <c r="GK161" s="76"/>
      <c r="GL161" s="356"/>
      <c r="GM161" s="356"/>
      <c r="GN161" s="356"/>
      <c r="GO161" s="356"/>
      <c r="GP161" s="77"/>
      <c r="GQ161" s="77"/>
      <c r="GR161" s="76"/>
      <c r="GS161" s="76"/>
      <c r="GT161" s="76"/>
      <c r="GU161" s="76"/>
      <c r="GV161" s="76">
        <f>VLOOKUP($E161,'факт '!$E$8:$DM$204,63,0)</f>
        <v>1</v>
      </c>
      <c r="GW161" s="76">
        <f>VLOOKUP($E161,'факт '!$E$8:$DM$204,64,0)</f>
        <v>144900.46</v>
      </c>
      <c r="GX161" s="76">
        <f>VLOOKUP($E161,'факт '!$E$8:$DM$204,65,0)</f>
        <v>30</v>
      </c>
      <c r="GY161" s="76">
        <f>VLOOKUP($E161,'факт '!$E$8:$DM$204,66,0)</f>
        <v>0</v>
      </c>
      <c r="GZ161" s="76">
        <f>VLOOKUP($E161,'факт '!$E$8:$DM$204,67,0)</f>
        <v>0</v>
      </c>
      <c r="HA161" s="76">
        <f>VLOOKUP($E161,'факт '!$E$8:$DM$204,68,0)</f>
        <v>0</v>
      </c>
      <c r="HB161" s="76"/>
      <c r="HC161" s="76"/>
      <c r="HD161" s="76"/>
      <c r="HE161" s="356">
        <f t="shared" si="1964"/>
        <v>1</v>
      </c>
      <c r="HF161" s="356">
        <f t="shared" si="1965"/>
        <v>144900.46</v>
      </c>
      <c r="HG161" s="356"/>
      <c r="HH161" s="356"/>
      <c r="HI161" s="188"/>
      <c r="HJ161" s="189"/>
      <c r="HK161" s="76"/>
      <c r="HL161" s="76"/>
      <c r="HM161" s="76"/>
      <c r="HN161" s="76"/>
      <c r="HO161" s="76">
        <f>VLOOKUP($E161,'факт '!$E$8:$DM$204,93,0)</f>
        <v>0</v>
      </c>
      <c r="HP161" s="76">
        <f>VLOOKUP($E161,'факт '!$E$8:$DM$204,94,0)</f>
        <v>0</v>
      </c>
      <c r="HQ161" s="76">
        <f>VLOOKUP($E161,'факт '!$E$8:$DM$204,95,0)</f>
        <v>0</v>
      </c>
      <c r="HR161" s="76">
        <f>VLOOKUP($E161,'факт '!$E$8:$DM$204,96,0)</f>
        <v>0</v>
      </c>
      <c r="HS161" s="76">
        <f>VLOOKUP($E161,'факт '!$E$8:$DM$204,97,0)</f>
        <v>0</v>
      </c>
      <c r="HT161" s="76">
        <f>VLOOKUP($E161,'факт '!$E$8:$DM$204,98,0)</f>
        <v>0</v>
      </c>
      <c r="HU161" s="76">
        <f t="shared" si="1966"/>
        <v>0</v>
      </c>
      <c r="HV161" s="76">
        <f t="shared" si="1967"/>
        <v>0</v>
      </c>
      <c r="HW161" s="76">
        <f t="shared" si="1968"/>
        <v>0</v>
      </c>
      <c r="HX161" s="356">
        <f t="shared" si="1969"/>
        <v>0</v>
      </c>
      <c r="HY161" s="356">
        <f t="shared" si="1970"/>
        <v>0</v>
      </c>
      <c r="HZ161" s="356"/>
      <c r="IA161" s="356"/>
      <c r="IB161" s="188"/>
      <c r="IC161" s="189"/>
      <c r="ID161" s="76"/>
      <c r="IE161" s="76"/>
      <c r="IF161" s="76"/>
      <c r="IG161" s="76"/>
      <c r="IH161" s="76"/>
      <c r="II161" s="76"/>
      <c r="IJ161" s="76"/>
      <c r="IK161" s="76"/>
      <c r="IL161" s="76"/>
      <c r="IM161" s="76"/>
      <c r="IN161" s="84"/>
      <c r="IO161" s="76"/>
      <c r="IP161" s="139"/>
      <c r="IQ161" s="77"/>
      <c r="IR161" s="77"/>
      <c r="IS161" s="77"/>
      <c r="IT161" s="77"/>
      <c r="IU161" s="77"/>
      <c r="IV161" s="77"/>
      <c r="IW161" s="76"/>
      <c r="IX161" s="76"/>
      <c r="IY161" s="76"/>
      <c r="IZ161" s="76"/>
      <c r="JA161" s="76"/>
      <c r="JB161" s="76"/>
      <c r="JC161" s="76"/>
      <c r="JD161" s="76"/>
      <c r="JE161" s="76"/>
      <c r="JF161" s="76"/>
      <c r="JG161" s="76"/>
      <c r="JH161" s="76"/>
      <c r="JI161" s="76"/>
      <c r="JJ161" s="356"/>
      <c r="JK161" s="356"/>
      <c r="JL161" s="356"/>
      <c r="JM161" s="356"/>
      <c r="JN161" s="77"/>
      <c r="JO161" s="189"/>
      <c r="JP161" s="76"/>
      <c r="JQ161" s="76"/>
      <c r="JR161" s="76"/>
      <c r="JS161" s="76"/>
      <c r="JT161" s="76"/>
      <c r="JU161" s="76"/>
      <c r="JV161" s="76"/>
      <c r="JW161" s="76"/>
      <c r="JX161" s="76"/>
      <c r="JY161" s="76"/>
      <c r="JZ161" s="76"/>
      <c r="KA161" s="76"/>
      <c r="KB161" s="76"/>
      <c r="KC161" s="356"/>
      <c r="KD161" s="356"/>
      <c r="KE161" s="356"/>
      <c r="KF161" s="356"/>
      <c r="KG161" s="77"/>
      <c r="KH161" s="77"/>
      <c r="KI161" s="76"/>
      <c r="KJ161" s="76"/>
      <c r="KK161" s="76"/>
      <c r="KL161" s="76"/>
      <c r="KM161" s="76"/>
      <c r="KN161" s="76"/>
      <c r="KO161" s="76"/>
      <c r="KP161" s="76"/>
      <c r="KQ161" s="76"/>
      <c r="KR161" s="76"/>
      <c r="KS161" s="76"/>
      <c r="KT161" s="76"/>
      <c r="KU161" s="76"/>
      <c r="KV161" s="356"/>
      <c r="KW161" s="356"/>
      <c r="KX161" s="356"/>
      <c r="KY161" s="356"/>
      <c r="KZ161" s="77"/>
      <c r="LA161" s="77"/>
      <c r="LB161" s="77"/>
      <c r="LC161" s="77"/>
      <c r="LD161" s="77"/>
      <c r="LE161" s="77"/>
      <c r="LF161" s="76"/>
      <c r="LG161" s="76"/>
      <c r="LH161" s="76"/>
      <c r="LI161" s="76"/>
      <c r="LJ161" s="76"/>
      <c r="LK161" s="76"/>
      <c r="LL161" s="76"/>
      <c r="LM161" s="76"/>
      <c r="LN161" s="76"/>
      <c r="LO161" s="356"/>
      <c r="LP161" s="356"/>
      <c r="LQ161" s="356"/>
      <c r="LR161" s="356"/>
      <c r="LS161" s="77"/>
      <c r="LT161" s="77"/>
      <c r="LU161" s="77"/>
      <c r="LV161" s="77"/>
      <c r="LW161" s="77"/>
      <c r="LX161" s="77"/>
      <c r="LY161" s="76"/>
      <c r="LZ161" s="76"/>
      <c r="MA161" s="76"/>
      <c r="MB161" s="76"/>
      <c r="MC161" s="76"/>
      <c r="MD161" s="76"/>
      <c r="ME161" s="76"/>
      <c r="MF161" s="76"/>
      <c r="MG161" s="76"/>
      <c r="MH161" s="356"/>
      <c r="MI161" s="356"/>
      <c r="MJ161" s="356"/>
      <c r="MK161" s="356"/>
      <c r="ML161" s="77"/>
      <c r="MM161" s="77"/>
      <c r="MN161" s="78"/>
      <c r="MO161" s="79"/>
      <c r="MP161" s="78"/>
      <c r="MQ161" s="78"/>
      <c r="MR161" s="185">
        <f t="shared" si="2210"/>
        <v>1</v>
      </c>
      <c r="MS161" s="185">
        <f t="shared" si="2211"/>
        <v>144900.46</v>
      </c>
      <c r="MT161" s="185">
        <f t="shared" si="2212"/>
        <v>30</v>
      </c>
      <c r="MU161" s="185">
        <f t="shared" si="2213"/>
        <v>0</v>
      </c>
      <c r="MV161" s="185">
        <f t="shared" si="2214"/>
        <v>0</v>
      </c>
      <c r="MW161" s="185">
        <f t="shared" si="2215"/>
        <v>0</v>
      </c>
      <c r="MX161" s="84">
        <f t="shared" si="2216"/>
        <v>1</v>
      </c>
      <c r="MY161" s="76">
        <f t="shared" si="2217"/>
        <v>144900.46</v>
      </c>
      <c r="MZ161" s="76">
        <f t="shared" si="2218"/>
        <v>30</v>
      </c>
      <c r="NA161" s="356">
        <f t="shared" si="2219"/>
        <v>1</v>
      </c>
      <c r="NB161" s="356">
        <f t="shared" si="2220"/>
        <v>144900.46</v>
      </c>
      <c r="NC161" s="80"/>
      <c r="ND161" s="81"/>
    </row>
    <row r="162" spans="1:372" s="5" customFormat="1" ht="43.5" customHeight="1" x14ac:dyDescent="0.2">
      <c r="A162" s="172">
        <v>1</v>
      </c>
      <c r="B162" s="172">
        <v>1</v>
      </c>
      <c r="C162" s="768">
        <v>32</v>
      </c>
      <c r="D162" s="764" t="s">
        <v>246</v>
      </c>
      <c r="E162" s="767" t="s">
        <v>662</v>
      </c>
      <c r="F162" s="770" t="s">
        <v>663</v>
      </c>
      <c r="G162" s="98"/>
      <c r="H162" s="160"/>
      <c r="I162" s="160"/>
      <c r="J162" s="76"/>
      <c r="K162" s="76"/>
      <c r="L162" s="76"/>
      <c r="M162" s="76"/>
      <c r="N162" s="76">
        <f>VLOOKUP($E162,'факт '!$E$8:$DM$204,3,0)</f>
        <v>0</v>
      </c>
      <c r="O162" s="76">
        <f>VLOOKUP($E162,'факт '!$E$8:$DM$204,4,0)</f>
        <v>0</v>
      </c>
      <c r="P162" s="76">
        <f>VLOOKUP($E162,'факт '!$E$8:$DM$204,5,0)</f>
        <v>0</v>
      </c>
      <c r="Q162" s="76">
        <f>VLOOKUP($E162,'факт '!$E$8:$DM$204,6,0)</f>
        <v>0</v>
      </c>
      <c r="R162" s="76">
        <f>VLOOKUP($E162,'факт '!$E$8:$DM$204,7,0)</f>
        <v>0</v>
      </c>
      <c r="S162" s="76">
        <f>VLOOKUP($E162,'факт '!$E$8:$DM$204,8,0)</f>
        <v>0</v>
      </c>
      <c r="T162" s="76"/>
      <c r="U162" s="76"/>
      <c r="V162" s="76"/>
      <c r="W162" s="356">
        <f t="shared" si="1928"/>
        <v>0</v>
      </c>
      <c r="X162" s="356">
        <f t="shared" si="1929"/>
        <v>0</v>
      </c>
      <c r="Y162" s="356"/>
      <c r="Z162" s="356"/>
      <c r="AA162" s="77"/>
      <c r="AB162" s="77"/>
      <c r="AC162" s="76"/>
      <c r="AD162" s="76"/>
      <c r="AE162" s="76"/>
      <c r="AF162" s="76"/>
      <c r="AG162" s="76">
        <f>VLOOKUP($E162,'факт '!$E$8:$DM$204,15,0)</f>
        <v>0</v>
      </c>
      <c r="AH162" s="76">
        <f>VLOOKUP($E162,'факт '!$E$8:$DM$204,16,0)</f>
        <v>0</v>
      </c>
      <c r="AI162" s="84">
        <f>VLOOKUP($E162,'факт '!$E$8:$DM$204,17,0)</f>
        <v>0</v>
      </c>
      <c r="AJ162" s="76">
        <f>VLOOKUP($E162,'факт '!$E$8:$DM$204,18,0)</f>
        <v>0</v>
      </c>
      <c r="AK162" s="76">
        <f>VLOOKUP($E162,'факт '!$E$8:$DM$204,19,0)</f>
        <v>0</v>
      </c>
      <c r="AL162" s="76">
        <f>VLOOKUP($E162,'факт '!$E$8:$DM$204,20,0)</f>
        <v>0</v>
      </c>
      <c r="AM162" s="76">
        <f t="shared" si="2199"/>
        <v>0</v>
      </c>
      <c r="AN162" s="76">
        <f t="shared" si="2200"/>
        <v>0</v>
      </c>
      <c r="AO162" s="76">
        <f t="shared" si="2201"/>
        <v>0</v>
      </c>
      <c r="AP162" s="356">
        <f t="shared" si="2202"/>
        <v>0</v>
      </c>
      <c r="AQ162" s="356">
        <f t="shared" si="2203"/>
        <v>0</v>
      </c>
      <c r="AR162" s="356"/>
      <c r="AS162" s="356"/>
      <c r="AT162" s="77"/>
      <c r="AU162" s="77"/>
      <c r="AV162" s="76"/>
      <c r="AW162" s="76"/>
      <c r="AX162" s="76"/>
      <c r="AY162" s="76"/>
      <c r="AZ162" s="76"/>
      <c r="BA162" s="76"/>
      <c r="BB162" s="76"/>
      <c r="BC162" s="76"/>
      <c r="BD162" s="76"/>
      <c r="BE162" s="76"/>
      <c r="BF162" s="84">
        <f t="shared" si="2172"/>
        <v>0</v>
      </c>
      <c r="BG162" s="76">
        <f t="shared" si="2173"/>
        <v>0</v>
      </c>
      <c r="BH162" s="76">
        <f t="shared" si="2174"/>
        <v>0</v>
      </c>
      <c r="BI162" s="356"/>
      <c r="BJ162" s="356"/>
      <c r="BK162" s="356"/>
      <c r="BL162" s="356"/>
      <c r="BM162" s="77"/>
      <c r="BN162" s="77"/>
      <c r="BO162" s="76"/>
      <c r="BP162" s="76"/>
      <c r="BQ162" s="76"/>
      <c r="BR162" s="76"/>
      <c r="BS162" s="76">
        <f>VLOOKUP($E162,'факт '!$E$8:$DM$204,21,0)</f>
        <v>0</v>
      </c>
      <c r="BT162" s="76">
        <f>VLOOKUP($E162,'факт '!$E$8:$DM$204,22,0)</f>
        <v>0</v>
      </c>
      <c r="BU162" s="76">
        <f>VLOOKUP($E162,'факт '!$E$8:$DM$204,23,0)</f>
        <v>0</v>
      </c>
      <c r="BV162" s="76">
        <f>VLOOKUP($E162,'факт '!$E$8:$DM$204,24,0)</f>
        <v>0</v>
      </c>
      <c r="BW162" s="76">
        <f>VLOOKUP($E162,'факт '!$E$8:$DM$204,25,0)</f>
        <v>0</v>
      </c>
      <c r="BX162" s="76">
        <f>VLOOKUP($E162,'факт '!$E$8:$DM$204,26,0)</f>
        <v>0</v>
      </c>
      <c r="BY162" s="76"/>
      <c r="BZ162" s="76"/>
      <c r="CA162" s="76"/>
      <c r="CB162" s="356">
        <f t="shared" si="1940"/>
        <v>0</v>
      </c>
      <c r="CC162" s="356">
        <f t="shared" si="1941"/>
        <v>0</v>
      </c>
      <c r="CD162" s="356"/>
      <c r="CE162" s="356"/>
      <c r="CF162" s="189"/>
      <c r="CG162" s="189"/>
      <c r="CH162" s="76"/>
      <c r="CI162" s="76"/>
      <c r="CJ162" s="76"/>
      <c r="CK162" s="76"/>
      <c r="CL162" s="76">
        <f>VLOOKUP($E162,'факт '!$E$8:$DM$204,33,0)</f>
        <v>1</v>
      </c>
      <c r="CM162" s="76">
        <f>VLOOKUP($E162,'факт '!$E$8:$DM$204,34,0)</f>
        <v>144900.46</v>
      </c>
      <c r="CN162" s="76">
        <f>VLOOKUP($E162,'факт '!$E$8:$DM$204,35,0)</f>
        <v>8</v>
      </c>
      <c r="CO162" s="76">
        <f>VLOOKUP($E162,'факт '!$E$8:$DM$204,36,0)</f>
        <v>0</v>
      </c>
      <c r="CP162" s="76">
        <f>VLOOKUP($E162,'факт '!$E$8:$DM$204,37,0)</f>
        <v>0</v>
      </c>
      <c r="CQ162" s="76">
        <f>VLOOKUP($E162,'факт '!$E$8:$DM$204,38,0)</f>
        <v>0</v>
      </c>
      <c r="CR162" s="84">
        <f t="shared" si="2103"/>
        <v>1</v>
      </c>
      <c r="CS162" s="76">
        <f t="shared" si="2104"/>
        <v>144900.46</v>
      </c>
      <c r="CT162" s="76">
        <f t="shared" si="2105"/>
        <v>8</v>
      </c>
      <c r="CU162" s="356">
        <f t="shared" si="2106"/>
        <v>1</v>
      </c>
      <c r="CV162" s="356">
        <f t="shared" si="2107"/>
        <v>144900.46</v>
      </c>
      <c r="CW162" s="356"/>
      <c r="CX162" s="356"/>
      <c r="CY162" s="188">
        <f t="shared" si="2052"/>
        <v>0</v>
      </c>
      <c r="CZ162" s="189">
        <f t="shared" si="2053"/>
        <v>144900.46</v>
      </c>
      <c r="DA162" s="76"/>
      <c r="DB162" s="76"/>
      <c r="DC162" s="76"/>
      <c r="DD162" s="76"/>
      <c r="DE162" s="76"/>
      <c r="DF162" s="76"/>
      <c r="DG162" s="194"/>
      <c r="DH162" s="76"/>
      <c r="DI162" s="76"/>
      <c r="DJ162" s="84"/>
      <c r="DK162" s="76"/>
      <c r="DL162" s="76"/>
      <c r="DM162" s="139"/>
      <c r="DN162" s="356"/>
      <c r="DO162" s="356"/>
      <c r="DP162" s="356"/>
      <c r="DQ162" s="356"/>
      <c r="DR162" s="77"/>
      <c r="DS162" s="77"/>
      <c r="DT162" s="76"/>
      <c r="DU162" s="76"/>
      <c r="DV162" s="76"/>
      <c r="DW162" s="76"/>
      <c r="DX162" s="76"/>
      <c r="DY162" s="76"/>
      <c r="DZ162" s="76"/>
      <c r="EA162" s="76"/>
      <c r="EB162" s="76"/>
      <c r="EC162" s="76"/>
      <c r="ED162" s="76"/>
      <c r="EE162" s="76"/>
      <c r="EF162" s="76"/>
      <c r="EG162" s="356"/>
      <c r="EH162" s="356"/>
      <c r="EI162" s="356"/>
      <c r="EJ162" s="356"/>
      <c r="EK162" s="77"/>
      <c r="EL162" s="77"/>
      <c r="EM162" s="76"/>
      <c r="EN162" s="76"/>
      <c r="EO162" s="76"/>
      <c r="EP162" s="76"/>
      <c r="EQ162" s="76"/>
      <c r="ER162" s="76"/>
      <c r="ES162" s="76"/>
      <c r="ET162" s="76"/>
      <c r="EU162" s="76"/>
      <c r="EV162" s="76"/>
      <c r="EW162" s="84"/>
      <c r="EX162" s="76"/>
      <c r="EY162" s="139"/>
      <c r="EZ162" s="77"/>
      <c r="FA162" s="77"/>
      <c r="FB162" s="77"/>
      <c r="FC162" s="77"/>
      <c r="FD162" s="77"/>
      <c r="FE162" s="77"/>
      <c r="FF162" s="76"/>
      <c r="FG162" s="76"/>
      <c r="FH162" s="76"/>
      <c r="FI162" s="76"/>
      <c r="FJ162" s="76"/>
      <c r="FK162" s="76"/>
      <c r="FL162" s="76"/>
      <c r="FM162" s="76"/>
      <c r="FN162" s="76"/>
      <c r="FO162" s="76"/>
      <c r="FP162" s="76"/>
      <c r="FQ162" s="76"/>
      <c r="FR162" s="76"/>
      <c r="FS162" s="356"/>
      <c r="FT162" s="356"/>
      <c r="FU162" s="356"/>
      <c r="FV162" s="356"/>
      <c r="FW162" s="77"/>
      <c r="FX162" s="77"/>
      <c r="FY162" s="76"/>
      <c r="FZ162" s="76"/>
      <c r="GA162" s="76"/>
      <c r="GB162" s="76"/>
      <c r="GC162" s="76"/>
      <c r="GD162" s="76"/>
      <c r="GE162" s="76"/>
      <c r="GF162" s="76"/>
      <c r="GG162" s="76"/>
      <c r="GH162" s="76"/>
      <c r="GI162" s="76"/>
      <c r="GJ162" s="76"/>
      <c r="GK162" s="76"/>
      <c r="GL162" s="356"/>
      <c r="GM162" s="356"/>
      <c r="GN162" s="356"/>
      <c r="GO162" s="356"/>
      <c r="GP162" s="77"/>
      <c r="GQ162" s="77"/>
      <c r="GR162" s="76"/>
      <c r="GS162" s="76"/>
      <c r="GT162" s="76"/>
      <c r="GU162" s="76"/>
      <c r="GV162" s="76">
        <f>VLOOKUP($E162,'факт '!$E$8:$DM$204,63,0)</f>
        <v>1</v>
      </c>
      <c r="GW162" s="76">
        <f>VLOOKUP($E162,'факт '!$E$8:$DM$204,64,0)</f>
        <v>144900.46</v>
      </c>
      <c r="GX162" s="76">
        <f>VLOOKUP($E162,'факт '!$E$8:$DM$204,65,0)</f>
        <v>10</v>
      </c>
      <c r="GY162" s="76">
        <f>VLOOKUP($E162,'факт '!$E$8:$DM$204,66,0)</f>
        <v>0</v>
      </c>
      <c r="GZ162" s="76">
        <f>VLOOKUP($E162,'факт '!$E$8:$DM$204,67,0)</f>
        <v>0</v>
      </c>
      <c r="HA162" s="76">
        <f>VLOOKUP($E162,'факт '!$E$8:$DM$204,68,0)</f>
        <v>0</v>
      </c>
      <c r="HB162" s="76"/>
      <c r="HC162" s="76"/>
      <c r="HD162" s="76"/>
      <c r="HE162" s="356">
        <f t="shared" si="1964"/>
        <v>1</v>
      </c>
      <c r="HF162" s="356">
        <f t="shared" si="1965"/>
        <v>144900.46</v>
      </c>
      <c r="HG162" s="356"/>
      <c r="HH162" s="356"/>
      <c r="HI162" s="188"/>
      <c r="HJ162" s="189"/>
      <c r="HK162" s="76"/>
      <c r="HL162" s="76"/>
      <c r="HM162" s="76"/>
      <c r="HN162" s="76"/>
      <c r="HO162" s="76">
        <f>VLOOKUP($E162,'факт '!$E$8:$DM$204,93,0)</f>
        <v>0</v>
      </c>
      <c r="HP162" s="76">
        <f>VLOOKUP($E162,'факт '!$E$8:$DM$204,94,0)</f>
        <v>0</v>
      </c>
      <c r="HQ162" s="76">
        <f>VLOOKUP($E162,'факт '!$E$8:$DM$204,95,0)</f>
        <v>0</v>
      </c>
      <c r="HR162" s="76">
        <f>VLOOKUP($E162,'факт '!$E$8:$DM$204,96,0)</f>
        <v>0</v>
      </c>
      <c r="HS162" s="76">
        <f>VLOOKUP($E162,'факт '!$E$8:$DM$204,97,0)</f>
        <v>0</v>
      </c>
      <c r="HT162" s="76">
        <f>VLOOKUP($E162,'факт '!$E$8:$DM$204,98,0)</f>
        <v>0</v>
      </c>
      <c r="HU162" s="76">
        <f t="shared" si="1966"/>
        <v>0</v>
      </c>
      <c r="HV162" s="76">
        <f t="shared" si="1967"/>
        <v>0</v>
      </c>
      <c r="HW162" s="76">
        <f t="shared" si="1968"/>
        <v>0</v>
      </c>
      <c r="HX162" s="356">
        <f t="shared" si="1969"/>
        <v>0</v>
      </c>
      <c r="HY162" s="356">
        <f t="shared" si="1970"/>
        <v>0</v>
      </c>
      <c r="HZ162" s="356"/>
      <c r="IA162" s="356"/>
      <c r="IB162" s="188"/>
      <c r="IC162" s="189"/>
      <c r="ID162" s="76"/>
      <c r="IE162" s="76"/>
      <c r="IF162" s="76"/>
      <c r="IG162" s="76"/>
      <c r="IH162" s="76"/>
      <c r="II162" s="76"/>
      <c r="IJ162" s="76"/>
      <c r="IK162" s="76"/>
      <c r="IL162" s="76"/>
      <c r="IM162" s="76"/>
      <c r="IN162" s="84"/>
      <c r="IO162" s="76"/>
      <c r="IP162" s="139"/>
      <c r="IQ162" s="77"/>
      <c r="IR162" s="77"/>
      <c r="IS162" s="77"/>
      <c r="IT162" s="77"/>
      <c r="IU162" s="77"/>
      <c r="IV162" s="77"/>
      <c r="IW162" s="76"/>
      <c r="IX162" s="76"/>
      <c r="IY162" s="76"/>
      <c r="IZ162" s="76"/>
      <c r="JA162" s="76"/>
      <c r="JB162" s="76"/>
      <c r="JC162" s="76"/>
      <c r="JD162" s="76"/>
      <c r="JE162" s="76"/>
      <c r="JF162" s="76"/>
      <c r="JG162" s="76"/>
      <c r="JH162" s="76"/>
      <c r="JI162" s="76"/>
      <c r="JJ162" s="356"/>
      <c r="JK162" s="356"/>
      <c r="JL162" s="356"/>
      <c r="JM162" s="356"/>
      <c r="JN162" s="77"/>
      <c r="JO162" s="189"/>
      <c r="JP162" s="76"/>
      <c r="JQ162" s="76"/>
      <c r="JR162" s="76"/>
      <c r="JS162" s="76"/>
      <c r="JT162" s="76"/>
      <c r="JU162" s="76"/>
      <c r="JV162" s="76"/>
      <c r="JW162" s="76"/>
      <c r="JX162" s="76"/>
      <c r="JY162" s="76"/>
      <c r="JZ162" s="76"/>
      <c r="KA162" s="76"/>
      <c r="KB162" s="76"/>
      <c r="KC162" s="356"/>
      <c r="KD162" s="356"/>
      <c r="KE162" s="356"/>
      <c r="KF162" s="356"/>
      <c r="KG162" s="77"/>
      <c r="KH162" s="77"/>
      <c r="KI162" s="76"/>
      <c r="KJ162" s="76"/>
      <c r="KK162" s="76"/>
      <c r="KL162" s="76"/>
      <c r="KM162" s="76"/>
      <c r="KN162" s="76"/>
      <c r="KO162" s="76"/>
      <c r="KP162" s="76"/>
      <c r="KQ162" s="76"/>
      <c r="KR162" s="76"/>
      <c r="KS162" s="76"/>
      <c r="KT162" s="76"/>
      <c r="KU162" s="76"/>
      <c r="KV162" s="356"/>
      <c r="KW162" s="356"/>
      <c r="KX162" s="356"/>
      <c r="KY162" s="356"/>
      <c r="KZ162" s="77"/>
      <c r="LA162" s="77"/>
      <c r="LB162" s="77"/>
      <c r="LC162" s="77"/>
      <c r="LD162" s="77"/>
      <c r="LE162" s="77"/>
      <c r="LF162" s="76"/>
      <c r="LG162" s="76"/>
      <c r="LH162" s="76"/>
      <c r="LI162" s="76"/>
      <c r="LJ162" s="76"/>
      <c r="LK162" s="76"/>
      <c r="LL162" s="76"/>
      <c r="LM162" s="76"/>
      <c r="LN162" s="76"/>
      <c r="LO162" s="356"/>
      <c r="LP162" s="356"/>
      <c r="LQ162" s="356"/>
      <c r="LR162" s="356"/>
      <c r="LS162" s="77"/>
      <c r="LT162" s="77"/>
      <c r="LU162" s="77"/>
      <c r="LV162" s="77"/>
      <c r="LW162" s="77"/>
      <c r="LX162" s="77"/>
      <c r="LY162" s="76"/>
      <c r="LZ162" s="76"/>
      <c r="MA162" s="76"/>
      <c r="MB162" s="76"/>
      <c r="MC162" s="76"/>
      <c r="MD162" s="76"/>
      <c r="ME162" s="76"/>
      <c r="MF162" s="76"/>
      <c r="MG162" s="76"/>
      <c r="MH162" s="356"/>
      <c r="MI162" s="356"/>
      <c r="MJ162" s="356"/>
      <c r="MK162" s="356"/>
      <c r="ML162" s="77"/>
      <c r="MM162" s="77"/>
      <c r="MN162" s="78"/>
      <c r="MO162" s="79"/>
      <c r="MP162" s="78"/>
      <c r="MQ162" s="78"/>
      <c r="MR162" s="185">
        <f t="shared" ref="MR162:MR163" si="2221">N162+AG162+AZ162+BS162+CL162+DE162+DX162+EQ162+FJ162+GC162+GV162+HO162+IH162+JA162+JT162+KM162+LF162+LY162</f>
        <v>2</v>
      </c>
      <c r="MS162" s="185">
        <f t="shared" ref="MS162:MS163" si="2222">O162+AH162+BA162+BT162+CM162+DF162+DY162+ER162+FK162+GD162+GW162+HP162+II162+JB162+JU162+KN162+LG162+LZ162</f>
        <v>289800.92</v>
      </c>
      <c r="MT162" s="185">
        <f t="shared" ref="MT162:MT163" si="2223">P162+AI162+BB162+BU162+CN162+DG162+DZ162+ES162+FL162+GE162+GX162+HQ162+IJ162+JC162+JV162+KO162+LH162+MA162</f>
        <v>18</v>
      </c>
      <c r="MU162" s="185">
        <f t="shared" ref="MU162:MU163" si="2224">Q162+AJ162+BC162+BV162+CO162+DH162+EA162+ET162+FM162+GF162+GY162+HR162+IK162+JD162+JW162+KP162+LI162+MB162</f>
        <v>0</v>
      </c>
      <c r="MV162" s="185">
        <f t="shared" ref="MV162:MV163" si="2225">R162+AK162+BD162+BW162+CP162+DI162+EB162+EU162+FN162+GG162+GZ162+HS162+IL162+JE162+JX162+KQ162+LJ162+MC162</f>
        <v>0</v>
      </c>
      <c r="MW162" s="185">
        <f t="shared" ref="MW162:MW163" si="2226">S162+AL162+BE162+BX162+CQ162+DJ162+EC162+EV162+FO162+GH162+HA162+HT162+IM162+JF162+JY162+KR162+LK162+MD162</f>
        <v>0</v>
      </c>
      <c r="MX162" s="84">
        <f t="shared" ref="MX162:MX163" si="2227">MR162+MU162</f>
        <v>2</v>
      </c>
      <c r="MY162" s="76">
        <f t="shared" ref="MY162:MY163" si="2228">MS162+MV162</f>
        <v>289800.92</v>
      </c>
      <c r="MZ162" s="76">
        <f t="shared" ref="MZ162:MZ163" si="2229">MT162+MW162</f>
        <v>18</v>
      </c>
      <c r="NA162" s="356">
        <f t="shared" ref="NA162:NA163" si="2230">MR162-MP162</f>
        <v>2</v>
      </c>
      <c r="NB162" s="356">
        <f t="shared" ref="NB162:NB163" si="2231">MS162-MQ162</f>
        <v>289800.92</v>
      </c>
      <c r="NC162" s="80"/>
      <c r="ND162" s="81"/>
    </row>
    <row r="163" spans="1:372" s="5" customFormat="1" ht="63" customHeight="1" x14ac:dyDescent="0.25">
      <c r="A163" s="172">
        <v>1</v>
      </c>
      <c r="B163" s="172">
        <v>1</v>
      </c>
      <c r="C163" s="709">
        <v>33</v>
      </c>
      <c r="D163" s="710" t="s">
        <v>283</v>
      </c>
      <c r="E163" s="795" t="s">
        <v>713</v>
      </c>
      <c r="F163" s="806" t="s">
        <v>714</v>
      </c>
      <c r="G163" s="98"/>
      <c r="H163" s="160"/>
      <c r="I163" s="160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76"/>
      <c r="U163" s="76"/>
      <c r="V163" s="76"/>
      <c r="W163" s="356"/>
      <c r="X163" s="356"/>
      <c r="Y163" s="356"/>
      <c r="Z163" s="356"/>
      <c r="AA163" s="77"/>
      <c r="AB163" s="77"/>
      <c r="AC163" s="76"/>
      <c r="AD163" s="76"/>
      <c r="AE163" s="76"/>
      <c r="AF163" s="76"/>
      <c r="AG163" s="76"/>
      <c r="AH163" s="76"/>
      <c r="AI163" s="84"/>
      <c r="AJ163" s="76"/>
      <c r="AK163" s="76"/>
      <c r="AL163" s="76"/>
      <c r="AM163" s="76"/>
      <c r="AN163" s="76"/>
      <c r="AO163" s="76"/>
      <c r="AP163" s="356"/>
      <c r="AQ163" s="356"/>
      <c r="AR163" s="356"/>
      <c r="AS163" s="356"/>
      <c r="AT163" s="77"/>
      <c r="AU163" s="77"/>
      <c r="AV163" s="76"/>
      <c r="AW163" s="76"/>
      <c r="AX163" s="76"/>
      <c r="AY163" s="76"/>
      <c r="AZ163" s="76"/>
      <c r="BA163" s="76"/>
      <c r="BB163" s="76"/>
      <c r="BC163" s="76"/>
      <c r="BD163" s="76"/>
      <c r="BE163" s="76"/>
      <c r="BF163" s="84">
        <f t="shared" si="2172"/>
        <v>0</v>
      </c>
      <c r="BG163" s="76">
        <f t="shared" si="2173"/>
        <v>0</v>
      </c>
      <c r="BH163" s="76">
        <f t="shared" si="2174"/>
        <v>0</v>
      </c>
      <c r="BI163" s="356"/>
      <c r="BJ163" s="356"/>
      <c r="BK163" s="356"/>
      <c r="BL163" s="356"/>
      <c r="BM163" s="77"/>
      <c r="BN163" s="77"/>
      <c r="BO163" s="76"/>
      <c r="BP163" s="76"/>
      <c r="BQ163" s="76"/>
      <c r="BR163" s="76"/>
      <c r="BS163" s="76">
        <f>VLOOKUP($E163,'факт '!$E$8:$DM$204,21,0)</f>
        <v>1</v>
      </c>
      <c r="BT163" s="76">
        <f>VLOOKUP($E163,'факт '!$E$8:$DM$204,22,0)</f>
        <v>144900.46</v>
      </c>
      <c r="BU163" s="76">
        <f>VLOOKUP($E163,'факт '!$E$8:$DM$204,23,0)</f>
        <v>54</v>
      </c>
      <c r="BV163" s="76">
        <f>VLOOKUP($E163,'факт '!$E$8:$DM$204,24,0)</f>
        <v>0</v>
      </c>
      <c r="BW163" s="76">
        <f>VLOOKUP($E163,'факт '!$E$8:$DM$204,25,0)</f>
        <v>0</v>
      </c>
      <c r="BX163" s="76">
        <f>VLOOKUP($E163,'факт '!$E$8:$DM$204,26,0)</f>
        <v>0</v>
      </c>
      <c r="BY163" s="76"/>
      <c r="BZ163" s="76"/>
      <c r="CA163" s="76"/>
      <c r="CB163" s="356">
        <f t="shared" ref="CB163" si="2232">BS163-BQ163</f>
        <v>1</v>
      </c>
      <c r="CC163" s="356">
        <f t="shared" ref="CC163" si="2233">BT163-BR163</f>
        <v>144900.46</v>
      </c>
      <c r="CD163" s="356"/>
      <c r="CE163" s="356"/>
      <c r="CF163" s="189"/>
      <c r="CG163" s="189"/>
      <c r="CH163" s="76"/>
      <c r="CI163" s="76"/>
      <c r="CJ163" s="76"/>
      <c r="CK163" s="76"/>
      <c r="CL163" s="76">
        <f>VLOOKUP($E163,'факт '!$E$8:$DM$204,33,0)</f>
        <v>0</v>
      </c>
      <c r="CM163" s="76">
        <f>VLOOKUP($E163,'факт '!$E$8:$DM$204,34,0)</f>
        <v>0</v>
      </c>
      <c r="CN163" s="76">
        <f>VLOOKUP($E163,'факт '!$E$8:$DM$204,35,0)</f>
        <v>0</v>
      </c>
      <c r="CO163" s="76">
        <f>VLOOKUP($E163,'факт '!$E$8:$DM$204,36,0)</f>
        <v>0</v>
      </c>
      <c r="CP163" s="76">
        <f>VLOOKUP($E163,'факт '!$E$8:$DM$204,37,0)</f>
        <v>0</v>
      </c>
      <c r="CQ163" s="76">
        <f>VLOOKUP($E163,'факт '!$E$8:$DM$204,38,0)</f>
        <v>0</v>
      </c>
      <c r="CR163" s="84">
        <f t="shared" si="2103"/>
        <v>0</v>
      </c>
      <c r="CS163" s="76">
        <f t="shared" si="2104"/>
        <v>0</v>
      </c>
      <c r="CT163" s="76">
        <f t="shared" si="2105"/>
        <v>0</v>
      </c>
      <c r="CU163" s="356">
        <f t="shared" si="2106"/>
        <v>0</v>
      </c>
      <c r="CV163" s="356">
        <f t="shared" si="2107"/>
        <v>0</v>
      </c>
      <c r="CW163" s="356"/>
      <c r="CX163" s="356"/>
      <c r="CY163" s="188"/>
      <c r="CZ163" s="77"/>
      <c r="DA163" s="76"/>
      <c r="DB163" s="76"/>
      <c r="DC163" s="76"/>
      <c r="DD163" s="76"/>
      <c r="DE163" s="76"/>
      <c r="DF163" s="76"/>
      <c r="DG163" s="194"/>
      <c r="DH163" s="76"/>
      <c r="DI163" s="76"/>
      <c r="DJ163" s="84"/>
      <c r="DK163" s="76"/>
      <c r="DL163" s="76"/>
      <c r="DM163" s="139"/>
      <c r="DN163" s="356"/>
      <c r="DO163" s="356"/>
      <c r="DP163" s="356"/>
      <c r="DQ163" s="356"/>
      <c r="DR163" s="77"/>
      <c r="DS163" s="77"/>
      <c r="DT163" s="76"/>
      <c r="DU163" s="76"/>
      <c r="DV163" s="76"/>
      <c r="DW163" s="76"/>
      <c r="DX163" s="76"/>
      <c r="DY163" s="76"/>
      <c r="DZ163" s="76"/>
      <c r="EA163" s="76"/>
      <c r="EB163" s="76"/>
      <c r="EC163" s="76"/>
      <c r="ED163" s="76"/>
      <c r="EE163" s="76"/>
      <c r="EF163" s="76"/>
      <c r="EG163" s="356"/>
      <c r="EH163" s="356"/>
      <c r="EI163" s="356"/>
      <c r="EJ163" s="356"/>
      <c r="EK163" s="77"/>
      <c r="EL163" s="77"/>
      <c r="EM163" s="76"/>
      <c r="EN163" s="76"/>
      <c r="EO163" s="76"/>
      <c r="EP163" s="76"/>
      <c r="EQ163" s="76"/>
      <c r="ER163" s="76"/>
      <c r="ES163" s="76"/>
      <c r="ET163" s="76"/>
      <c r="EU163" s="76"/>
      <c r="EV163" s="76"/>
      <c r="EW163" s="84"/>
      <c r="EX163" s="76"/>
      <c r="EY163" s="139"/>
      <c r="EZ163" s="77"/>
      <c r="FA163" s="77"/>
      <c r="FB163" s="77"/>
      <c r="FC163" s="77"/>
      <c r="FD163" s="77"/>
      <c r="FE163" s="77"/>
      <c r="FF163" s="76"/>
      <c r="FG163" s="76"/>
      <c r="FH163" s="76"/>
      <c r="FI163" s="76"/>
      <c r="FJ163" s="76"/>
      <c r="FK163" s="76"/>
      <c r="FL163" s="76"/>
      <c r="FM163" s="76"/>
      <c r="FN163" s="76"/>
      <c r="FO163" s="76"/>
      <c r="FP163" s="76"/>
      <c r="FQ163" s="76"/>
      <c r="FR163" s="76"/>
      <c r="FS163" s="356"/>
      <c r="FT163" s="356"/>
      <c r="FU163" s="356"/>
      <c r="FV163" s="356"/>
      <c r="FW163" s="77"/>
      <c r="FX163" s="77"/>
      <c r="FY163" s="76"/>
      <c r="FZ163" s="76"/>
      <c r="GA163" s="76"/>
      <c r="GB163" s="76"/>
      <c r="GC163" s="76"/>
      <c r="GD163" s="76"/>
      <c r="GE163" s="76"/>
      <c r="GF163" s="76"/>
      <c r="GG163" s="76"/>
      <c r="GH163" s="76"/>
      <c r="GI163" s="76"/>
      <c r="GJ163" s="76"/>
      <c r="GK163" s="76"/>
      <c r="GL163" s="356"/>
      <c r="GM163" s="356"/>
      <c r="GN163" s="356"/>
      <c r="GO163" s="356"/>
      <c r="GP163" s="77"/>
      <c r="GQ163" s="77"/>
      <c r="GR163" s="76"/>
      <c r="GS163" s="76"/>
      <c r="GT163" s="76"/>
      <c r="GU163" s="76"/>
      <c r="GV163" s="76">
        <f>VLOOKUP($E163,'факт '!$E$8:$DM$204,63,0)</f>
        <v>0</v>
      </c>
      <c r="GW163" s="76">
        <f>VLOOKUP($E163,'факт '!$E$8:$DM$204,64,0)</f>
        <v>0</v>
      </c>
      <c r="GX163" s="76">
        <f>VLOOKUP($E163,'факт '!$E$8:$DM$204,65,0)</f>
        <v>0</v>
      </c>
      <c r="GY163" s="76">
        <f>VLOOKUP($E163,'факт '!$E$8:$DM$204,66,0)</f>
        <v>0</v>
      </c>
      <c r="GZ163" s="76">
        <f>VLOOKUP($E163,'факт '!$E$8:$DM$204,67,0)</f>
        <v>0</v>
      </c>
      <c r="HA163" s="76">
        <f>VLOOKUP($E163,'факт '!$E$8:$DM$204,68,0)</f>
        <v>0</v>
      </c>
      <c r="HB163" s="76"/>
      <c r="HC163" s="76"/>
      <c r="HD163" s="76"/>
      <c r="HE163" s="356">
        <f t="shared" ref="HE163" si="2234">GV163-GT163</f>
        <v>0</v>
      </c>
      <c r="HF163" s="356">
        <f t="shared" ref="HF163" si="2235">GW163-GU163</f>
        <v>0</v>
      </c>
      <c r="HG163" s="356"/>
      <c r="HH163" s="356"/>
      <c r="HI163" s="188"/>
      <c r="HJ163" s="189"/>
      <c r="HK163" s="76"/>
      <c r="HL163" s="76"/>
      <c r="HM163" s="76"/>
      <c r="HN163" s="76"/>
      <c r="HO163" s="76"/>
      <c r="HP163" s="76"/>
      <c r="HQ163" s="76"/>
      <c r="HR163" s="76"/>
      <c r="HS163" s="76"/>
      <c r="HT163" s="76"/>
      <c r="HU163" s="76"/>
      <c r="HV163" s="76"/>
      <c r="HW163" s="76"/>
      <c r="HX163" s="356"/>
      <c r="HY163" s="356"/>
      <c r="HZ163" s="356"/>
      <c r="IA163" s="356"/>
      <c r="IB163" s="188"/>
      <c r="IC163" s="189"/>
      <c r="ID163" s="76"/>
      <c r="IE163" s="76"/>
      <c r="IF163" s="76"/>
      <c r="IG163" s="76"/>
      <c r="IH163" s="76"/>
      <c r="II163" s="76"/>
      <c r="IJ163" s="76"/>
      <c r="IK163" s="76"/>
      <c r="IL163" s="76"/>
      <c r="IM163" s="76"/>
      <c r="IN163" s="84"/>
      <c r="IO163" s="76"/>
      <c r="IP163" s="139"/>
      <c r="IQ163" s="77"/>
      <c r="IR163" s="77"/>
      <c r="IS163" s="77"/>
      <c r="IT163" s="77"/>
      <c r="IU163" s="77"/>
      <c r="IV163" s="77"/>
      <c r="IW163" s="76"/>
      <c r="IX163" s="76"/>
      <c r="IY163" s="76"/>
      <c r="IZ163" s="76"/>
      <c r="JA163" s="76"/>
      <c r="JB163" s="76"/>
      <c r="JC163" s="76"/>
      <c r="JD163" s="76"/>
      <c r="JE163" s="76"/>
      <c r="JF163" s="76"/>
      <c r="JG163" s="76"/>
      <c r="JH163" s="76"/>
      <c r="JI163" s="76"/>
      <c r="JJ163" s="356"/>
      <c r="JK163" s="356"/>
      <c r="JL163" s="356"/>
      <c r="JM163" s="356"/>
      <c r="JN163" s="77"/>
      <c r="JO163" s="189"/>
      <c r="JP163" s="76"/>
      <c r="JQ163" s="76"/>
      <c r="JR163" s="76"/>
      <c r="JS163" s="76"/>
      <c r="JT163" s="76"/>
      <c r="JU163" s="76"/>
      <c r="JV163" s="76"/>
      <c r="JW163" s="76"/>
      <c r="JX163" s="76"/>
      <c r="JY163" s="76"/>
      <c r="JZ163" s="76"/>
      <c r="KA163" s="76"/>
      <c r="KB163" s="76"/>
      <c r="KC163" s="356"/>
      <c r="KD163" s="356"/>
      <c r="KE163" s="356"/>
      <c r="KF163" s="356"/>
      <c r="KG163" s="77"/>
      <c r="KH163" s="77"/>
      <c r="KI163" s="76"/>
      <c r="KJ163" s="76"/>
      <c r="KK163" s="76"/>
      <c r="KL163" s="76"/>
      <c r="KM163" s="76"/>
      <c r="KN163" s="76"/>
      <c r="KO163" s="76"/>
      <c r="KP163" s="76"/>
      <c r="KQ163" s="76"/>
      <c r="KR163" s="76"/>
      <c r="KS163" s="76"/>
      <c r="KT163" s="76"/>
      <c r="KU163" s="76"/>
      <c r="KV163" s="356"/>
      <c r="KW163" s="356"/>
      <c r="KX163" s="356"/>
      <c r="KY163" s="356"/>
      <c r="KZ163" s="77"/>
      <c r="LA163" s="77"/>
      <c r="LB163" s="77"/>
      <c r="LC163" s="77"/>
      <c r="LD163" s="77"/>
      <c r="LE163" s="77"/>
      <c r="LF163" s="76"/>
      <c r="LG163" s="76"/>
      <c r="LH163" s="76"/>
      <c r="LI163" s="76"/>
      <c r="LJ163" s="76"/>
      <c r="LK163" s="76"/>
      <c r="LL163" s="76"/>
      <c r="LM163" s="76"/>
      <c r="LN163" s="76"/>
      <c r="LO163" s="356"/>
      <c r="LP163" s="356"/>
      <c r="LQ163" s="356"/>
      <c r="LR163" s="356"/>
      <c r="LS163" s="77"/>
      <c r="LT163" s="77"/>
      <c r="LU163" s="77"/>
      <c r="LV163" s="77"/>
      <c r="LW163" s="77"/>
      <c r="LX163" s="77"/>
      <c r="LY163" s="76"/>
      <c r="LZ163" s="76"/>
      <c r="MA163" s="76"/>
      <c r="MB163" s="76"/>
      <c r="MC163" s="76"/>
      <c r="MD163" s="76"/>
      <c r="ME163" s="76"/>
      <c r="MF163" s="76"/>
      <c r="MG163" s="76"/>
      <c r="MH163" s="356"/>
      <c r="MI163" s="356"/>
      <c r="MJ163" s="356"/>
      <c r="MK163" s="356"/>
      <c r="ML163" s="77"/>
      <c r="MM163" s="77"/>
      <c r="MN163" s="78"/>
      <c r="MO163" s="79"/>
      <c r="MP163" s="78"/>
      <c r="MQ163" s="78"/>
      <c r="MR163" s="185">
        <f t="shared" si="2221"/>
        <v>1</v>
      </c>
      <c r="MS163" s="185">
        <f t="shared" si="2222"/>
        <v>144900.46</v>
      </c>
      <c r="MT163" s="185">
        <f t="shared" si="2223"/>
        <v>54</v>
      </c>
      <c r="MU163" s="185">
        <f t="shared" si="2224"/>
        <v>0</v>
      </c>
      <c r="MV163" s="185">
        <f t="shared" si="2225"/>
        <v>0</v>
      </c>
      <c r="MW163" s="185">
        <f t="shared" si="2226"/>
        <v>0</v>
      </c>
      <c r="MX163" s="84">
        <f t="shared" si="2227"/>
        <v>1</v>
      </c>
      <c r="MY163" s="76">
        <f t="shared" si="2228"/>
        <v>144900.46</v>
      </c>
      <c r="MZ163" s="76">
        <f t="shared" si="2229"/>
        <v>54</v>
      </c>
      <c r="NA163" s="356">
        <f t="shared" si="2230"/>
        <v>1</v>
      </c>
      <c r="NB163" s="356">
        <f t="shared" si="2231"/>
        <v>144900.46</v>
      </c>
      <c r="NC163" s="80"/>
      <c r="ND163" s="81"/>
    </row>
    <row r="164" spans="1:372" s="5" customFormat="1" x14ac:dyDescent="0.2">
      <c r="A164" s="172">
        <v>1</v>
      </c>
      <c r="B164" s="172"/>
      <c r="C164" s="105"/>
      <c r="D164" s="607"/>
      <c r="E164" s="104"/>
      <c r="F164" s="96"/>
      <c r="G164" s="98"/>
      <c r="H164" s="160"/>
      <c r="I164" s="160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356"/>
      <c r="X164" s="356"/>
      <c r="Y164" s="356"/>
      <c r="Z164" s="356"/>
      <c r="AA164" s="77"/>
      <c r="AB164" s="77"/>
      <c r="AC164" s="76"/>
      <c r="AD164" s="76"/>
      <c r="AE164" s="76"/>
      <c r="AF164" s="76"/>
      <c r="AG164" s="76"/>
      <c r="AH164" s="76"/>
      <c r="AI164" s="84"/>
      <c r="AJ164" s="76"/>
      <c r="AK164" s="76"/>
      <c r="AL164" s="76"/>
      <c r="AM164" s="76"/>
      <c r="AN164" s="76"/>
      <c r="AO164" s="76"/>
      <c r="AP164" s="356"/>
      <c r="AQ164" s="356"/>
      <c r="AR164" s="356"/>
      <c r="AS164" s="356"/>
      <c r="AT164" s="77"/>
      <c r="AU164" s="77"/>
      <c r="AV164" s="76"/>
      <c r="AW164" s="76"/>
      <c r="AX164" s="76"/>
      <c r="AY164" s="76"/>
      <c r="AZ164" s="76"/>
      <c r="BA164" s="76"/>
      <c r="BB164" s="76"/>
      <c r="BC164" s="76"/>
      <c r="BD164" s="76"/>
      <c r="BE164" s="76"/>
      <c r="BF164" s="84">
        <f t="shared" si="2172"/>
        <v>0</v>
      </c>
      <c r="BG164" s="76">
        <f t="shared" si="2173"/>
        <v>0</v>
      </c>
      <c r="BH164" s="76">
        <f t="shared" si="2174"/>
        <v>0</v>
      </c>
      <c r="BI164" s="356"/>
      <c r="BJ164" s="356"/>
      <c r="BK164" s="356"/>
      <c r="BL164" s="356"/>
      <c r="BM164" s="77"/>
      <c r="BN164" s="77"/>
      <c r="BO164" s="76"/>
      <c r="BP164" s="76"/>
      <c r="BQ164" s="76"/>
      <c r="BR164" s="76"/>
      <c r="BS164" s="76"/>
      <c r="BT164" s="76"/>
      <c r="BU164" s="76"/>
      <c r="BV164" s="84"/>
      <c r="BW164" s="76"/>
      <c r="BX164" s="76"/>
      <c r="BY164" s="76"/>
      <c r="BZ164" s="76"/>
      <c r="CA164" s="76"/>
      <c r="CB164" s="356"/>
      <c r="CC164" s="356"/>
      <c r="CD164" s="356"/>
      <c r="CE164" s="356"/>
      <c r="CF164" s="77"/>
      <c r="CG164" s="189"/>
      <c r="CH164" s="76"/>
      <c r="CI164" s="76"/>
      <c r="CJ164" s="76"/>
      <c r="CK164" s="76"/>
      <c r="CL164" s="76"/>
      <c r="CM164" s="76"/>
      <c r="CN164" s="84"/>
      <c r="CO164" s="76"/>
      <c r="CP164" s="76"/>
      <c r="CQ164" s="76"/>
      <c r="CR164" s="84">
        <f t="shared" ref="CR164:CR202" si="2236">CL164+CO164</f>
        <v>0</v>
      </c>
      <c r="CS164" s="76">
        <f t="shared" ref="CS164:CS202" si="2237">CM164+CP164</f>
        <v>0</v>
      </c>
      <c r="CT164" s="76">
        <f t="shared" ref="CT164:CT202" si="2238">CN164+CQ164</f>
        <v>0</v>
      </c>
      <c r="CU164" s="356"/>
      <c r="CV164" s="356"/>
      <c r="CW164" s="356"/>
      <c r="CX164" s="356"/>
      <c r="CY164" s="188"/>
      <c r="CZ164" s="77"/>
      <c r="DA164" s="76"/>
      <c r="DB164" s="76"/>
      <c r="DC164" s="76"/>
      <c r="DD164" s="76"/>
      <c r="DE164" s="76"/>
      <c r="DF164" s="76"/>
      <c r="DG164" s="194"/>
      <c r="DH164" s="76"/>
      <c r="DI164" s="76"/>
      <c r="DJ164" s="84"/>
      <c r="DK164" s="76"/>
      <c r="DL164" s="76"/>
      <c r="DM164" s="139"/>
      <c r="DN164" s="356"/>
      <c r="DO164" s="356"/>
      <c r="DP164" s="356"/>
      <c r="DQ164" s="356"/>
      <c r="DR164" s="77"/>
      <c r="DS164" s="77"/>
      <c r="DT164" s="76"/>
      <c r="DU164" s="76"/>
      <c r="DV164" s="76"/>
      <c r="DW164" s="76"/>
      <c r="DX164" s="76"/>
      <c r="DY164" s="76"/>
      <c r="DZ164" s="76"/>
      <c r="EA164" s="76"/>
      <c r="EB164" s="76"/>
      <c r="EC164" s="76"/>
      <c r="ED164" s="76"/>
      <c r="EE164" s="76"/>
      <c r="EF164" s="76"/>
      <c r="EG164" s="356"/>
      <c r="EH164" s="356"/>
      <c r="EI164" s="356"/>
      <c r="EJ164" s="356"/>
      <c r="EK164" s="77"/>
      <c r="EL164" s="77"/>
      <c r="EM164" s="76"/>
      <c r="EN164" s="76"/>
      <c r="EO164" s="76"/>
      <c r="EP164" s="76"/>
      <c r="EQ164" s="76"/>
      <c r="ER164" s="76"/>
      <c r="ES164" s="76"/>
      <c r="ET164" s="76"/>
      <c r="EU164" s="76"/>
      <c r="EV164" s="76"/>
      <c r="EW164" s="84"/>
      <c r="EX164" s="76"/>
      <c r="EY164" s="139"/>
      <c r="EZ164" s="77"/>
      <c r="FA164" s="77"/>
      <c r="FB164" s="77"/>
      <c r="FC164" s="77"/>
      <c r="FD164" s="77"/>
      <c r="FE164" s="77"/>
      <c r="FF164" s="76"/>
      <c r="FG164" s="76"/>
      <c r="FH164" s="76"/>
      <c r="FI164" s="76"/>
      <c r="FJ164" s="76"/>
      <c r="FK164" s="76"/>
      <c r="FL164" s="76"/>
      <c r="FM164" s="76"/>
      <c r="FN164" s="76"/>
      <c r="FO164" s="76"/>
      <c r="FP164" s="76"/>
      <c r="FQ164" s="76"/>
      <c r="FR164" s="76"/>
      <c r="FS164" s="356"/>
      <c r="FT164" s="356"/>
      <c r="FU164" s="356"/>
      <c r="FV164" s="356"/>
      <c r="FW164" s="77"/>
      <c r="FX164" s="77"/>
      <c r="FY164" s="76"/>
      <c r="FZ164" s="76"/>
      <c r="GA164" s="76"/>
      <c r="GB164" s="76"/>
      <c r="GC164" s="76"/>
      <c r="GD164" s="76"/>
      <c r="GE164" s="76"/>
      <c r="GF164" s="76"/>
      <c r="GG164" s="76"/>
      <c r="GH164" s="76"/>
      <c r="GI164" s="76"/>
      <c r="GJ164" s="76"/>
      <c r="GK164" s="76"/>
      <c r="GL164" s="356"/>
      <c r="GM164" s="356"/>
      <c r="GN164" s="356"/>
      <c r="GO164" s="356"/>
      <c r="GP164" s="77"/>
      <c r="GQ164" s="77"/>
      <c r="GR164" s="76"/>
      <c r="GS164" s="76"/>
      <c r="GT164" s="76"/>
      <c r="GU164" s="76"/>
      <c r="GV164" s="76"/>
      <c r="GW164" s="76"/>
      <c r="GX164" s="76"/>
      <c r="GY164" s="76"/>
      <c r="GZ164" s="76"/>
      <c r="HA164" s="76"/>
      <c r="HB164" s="76"/>
      <c r="HC164" s="76"/>
      <c r="HD164" s="76"/>
      <c r="HE164" s="356"/>
      <c r="HF164" s="356"/>
      <c r="HG164" s="356"/>
      <c r="HH164" s="356"/>
      <c r="HI164" s="188"/>
      <c r="HJ164" s="189"/>
      <c r="HK164" s="76"/>
      <c r="HL164" s="76"/>
      <c r="HM164" s="76"/>
      <c r="HN164" s="76"/>
      <c r="HO164" s="76"/>
      <c r="HP164" s="76"/>
      <c r="HQ164" s="76"/>
      <c r="HR164" s="76"/>
      <c r="HS164" s="76"/>
      <c r="HT164" s="76"/>
      <c r="HU164" s="76"/>
      <c r="HV164" s="76"/>
      <c r="HW164" s="76"/>
      <c r="HX164" s="356"/>
      <c r="HY164" s="356"/>
      <c r="HZ164" s="356"/>
      <c r="IA164" s="356"/>
      <c r="IB164" s="188"/>
      <c r="IC164" s="189"/>
      <c r="ID164" s="76"/>
      <c r="IE164" s="76"/>
      <c r="IF164" s="76"/>
      <c r="IG164" s="76"/>
      <c r="IH164" s="76"/>
      <c r="II164" s="76"/>
      <c r="IJ164" s="76"/>
      <c r="IK164" s="76"/>
      <c r="IL164" s="76"/>
      <c r="IM164" s="76"/>
      <c r="IN164" s="84"/>
      <c r="IO164" s="76"/>
      <c r="IP164" s="139"/>
      <c r="IQ164" s="77"/>
      <c r="IR164" s="77"/>
      <c r="IS164" s="77"/>
      <c r="IT164" s="77"/>
      <c r="IU164" s="77"/>
      <c r="IV164" s="77"/>
      <c r="IW164" s="76"/>
      <c r="IX164" s="76"/>
      <c r="IY164" s="76"/>
      <c r="IZ164" s="76"/>
      <c r="JA164" s="76"/>
      <c r="JB164" s="76"/>
      <c r="JC164" s="76"/>
      <c r="JD164" s="76"/>
      <c r="JE164" s="76"/>
      <c r="JF164" s="76"/>
      <c r="JG164" s="76"/>
      <c r="JH164" s="76"/>
      <c r="JI164" s="76"/>
      <c r="JJ164" s="356"/>
      <c r="JK164" s="356"/>
      <c r="JL164" s="356"/>
      <c r="JM164" s="356"/>
      <c r="JN164" s="77"/>
      <c r="JO164" s="189"/>
      <c r="JP164" s="76"/>
      <c r="JQ164" s="76"/>
      <c r="JR164" s="76"/>
      <c r="JS164" s="76"/>
      <c r="JT164" s="76"/>
      <c r="JU164" s="76"/>
      <c r="JV164" s="76"/>
      <c r="JW164" s="76"/>
      <c r="JX164" s="76"/>
      <c r="JY164" s="76"/>
      <c r="JZ164" s="76"/>
      <c r="KA164" s="76"/>
      <c r="KB164" s="76"/>
      <c r="KC164" s="356"/>
      <c r="KD164" s="356"/>
      <c r="KE164" s="356"/>
      <c r="KF164" s="356"/>
      <c r="KG164" s="77"/>
      <c r="KH164" s="77"/>
      <c r="KI164" s="76"/>
      <c r="KJ164" s="76"/>
      <c r="KK164" s="76"/>
      <c r="KL164" s="76"/>
      <c r="KM164" s="76"/>
      <c r="KN164" s="76"/>
      <c r="KO164" s="76"/>
      <c r="KP164" s="76"/>
      <c r="KQ164" s="76"/>
      <c r="KR164" s="76"/>
      <c r="KS164" s="76"/>
      <c r="KT164" s="76"/>
      <c r="KU164" s="76"/>
      <c r="KV164" s="356"/>
      <c r="KW164" s="356"/>
      <c r="KX164" s="356"/>
      <c r="KY164" s="356"/>
      <c r="KZ164" s="77"/>
      <c r="LA164" s="77"/>
      <c r="LB164" s="77"/>
      <c r="LC164" s="77"/>
      <c r="LD164" s="77"/>
      <c r="LE164" s="77"/>
      <c r="LF164" s="76"/>
      <c r="LG164" s="76"/>
      <c r="LH164" s="76"/>
      <c r="LI164" s="76"/>
      <c r="LJ164" s="76"/>
      <c r="LK164" s="76"/>
      <c r="LL164" s="76"/>
      <c r="LM164" s="76"/>
      <c r="LN164" s="76"/>
      <c r="LO164" s="356"/>
      <c r="LP164" s="356"/>
      <c r="LQ164" s="356"/>
      <c r="LR164" s="356"/>
      <c r="LS164" s="77"/>
      <c r="LT164" s="77"/>
      <c r="LU164" s="77"/>
      <c r="LV164" s="77"/>
      <c r="LW164" s="77"/>
      <c r="LX164" s="77"/>
      <c r="LY164" s="76"/>
      <c r="LZ164" s="76"/>
      <c r="MA164" s="76"/>
      <c r="MB164" s="76"/>
      <c r="MC164" s="76"/>
      <c r="MD164" s="76"/>
      <c r="ME164" s="76"/>
      <c r="MF164" s="76"/>
      <c r="MG164" s="76"/>
      <c r="MH164" s="356"/>
      <c r="MI164" s="356"/>
      <c r="MJ164" s="356"/>
      <c r="MK164" s="356"/>
      <c r="ML164" s="77"/>
      <c r="MM164" s="77"/>
      <c r="MN164" s="78"/>
      <c r="MO164" s="79"/>
      <c r="MP164" s="78"/>
      <c r="MQ164" s="78"/>
      <c r="MR164" s="185"/>
      <c r="MS164" s="185"/>
      <c r="MT164" s="185"/>
      <c r="MU164" s="185"/>
      <c r="MV164" s="185"/>
      <c r="MW164" s="185"/>
      <c r="MX164" s="76"/>
      <c r="MY164" s="76"/>
      <c r="MZ164" s="76"/>
      <c r="NA164" s="356"/>
      <c r="NB164" s="356"/>
      <c r="NC164" s="80"/>
      <c r="ND164" s="81"/>
    </row>
    <row r="165" spans="1:372" s="5" customFormat="1" x14ac:dyDescent="0.2">
      <c r="A165" s="172">
        <v>1</v>
      </c>
      <c r="B165" s="172"/>
      <c r="C165" s="105"/>
      <c r="D165" s="607"/>
      <c r="E165" s="104"/>
      <c r="F165" s="96"/>
      <c r="G165" s="98"/>
      <c r="H165" s="160"/>
      <c r="I165" s="160"/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356"/>
      <c r="X165" s="356"/>
      <c r="Y165" s="356"/>
      <c r="Z165" s="356"/>
      <c r="AA165" s="77"/>
      <c r="AB165" s="77"/>
      <c r="AC165" s="76"/>
      <c r="AD165" s="76"/>
      <c r="AE165" s="76"/>
      <c r="AF165" s="76"/>
      <c r="AG165" s="76"/>
      <c r="AH165" s="76"/>
      <c r="AI165" s="84"/>
      <c r="AJ165" s="76"/>
      <c r="AK165" s="76"/>
      <c r="AL165" s="76"/>
      <c r="AM165" s="76"/>
      <c r="AN165" s="76"/>
      <c r="AO165" s="76"/>
      <c r="AP165" s="356"/>
      <c r="AQ165" s="356"/>
      <c r="AR165" s="356"/>
      <c r="AS165" s="356"/>
      <c r="AT165" s="77"/>
      <c r="AU165" s="77"/>
      <c r="AV165" s="76"/>
      <c r="AW165" s="76"/>
      <c r="AX165" s="76"/>
      <c r="AY165" s="76"/>
      <c r="AZ165" s="76"/>
      <c r="BA165" s="76"/>
      <c r="BB165" s="76"/>
      <c r="BC165" s="76"/>
      <c r="BD165" s="76"/>
      <c r="BE165" s="76"/>
      <c r="BF165" s="84">
        <f t="shared" si="2172"/>
        <v>0</v>
      </c>
      <c r="BG165" s="76">
        <f t="shared" si="2173"/>
        <v>0</v>
      </c>
      <c r="BH165" s="76">
        <f t="shared" si="2174"/>
        <v>0</v>
      </c>
      <c r="BI165" s="356"/>
      <c r="BJ165" s="356"/>
      <c r="BK165" s="356"/>
      <c r="BL165" s="356"/>
      <c r="BM165" s="77"/>
      <c r="BN165" s="77"/>
      <c r="BO165" s="76"/>
      <c r="BP165" s="76"/>
      <c r="BQ165" s="76"/>
      <c r="BR165" s="76"/>
      <c r="BS165" s="76"/>
      <c r="BT165" s="76"/>
      <c r="BU165" s="76"/>
      <c r="BV165" s="84"/>
      <c r="BW165" s="76"/>
      <c r="BX165" s="76"/>
      <c r="BY165" s="76"/>
      <c r="BZ165" s="76"/>
      <c r="CA165" s="76"/>
      <c r="CB165" s="356"/>
      <c r="CC165" s="356"/>
      <c r="CD165" s="356"/>
      <c r="CE165" s="356"/>
      <c r="CF165" s="77"/>
      <c r="CG165" s="189"/>
      <c r="CH165" s="76"/>
      <c r="CI165" s="76"/>
      <c r="CJ165" s="76"/>
      <c r="CK165" s="76"/>
      <c r="CL165" s="76"/>
      <c r="CM165" s="76"/>
      <c r="CN165" s="84"/>
      <c r="CO165" s="76"/>
      <c r="CP165" s="76"/>
      <c r="CQ165" s="76"/>
      <c r="CR165" s="84">
        <f t="shared" si="2236"/>
        <v>0</v>
      </c>
      <c r="CS165" s="76">
        <f t="shared" si="2237"/>
        <v>0</v>
      </c>
      <c r="CT165" s="76">
        <f t="shared" si="2238"/>
        <v>0</v>
      </c>
      <c r="CU165" s="356"/>
      <c r="CV165" s="356"/>
      <c r="CW165" s="356"/>
      <c r="CX165" s="356"/>
      <c r="CY165" s="188"/>
      <c r="CZ165" s="77"/>
      <c r="DA165" s="76"/>
      <c r="DB165" s="76"/>
      <c r="DC165" s="76"/>
      <c r="DD165" s="76"/>
      <c r="DE165" s="76"/>
      <c r="DF165" s="76"/>
      <c r="DG165" s="194"/>
      <c r="DH165" s="76"/>
      <c r="DI165" s="76"/>
      <c r="DJ165" s="84"/>
      <c r="DK165" s="76"/>
      <c r="DL165" s="76"/>
      <c r="DM165" s="139"/>
      <c r="DN165" s="356"/>
      <c r="DO165" s="356"/>
      <c r="DP165" s="356"/>
      <c r="DQ165" s="356"/>
      <c r="DR165" s="77"/>
      <c r="DS165" s="77"/>
      <c r="DT165" s="76"/>
      <c r="DU165" s="76"/>
      <c r="DV165" s="76"/>
      <c r="DW165" s="76"/>
      <c r="DX165" s="76"/>
      <c r="DY165" s="76"/>
      <c r="DZ165" s="76"/>
      <c r="EA165" s="76"/>
      <c r="EB165" s="76"/>
      <c r="EC165" s="76"/>
      <c r="ED165" s="76"/>
      <c r="EE165" s="76"/>
      <c r="EF165" s="76"/>
      <c r="EG165" s="356"/>
      <c r="EH165" s="356"/>
      <c r="EI165" s="356"/>
      <c r="EJ165" s="356"/>
      <c r="EK165" s="77"/>
      <c r="EL165" s="77"/>
      <c r="EM165" s="76"/>
      <c r="EN165" s="76"/>
      <c r="EO165" s="76"/>
      <c r="EP165" s="76"/>
      <c r="EQ165" s="76"/>
      <c r="ER165" s="76"/>
      <c r="ES165" s="76"/>
      <c r="ET165" s="76"/>
      <c r="EU165" s="76"/>
      <c r="EV165" s="76"/>
      <c r="EW165" s="84"/>
      <c r="EX165" s="76"/>
      <c r="EY165" s="139"/>
      <c r="EZ165" s="77"/>
      <c r="FA165" s="77"/>
      <c r="FB165" s="77"/>
      <c r="FC165" s="77"/>
      <c r="FD165" s="77"/>
      <c r="FE165" s="77"/>
      <c r="FF165" s="76"/>
      <c r="FG165" s="76"/>
      <c r="FH165" s="76"/>
      <c r="FI165" s="76"/>
      <c r="FJ165" s="76"/>
      <c r="FK165" s="76"/>
      <c r="FL165" s="76"/>
      <c r="FM165" s="76"/>
      <c r="FN165" s="76"/>
      <c r="FO165" s="76"/>
      <c r="FP165" s="76"/>
      <c r="FQ165" s="76"/>
      <c r="FR165" s="76"/>
      <c r="FS165" s="356"/>
      <c r="FT165" s="356"/>
      <c r="FU165" s="356"/>
      <c r="FV165" s="356"/>
      <c r="FW165" s="77"/>
      <c r="FX165" s="77"/>
      <c r="FY165" s="76"/>
      <c r="FZ165" s="76"/>
      <c r="GA165" s="76"/>
      <c r="GB165" s="76"/>
      <c r="GC165" s="76"/>
      <c r="GD165" s="76"/>
      <c r="GE165" s="76"/>
      <c r="GF165" s="76"/>
      <c r="GG165" s="76"/>
      <c r="GH165" s="76"/>
      <c r="GI165" s="76"/>
      <c r="GJ165" s="76"/>
      <c r="GK165" s="76"/>
      <c r="GL165" s="356"/>
      <c r="GM165" s="356"/>
      <c r="GN165" s="356"/>
      <c r="GO165" s="356"/>
      <c r="GP165" s="77"/>
      <c r="GQ165" s="77"/>
      <c r="GR165" s="76"/>
      <c r="GS165" s="76"/>
      <c r="GT165" s="76"/>
      <c r="GU165" s="76"/>
      <c r="GV165" s="76"/>
      <c r="GW165" s="76"/>
      <c r="GX165" s="76"/>
      <c r="GY165" s="76"/>
      <c r="GZ165" s="76"/>
      <c r="HA165" s="76"/>
      <c r="HB165" s="76"/>
      <c r="HC165" s="76"/>
      <c r="HD165" s="76"/>
      <c r="HE165" s="356"/>
      <c r="HF165" s="356"/>
      <c r="HG165" s="356"/>
      <c r="HH165" s="356"/>
      <c r="HI165" s="188"/>
      <c r="HJ165" s="189"/>
      <c r="HK165" s="76"/>
      <c r="HL165" s="76"/>
      <c r="HM165" s="76"/>
      <c r="HN165" s="76"/>
      <c r="HO165" s="76"/>
      <c r="HP165" s="76"/>
      <c r="HQ165" s="76"/>
      <c r="HR165" s="76"/>
      <c r="HS165" s="76"/>
      <c r="HT165" s="76"/>
      <c r="HU165" s="76"/>
      <c r="HV165" s="76"/>
      <c r="HW165" s="76"/>
      <c r="HX165" s="356"/>
      <c r="HY165" s="356"/>
      <c r="HZ165" s="356"/>
      <c r="IA165" s="356"/>
      <c r="IB165" s="188"/>
      <c r="IC165" s="189"/>
      <c r="ID165" s="76"/>
      <c r="IE165" s="76"/>
      <c r="IF165" s="76"/>
      <c r="IG165" s="76"/>
      <c r="IH165" s="76"/>
      <c r="II165" s="76"/>
      <c r="IJ165" s="76"/>
      <c r="IK165" s="76"/>
      <c r="IL165" s="76"/>
      <c r="IM165" s="76"/>
      <c r="IN165" s="84"/>
      <c r="IO165" s="76"/>
      <c r="IP165" s="139"/>
      <c r="IQ165" s="77"/>
      <c r="IR165" s="77"/>
      <c r="IS165" s="77"/>
      <c r="IT165" s="77"/>
      <c r="IU165" s="77"/>
      <c r="IV165" s="77"/>
      <c r="IW165" s="76"/>
      <c r="IX165" s="76"/>
      <c r="IY165" s="76"/>
      <c r="IZ165" s="76"/>
      <c r="JA165" s="76"/>
      <c r="JB165" s="76"/>
      <c r="JC165" s="76"/>
      <c r="JD165" s="76"/>
      <c r="JE165" s="76"/>
      <c r="JF165" s="76"/>
      <c r="JG165" s="76"/>
      <c r="JH165" s="76"/>
      <c r="JI165" s="76"/>
      <c r="JJ165" s="356"/>
      <c r="JK165" s="356"/>
      <c r="JL165" s="356"/>
      <c r="JM165" s="356"/>
      <c r="JN165" s="77"/>
      <c r="JO165" s="189"/>
      <c r="JP165" s="76"/>
      <c r="JQ165" s="76"/>
      <c r="JR165" s="76"/>
      <c r="JS165" s="76"/>
      <c r="JT165" s="76"/>
      <c r="JU165" s="76"/>
      <c r="JV165" s="76"/>
      <c r="JW165" s="76"/>
      <c r="JX165" s="76"/>
      <c r="JY165" s="76"/>
      <c r="JZ165" s="76"/>
      <c r="KA165" s="76"/>
      <c r="KB165" s="76"/>
      <c r="KC165" s="356"/>
      <c r="KD165" s="356"/>
      <c r="KE165" s="356"/>
      <c r="KF165" s="356"/>
      <c r="KG165" s="77"/>
      <c r="KH165" s="77"/>
      <c r="KI165" s="76"/>
      <c r="KJ165" s="76"/>
      <c r="KK165" s="76"/>
      <c r="KL165" s="76"/>
      <c r="KM165" s="76"/>
      <c r="KN165" s="76"/>
      <c r="KO165" s="76"/>
      <c r="KP165" s="76"/>
      <c r="KQ165" s="76"/>
      <c r="KR165" s="76"/>
      <c r="KS165" s="76"/>
      <c r="KT165" s="76"/>
      <c r="KU165" s="76"/>
      <c r="KV165" s="356"/>
      <c r="KW165" s="356"/>
      <c r="KX165" s="356"/>
      <c r="KY165" s="356"/>
      <c r="KZ165" s="77"/>
      <c r="LA165" s="77"/>
      <c r="LB165" s="77"/>
      <c r="LC165" s="77"/>
      <c r="LD165" s="77"/>
      <c r="LE165" s="77"/>
      <c r="LF165" s="76"/>
      <c r="LG165" s="76"/>
      <c r="LH165" s="76"/>
      <c r="LI165" s="76"/>
      <c r="LJ165" s="76"/>
      <c r="LK165" s="76"/>
      <c r="LL165" s="76"/>
      <c r="LM165" s="76"/>
      <c r="LN165" s="76"/>
      <c r="LO165" s="356"/>
      <c r="LP165" s="356"/>
      <c r="LQ165" s="356"/>
      <c r="LR165" s="356"/>
      <c r="LS165" s="77"/>
      <c r="LT165" s="77"/>
      <c r="LU165" s="77"/>
      <c r="LV165" s="77"/>
      <c r="LW165" s="77"/>
      <c r="LX165" s="77"/>
      <c r="LY165" s="76"/>
      <c r="LZ165" s="76"/>
      <c r="MA165" s="76"/>
      <c r="MB165" s="76"/>
      <c r="MC165" s="76"/>
      <c r="MD165" s="76"/>
      <c r="ME165" s="76"/>
      <c r="MF165" s="76"/>
      <c r="MG165" s="76"/>
      <c r="MH165" s="356"/>
      <c r="MI165" s="356"/>
      <c r="MJ165" s="356"/>
      <c r="MK165" s="356"/>
      <c r="ML165" s="77"/>
      <c r="MM165" s="77"/>
      <c r="MN165" s="78"/>
      <c r="MO165" s="79"/>
      <c r="MP165" s="78"/>
      <c r="MQ165" s="78"/>
      <c r="MR165" s="185"/>
      <c r="MS165" s="185"/>
      <c r="MT165" s="185"/>
      <c r="MU165" s="185"/>
      <c r="MV165" s="185"/>
      <c r="MW165" s="185"/>
      <c r="MX165" s="76"/>
      <c r="MY165" s="76"/>
      <c r="MZ165" s="76"/>
      <c r="NA165" s="356"/>
      <c r="NB165" s="356"/>
      <c r="NC165" s="80"/>
      <c r="ND165" s="81"/>
    </row>
    <row r="166" spans="1:372" s="5" customFormat="1" x14ac:dyDescent="0.2">
      <c r="A166" s="172">
        <v>1</v>
      </c>
      <c r="B166" s="172"/>
      <c r="C166" s="105"/>
      <c r="D166" s="607"/>
      <c r="E166" s="104"/>
      <c r="F166" s="96"/>
      <c r="G166" s="98"/>
      <c r="H166" s="160"/>
      <c r="I166" s="160"/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356"/>
      <c r="X166" s="356"/>
      <c r="Y166" s="356"/>
      <c r="Z166" s="356"/>
      <c r="AA166" s="77"/>
      <c r="AB166" s="77"/>
      <c r="AC166" s="76"/>
      <c r="AD166" s="76"/>
      <c r="AE166" s="76"/>
      <c r="AF166" s="76"/>
      <c r="AG166" s="76"/>
      <c r="AH166" s="76"/>
      <c r="AI166" s="84"/>
      <c r="AJ166" s="76"/>
      <c r="AK166" s="76"/>
      <c r="AL166" s="76"/>
      <c r="AM166" s="76"/>
      <c r="AN166" s="76"/>
      <c r="AO166" s="76"/>
      <c r="AP166" s="356"/>
      <c r="AQ166" s="356"/>
      <c r="AR166" s="356"/>
      <c r="AS166" s="356"/>
      <c r="AT166" s="77"/>
      <c r="AU166" s="77"/>
      <c r="AV166" s="76"/>
      <c r="AW166" s="76"/>
      <c r="AX166" s="76"/>
      <c r="AY166" s="76"/>
      <c r="AZ166" s="76"/>
      <c r="BA166" s="76"/>
      <c r="BB166" s="76"/>
      <c r="BC166" s="76"/>
      <c r="BD166" s="76"/>
      <c r="BE166" s="76"/>
      <c r="BF166" s="84">
        <f t="shared" si="2172"/>
        <v>0</v>
      </c>
      <c r="BG166" s="76">
        <f t="shared" si="2173"/>
        <v>0</v>
      </c>
      <c r="BH166" s="76">
        <f t="shared" si="2174"/>
        <v>0</v>
      </c>
      <c r="BI166" s="356"/>
      <c r="BJ166" s="356"/>
      <c r="BK166" s="356"/>
      <c r="BL166" s="356"/>
      <c r="BM166" s="77"/>
      <c r="BN166" s="77"/>
      <c r="BO166" s="76"/>
      <c r="BP166" s="76"/>
      <c r="BQ166" s="76"/>
      <c r="BR166" s="76"/>
      <c r="BS166" s="76"/>
      <c r="BT166" s="76"/>
      <c r="BU166" s="76"/>
      <c r="BV166" s="84"/>
      <c r="BW166" s="76"/>
      <c r="BX166" s="76"/>
      <c r="BY166" s="76"/>
      <c r="BZ166" s="76"/>
      <c r="CA166" s="76"/>
      <c r="CB166" s="356"/>
      <c r="CC166" s="356"/>
      <c r="CD166" s="356"/>
      <c r="CE166" s="356"/>
      <c r="CF166" s="77"/>
      <c r="CG166" s="189"/>
      <c r="CH166" s="76"/>
      <c r="CI166" s="76"/>
      <c r="CJ166" s="76"/>
      <c r="CK166" s="76"/>
      <c r="CL166" s="76"/>
      <c r="CM166" s="76"/>
      <c r="CN166" s="84"/>
      <c r="CO166" s="76"/>
      <c r="CP166" s="76"/>
      <c r="CQ166" s="76"/>
      <c r="CR166" s="84">
        <f t="shared" si="2236"/>
        <v>0</v>
      </c>
      <c r="CS166" s="76">
        <f t="shared" si="2237"/>
        <v>0</v>
      </c>
      <c r="CT166" s="76">
        <f t="shared" si="2238"/>
        <v>0</v>
      </c>
      <c r="CU166" s="356"/>
      <c r="CV166" s="356"/>
      <c r="CW166" s="356"/>
      <c r="CX166" s="356"/>
      <c r="CY166" s="188"/>
      <c r="CZ166" s="77"/>
      <c r="DA166" s="76"/>
      <c r="DB166" s="76"/>
      <c r="DC166" s="76"/>
      <c r="DD166" s="76"/>
      <c r="DE166" s="76"/>
      <c r="DF166" s="76"/>
      <c r="DG166" s="194"/>
      <c r="DH166" s="76"/>
      <c r="DI166" s="76"/>
      <c r="DJ166" s="84"/>
      <c r="DK166" s="76"/>
      <c r="DL166" s="76"/>
      <c r="DM166" s="139"/>
      <c r="DN166" s="356"/>
      <c r="DO166" s="356"/>
      <c r="DP166" s="356"/>
      <c r="DQ166" s="356"/>
      <c r="DR166" s="77"/>
      <c r="DS166" s="77"/>
      <c r="DT166" s="76"/>
      <c r="DU166" s="76"/>
      <c r="DV166" s="76"/>
      <c r="DW166" s="76"/>
      <c r="DX166" s="76"/>
      <c r="DY166" s="76"/>
      <c r="DZ166" s="76"/>
      <c r="EA166" s="76"/>
      <c r="EB166" s="76"/>
      <c r="EC166" s="76"/>
      <c r="ED166" s="76"/>
      <c r="EE166" s="76"/>
      <c r="EF166" s="76"/>
      <c r="EG166" s="356"/>
      <c r="EH166" s="356"/>
      <c r="EI166" s="356"/>
      <c r="EJ166" s="356"/>
      <c r="EK166" s="77"/>
      <c r="EL166" s="77"/>
      <c r="EM166" s="76"/>
      <c r="EN166" s="76"/>
      <c r="EO166" s="76"/>
      <c r="EP166" s="76"/>
      <c r="EQ166" s="76"/>
      <c r="ER166" s="76"/>
      <c r="ES166" s="76"/>
      <c r="ET166" s="76"/>
      <c r="EU166" s="76"/>
      <c r="EV166" s="76"/>
      <c r="EW166" s="84"/>
      <c r="EX166" s="76"/>
      <c r="EY166" s="139"/>
      <c r="EZ166" s="77"/>
      <c r="FA166" s="77"/>
      <c r="FB166" s="77"/>
      <c r="FC166" s="77"/>
      <c r="FD166" s="77"/>
      <c r="FE166" s="77"/>
      <c r="FF166" s="76"/>
      <c r="FG166" s="76"/>
      <c r="FH166" s="76"/>
      <c r="FI166" s="76"/>
      <c r="FJ166" s="76"/>
      <c r="FK166" s="76"/>
      <c r="FL166" s="76"/>
      <c r="FM166" s="76"/>
      <c r="FN166" s="76"/>
      <c r="FO166" s="76"/>
      <c r="FP166" s="76"/>
      <c r="FQ166" s="76"/>
      <c r="FR166" s="76"/>
      <c r="FS166" s="356"/>
      <c r="FT166" s="356"/>
      <c r="FU166" s="356"/>
      <c r="FV166" s="356"/>
      <c r="FW166" s="77"/>
      <c r="FX166" s="77"/>
      <c r="FY166" s="76"/>
      <c r="FZ166" s="76"/>
      <c r="GA166" s="76"/>
      <c r="GB166" s="76"/>
      <c r="GC166" s="76"/>
      <c r="GD166" s="76"/>
      <c r="GE166" s="76"/>
      <c r="GF166" s="76"/>
      <c r="GG166" s="76"/>
      <c r="GH166" s="76"/>
      <c r="GI166" s="76"/>
      <c r="GJ166" s="76"/>
      <c r="GK166" s="76"/>
      <c r="GL166" s="356"/>
      <c r="GM166" s="356"/>
      <c r="GN166" s="356"/>
      <c r="GO166" s="356"/>
      <c r="GP166" s="77"/>
      <c r="GQ166" s="77"/>
      <c r="GR166" s="76"/>
      <c r="GS166" s="76"/>
      <c r="GT166" s="76"/>
      <c r="GU166" s="76"/>
      <c r="GV166" s="76"/>
      <c r="GW166" s="76"/>
      <c r="GX166" s="76"/>
      <c r="GY166" s="76"/>
      <c r="GZ166" s="76"/>
      <c r="HA166" s="76"/>
      <c r="HB166" s="76"/>
      <c r="HC166" s="76"/>
      <c r="HD166" s="76"/>
      <c r="HE166" s="356"/>
      <c r="HF166" s="356"/>
      <c r="HG166" s="356"/>
      <c r="HH166" s="356"/>
      <c r="HI166" s="188"/>
      <c r="HJ166" s="189"/>
      <c r="HK166" s="76"/>
      <c r="HL166" s="76"/>
      <c r="HM166" s="76"/>
      <c r="HN166" s="76"/>
      <c r="HO166" s="76"/>
      <c r="HP166" s="76"/>
      <c r="HQ166" s="76"/>
      <c r="HR166" s="76"/>
      <c r="HS166" s="76"/>
      <c r="HT166" s="76"/>
      <c r="HU166" s="76"/>
      <c r="HV166" s="76"/>
      <c r="HW166" s="76"/>
      <c r="HX166" s="356"/>
      <c r="HY166" s="356"/>
      <c r="HZ166" s="356"/>
      <c r="IA166" s="356"/>
      <c r="IB166" s="188"/>
      <c r="IC166" s="189"/>
      <c r="ID166" s="76"/>
      <c r="IE166" s="76"/>
      <c r="IF166" s="76"/>
      <c r="IG166" s="76"/>
      <c r="IH166" s="76"/>
      <c r="II166" s="76"/>
      <c r="IJ166" s="76"/>
      <c r="IK166" s="76"/>
      <c r="IL166" s="76"/>
      <c r="IM166" s="76"/>
      <c r="IN166" s="84"/>
      <c r="IO166" s="76"/>
      <c r="IP166" s="139"/>
      <c r="IQ166" s="77"/>
      <c r="IR166" s="77"/>
      <c r="IS166" s="77"/>
      <c r="IT166" s="77"/>
      <c r="IU166" s="77"/>
      <c r="IV166" s="77"/>
      <c r="IW166" s="76"/>
      <c r="IX166" s="76"/>
      <c r="IY166" s="76"/>
      <c r="IZ166" s="76"/>
      <c r="JA166" s="76"/>
      <c r="JB166" s="76"/>
      <c r="JC166" s="76"/>
      <c r="JD166" s="76"/>
      <c r="JE166" s="76"/>
      <c r="JF166" s="76"/>
      <c r="JG166" s="76"/>
      <c r="JH166" s="76"/>
      <c r="JI166" s="76"/>
      <c r="JJ166" s="356"/>
      <c r="JK166" s="356"/>
      <c r="JL166" s="356"/>
      <c r="JM166" s="356"/>
      <c r="JN166" s="77"/>
      <c r="JO166" s="189"/>
      <c r="JP166" s="76"/>
      <c r="JQ166" s="76"/>
      <c r="JR166" s="76"/>
      <c r="JS166" s="76"/>
      <c r="JT166" s="76"/>
      <c r="JU166" s="76"/>
      <c r="JV166" s="76"/>
      <c r="JW166" s="76"/>
      <c r="JX166" s="76"/>
      <c r="JY166" s="76"/>
      <c r="JZ166" s="76"/>
      <c r="KA166" s="76"/>
      <c r="KB166" s="76"/>
      <c r="KC166" s="356"/>
      <c r="KD166" s="356"/>
      <c r="KE166" s="356"/>
      <c r="KF166" s="356"/>
      <c r="KG166" s="77"/>
      <c r="KH166" s="77"/>
      <c r="KI166" s="76"/>
      <c r="KJ166" s="76"/>
      <c r="KK166" s="76"/>
      <c r="KL166" s="76"/>
      <c r="KM166" s="76"/>
      <c r="KN166" s="76"/>
      <c r="KO166" s="76"/>
      <c r="KP166" s="76"/>
      <c r="KQ166" s="76"/>
      <c r="KR166" s="76"/>
      <c r="KS166" s="76"/>
      <c r="KT166" s="76"/>
      <c r="KU166" s="76"/>
      <c r="KV166" s="356"/>
      <c r="KW166" s="356"/>
      <c r="KX166" s="356"/>
      <c r="KY166" s="356"/>
      <c r="KZ166" s="77"/>
      <c r="LA166" s="77"/>
      <c r="LB166" s="77"/>
      <c r="LC166" s="77"/>
      <c r="LD166" s="77"/>
      <c r="LE166" s="77"/>
      <c r="LF166" s="76"/>
      <c r="LG166" s="76"/>
      <c r="LH166" s="76"/>
      <c r="LI166" s="76"/>
      <c r="LJ166" s="76"/>
      <c r="LK166" s="76"/>
      <c r="LL166" s="76"/>
      <c r="LM166" s="76"/>
      <c r="LN166" s="76"/>
      <c r="LO166" s="356"/>
      <c r="LP166" s="356"/>
      <c r="LQ166" s="356"/>
      <c r="LR166" s="356"/>
      <c r="LS166" s="77"/>
      <c r="LT166" s="77"/>
      <c r="LU166" s="77"/>
      <c r="LV166" s="77"/>
      <c r="LW166" s="77"/>
      <c r="LX166" s="77"/>
      <c r="LY166" s="76"/>
      <c r="LZ166" s="76"/>
      <c r="MA166" s="76"/>
      <c r="MB166" s="76"/>
      <c r="MC166" s="76"/>
      <c r="MD166" s="76"/>
      <c r="ME166" s="76"/>
      <c r="MF166" s="76"/>
      <c r="MG166" s="76"/>
      <c r="MH166" s="356"/>
      <c r="MI166" s="356"/>
      <c r="MJ166" s="356"/>
      <c r="MK166" s="356"/>
      <c r="ML166" s="77"/>
      <c r="MM166" s="77"/>
      <c r="MN166" s="78"/>
      <c r="MO166" s="79"/>
      <c r="MP166" s="78"/>
      <c r="MQ166" s="78"/>
      <c r="MR166" s="185"/>
      <c r="MS166" s="185"/>
      <c r="MT166" s="185"/>
      <c r="MU166" s="185"/>
      <c r="MV166" s="185"/>
      <c r="MW166" s="185"/>
      <c r="MX166" s="76"/>
      <c r="MY166" s="76"/>
      <c r="MZ166" s="76"/>
      <c r="NA166" s="356"/>
      <c r="NB166" s="356"/>
      <c r="NC166" s="80"/>
      <c r="ND166" s="81"/>
    </row>
    <row r="167" spans="1:372" s="5" customFormat="1" x14ac:dyDescent="0.2">
      <c r="A167" s="172">
        <v>1</v>
      </c>
      <c r="B167" s="172"/>
      <c r="C167" s="105"/>
      <c r="D167" s="607"/>
      <c r="E167" s="104"/>
      <c r="F167" s="96"/>
      <c r="G167" s="98"/>
      <c r="H167" s="160"/>
      <c r="I167" s="160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356"/>
      <c r="X167" s="356"/>
      <c r="Y167" s="356"/>
      <c r="Z167" s="356"/>
      <c r="AA167" s="77"/>
      <c r="AB167" s="77"/>
      <c r="AC167" s="76"/>
      <c r="AD167" s="76"/>
      <c r="AE167" s="76"/>
      <c r="AF167" s="76"/>
      <c r="AG167" s="76"/>
      <c r="AH167" s="76"/>
      <c r="AI167" s="84"/>
      <c r="AJ167" s="76"/>
      <c r="AK167" s="76"/>
      <c r="AL167" s="76"/>
      <c r="AM167" s="76"/>
      <c r="AN167" s="76"/>
      <c r="AO167" s="76"/>
      <c r="AP167" s="356"/>
      <c r="AQ167" s="356"/>
      <c r="AR167" s="356"/>
      <c r="AS167" s="356"/>
      <c r="AT167" s="77"/>
      <c r="AU167" s="77"/>
      <c r="AV167" s="76"/>
      <c r="AW167" s="76"/>
      <c r="AX167" s="76"/>
      <c r="AY167" s="76"/>
      <c r="AZ167" s="76"/>
      <c r="BA167" s="76"/>
      <c r="BB167" s="76"/>
      <c r="BC167" s="76"/>
      <c r="BD167" s="76"/>
      <c r="BE167" s="76"/>
      <c r="BF167" s="84">
        <f t="shared" si="2172"/>
        <v>0</v>
      </c>
      <c r="BG167" s="76">
        <f t="shared" si="2173"/>
        <v>0</v>
      </c>
      <c r="BH167" s="76">
        <f t="shared" si="2174"/>
        <v>0</v>
      </c>
      <c r="BI167" s="356"/>
      <c r="BJ167" s="356"/>
      <c r="BK167" s="356"/>
      <c r="BL167" s="356"/>
      <c r="BM167" s="77"/>
      <c r="BN167" s="77"/>
      <c r="BO167" s="76"/>
      <c r="BP167" s="76"/>
      <c r="BQ167" s="76"/>
      <c r="BR167" s="76"/>
      <c r="BS167" s="76"/>
      <c r="BT167" s="76"/>
      <c r="BU167" s="76"/>
      <c r="BV167" s="84"/>
      <c r="BW167" s="76"/>
      <c r="BX167" s="76"/>
      <c r="BY167" s="76"/>
      <c r="BZ167" s="76"/>
      <c r="CA167" s="76"/>
      <c r="CB167" s="356"/>
      <c r="CC167" s="356"/>
      <c r="CD167" s="356"/>
      <c r="CE167" s="356"/>
      <c r="CF167" s="77"/>
      <c r="CG167" s="189"/>
      <c r="CH167" s="76"/>
      <c r="CI167" s="76"/>
      <c r="CJ167" s="76"/>
      <c r="CK167" s="76"/>
      <c r="CL167" s="76"/>
      <c r="CM167" s="76"/>
      <c r="CN167" s="84"/>
      <c r="CO167" s="76"/>
      <c r="CP167" s="76"/>
      <c r="CQ167" s="76"/>
      <c r="CR167" s="84">
        <f t="shared" si="2236"/>
        <v>0</v>
      </c>
      <c r="CS167" s="76">
        <f t="shared" si="2237"/>
        <v>0</v>
      </c>
      <c r="CT167" s="76">
        <f t="shared" si="2238"/>
        <v>0</v>
      </c>
      <c r="CU167" s="356"/>
      <c r="CV167" s="356"/>
      <c r="CW167" s="356"/>
      <c r="CX167" s="356"/>
      <c r="CY167" s="188"/>
      <c r="CZ167" s="77"/>
      <c r="DA167" s="76"/>
      <c r="DB167" s="76"/>
      <c r="DC167" s="76"/>
      <c r="DD167" s="76"/>
      <c r="DE167" s="76"/>
      <c r="DF167" s="76"/>
      <c r="DG167" s="194"/>
      <c r="DH167" s="76"/>
      <c r="DI167" s="76"/>
      <c r="DJ167" s="84"/>
      <c r="DK167" s="76"/>
      <c r="DL167" s="76"/>
      <c r="DM167" s="139"/>
      <c r="DN167" s="356"/>
      <c r="DO167" s="356"/>
      <c r="DP167" s="356"/>
      <c r="DQ167" s="356"/>
      <c r="DR167" s="77"/>
      <c r="DS167" s="77"/>
      <c r="DT167" s="76"/>
      <c r="DU167" s="76"/>
      <c r="DV167" s="76"/>
      <c r="DW167" s="76"/>
      <c r="DX167" s="76"/>
      <c r="DY167" s="76"/>
      <c r="DZ167" s="76"/>
      <c r="EA167" s="76"/>
      <c r="EB167" s="76"/>
      <c r="EC167" s="76"/>
      <c r="ED167" s="76"/>
      <c r="EE167" s="76"/>
      <c r="EF167" s="76"/>
      <c r="EG167" s="356"/>
      <c r="EH167" s="356"/>
      <c r="EI167" s="356"/>
      <c r="EJ167" s="356"/>
      <c r="EK167" s="77"/>
      <c r="EL167" s="77"/>
      <c r="EM167" s="76"/>
      <c r="EN167" s="76"/>
      <c r="EO167" s="76"/>
      <c r="EP167" s="76"/>
      <c r="EQ167" s="76"/>
      <c r="ER167" s="76"/>
      <c r="ES167" s="76"/>
      <c r="ET167" s="76"/>
      <c r="EU167" s="76"/>
      <c r="EV167" s="76"/>
      <c r="EW167" s="84"/>
      <c r="EX167" s="76"/>
      <c r="EY167" s="139"/>
      <c r="EZ167" s="77"/>
      <c r="FA167" s="77"/>
      <c r="FB167" s="77"/>
      <c r="FC167" s="77"/>
      <c r="FD167" s="77"/>
      <c r="FE167" s="77"/>
      <c r="FF167" s="76"/>
      <c r="FG167" s="76"/>
      <c r="FH167" s="76"/>
      <c r="FI167" s="76"/>
      <c r="FJ167" s="76"/>
      <c r="FK167" s="76"/>
      <c r="FL167" s="76"/>
      <c r="FM167" s="76"/>
      <c r="FN167" s="76"/>
      <c r="FO167" s="76"/>
      <c r="FP167" s="76"/>
      <c r="FQ167" s="76"/>
      <c r="FR167" s="76"/>
      <c r="FS167" s="356"/>
      <c r="FT167" s="356"/>
      <c r="FU167" s="356"/>
      <c r="FV167" s="356"/>
      <c r="FW167" s="77"/>
      <c r="FX167" s="77"/>
      <c r="FY167" s="76"/>
      <c r="FZ167" s="76"/>
      <c r="GA167" s="76"/>
      <c r="GB167" s="76"/>
      <c r="GC167" s="76"/>
      <c r="GD167" s="76"/>
      <c r="GE167" s="76"/>
      <c r="GF167" s="76"/>
      <c r="GG167" s="76"/>
      <c r="GH167" s="76"/>
      <c r="GI167" s="76"/>
      <c r="GJ167" s="76"/>
      <c r="GK167" s="76"/>
      <c r="GL167" s="356"/>
      <c r="GM167" s="356"/>
      <c r="GN167" s="356"/>
      <c r="GO167" s="356"/>
      <c r="GP167" s="77"/>
      <c r="GQ167" s="77"/>
      <c r="GR167" s="76"/>
      <c r="GS167" s="76"/>
      <c r="GT167" s="76"/>
      <c r="GU167" s="76"/>
      <c r="GV167" s="76"/>
      <c r="GW167" s="76"/>
      <c r="GX167" s="76"/>
      <c r="GY167" s="76"/>
      <c r="GZ167" s="76"/>
      <c r="HA167" s="76"/>
      <c r="HB167" s="76"/>
      <c r="HC167" s="76"/>
      <c r="HD167" s="76"/>
      <c r="HE167" s="356"/>
      <c r="HF167" s="356"/>
      <c r="HG167" s="356"/>
      <c r="HH167" s="356"/>
      <c r="HI167" s="188"/>
      <c r="HJ167" s="189"/>
      <c r="HK167" s="76"/>
      <c r="HL167" s="76"/>
      <c r="HM167" s="76"/>
      <c r="HN167" s="76"/>
      <c r="HO167" s="76"/>
      <c r="HP167" s="76"/>
      <c r="HQ167" s="76"/>
      <c r="HR167" s="76"/>
      <c r="HS167" s="76"/>
      <c r="HT167" s="76"/>
      <c r="HU167" s="76"/>
      <c r="HV167" s="76"/>
      <c r="HW167" s="76"/>
      <c r="HX167" s="356"/>
      <c r="HY167" s="356"/>
      <c r="HZ167" s="356"/>
      <c r="IA167" s="356"/>
      <c r="IB167" s="188"/>
      <c r="IC167" s="189"/>
      <c r="ID167" s="76"/>
      <c r="IE167" s="76"/>
      <c r="IF167" s="76"/>
      <c r="IG167" s="76"/>
      <c r="IH167" s="76"/>
      <c r="II167" s="76"/>
      <c r="IJ167" s="76"/>
      <c r="IK167" s="76"/>
      <c r="IL167" s="76"/>
      <c r="IM167" s="76"/>
      <c r="IN167" s="84"/>
      <c r="IO167" s="76"/>
      <c r="IP167" s="139"/>
      <c r="IQ167" s="77"/>
      <c r="IR167" s="77"/>
      <c r="IS167" s="77"/>
      <c r="IT167" s="77"/>
      <c r="IU167" s="77"/>
      <c r="IV167" s="77"/>
      <c r="IW167" s="76"/>
      <c r="IX167" s="76"/>
      <c r="IY167" s="76"/>
      <c r="IZ167" s="76"/>
      <c r="JA167" s="76"/>
      <c r="JB167" s="76"/>
      <c r="JC167" s="76"/>
      <c r="JD167" s="76"/>
      <c r="JE167" s="76"/>
      <c r="JF167" s="76"/>
      <c r="JG167" s="76"/>
      <c r="JH167" s="76"/>
      <c r="JI167" s="76"/>
      <c r="JJ167" s="356"/>
      <c r="JK167" s="356"/>
      <c r="JL167" s="356"/>
      <c r="JM167" s="356"/>
      <c r="JN167" s="77"/>
      <c r="JO167" s="189"/>
      <c r="JP167" s="76"/>
      <c r="JQ167" s="76"/>
      <c r="JR167" s="76"/>
      <c r="JS167" s="76"/>
      <c r="JT167" s="76"/>
      <c r="JU167" s="76"/>
      <c r="JV167" s="76"/>
      <c r="JW167" s="76"/>
      <c r="JX167" s="76"/>
      <c r="JY167" s="76"/>
      <c r="JZ167" s="76"/>
      <c r="KA167" s="76"/>
      <c r="KB167" s="76"/>
      <c r="KC167" s="356"/>
      <c r="KD167" s="356"/>
      <c r="KE167" s="356"/>
      <c r="KF167" s="356"/>
      <c r="KG167" s="77"/>
      <c r="KH167" s="77"/>
      <c r="KI167" s="76"/>
      <c r="KJ167" s="76"/>
      <c r="KK167" s="76"/>
      <c r="KL167" s="76"/>
      <c r="KM167" s="76"/>
      <c r="KN167" s="76"/>
      <c r="KO167" s="76"/>
      <c r="KP167" s="76"/>
      <c r="KQ167" s="76"/>
      <c r="KR167" s="76"/>
      <c r="KS167" s="76"/>
      <c r="KT167" s="76"/>
      <c r="KU167" s="76"/>
      <c r="KV167" s="356"/>
      <c r="KW167" s="356"/>
      <c r="KX167" s="356"/>
      <c r="KY167" s="356"/>
      <c r="KZ167" s="77"/>
      <c r="LA167" s="77"/>
      <c r="LB167" s="77"/>
      <c r="LC167" s="77"/>
      <c r="LD167" s="77"/>
      <c r="LE167" s="77"/>
      <c r="LF167" s="76"/>
      <c r="LG167" s="76"/>
      <c r="LH167" s="76"/>
      <c r="LI167" s="76"/>
      <c r="LJ167" s="76"/>
      <c r="LK167" s="76"/>
      <c r="LL167" s="76"/>
      <c r="LM167" s="76"/>
      <c r="LN167" s="76"/>
      <c r="LO167" s="356"/>
      <c r="LP167" s="356"/>
      <c r="LQ167" s="356"/>
      <c r="LR167" s="356"/>
      <c r="LS167" s="77"/>
      <c r="LT167" s="77"/>
      <c r="LU167" s="77"/>
      <c r="LV167" s="77"/>
      <c r="LW167" s="77"/>
      <c r="LX167" s="77"/>
      <c r="LY167" s="76"/>
      <c r="LZ167" s="76"/>
      <c r="MA167" s="76"/>
      <c r="MB167" s="76"/>
      <c r="MC167" s="76"/>
      <c r="MD167" s="76"/>
      <c r="ME167" s="76"/>
      <c r="MF167" s="76"/>
      <c r="MG167" s="76"/>
      <c r="MH167" s="356"/>
      <c r="MI167" s="356"/>
      <c r="MJ167" s="356"/>
      <c r="MK167" s="356"/>
      <c r="ML167" s="77"/>
      <c r="MM167" s="77"/>
      <c r="MN167" s="78"/>
      <c r="MO167" s="79"/>
      <c r="MP167" s="78"/>
      <c r="MQ167" s="78"/>
      <c r="MR167" s="185"/>
      <c r="MS167" s="185"/>
      <c r="MT167" s="185"/>
      <c r="MU167" s="185"/>
      <c r="MV167" s="185"/>
      <c r="MW167" s="185"/>
      <c r="MX167" s="76"/>
      <c r="MY167" s="76"/>
      <c r="MZ167" s="76"/>
      <c r="NA167" s="356"/>
      <c r="NB167" s="356"/>
      <c r="NC167" s="80"/>
      <c r="ND167" s="81"/>
    </row>
    <row r="168" spans="1:372" s="5" customFormat="1" x14ac:dyDescent="0.2">
      <c r="A168" s="172">
        <v>1</v>
      </c>
      <c r="B168" s="172"/>
      <c r="C168" s="105"/>
      <c r="D168" s="607"/>
      <c r="E168" s="104"/>
      <c r="F168" s="96"/>
      <c r="G168" s="98"/>
      <c r="H168" s="160"/>
      <c r="I168" s="160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76">
        <f t="shared" si="1925"/>
        <v>0</v>
      </c>
      <c r="U168" s="76">
        <f t="shared" si="1926"/>
        <v>0</v>
      </c>
      <c r="V168" s="76">
        <f t="shared" si="1927"/>
        <v>0</v>
      </c>
      <c r="W168" s="356">
        <f t="shared" si="1928"/>
        <v>0</v>
      </c>
      <c r="X168" s="356">
        <f t="shared" si="1929"/>
        <v>0</v>
      </c>
      <c r="Y168" s="356"/>
      <c r="Z168" s="356"/>
      <c r="AA168" s="77"/>
      <c r="AB168" s="77"/>
      <c r="AC168" s="76"/>
      <c r="AD168" s="76"/>
      <c r="AE168" s="76"/>
      <c r="AF168" s="76"/>
      <c r="AG168" s="76"/>
      <c r="AH168" s="76"/>
      <c r="AI168" s="84"/>
      <c r="AJ168" s="76"/>
      <c r="AK168" s="76"/>
      <c r="AL168" s="76"/>
      <c r="AM168" s="76">
        <f t="shared" si="1930"/>
        <v>0</v>
      </c>
      <c r="AN168" s="76">
        <f t="shared" si="1931"/>
        <v>0</v>
      </c>
      <c r="AO168" s="76">
        <f t="shared" si="1932"/>
        <v>0</v>
      </c>
      <c r="AP168" s="356">
        <f t="shared" si="1933"/>
        <v>0</v>
      </c>
      <c r="AQ168" s="356">
        <f t="shared" si="1934"/>
        <v>0</v>
      </c>
      <c r="AR168" s="356"/>
      <c r="AS168" s="356"/>
      <c r="AT168" s="77"/>
      <c r="AU168" s="77"/>
      <c r="AV168" s="76"/>
      <c r="AW168" s="76"/>
      <c r="AX168" s="76"/>
      <c r="AY168" s="76"/>
      <c r="AZ168" s="76"/>
      <c r="BA168" s="76"/>
      <c r="BB168" s="76"/>
      <c r="BC168" s="76"/>
      <c r="BD168" s="76"/>
      <c r="BE168" s="76"/>
      <c r="BF168" s="84">
        <f t="shared" si="2172"/>
        <v>0</v>
      </c>
      <c r="BG168" s="76">
        <f t="shared" si="2173"/>
        <v>0</v>
      </c>
      <c r="BH168" s="76">
        <f t="shared" si="2174"/>
        <v>0</v>
      </c>
      <c r="BI168" s="356">
        <f t="shared" si="1935"/>
        <v>0</v>
      </c>
      <c r="BJ168" s="356">
        <f t="shared" si="1936"/>
        <v>0</v>
      </c>
      <c r="BK168" s="356"/>
      <c r="BL168" s="356"/>
      <c r="BM168" s="77"/>
      <c r="BN168" s="77"/>
      <c r="BO168" s="76"/>
      <c r="BP168" s="76"/>
      <c r="BQ168" s="76"/>
      <c r="BR168" s="76"/>
      <c r="BS168" s="76"/>
      <c r="BT168" s="76"/>
      <c r="BU168" s="76"/>
      <c r="BV168" s="84"/>
      <c r="BW168" s="76"/>
      <c r="BX168" s="76"/>
      <c r="BY168" s="76">
        <f t="shared" si="1937"/>
        <v>0</v>
      </c>
      <c r="BZ168" s="76">
        <f t="shared" si="1938"/>
        <v>0</v>
      </c>
      <c r="CA168" s="76">
        <f t="shared" si="1939"/>
        <v>0</v>
      </c>
      <c r="CB168" s="356">
        <f t="shared" si="1940"/>
        <v>0</v>
      </c>
      <c r="CC168" s="356">
        <f t="shared" si="1941"/>
        <v>0</v>
      </c>
      <c r="CD168" s="356"/>
      <c r="CE168" s="356"/>
      <c r="CF168" s="77"/>
      <c r="CG168" s="189"/>
      <c r="CH168" s="76"/>
      <c r="CI168" s="76"/>
      <c r="CJ168" s="76"/>
      <c r="CK168" s="76"/>
      <c r="CL168" s="76"/>
      <c r="CM168" s="76"/>
      <c r="CN168" s="84"/>
      <c r="CO168" s="76"/>
      <c r="CP168" s="76"/>
      <c r="CQ168" s="76"/>
      <c r="CR168" s="84">
        <f t="shared" si="2236"/>
        <v>0</v>
      </c>
      <c r="CS168" s="76">
        <f t="shared" si="2237"/>
        <v>0</v>
      </c>
      <c r="CT168" s="76">
        <f t="shared" si="2238"/>
        <v>0</v>
      </c>
      <c r="CU168" s="356">
        <f t="shared" si="1942"/>
        <v>0</v>
      </c>
      <c r="CV168" s="356">
        <f t="shared" si="1943"/>
        <v>0</v>
      </c>
      <c r="CW168" s="356"/>
      <c r="CX168" s="356"/>
      <c r="CY168" s="188"/>
      <c r="CZ168" s="77"/>
      <c r="DA168" s="76"/>
      <c r="DB168" s="76"/>
      <c r="DC168" s="76"/>
      <c r="DD168" s="76"/>
      <c r="DE168" s="76"/>
      <c r="DF168" s="76"/>
      <c r="DG168" s="194"/>
      <c r="DH168" s="76"/>
      <c r="DI168" s="76"/>
      <c r="DJ168" s="84"/>
      <c r="DK168" s="76"/>
      <c r="DL168" s="76"/>
      <c r="DM168" s="139"/>
      <c r="DN168" s="356">
        <f t="shared" si="1944"/>
        <v>0</v>
      </c>
      <c r="DO168" s="356">
        <f t="shared" si="1945"/>
        <v>0</v>
      </c>
      <c r="DP168" s="356"/>
      <c r="DQ168" s="356"/>
      <c r="DR168" s="77"/>
      <c r="DS168" s="77"/>
      <c r="DT168" s="76"/>
      <c r="DU168" s="76"/>
      <c r="DV168" s="76"/>
      <c r="DW168" s="76"/>
      <c r="DX168" s="76"/>
      <c r="DY168" s="76"/>
      <c r="DZ168" s="76"/>
      <c r="EA168" s="76"/>
      <c r="EB168" s="76"/>
      <c r="EC168" s="76"/>
      <c r="ED168" s="76">
        <f t="shared" si="1946"/>
        <v>0</v>
      </c>
      <c r="EE168" s="76">
        <f t="shared" si="1947"/>
        <v>0</v>
      </c>
      <c r="EF168" s="76">
        <f t="shared" si="1948"/>
        <v>0</v>
      </c>
      <c r="EG168" s="356">
        <f t="shared" si="1949"/>
        <v>0</v>
      </c>
      <c r="EH168" s="356">
        <f t="shared" si="1950"/>
        <v>0</v>
      </c>
      <c r="EI168" s="356"/>
      <c r="EJ168" s="356"/>
      <c r="EK168" s="77"/>
      <c r="EL168" s="77"/>
      <c r="EM168" s="76"/>
      <c r="EN168" s="76"/>
      <c r="EO168" s="76"/>
      <c r="EP168" s="76"/>
      <c r="EQ168" s="76"/>
      <c r="ER168" s="76"/>
      <c r="ES168" s="76"/>
      <c r="ET168" s="76"/>
      <c r="EU168" s="76"/>
      <c r="EV168" s="76"/>
      <c r="EW168" s="84"/>
      <c r="EX168" s="76"/>
      <c r="EY168" s="139"/>
      <c r="EZ168" s="77"/>
      <c r="FA168" s="77"/>
      <c r="FB168" s="77"/>
      <c r="FC168" s="77"/>
      <c r="FD168" s="77"/>
      <c r="FE168" s="77"/>
      <c r="FF168" s="76"/>
      <c r="FG168" s="76"/>
      <c r="FH168" s="76"/>
      <c r="FI168" s="76"/>
      <c r="FJ168" s="76"/>
      <c r="FK168" s="76"/>
      <c r="FL168" s="76"/>
      <c r="FM168" s="76"/>
      <c r="FN168" s="76"/>
      <c r="FO168" s="76"/>
      <c r="FP168" s="76">
        <f t="shared" si="1951"/>
        <v>0</v>
      </c>
      <c r="FQ168" s="76">
        <f t="shared" si="1952"/>
        <v>0</v>
      </c>
      <c r="FR168" s="76">
        <f t="shared" si="1953"/>
        <v>0</v>
      </c>
      <c r="FS168" s="356">
        <f t="shared" si="1954"/>
        <v>0</v>
      </c>
      <c r="FT168" s="356">
        <f t="shared" si="1955"/>
        <v>0</v>
      </c>
      <c r="FU168" s="356"/>
      <c r="FV168" s="356"/>
      <c r="FW168" s="77"/>
      <c r="FX168" s="77"/>
      <c r="FY168" s="76"/>
      <c r="FZ168" s="76"/>
      <c r="GA168" s="76"/>
      <c r="GB168" s="76"/>
      <c r="GC168" s="76"/>
      <c r="GD168" s="76"/>
      <c r="GE168" s="76"/>
      <c r="GF168" s="76"/>
      <c r="GG168" s="76"/>
      <c r="GH168" s="76"/>
      <c r="GI168" s="76">
        <f t="shared" si="1956"/>
        <v>0</v>
      </c>
      <c r="GJ168" s="76">
        <f t="shared" si="1957"/>
        <v>0</v>
      </c>
      <c r="GK168" s="76">
        <f t="shared" si="1958"/>
        <v>0</v>
      </c>
      <c r="GL168" s="356">
        <f t="shared" si="1959"/>
        <v>0</v>
      </c>
      <c r="GM168" s="356">
        <f t="shared" si="1960"/>
        <v>0</v>
      </c>
      <c r="GN168" s="356"/>
      <c r="GO168" s="356"/>
      <c r="GP168" s="77"/>
      <c r="GQ168" s="77"/>
      <c r="GR168" s="76"/>
      <c r="GS168" s="76"/>
      <c r="GT168" s="76"/>
      <c r="GU168" s="76"/>
      <c r="GV168" s="76"/>
      <c r="GW168" s="76"/>
      <c r="GX168" s="76"/>
      <c r="GY168" s="76"/>
      <c r="GZ168" s="76"/>
      <c r="HA168" s="76"/>
      <c r="HB168" s="76">
        <f t="shared" si="1961"/>
        <v>0</v>
      </c>
      <c r="HC168" s="76">
        <f t="shared" si="1962"/>
        <v>0</v>
      </c>
      <c r="HD168" s="76">
        <f t="shared" si="1963"/>
        <v>0</v>
      </c>
      <c r="HE168" s="356">
        <f t="shared" si="1964"/>
        <v>0</v>
      </c>
      <c r="HF168" s="356">
        <f t="shared" si="1965"/>
        <v>0</v>
      </c>
      <c r="HG168" s="356"/>
      <c r="HH168" s="356"/>
      <c r="HI168" s="188"/>
      <c r="HJ168" s="189"/>
      <c r="HK168" s="76"/>
      <c r="HL168" s="76"/>
      <c r="HM168" s="76"/>
      <c r="HN168" s="76"/>
      <c r="HO168" s="76"/>
      <c r="HP168" s="76"/>
      <c r="HQ168" s="76"/>
      <c r="HR168" s="76"/>
      <c r="HS168" s="76"/>
      <c r="HT168" s="76"/>
      <c r="HU168" s="76">
        <f t="shared" si="1966"/>
        <v>0</v>
      </c>
      <c r="HV168" s="76">
        <f t="shared" si="1967"/>
        <v>0</v>
      </c>
      <c r="HW168" s="76">
        <f t="shared" si="1968"/>
        <v>0</v>
      </c>
      <c r="HX168" s="356">
        <f t="shared" si="1969"/>
        <v>0</v>
      </c>
      <c r="HY168" s="356">
        <f t="shared" si="1970"/>
        <v>0</v>
      </c>
      <c r="HZ168" s="356"/>
      <c r="IA168" s="356"/>
      <c r="IB168" s="188"/>
      <c r="IC168" s="189"/>
      <c r="ID168" s="76"/>
      <c r="IE168" s="76"/>
      <c r="IF168" s="76"/>
      <c r="IG168" s="76"/>
      <c r="IH168" s="76"/>
      <c r="II168" s="76"/>
      <c r="IJ168" s="76"/>
      <c r="IK168" s="76"/>
      <c r="IL168" s="76"/>
      <c r="IM168" s="76"/>
      <c r="IN168" s="84"/>
      <c r="IO168" s="76"/>
      <c r="IP168" s="139"/>
      <c r="IQ168" s="77"/>
      <c r="IR168" s="77"/>
      <c r="IS168" s="77"/>
      <c r="IT168" s="77"/>
      <c r="IU168" s="77"/>
      <c r="IV168" s="77"/>
      <c r="IW168" s="76"/>
      <c r="IX168" s="76"/>
      <c r="IY168" s="76"/>
      <c r="IZ168" s="76"/>
      <c r="JA168" s="76"/>
      <c r="JB168" s="76"/>
      <c r="JC168" s="76"/>
      <c r="JD168" s="76"/>
      <c r="JE168" s="76"/>
      <c r="JF168" s="76"/>
      <c r="JG168" s="76">
        <f t="shared" si="1971"/>
        <v>0</v>
      </c>
      <c r="JH168" s="76">
        <f t="shared" si="1972"/>
        <v>0</v>
      </c>
      <c r="JI168" s="76">
        <f t="shared" si="1973"/>
        <v>0</v>
      </c>
      <c r="JJ168" s="356">
        <f t="shared" si="1974"/>
        <v>0</v>
      </c>
      <c r="JK168" s="356">
        <f t="shared" si="1975"/>
        <v>0</v>
      </c>
      <c r="JL168" s="356"/>
      <c r="JM168" s="356"/>
      <c r="JN168" s="77"/>
      <c r="JO168" s="189"/>
      <c r="JP168" s="76"/>
      <c r="JQ168" s="76"/>
      <c r="JR168" s="76"/>
      <c r="JS168" s="76"/>
      <c r="JT168" s="76"/>
      <c r="JU168" s="76"/>
      <c r="JV168" s="76"/>
      <c r="JW168" s="76"/>
      <c r="JX168" s="76"/>
      <c r="JY168" s="76"/>
      <c r="JZ168" s="76">
        <f t="shared" si="1976"/>
        <v>0</v>
      </c>
      <c r="KA168" s="76">
        <f t="shared" si="1977"/>
        <v>0</v>
      </c>
      <c r="KB168" s="76">
        <f t="shared" si="1978"/>
        <v>0</v>
      </c>
      <c r="KC168" s="356">
        <f t="shared" si="1979"/>
        <v>0</v>
      </c>
      <c r="KD168" s="356">
        <f t="shared" si="1980"/>
        <v>0</v>
      </c>
      <c r="KE168" s="356"/>
      <c r="KF168" s="356"/>
      <c r="KG168" s="77"/>
      <c r="KH168" s="77"/>
      <c r="KI168" s="76"/>
      <c r="KJ168" s="76"/>
      <c r="KK168" s="76"/>
      <c r="KL168" s="76"/>
      <c r="KM168" s="76"/>
      <c r="KN168" s="76"/>
      <c r="KO168" s="76"/>
      <c r="KP168" s="76"/>
      <c r="KQ168" s="76"/>
      <c r="KR168" s="76"/>
      <c r="KS168" s="76">
        <f t="shared" si="1981"/>
        <v>0</v>
      </c>
      <c r="KT168" s="76">
        <f t="shared" si="1982"/>
        <v>0</v>
      </c>
      <c r="KU168" s="76">
        <f t="shared" si="1983"/>
        <v>0</v>
      </c>
      <c r="KV168" s="356">
        <f t="shared" si="1984"/>
        <v>0</v>
      </c>
      <c r="KW168" s="356">
        <f t="shared" si="1985"/>
        <v>0</v>
      </c>
      <c r="KX168" s="356"/>
      <c r="KY168" s="356"/>
      <c r="KZ168" s="77"/>
      <c r="LA168" s="77"/>
      <c r="LB168" s="77"/>
      <c r="LC168" s="77"/>
      <c r="LD168" s="77"/>
      <c r="LE168" s="77"/>
      <c r="LF168" s="76"/>
      <c r="LG168" s="76"/>
      <c r="LH168" s="76"/>
      <c r="LI168" s="76"/>
      <c r="LJ168" s="76"/>
      <c r="LK168" s="76"/>
      <c r="LL168" s="76">
        <f t="shared" si="1986"/>
        <v>0</v>
      </c>
      <c r="LM168" s="76">
        <f t="shared" si="1987"/>
        <v>0</v>
      </c>
      <c r="LN168" s="76">
        <f t="shared" si="1988"/>
        <v>0</v>
      </c>
      <c r="LO168" s="356">
        <f t="shared" si="1989"/>
        <v>0</v>
      </c>
      <c r="LP168" s="356">
        <f t="shared" si="1990"/>
        <v>0</v>
      </c>
      <c r="LQ168" s="356"/>
      <c r="LR168" s="356"/>
      <c r="LS168" s="77"/>
      <c r="LT168" s="77"/>
      <c r="LU168" s="77"/>
      <c r="LV168" s="77"/>
      <c r="LW168" s="77"/>
      <c r="LX168" s="77"/>
      <c r="LY168" s="76"/>
      <c r="LZ168" s="76"/>
      <c r="MA168" s="76"/>
      <c r="MB168" s="76"/>
      <c r="MC168" s="76"/>
      <c r="MD168" s="76"/>
      <c r="ME168" s="76">
        <f t="shared" si="1991"/>
        <v>0</v>
      </c>
      <c r="MF168" s="76">
        <f t="shared" si="1992"/>
        <v>0</v>
      </c>
      <c r="MG168" s="76">
        <f t="shared" si="1993"/>
        <v>0</v>
      </c>
      <c r="MH168" s="356">
        <f t="shared" si="1994"/>
        <v>0</v>
      </c>
      <c r="MI168" s="356">
        <f t="shared" si="1995"/>
        <v>0</v>
      </c>
      <c r="MJ168" s="356"/>
      <c r="MK168" s="356"/>
      <c r="ML168" s="77"/>
      <c r="MM168" s="77"/>
      <c r="MN168" s="78"/>
      <c r="MO168" s="79"/>
      <c r="MP168" s="78"/>
      <c r="MQ168" s="78"/>
      <c r="MR168" s="185">
        <f t="shared" ref="MR168:MW168" si="2239">N168+AG168+AZ168+BS168+CL168+DE168+DX168+EQ168+FJ168+GC168+GV168+HO168+IH168+JA168+JT168+KM168+LF168+LY168</f>
        <v>0</v>
      </c>
      <c r="MS168" s="185">
        <f t="shared" si="2239"/>
        <v>0</v>
      </c>
      <c r="MT168" s="185">
        <f t="shared" si="2239"/>
        <v>0</v>
      </c>
      <c r="MU168" s="185">
        <f t="shared" si="2239"/>
        <v>0</v>
      </c>
      <c r="MV168" s="185">
        <f t="shared" si="2239"/>
        <v>0</v>
      </c>
      <c r="MW168" s="185">
        <f t="shared" si="2239"/>
        <v>0</v>
      </c>
      <c r="MX168" s="76">
        <f t="shared" si="1996"/>
        <v>0</v>
      </c>
      <c r="MY168" s="76">
        <f t="shared" si="1997"/>
        <v>0</v>
      </c>
      <c r="MZ168" s="76">
        <f t="shared" si="1998"/>
        <v>0</v>
      </c>
      <c r="NA168" s="356">
        <f t="shared" si="1999"/>
        <v>0</v>
      </c>
      <c r="NB168" s="356">
        <f t="shared" si="2000"/>
        <v>0</v>
      </c>
      <c r="NC168" s="80"/>
      <c r="ND168" s="81"/>
    </row>
    <row r="169" spans="1:372" ht="13.5" x14ac:dyDescent="0.2">
      <c r="A169" s="172">
        <v>1</v>
      </c>
      <c r="B169" s="172">
        <v>1</v>
      </c>
      <c r="C169" s="102"/>
      <c r="D169" s="606"/>
      <c r="E169" s="103"/>
      <c r="F169" s="376" t="s">
        <v>225</v>
      </c>
      <c r="G169" s="99">
        <v>21</v>
      </c>
      <c r="H169" s="89">
        <f>VLOOKUP($G169,'ВМП план'!$A$7:$AV$67,11,0)</f>
        <v>132112.32000000001</v>
      </c>
      <c r="I169" s="89">
        <f>VLOOKUP($G169,'ВМП план'!$A$7:$AV$67,12,0)</f>
        <v>148539.44399999999</v>
      </c>
      <c r="J169" s="89">
        <f>VLOOKUP($G169,'ВМП план'!$A$7:$AV$67,17,0)</f>
        <v>0</v>
      </c>
      <c r="K169" s="89">
        <f>VLOOKUP($G169,'ВМП план'!$A$7:$AV$67,18,0)</f>
        <v>0</v>
      </c>
      <c r="L169" s="91"/>
      <c r="M169" s="91"/>
      <c r="N169" s="91"/>
      <c r="O169" s="91"/>
      <c r="P169" s="91"/>
      <c r="Q169" s="91"/>
      <c r="R169" s="91"/>
      <c r="S169" s="91"/>
      <c r="T169" s="76">
        <f t="shared" si="1925"/>
        <v>0</v>
      </c>
      <c r="U169" s="76">
        <f t="shared" si="1926"/>
        <v>0</v>
      </c>
      <c r="V169" s="76">
        <f t="shared" si="1927"/>
        <v>0</v>
      </c>
      <c r="W169" s="356">
        <f t="shared" si="1928"/>
        <v>0</v>
      </c>
      <c r="X169" s="356">
        <f t="shared" si="1929"/>
        <v>0</v>
      </c>
      <c r="Y169" s="370"/>
      <c r="Z169" s="370"/>
      <c r="AA169" s="90"/>
      <c r="AB169" s="90"/>
      <c r="AC169" s="89">
        <f>VLOOKUP($G169,'ВМП план'!$A$7:$AV$66,15,0)</f>
        <v>0</v>
      </c>
      <c r="AD169" s="89">
        <f>VLOOKUP($G169,'ВМП план'!$A$7:$AV$66,16,0)</f>
        <v>0</v>
      </c>
      <c r="AE169" s="91"/>
      <c r="AF169" s="91"/>
      <c r="AG169" s="91"/>
      <c r="AH169" s="91"/>
      <c r="AI169" s="149"/>
      <c r="AJ169" s="91"/>
      <c r="AK169" s="91"/>
      <c r="AL169" s="91"/>
      <c r="AM169" s="76">
        <f t="shared" si="1930"/>
        <v>0</v>
      </c>
      <c r="AN169" s="76">
        <f t="shared" si="1931"/>
        <v>0</v>
      </c>
      <c r="AO169" s="76">
        <f t="shared" si="1932"/>
        <v>0</v>
      </c>
      <c r="AP169" s="356">
        <f t="shared" si="1933"/>
        <v>0</v>
      </c>
      <c r="AQ169" s="356">
        <f t="shared" si="1934"/>
        <v>0</v>
      </c>
      <c r="AR169" s="370"/>
      <c r="AS169" s="370"/>
      <c r="AT169" s="90"/>
      <c r="AU169" s="90"/>
      <c r="AV169" s="89">
        <f>VLOOKUP($G169,'ВМП план'!$A$7:$AV$66,19,0)</f>
        <v>0</v>
      </c>
      <c r="AW169" s="89">
        <f>VLOOKUP($G169,'ВМП план'!$A$7:$AV$66,20,0)</f>
        <v>0</v>
      </c>
      <c r="AX169" s="91"/>
      <c r="AY169" s="91"/>
      <c r="AZ169" s="91"/>
      <c r="BA169" s="91"/>
      <c r="BB169" s="91"/>
      <c r="BC169" s="91"/>
      <c r="BD169" s="91"/>
      <c r="BE169" s="91"/>
      <c r="BF169" s="84">
        <f t="shared" si="2172"/>
        <v>0</v>
      </c>
      <c r="BG169" s="76">
        <f t="shared" si="2173"/>
        <v>0</v>
      </c>
      <c r="BH169" s="76">
        <f t="shared" si="2174"/>
        <v>0</v>
      </c>
      <c r="BI169" s="356">
        <f t="shared" si="1935"/>
        <v>0</v>
      </c>
      <c r="BJ169" s="356">
        <f t="shared" si="1936"/>
        <v>0</v>
      </c>
      <c r="BK169" s="356"/>
      <c r="BL169" s="356"/>
      <c r="BM169" s="90"/>
      <c r="BN169" s="90"/>
      <c r="BO169" s="89">
        <f>VLOOKUP($G169,'ВМП план'!$A$7:$AV$66,21,0)</f>
        <v>0</v>
      </c>
      <c r="BP169" s="89">
        <f>VLOOKUP($G169,'ВМП план'!$A$7:$AV$66,22,0)</f>
        <v>0</v>
      </c>
      <c r="BQ169" s="91"/>
      <c r="BR169" s="91"/>
      <c r="BS169" s="91"/>
      <c r="BT169" s="91"/>
      <c r="BU169" s="91"/>
      <c r="BV169" s="149"/>
      <c r="BW169" s="91"/>
      <c r="BX169" s="91"/>
      <c r="BY169" s="76">
        <f t="shared" si="1937"/>
        <v>0</v>
      </c>
      <c r="BZ169" s="76">
        <f t="shared" si="1938"/>
        <v>0</v>
      </c>
      <c r="CA169" s="76">
        <f t="shared" si="1939"/>
        <v>0</v>
      </c>
      <c r="CB169" s="356">
        <f t="shared" si="1940"/>
        <v>0</v>
      </c>
      <c r="CC169" s="356">
        <f t="shared" si="1941"/>
        <v>0</v>
      </c>
      <c r="CD169" s="370"/>
      <c r="CE169" s="370"/>
      <c r="CF169" s="291"/>
      <c r="CG169" s="292"/>
      <c r="CH169" s="89">
        <f>VLOOKUP($G169,'ВМП план'!$A$7:$AV$66,13,0)</f>
        <v>0</v>
      </c>
      <c r="CI169" s="89">
        <f>VLOOKUP($G169,'ВМП план'!$A$7:$AV$66,14,0)</f>
        <v>0</v>
      </c>
      <c r="CJ169" s="88">
        <f>SUM(CH169/12*$B$2)</f>
        <v>0</v>
      </c>
      <c r="CK169" s="88">
        <f>SUM(CI169/12*$B$2)</f>
        <v>0</v>
      </c>
      <c r="CL169" s="91"/>
      <c r="CM169" s="91"/>
      <c r="CN169" s="149"/>
      <c r="CO169" s="91"/>
      <c r="CP169" s="91"/>
      <c r="CQ169" s="91"/>
      <c r="CR169" s="84">
        <f t="shared" si="2236"/>
        <v>0</v>
      </c>
      <c r="CS169" s="76">
        <f t="shared" si="2237"/>
        <v>0</v>
      </c>
      <c r="CT169" s="76">
        <f t="shared" si="2238"/>
        <v>0</v>
      </c>
      <c r="CU169" s="356">
        <f t="shared" si="1942"/>
        <v>0</v>
      </c>
      <c r="CV169" s="356">
        <f t="shared" si="1943"/>
        <v>0</v>
      </c>
      <c r="CW169" s="356"/>
      <c r="CX169" s="356"/>
      <c r="CY169" s="292"/>
      <c r="CZ169" s="292"/>
      <c r="DA169" s="89">
        <f>VLOOKUP($G169,'ВМП план'!$A$7:$AV$66,23,0)</f>
        <v>0</v>
      </c>
      <c r="DB169" s="89">
        <f>VLOOKUP($G169,'ВМП план'!$A$7:$AV$66,24,0)</f>
        <v>0</v>
      </c>
      <c r="DC169" s="91"/>
      <c r="DD169" s="91"/>
      <c r="DE169" s="91"/>
      <c r="DF169" s="91"/>
      <c r="DG169" s="148"/>
      <c r="DH169" s="91"/>
      <c r="DI169" s="91"/>
      <c r="DJ169" s="149"/>
      <c r="DK169" s="91"/>
      <c r="DL169" s="91"/>
      <c r="DM169" s="140"/>
      <c r="DN169" s="356">
        <f t="shared" si="1944"/>
        <v>0</v>
      </c>
      <c r="DO169" s="356">
        <f t="shared" si="1945"/>
        <v>0</v>
      </c>
      <c r="DP169" s="356"/>
      <c r="DQ169" s="356"/>
      <c r="DR169" s="90"/>
      <c r="DS169" s="90"/>
      <c r="DT169" s="89">
        <f>VLOOKUP($G169,'ВМП план'!$A$7:$AV$66,25,0)</f>
        <v>0</v>
      </c>
      <c r="DU169" s="89">
        <f>VLOOKUP($G169,'ВМП план'!$A$7:$AV$66,26,0)</f>
        <v>0</v>
      </c>
      <c r="DV169" s="91"/>
      <c r="DW169" s="91"/>
      <c r="DX169" s="91"/>
      <c r="DY169" s="91"/>
      <c r="DZ169" s="91"/>
      <c r="EA169" s="91"/>
      <c r="EB169" s="91"/>
      <c r="EC169" s="91"/>
      <c r="ED169" s="76">
        <f t="shared" si="1946"/>
        <v>0</v>
      </c>
      <c r="EE169" s="76">
        <f t="shared" si="1947"/>
        <v>0</v>
      </c>
      <c r="EF169" s="76">
        <f t="shared" si="1948"/>
        <v>0</v>
      </c>
      <c r="EG169" s="356">
        <f t="shared" si="1949"/>
        <v>0</v>
      </c>
      <c r="EH169" s="356">
        <f t="shared" si="1950"/>
        <v>0</v>
      </c>
      <c r="EI169" s="356"/>
      <c r="EJ169" s="356"/>
      <c r="EK169" s="90"/>
      <c r="EL169" s="90"/>
      <c r="EM169" s="89">
        <f>VLOOKUP($G169,'ВМП план'!$A$7:$AV$66,27,0)</f>
        <v>0</v>
      </c>
      <c r="EN169" s="89">
        <f>VLOOKUP($G169,'ВМП план'!$A$7:$AV$66,28,0)</f>
        <v>0</v>
      </c>
      <c r="EO169" s="91"/>
      <c r="EP169" s="91"/>
      <c r="EQ169" s="91"/>
      <c r="ER169" s="91"/>
      <c r="ES169" s="91"/>
      <c r="ET169" s="91"/>
      <c r="EU169" s="91"/>
      <c r="EV169" s="91"/>
      <c r="EW169" s="149"/>
      <c r="EX169" s="91"/>
      <c r="EY169" s="140"/>
      <c r="EZ169" s="90"/>
      <c r="FA169" s="90"/>
      <c r="FB169" s="90"/>
      <c r="FC169" s="90"/>
      <c r="FD169" s="90"/>
      <c r="FE169" s="90"/>
      <c r="FF169" s="89">
        <f>VLOOKUP($G169,'ВМП план'!$A$7:$AV$66,29,0)</f>
        <v>0</v>
      </c>
      <c r="FG169" s="89">
        <f>VLOOKUP($G169,'ВМП план'!$A$7:$AV$66,30,0)</f>
        <v>0</v>
      </c>
      <c r="FH169" s="91"/>
      <c r="FI169" s="91"/>
      <c r="FJ169" s="91"/>
      <c r="FK169" s="91"/>
      <c r="FL169" s="91"/>
      <c r="FM169" s="91"/>
      <c r="FN169" s="91"/>
      <c r="FO169" s="91"/>
      <c r="FP169" s="76">
        <f t="shared" si="1951"/>
        <v>0</v>
      </c>
      <c r="FQ169" s="76">
        <f t="shared" si="1952"/>
        <v>0</v>
      </c>
      <c r="FR169" s="76">
        <f t="shared" si="1953"/>
        <v>0</v>
      </c>
      <c r="FS169" s="356">
        <f t="shared" si="1954"/>
        <v>0</v>
      </c>
      <c r="FT169" s="356">
        <f t="shared" si="1955"/>
        <v>0</v>
      </c>
      <c r="FU169" s="356"/>
      <c r="FV169" s="356"/>
      <c r="FW169" s="90"/>
      <c r="FX169" s="90"/>
      <c r="FY169" s="89">
        <f>VLOOKUP($G169,'ВМП план'!$A$7:$AV$66,31,0)</f>
        <v>0</v>
      </c>
      <c r="FZ169" s="89">
        <f>VLOOKUP($G169,'ВМП план'!$A$7:$AV$66,32,0)</f>
        <v>0</v>
      </c>
      <c r="GA169" s="91"/>
      <c r="GB169" s="91"/>
      <c r="GC169" s="91"/>
      <c r="GD169" s="91"/>
      <c r="GE169" s="91"/>
      <c r="GF169" s="91"/>
      <c r="GG169" s="91"/>
      <c r="GH169" s="91"/>
      <c r="GI169" s="76">
        <f t="shared" si="1956"/>
        <v>0</v>
      </c>
      <c r="GJ169" s="76">
        <f t="shared" si="1957"/>
        <v>0</v>
      </c>
      <c r="GK169" s="76">
        <f t="shared" si="1958"/>
        <v>0</v>
      </c>
      <c r="GL169" s="356">
        <f t="shared" si="1959"/>
        <v>0</v>
      </c>
      <c r="GM169" s="356">
        <f t="shared" si="1960"/>
        <v>0</v>
      </c>
      <c r="GN169" s="356"/>
      <c r="GO169" s="356"/>
      <c r="GP169" s="90"/>
      <c r="GQ169" s="90"/>
      <c r="GR169" s="191">
        <f>VLOOKUP($G169,'ВМП план'!$A$7:$AV$66,33,0)</f>
        <v>0</v>
      </c>
      <c r="GS169" s="191">
        <f>VLOOKUP($G169,'ВМП план'!$A$7:$AV$66,34,0)</f>
        <v>0</v>
      </c>
      <c r="GT169" s="91"/>
      <c r="GU169" s="91"/>
      <c r="GV169" s="91"/>
      <c r="GW169" s="91"/>
      <c r="GX169" s="91"/>
      <c r="GY169" s="91"/>
      <c r="GZ169" s="91"/>
      <c r="HA169" s="91"/>
      <c r="HB169" s="76">
        <f t="shared" si="1961"/>
        <v>0</v>
      </c>
      <c r="HC169" s="76">
        <f t="shared" si="1962"/>
        <v>0</v>
      </c>
      <c r="HD169" s="76">
        <f t="shared" si="1963"/>
        <v>0</v>
      </c>
      <c r="HE169" s="356">
        <f t="shared" si="1964"/>
        <v>0</v>
      </c>
      <c r="HF169" s="356">
        <f t="shared" si="1965"/>
        <v>0</v>
      </c>
      <c r="HG169" s="356"/>
      <c r="HH169" s="356"/>
      <c r="HI169" s="90"/>
      <c r="HJ169" s="90"/>
      <c r="HK169" s="191">
        <f>VLOOKUP($G169,'ВМП план'!$A$7:$AV$66,35,0)</f>
        <v>0</v>
      </c>
      <c r="HL169" s="191">
        <f>VLOOKUP($G169,'ВМП план'!$A$7:$AV$66,36,0)</f>
        <v>0</v>
      </c>
      <c r="HM169" s="91"/>
      <c r="HN169" s="91"/>
      <c r="HO169" s="91"/>
      <c r="HP169" s="91"/>
      <c r="HQ169" s="91"/>
      <c r="HR169" s="91"/>
      <c r="HS169" s="91"/>
      <c r="HT169" s="91"/>
      <c r="HU169" s="76">
        <f t="shared" si="1966"/>
        <v>0</v>
      </c>
      <c r="HV169" s="76">
        <f t="shared" si="1967"/>
        <v>0</v>
      </c>
      <c r="HW169" s="76">
        <f t="shared" si="1968"/>
        <v>0</v>
      </c>
      <c r="HX169" s="356">
        <f t="shared" si="1969"/>
        <v>0</v>
      </c>
      <c r="HY169" s="356">
        <f t="shared" si="1970"/>
        <v>0</v>
      </c>
      <c r="HZ169" s="356"/>
      <c r="IA169" s="356"/>
      <c r="IB169" s="90"/>
      <c r="IC169" s="90"/>
      <c r="ID169" s="89">
        <f>VLOOKUP($G169,'ВМП план'!$A$7:$AV$66,47,0)</f>
        <v>0</v>
      </c>
      <c r="IE169" s="89">
        <f>VLOOKUP($G169,'ВМП план'!$A$7:$AV$66,48,0)</f>
        <v>0</v>
      </c>
      <c r="IF169" s="91"/>
      <c r="IG169" s="91"/>
      <c r="IH169" s="91"/>
      <c r="II169" s="91"/>
      <c r="IJ169" s="91"/>
      <c r="IK169" s="91"/>
      <c r="IL169" s="91"/>
      <c r="IM169" s="91"/>
      <c r="IN169" s="149"/>
      <c r="IO169" s="91"/>
      <c r="IP169" s="140"/>
      <c r="IQ169" s="90"/>
      <c r="IR169" s="90"/>
      <c r="IS169" s="90"/>
      <c r="IT169" s="90"/>
      <c r="IU169" s="90"/>
      <c r="IV169" s="90"/>
      <c r="IW169" s="89">
        <f>VLOOKUP($G169,'ВМП план'!$A$7:$AV$66,39,0)</f>
        <v>0</v>
      </c>
      <c r="IX169" s="89">
        <f>VLOOKUP($G169,'ВМП план'!$A$7:$AV$66,40,0)</f>
        <v>0</v>
      </c>
      <c r="IY169" s="91"/>
      <c r="IZ169" s="91"/>
      <c r="JA169" s="91"/>
      <c r="JB169" s="91"/>
      <c r="JC169" s="91"/>
      <c r="JD169" s="91"/>
      <c r="JE169" s="91"/>
      <c r="JF169" s="91"/>
      <c r="JG169" s="76">
        <f t="shared" si="1971"/>
        <v>0</v>
      </c>
      <c r="JH169" s="76">
        <f t="shared" si="1972"/>
        <v>0</v>
      </c>
      <c r="JI169" s="76">
        <f t="shared" si="1973"/>
        <v>0</v>
      </c>
      <c r="JJ169" s="356">
        <f t="shared" si="1974"/>
        <v>0</v>
      </c>
      <c r="JK169" s="356">
        <f t="shared" si="1975"/>
        <v>0</v>
      </c>
      <c r="JL169" s="356"/>
      <c r="JM169" s="356"/>
      <c r="JN169" s="90"/>
      <c r="JO169" s="292"/>
      <c r="JP169" s="89">
        <f>VLOOKUP($G169,'ВМП план'!$A$7:$AV$66,41,0)</f>
        <v>0</v>
      </c>
      <c r="JQ169" s="89">
        <f>VLOOKUP($G169,'ВМП план'!$A$7:$AV$66,42,0)</f>
        <v>0</v>
      </c>
      <c r="JR169" s="88">
        <f>SUM(JP169/12*$B$2)</f>
        <v>0</v>
      </c>
      <c r="JS169" s="88">
        <f>SUM(JQ169/12*$B$2)</f>
        <v>0</v>
      </c>
      <c r="JT169" s="91"/>
      <c r="JU169" s="91"/>
      <c r="JV169" s="91"/>
      <c r="JW169" s="91"/>
      <c r="JX169" s="91"/>
      <c r="JY169" s="91"/>
      <c r="JZ169" s="76">
        <f t="shared" si="1976"/>
        <v>0</v>
      </c>
      <c r="KA169" s="76">
        <f t="shared" si="1977"/>
        <v>0</v>
      </c>
      <c r="KB169" s="76">
        <f t="shared" si="1978"/>
        <v>0</v>
      </c>
      <c r="KC169" s="356">
        <f t="shared" si="1979"/>
        <v>0</v>
      </c>
      <c r="KD169" s="356">
        <f t="shared" si="1980"/>
        <v>0</v>
      </c>
      <c r="KE169" s="356"/>
      <c r="KF169" s="356"/>
      <c r="KG169" s="90"/>
      <c r="KH169" s="90"/>
      <c r="KI169" s="89">
        <f>VLOOKUP($G169,'ВМП план'!$A$7:$AV$66,43,0)</f>
        <v>0</v>
      </c>
      <c r="KJ169" s="89">
        <f>VLOOKUP($G169,'ВМП план'!$A$7:$AV$66,44,0)</f>
        <v>0</v>
      </c>
      <c r="KK169" s="91"/>
      <c r="KL169" s="91"/>
      <c r="KM169" s="91"/>
      <c r="KN169" s="91"/>
      <c r="KO169" s="91"/>
      <c r="KP169" s="91"/>
      <c r="KQ169" s="91"/>
      <c r="KR169" s="91"/>
      <c r="KS169" s="76">
        <f t="shared" si="1981"/>
        <v>0</v>
      </c>
      <c r="KT169" s="76">
        <f t="shared" si="1982"/>
        <v>0</v>
      </c>
      <c r="KU169" s="76">
        <f t="shared" si="1983"/>
        <v>0</v>
      </c>
      <c r="KV169" s="356">
        <f t="shared" si="1984"/>
        <v>0</v>
      </c>
      <c r="KW169" s="356">
        <f t="shared" si="1985"/>
        <v>0</v>
      </c>
      <c r="KX169" s="356"/>
      <c r="KY169" s="356"/>
      <c r="KZ169" s="90"/>
      <c r="LA169" s="90"/>
      <c r="LB169" s="191">
        <f>VLOOKUP($G169,'ВМП план'!$A$7:$AV$66,37,0)</f>
        <v>0</v>
      </c>
      <c r="LC169" s="191">
        <f>VLOOKUP($G169,'ВМП план'!$A$7:$AV$66,38,0)</f>
        <v>0</v>
      </c>
      <c r="LD169" s="90"/>
      <c r="LE169" s="90"/>
      <c r="LF169" s="91"/>
      <c r="LG169" s="91"/>
      <c r="LH169" s="91"/>
      <c r="LI169" s="91"/>
      <c r="LJ169" s="91"/>
      <c r="LK169" s="91"/>
      <c r="LL169" s="76">
        <f t="shared" si="1986"/>
        <v>0</v>
      </c>
      <c r="LM169" s="76">
        <f t="shared" si="1987"/>
        <v>0</v>
      </c>
      <c r="LN169" s="76">
        <f t="shared" si="1988"/>
        <v>0</v>
      </c>
      <c r="LO169" s="356">
        <f t="shared" si="1989"/>
        <v>0</v>
      </c>
      <c r="LP169" s="356">
        <f t="shared" si="1990"/>
        <v>0</v>
      </c>
      <c r="LQ169" s="356"/>
      <c r="LR169" s="356"/>
      <c r="LS169" s="90"/>
      <c r="LT169" s="90"/>
      <c r="LU169" s="191">
        <f>VLOOKUP($G169,'ВМП план'!$A$7:$AV$66,45,0)</f>
        <v>0</v>
      </c>
      <c r="LV169" s="191">
        <f>VLOOKUP($G169,'ВМП план'!$A$7:$AV$66,46,0)</f>
        <v>0</v>
      </c>
      <c r="LW169" s="191">
        <f>SUM(LU169/12*$B$2)</f>
        <v>0</v>
      </c>
      <c r="LX169" s="191">
        <f>SUM(LV169/12*$B$2)</f>
        <v>0</v>
      </c>
      <c r="LY169" s="91"/>
      <c r="LZ169" s="91"/>
      <c r="MA169" s="91"/>
      <c r="MB169" s="91"/>
      <c r="MC169" s="91"/>
      <c r="MD169" s="91"/>
      <c r="ME169" s="76">
        <f t="shared" si="1991"/>
        <v>0</v>
      </c>
      <c r="MF169" s="76">
        <f t="shared" si="1992"/>
        <v>0</v>
      </c>
      <c r="MG169" s="76">
        <f t="shared" si="1993"/>
        <v>0</v>
      </c>
      <c r="MH169" s="356">
        <f t="shared" si="1994"/>
        <v>0</v>
      </c>
      <c r="MI169" s="356">
        <f t="shared" si="1995"/>
        <v>0</v>
      </c>
      <c r="MJ169" s="356"/>
      <c r="MK169" s="356"/>
      <c r="ML169" s="89">
        <f>VLOOKUP($G169,'ВМП план'!$A$7:$AV$67,12,0)</f>
        <v>148539.44399999999</v>
      </c>
      <c r="MM169" s="90"/>
      <c r="MN169" s="182">
        <f>J169+AC169+AV169+BO169+CH169+DA169+DT169+EM169+FF169+FY169+GR169+HK169+ID169+IW169+JP169+KI169+LB169+LU169</f>
        <v>0</v>
      </c>
      <c r="MO169" s="183">
        <f>K169+AD169+AW169+BP169+CI169+DB169+DU169+EN169+FG169+FZ169+GS169+HL169+IE169+IX169+JQ169+KJ169+LC169+LV169</f>
        <v>0</v>
      </c>
      <c r="MP169" s="184">
        <f>L169+AE169+AX169+BQ169+CJ169+DC169+DV169+EO169+FH169+GA169+GT169+HM169+IF169+IY169+JR169+KK169+LD169+LW169</f>
        <v>0</v>
      </c>
      <c r="MQ169" s="183">
        <f>M169+AF169+AY169+BR169+CK169+DD169+DW169+EP169+FI169+GB169+GU169+HN169+IG169+IZ169+JS169+KL169+LE169+LX169</f>
        <v>0</v>
      </c>
      <c r="MR169" s="193"/>
      <c r="MS169" s="193"/>
      <c r="MT169" s="193"/>
      <c r="MU169" s="193"/>
      <c r="MV169" s="193"/>
      <c r="MW169" s="193"/>
      <c r="MX169" s="76">
        <f t="shared" si="1996"/>
        <v>0</v>
      </c>
      <c r="MY169" s="76">
        <f t="shared" si="1997"/>
        <v>0</v>
      </c>
      <c r="MZ169" s="76">
        <f t="shared" si="1998"/>
        <v>0</v>
      </c>
      <c r="NA169" s="356">
        <f t="shared" si="1999"/>
        <v>0</v>
      </c>
      <c r="NB169" s="356">
        <f t="shared" si="2000"/>
        <v>0</v>
      </c>
      <c r="NC169" s="522"/>
      <c r="ND169" s="523"/>
      <c r="NE169" s="366"/>
      <c r="NF169" s="366"/>
      <c r="NG169" s="366"/>
      <c r="NH169" s="366"/>
    </row>
    <row r="170" spans="1:372" s="5" customFormat="1" x14ac:dyDescent="0.2">
      <c r="A170" s="172">
        <v>1</v>
      </c>
      <c r="B170" s="172"/>
      <c r="C170" s="171"/>
      <c r="D170" s="607"/>
      <c r="E170" s="94"/>
      <c r="F170" s="94"/>
      <c r="G170" s="98"/>
      <c r="H170" s="160"/>
      <c r="I170" s="160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356"/>
      <c r="X170" s="356"/>
      <c r="Y170" s="356"/>
      <c r="Z170" s="356"/>
      <c r="AA170" s="77"/>
      <c r="AB170" s="77"/>
      <c r="AC170" s="76"/>
      <c r="AD170" s="76"/>
      <c r="AE170" s="76"/>
      <c r="AF170" s="76"/>
      <c r="AG170" s="76"/>
      <c r="AH170" s="76"/>
      <c r="AI170" s="84"/>
      <c r="AJ170" s="76"/>
      <c r="AK170" s="76"/>
      <c r="AL170" s="76"/>
      <c r="AM170" s="76"/>
      <c r="AN170" s="76"/>
      <c r="AO170" s="76"/>
      <c r="AP170" s="356"/>
      <c r="AQ170" s="356"/>
      <c r="AR170" s="356"/>
      <c r="AS170" s="356"/>
      <c r="AT170" s="77"/>
      <c r="AU170" s="77"/>
      <c r="AV170" s="76"/>
      <c r="AW170" s="76"/>
      <c r="AX170" s="76"/>
      <c r="AY170" s="76"/>
      <c r="AZ170" s="76"/>
      <c r="BA170" s="76"/>
      <c r="BB170" s="76"/>
      <c r="BC170" s="76"/>
      <c r="BD170" s="76"/>
      <c r="BE170" s="76"/>
      <c r="BF170" s="84">
        <f t="shared" si="2172"/>
        <v>0</v>
      </c>
      <c r="BG170" s="76">
        <f t="shared" si="2173"/>
        <v>0</v>
      </c>
      <c r="BH170" s="76">
        <f t="shared" si="2174"/>
        <v>0</v>
      </c>
      <c r="BI170" s="356"/>
      <c r="BJ170" s="356"/>
      <c r="BK170" s="356"/>
      <c r="BL170" s="356"/>
      <c r="BM170" s="77"/>
      <c r="BN170" s="77"/>
      <c r="BO170" s="76"/>
      <c r="BP170" s="76"/>
      <c r="BQ170" s="76"/>
      <c r="BR170" s="76"/>
      <c r="BS170" s="76"/>
      <c r="BT170" s="76"/>
      <c r="BU170" s="76"/>
      <c r="BV170" s="84"/>
      <c r="BW170" s="76"/>
      <c r="BX170" s="76"/>
      <c r="BY170" s="76"/>
      <c r="BZ170" s="76"/>
      <c r="CA170" s="76"/>
      <c r="CB170" s="356"/>
      <c r="CC170" s="356"/>
      <c r="CD170" s="356"/>
      <c r="CE170" s="356"/>
      <c r="CF170" s="188"/>
      <c r="CG170" s="189"/>
      <c r="CH170" s="76"/>
      <c r="CI170" s="76"/>
      <c r="CJ170" s="76"/>
      <c r="CK170" s="76"/>
      <c r="CL170" s="76"/>
      <c r="CM170" s="76"/>
      <c r="CN170" s="84"/>
      <c r="CO170" s="76"/>
      <c r="CP170" s="76"/>
      <c r="CQ170" s="76"/>
      <c r="CR170" s="84">
        <f t="shared" si="2236"/>
        <v>0</v>
      </c>
      <c r="CS170" s="76">
        <f t="shared" si="2237"/>
        <v>0</v>
      </c>
      <c r="CT170" s="76">
        <f t="shared" si="2238"/>
        <v>0</v>
      </c>
      <c r="CU170" s="356"/>
      <c r="CV170" s="356"/>
      <c r="CW170" s="356"/>
      <c r="CX170" s="356"/>
      <c r="CY170" s="188"/>
      <c r="CZ170" s="77"/>
      <c r="DA170" s="76"/>
      <c r="DB170" s="76"/>
      <c r="DC170" s="76"/>
      <c r="DD170" s="76"/>
      <c r="DE170" s="76"/>
      <c r="DF170" s="76"/>
      <c r="DG170" s="194"/>
      <c r="DH170" s="76"/>
      <c r="DI170" s="76"/>
      <c r="DJ170" s="84"/>
      <c r="DK170" s="76"/>
      <c r="DL170" s="76"/>
      <c r="DM170" s="139"/>
      <c r="DN170" s="356"/>
      <c r="DO170" s="356"/>
      <c r="DP170" s="356"/>
      <c r="DQ170" s="356"/>
      <c r="DR170" s="77"/>
      <c r="DS170" s="77"/>
      <c r="DT170" s="76"/>
      <c r="DU170" s="76"/>
      <c r="DV170" s="76"/>
      <c r="DW170" s="76"/>
      <c r="DX170" s="76"/>
      <c r="DY170" s="76"/>
      <c r="DZ170" s="76"/>
      <c r="EA170" s="76"/>
      <c r="EB170" s="76"/>
      <c r="EC170" s="76"/>
      <c r="ED170" s="76"/>
      <c r="EE170" s="76"/>
      <c r="EF170" s="76"/>
      <c r="EG170" s="356"/>
      <c r="EH170" s="356"/>
      <c r="EI170" s="356"/>
      <c r="EJ170" s="356"/>
      <c r="EK170" s="77"/>
      <c r="EL170" s="77"/>
      <c r="EM170" s="76"/>
      <c r="EN170" s="76"/>
      <c r="EO170" s="76"/>
      <c r="EP170" s="76"/>
      <c r="EQ170" s="76"/>
      <c r="ER170" s="76"/>
      <c r="ES170" s="76"/>
      <c r="ET170" s="76"/>
      <c r="EU170" s="76"/>
      <c r="EV170" s="76"/>
      <c r="EW170" s="84"/>
      <c r="EX170" s="76"/>
      <c r="EY170" s="139"/>
      <c r="EZ170" s="77"/>
      <c r="FA170" s="77"/>
      <c r="FB170" s="77"/>
      <c r="FC170" s="77"/>
      <c r="FD170" s="77"/>
      <c r="FE170" s="77"/>
      <c r="FF170" s="76"/>
      <c r="FG170" s="76"/>
      <c r="FH170" s="76"/>
      <c r="FI170" s="76"/>
      <c r="FJ170" s="76"/>
      <c r="FK170" s="76"/>
      <c r="FL170" s="76"/>
      <c r="FM170" s="76"/>
      <c r="FN170" s="76"/>
      <c r="FO170" s="76"/>
      <c r="FP170" s="76"/>
      <c r="FQ170" s="76"/>
      <c r="FR170" s="76"/>
      <c r="FS170" s="356"/>
      <c r="FT170" s="356"/>
      <c r="FU170" s="356"/>
      <c r="FV170" s="356"/>
      <c r="FW170" s="77"/>
      <c r="FX170" s="77"/>
      <c r="FY170" s="76"/>
      <c r="FZ170" s="76"/>
      <c r="GA170" s="76"/>
      <c r="GB170" s="76"/>
      <c r="GC170" s="76"/>
      <c r="GD170" s="76"/>
      <c r="GE170" s="76"/>
      <c r="GF170" s="76"/>
      <c r="GG170" s="76"/>
      <c r="GH170" s="76"/>
      <c r="GI170" s="76"/>
      <c r="GJ170" s="76"/>
      <c r="GK170" s="76"/>
      <c r="GL170" s="356"/>
      <c r="GM170" s="356"/>
      <c r="GN170" s="356"/>
      <c r="GO170" s="356"/>
      <c r="GP170" s="77"/>
      <c r="GQ170" s="77"/>
      <c r="GR170" s="76"/>
      <c r="GS170" s="76"/>
      <c r="GT170" s="76"/>
      <c r="GU170" s="76"/>
      <c r="GV170" s="76"/>
      <c r="GW170" s="76"/>
      <c r="GX170" s="76"/>
      <c r="GY170" s="76"/>
      <c r="GZ170" s="76"/>
      <c r="HA170" s="76"/>
      <c r="HB170" s="76"/>
      <c r="HC170" s="76"/>
      <c r="HD170" s="76"/>
      <c r="HE170" s="356"/>
      <c r="HF170" s="356"/>
      <c r="HG170" s="356"/>
      <c r="HH170" s="356"/>
      <c r="HI170" s="77"/>
      <c r="HJ170" s="77"/>
      <c r="HK170" s="76"/>
      <c r="HL170" s="76"/>
      <c r="HM170" s="76"/>
      <c r="HN170" s="76"/>
      <c r="HO170" s="76"/>
      <c r="HP170" s="76"/>
      <c r="HQ170" s="76"/>
      <c r="HR170" s="76"/>
      <c r="HS170" s="76"/>
      <c r="HT170" s="76"/>
      <c r="HU170" s="76"/>
      <c r="HV170" s="76"/>
      <c r="HW170" s="76"/>
      <c r="HX170" s="356"/>
      <c r="HY170" s="356"/>
      <c r="HZ170" s="356"/>
      <c r="IA170" s="356"/>
      <c r="IB170" s="188"/>
      <c r="IC170" s="189"/>
      <c r="ID170" s="76"/>
      <c r="IE170" s="76"/>
      <c r="IF170" s="76"/>
      <c r="IG170" s="76"/>
      <c r="IH170" s="76"/>
      <c r="II170" s="76"/>
      <c r="IJ170" s="76"/>
      <c r="IK170" s="76"/>
      <c r="IL170" s="76"/>
      <c r="IM170" s="76"/>
      <c r="IN170" s="84"/>
      <c r="IO170" s="76"/>
      <c r="IP170" s="139"/>
      <c r="IQ170" s="77"/>
      <c r="IR170" s="77"/>
      <c r="IS170" s="77"/>
      <c r="IT170" s="77"/>
      <c r="IU170" s="77"/>
      <c r="IV170" s="77"/>
      <c r="IW170" s="76"/>
      <c r="IX170" s="76"/>
      <c r="IY170" s="76"/>
      <c r="IZ170" s="76"/>
      <c r="JA170" s="76"/>
      <c r="JB170" s="76"/>
      <c r="JC170" s="76"/>
      <c r="JD170" s="76"/>
      <c r="JE170" s="76"/>
      <c r="JF170" s="76"/>
      <c r="JG170" s="76"/>
      <c r="JH170" s="76"/>
      <c r="JI170" s="76"/>
      <c r="JJ170" s="356"/>
      <c r="JK170" s="356"/>
      <c r="JL170" s="356"/>
      <c r="JM170" s="356"/>
      <c r="JN170" s="77"/>
      <c r="JO170" s="189"/>
      <c r="JP170" s="76"/>
      <c r="JQ170" s="76"/>
      <c r="JR170" s="76"/>
      <c r="JS170" s="76"/>
      <c r="JT170" s="76"/>
      <c r="JU170" s="76"/>
      <c r="JV170" s="76"/>
      <c r="JW170" s="76"/>
      <c r="JX170" s="76"/>
      <c r="JY170" s="76"/>
      <c r="JZ170" s="76"/>
      <c r="KA170" s="76"/>
      <c r="KB170" s="76"/>
      <c r="KC170" s="356"/>
      <c r="KD170" s="356"/>
      <c r="KE170" s="356"/>
      <c r="KF170" s="356"/>
      <c r="KG170" s="77"/>
      <c r="KH170" s="77"/>
      <c r="KI170" s="76"/>
      <c r="KJ170" s="76"/>
      <c r="KK170" s="76"/>
      <c r="KL170" s="76"/>
      <c r="KM170" s="76"/>
      <c r="KN170" s="76"/>
      <c r="KO170" s="76"/>
      <c r="KP170" s="76"/>
      <c r="KQ170" s="76"/>
      <c r="KR170" s="76"/>
      <c r="KS170" s="76"/>
      <c r="KT170" s="76"/>
      <c r="KU170" s="76"/>
      <c r="KV170" s="356"/>
      <c r="KW170" s="356"/>
      <c r="KX170" s="356"/>
      <c r="KY170" s="356"/>
      <c r="KZ170" s="77"/>
      <c r="LA170" s="77"/>
      <c r="LB170" s="77"/>
      <c r="LC170" s="77"/>
      <c r="LD170" s="77"/>
      <c r="LE170" s="77"/>
      <c r="LF170" s="76"/>
      <c r="LG170" s="76"/>
      <c r="LH170" s="76"/>
      <c r="LI170" s="76"/>
      <c r="LJ170" s="76"/>
      <c r="LK170" s="76"/>
      <c r="LL170" s="76"/>
      <c r="LM170" s="76"/>
      <c r="LN170" s="76"/>
      <c r="LO170" s="356"/>
      <c r="LP170" s="356"/>
      <c r="LQ170" s="356"/>
      <c r="LR170" s="356"/>
      <c r="LS170" s="77"/>
      <c r="LT170" s="77"/>
      <c r="LU170" s="77"/>
      <c r="LV170" s="77"/>
      <c r="LW170" s="77"/>
      <c r="LX170" s="77"/>
      <c r="LY170" s="76"/>
      <c r="LZ170" s="76"/>
      <c r="MA170" s="76"/>
      <c r="MB170" s="76"/>
      <c r="MC170" s="76"/>
      <c r="MD170" s="76"/>
      <c r="ME170" s="76"/>
      <c r="MF170" s="76"/>
      <c r="MG170" s="76"/>
      <c r="MH170" s="356"/>
      <c r="MI170" s="356"/>
      <c r="MJ170" s="356"/>
      <c r="MK170" s="356"/>
      <c r="ML170" s="77"/>
      <c r="MM170" s="77"/>
      <c r="MN170" s="78"/>
      <c r="MO170" s="79"/>
      <c r="MP170" s="78"/>
      <c r="MQ170" s="78"/>
      <c r="MR170" s="185"/>
      <c r="MS170" s="185"/>
      <c r="MT170" s="185"/>
      <c r="MU170" s="185"/>
      <c r="MV170" s="185"/>
      <c r="MW170" s="185"/>
      <c r="MX170" s="76"/>
      <c r="MY170" s="76"/>
      <c r="MZ170" s="76"/>
      <c r="NA170" s="356"/>
      <c r="NB170" s="356"/>
      <c r="NC170" s="80"/>
      <c r="ND170" s="81"/>
    </row>
    <row r="171" spans="1:372" s="5" customFormat="1" x14ac:dyDescent="0.2">
      <c r="A171" s="172">
        <v>1</v>
      </c>
      <c r="B171" s="172"/>
      <c r="C171" s="171"/>
      <c r="D171" s="607"/>
      <c r="E171" s="94"/>
      <c r="F171" s="94"/>
      <c r="G171" s="98"/>
      <c r="H171" s="160"/>
      <c r="I171" s="160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356"/>
      <c r="X171" s="356"/>
      <c r="Y171" s="356"/>
      <c r="Z171" s="356"/>
      <c r="AA171" s="77"/>
      <c r="AB171" s="77"/>
      <c r="AC171" s="76"/>
      <c r="AD171" s="76"/>
      <c r="AE171" s="76"/>
      <c r="AF171" s="76"/>
      <c r="AG171" s="76"/>
      <c r="AH171" s="76"/>
      <c r="AI171" s="84"/>
      <c r="AJ171" s="76"/>
      <c r="AK171" s="76"/>
      <c r="AL171" s="76"/>
      <c r="AM171" s="76"/>
      <c r="AN171" s="76"/>
      <c r="AO171" s="76"/>
      <c r="AP171" s="356"/>
      <c r="AQ171" s="356"/>
      <c r="AR171" s="356"/>
      <c r="AS171" s="356"/>
      <c r="AT171" s="77"/>
      <c r="AU171" s="77"/>
      <c r="AV171" s="76"/>
      <c r="AW171" s="76"/>
      <c r="AX171" s="76"/>
      <c r="AY171" s="76"/>
      <c r="AZ171" s="76"/>
      <c r="BA171" s="76"/>
      <c r="BB171" s="76"/>
      <c r="BC171" s="76"/>
      <c r="BD171" s="76"/>
      <c r="BE171" s="76"/>
      <c r="BF171" s="84">
        <f t="shared" si="2172"/>
        <v>0</v>
      </c>
      <c r="BG171" s="76">
        <f t="shared" si="2173"/>
        <v>0</v>
      </c>
      <c r="BH171" s="76">
        <f t="shared" si="2174"/>
        <v>0</v>
      </c>
      <c r="BI171" s="356"/>
      <c r="BJ171" s="356"/>
      <c r="BK171" s="356"/>
      <c r="BL171" s="356"/>
      <c r="BM171" s="77"/>
      <c r="BN171" s="77"/>
      <c r="BO171" s="76"/>
      <c r="BP171" s="76"/>
      <c r="BQ171" s="76"/>
      <c r="BR171" s="76"/>
      <c r="BS171" s="76"/>
      <c r="BT171" s="76"/>
      <c r="BU171" s="76"/>
      <c r="BV171" s="84"/>
      <c r="BW171" s="76"/>
      <c r="BX171" s="76"/>
      <c r="BY171" s="76"/>
      <c r="BZ171" s="76"/>
      <c r="CA171" s="76"/>
      <c r="CB171" s="356"/>
      <c r="CC171" s="356"/>
      <c r="CD171" s="356"/>
      <c r="CE171" s="356"/>
      <c r="CF171" s="188"/>
      <c r="CG171" s="189"/>
      <c r="CH171" s="76"/>
      <c r="CI171" s="76"/>
      <c r="CJ171" s="76"/>
      <c r="CK171" s="76"/>
      <c r="CL171" s="76"/>
      <c r="CM171" s="76"/>
      <c r="CN171" s="84"/>
      <c r="CO171" s="76"/>
      <c r="CP171" s="76"/>
      <c r="CQ171" s="76"/>
      <c r="CR171" s="84">
        <f t="shared" si="2236"/>
        <v>0</v>
      </c>
      <c r="CS171" s="76">
        <f t="shared" si="2237"/>
        <v>0</v>
      </c>
      <c r="CT171" s="76">
        <f t="shared" si="2238"/>
        <v>0</v>
      </c>
      <c r="CU171" s="356"/>
      <c r="CV171" s="356"/>
      <c r="CW171" s="356"/>
      <c r="CX171" s="356"/>
      <c r="CY171" s="188"/>
      <c r="CZ171" s="77"/>
      <c r="DA171" s="76"/>
      <c r="DB171" s="76"/>
      <c r="DC171" s="76"/>
      <c r="DD171" s="76"/>
      <c r="DE171" s="76"/>
      <c r="DF171" s="76"/>
      <c r="DG171" s="194"/>
      <c r="DH171" s="76"/>
      <c r="DI171" s="76"/>
      <c r="DJ171" s="84"/>
      <c r="DK171" s="76"/>
      <c r="DL171" s="76"/>
      <c r="DM171" s="139"/>
      <c r="DN171" s="356"/>
      <c r="DO171" s="356"/>
      <c r="DP171" s="356"/>
      <c r="DQ171" s="356"/>
      <c r="DR171" s="77"/>
      <c r="DS171" s="77"/>
      <c r="DT171" s="76"/>
      <c r="DU171" s="76"/>
      <c r="DV171" s="76"/>
      <c r="DW171" s="76"/>
      <c r="DX171" s="76"/>
      <c r="DY171" s="76"/>
      <c r="DZ171" s="76"/>
      <c r="EA171" s="76"/>
      <c r="EB171" s="76"/>
      <c r="EC171" s="76"/>
      <c r="ED171" s="76"/>
      <c r="EE171" s="76"/>
      <c r="EF171" s="76"/>
      <c r="EG171" s="356"/>
      <c r="EH171" s="356"/>
      <c r="EI171" s="356"/>
      <c r="EJ171" s="356"/>
      <c r="EK171" s="77"/>
      <c r="EL171" s="77"/>
      <c r="EM171" s="76"/>
      <c r="EN171" s="76"/>
      <c r="EO171" s="76"/>
      <c r="EP171" s="76"/>
      <c r="EQ171" s="76"/>
      <c r="ER171" s="76"/>
      <c r="ES171" s="76"/>
      <c r="ET171" s="76"/>
      <c r="EU171" s="76"/>
      <c r="EV171" s="76"/>
      <c r="EW171" s="84"/>
      <c r="EX171" s="76"/>
      <c r="EY171" s="139"/>
      <c r="EZ171" s="77"/>
      <c r="FA171" s="77"/>
      <c r="FB171" s="77"/>
      <c r="FC171" s="77"/>
      <c r="FD171" s="77"/>
      <c r="FE171" s="77"/>
      <c r="FF171" s="76"/>
      <c r="FG171" s="76"/>
      <c r="FH171" s="76"/>
      <c r="FI171" s="76"/>
      <c r="FJ171" s="76"/>
      <c r="FK171" s="76"/>
      <c r="FL171" s="76"/>
      <c r="FM171" s="76"/>
      <c r="FN171" s="76"/>
      <c r="FO171" s="76"/>
      <c r="FP171" s="76"/>
      <c r="FQ171" s="76"/>
      <c r="FR171" s="76"/>
      <c r="FS171" s="356"/>
      <c r="FT171" s="356"/>
      <c r="FU171" s="356"/>
      <c r="FV171" s="356"/>
      <c r="FW171" s="77"/>
      <c r="FX171" s="77"/>
      <c r="FY171" s="76"/>
      <c r="FZ171" s="76"/>
      <c r="GA171" s="76"/>
      <c r="GB171" s="76"/>
      <c r="GC171" s="76"/>
      <c r="GD171" s="76"/>
      <c r="GE171" s="76"/>
      <c r="GF171" s="76"/>
      <c r="GG171" s="76"/>
      <c r="GH171" s="76"/>
      <c r="GI171" s="76"/>
      <c r="GJ171" s="76"/>
      <c r="GK171" s="76"/>
      <c r="GL171" s="356"/>
      <c r="GM171" s="356"/>
      <c r="GN171" s="356"/>
      <c r="GO171" s="356"/>
      <c r="GP171" s="77"/>
      <c r="GQ171" s="77"/>
      <c r="GR171" s="76"/>
      <c r="GS171" s="76"/>
      <c r="GT171" s="76"/>
      <c r="GU171" s="76"/>
      <c r="GV171" s="76"/>
      <c r="GW171" s="76"/>
      <c r="GX171" s="76"/>
      <c r="GY171" s="76"/>
      <c r="GZ171" s="76"/>
      <c r="HA171" s="76"/>
      <c r="HB171" s="76"/>
      <c r="HC171" s="76"/>
      <c r="HD171" s="76"/>
      <c r="HE171" s="356"/>
      <c r="HF171" s="356"/>
      <c r="HG171" s="356"/>
      <c r="HH171" s="356"/>
      <c r="HI171" s="77"/>
      <c r="HJ171" s="77"/>
      <c r="HK171" s="76"/>
      <c r="HL171" s="76"/>
      <c r="HM171" s="76"/>
      <c r="HN171" s="76"/>
      <c r="HO171" s="76"/>
      <c r="HP171" s="76"/>
      <c r="HQ171" s="76"/>
      <c r="HR171" s="76"/>
      <c r="HS171" s="76"/>
      <c r="HT171" s="76"/>
      <c r="HU171" s="76"/>
      <c r="HV171" s="76"/>
      <c r="HW171" s="76"/>
      <c r="HX171" s="356"/>
      <c r="HY171" s="356"/>
      <c r="HZ171" s="356"/>
      <c r="IA171" s="356"/>
      <c r="IB171" s="188"/>
      <c r="IC171" s="189"/>
      <c r="ID171" s="76"/>
      <c r="IE171" s="76"/>
      <c r="IF171" s="76"/>
      <c r="IG171" s="76"/>
      <c r="IH171" s="76"/>
      <c r="II171" s="76"/>
      <c r="IJ171" s="76"/>
      <c r="IK171" s="76"/>
      <c r="IL171" s="76"/>
      <c r="IM171" s="76"/>
      <c r="IN171" s="84"/>
      <c r="IO171" s="76"/>
      <c r="IP171" s="139"/>
      <c r="IQ171" s="77"/>
      <c r="IR171" s="77"/>
      <c r="IS171" s="77"/>
      <c r="IT171" s="77"/>
      <c r="IU171" s="77"/>
      <c r="IV171" s="77"/>
      <c r="IW171" s="76"/>
      <c r="IX171" s="76"/>
      <c r="IY171" s="76"/>
      <c r="IZ171" s="76"/>
      <c r="JA171" s="76"/>
      <c r="JB171" s="76"/>
      <c r="JC171" s="76"/>
      <c r="JD171" s="76"/>
      <c r="JE171" s="76"/>
      <c r="JF171" s="76"/>
      <c r="JG171" s="76"/>
      <c r="JH171" s="76"/>
      <c r="JI171" s="76"/>
      <c r="JJ171" s="356"/>
      <c r="JK171" s="356"/>
      <c r="JL171" s="356"/>
      <c r="JM171" s="356"/>
      <c r="JN171" s="77"/>
      <c r="JO171" s="189"/>
      <c r="JP171" s="76"/>
      <c r="JQ171" s="76"/>
      <c r="JR171" s="76"/>
      <c r="JS171" s="76"/>
      <c r="JT171" s="76"/>
      <c r="JU171" s="76"/>
      <c r="JV171" s="76"/>
      <c r="JW171" s="76"/>
      <c r="JX171" s="76"/>
      <c r="JY171" s="76"/>
      <c r="JZ171" s="76"/>
      <c r="KA171" s="76"/>
      <c r="KB171" s="76"/>
      <c r="KC171" s="356"/>
      <c r="KD171" s="356"/>
      <c r="KE171" s="356"/>
      <c r="KF171" s="356"/>
      <c r="KG171" s="77"/>
      <c r="KH171" s="77"/>
      <c r="KI171" s="76"/>
      <c r="KJ171" s="76"/>
      <c r="KK171" s="76"/>
      <c r="KL171" s="76"/>
      <c r="KM171" s="76"/>
      <c r="KN171" s="76"/>
      <c r="KO171" s="76"/>
      <c r="KP171" s="76"/>
      <c r="KQ171" s="76"/>
      <c r="KR171" s="76"/>
      <c r="KS171" s="76"/>
      <c r="KT171" s="76"/>
      <c r="KU171" s="76"/>
      <c r="KV171" s="356"/>
      <c r="KW171" s="356"/>
      <c r="KX171" s="356"/>
      <c r="KY171" s="356"/>
      <c r="KZ171" s="77"/>
      <c r="LA171" s="77"/>
      <c r="LB171" s="77"/>
      <c r="LC171" s="77"/>
      <c r="LD171" s="77"/>
      <c r="LE171" s="77"/>
      <c r="LF171" s="76"/>
      <c r="LG171" s="76"/>
      <c r="LH171" s="76"/>
      <c r="LI171" s="76"/>
      <c r="LJ171" s="76"/>
      <c r="LK171" s="76"/>
      <c r="LL171" s="76"/>
      <c r="LM171" s="76"/>
      <c r="LN171" s="76"/>
      <c r="LO171" s="356"/>
      <c r="LP171" s="356"/>
      <c r="LQ171" s="356"/>
      <c r="LR171" s="356"/>
      <c r="LS171" s="77"/>
      <c r="LT171" s="77"/>
      <c r="LU171" s="77"/>
      <c r="LV171" s="77"/>
      <c r="LW171" s="77"/>
      <c r="LX171" s="77"/>
      <c r="LY171" s="76"/>
      <c r="LZ171" s="76"/>
      <c r="MA171" s="76"/>
      <c r="MB171" s="76"/>
      <c r="MC171" s="76"/>
      <c r="MD171" s="76"/>
      <c r="ME171" s="76"/>
      <c r="MF171" s="76"/>
      <c r="MG171" s="76"/>
      <c r="MH171" s="356"/>
      <c r="MI171" s="356"/>
      <c r="MJ171" s="356"/>
      <c r="MK171" s="356"/>
      <c r="ML171" s="77"/>
      <c r="MM171" s="77"/>
      <c r="MN171" s="78"/>
      <c r="MO171" s="79"/>
      <c r="MP171" s="78"/>
      <c r="MQ171" s="78"/>
      <c r="MR171" s="185"/>
      <c r="MS171" s="185"/>
      <c r="MT171" s="185"/>
      <c r="MU171" s="185"/>
      <c r="MV171" s="185"/>
      <c r="MW171" s="185"/>
      <c r="MX171" s="76"/>
      <c r="MY171" s="76"/>
      <c r="MZ171" s="76"/>
      <c r="NA171" s="356"/>
      <c r="NB171" s="356"/>
      <c r="NC171" s="80"/>
      <c r="ND171" s="81"/>
    </row>
    <row r="172" spans="1:372" s="5" customFormat="1" x14ac:dyDescent="0.2">
      <c r="A172" s="172">
        <v>1</v>
      </c>
      <c r="B172" s="172"/>
      <c r="C172" s="105"/>
      <c r="D172" s="316"/>
      <c r="E172" s="94"/>
      <c r="F172" s="94"/>
      <c r="G172" s="98"/>
      <c r="H172" s="160"/>
      <c r="I172" s="160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356"/>
      <c r="X172" s="356"/>
      <c r="Y172" s="356"/>
      <c r="Z172" s="356"/>
      <c r="AA172" s="77"/>
      <c r="AB172" s="77"/>
      <c r="AC172" s="76"/>
      <c r="AD172" s="76"/>
      <c r="AE172" s="76"/>
      <c r="AF172" s="76"/>
      <c r="AG172" s="76"/>
      <c r="AH172" s="76"/>
      <c r="AI172" s="84"/>
      <c r="AJ172" s="76"/>
      <c r="AK172" s="76"/>
      <c r="AL172" s="76"/>
      <c r="AM172" s="76"/>
      <c r="AN172" s="76"/>
      <c r="AO172" s="76"/>
      <c r="AP172" s="356"/>
      <c r="AQ172" s="356"/>
      <c r="AR172" s="356"/>
      <c r="AS172" s="356"/>
      <c r="AT172" s="77"/>
      <c r="AU172" s="77"/>
      <c r="AV172" s="76"/>
      <c r="AW172" s="76"/>
      <c r="AX172" s="76"/>
      <c r="AY172" s="76"/>
      <c r="AZ172" s="76"/>
      <c r="BA172" s="76"/>
      <c r="BB172" s="76"/>
      <c r="BC172" s="76"/>
      <c r="BD172" s="76"/>
      <c r="BE172" s="76"/>
      <c r="BF172" s="84">
        <f t="shared" si="2172"/>
        <v>0</v>
      </c>
      <c r="BG172" s="76">
        <f t="shared" si="2173"/>
        <v>0</v>
      </c>
      <c r="BH172" s="76">
        <f t="shared" si="2174"/>
        <v>0</v>
      </c>
      <c r="BI172" s="356"/>
      <c r="BJ172" s="356"/>
      <c r="BK172" s="356"/>
      <c r="BL172" s="356"/>
      <c r="BM172" s="77"/>
      <c r="BN172" s="77"/>
      <c r="BO172" s="76"/>
      <c r="BP172" s="76"/>
      <c r="BQ172" s="76"/>
      <c r="BR172" s="76"/>
      <c r="BS172" s="76"/>
      <c r="BT172" s="76"/>
      <c r="BU172" s="76"/>
      <c r="BV172" s="84"/>
      <c r="BW172" s="76"/>
      <c r="BX172" s="76"/>
      <c r="BY172" s="76"/>
      <c r="BZ172" s="76"/>
      <c r="CA172" s="76"/>
      <c r="CB172" s="356"/>
      <c r="CC172" s="356"/>
      <c r="CD172" s="356"/>
      <c r="CE172" s="356"/>
      <c r="CF172" s="188"/>
      <c r="CG172" s="189"/>
      <c r="CH172" s="76"/>
      <c r="CI172" s="76"/>
      <c r="CJ172" s="76"/>
      <c r="CK172" s="76"/>
      <c r="CL172" s="76"/>
      <c r="CM172" s="76"/>
      <c r="CN172" s="84"/>
      <c r="CO172" s="76"/>
      <c r="CP172" s="76"/>
      <c r="CQ172" s="76"/>
      <c r="CR172" s="84">
        <f t="shared" si="2236"/>
        <v>0</v>
      </c>
      <c r="CS172" s="76">
        <f t="shared" si="2237"/>
        <v>0</v>
      </c>
      <c r="CT172" s="76">
        <f t="shared" si="2238"/>
        <v>0</v>
      </c>
      <c r="CU172" s="356"/>
      <c r="CV172" s="356"/>
      <c r="CW172" s="356"/>
      <c r="CX172" s="356"/>
      <c r="CY172" s="188"/>
      <c r="CZ172" s="77"/>
      <c r="DA172" s="76"/>
      <c r="DB172" s="76"/>
      <c r="DC172" s="76"/>
      <c r="DD172" s="76"/>
      <c r="DE172" s="76"/>
      <c r="DF172" s="76"/>
      <c r="DG172" s="194"/>
      <c r="DH172" s="76"/>
      <c r="DI172" s="76"/>
      <c r="DJ172" s="84"/>
      <c r="DK172" s="76"/>
      <c r="DL172" s="76"/>
      <c r="DM172" s="139"/>
      <c r="DN172" s="356"/>
      <c r="DO172" s="356"/>
      <c r="DP172" s="356"/>
      <c r="DQ172" s="356"/>
      <c r="DR172" s="77"/>
      <c r="DS172" s="77"/>
      <c r="DT172" s="76"/>
      <c r="DU172" s="76"/>
      <c r="DV172" s="76"/>
      <c r="DW172" s="76"/>
      <c r="DX172" s="76"/>
      <c r="DY172" s="76"/>
      <c r="DZ172" s="76"/>
      <c r="EA172" s="76"/>
      <c r="EB172" s="76"/>
      <c r="EC172" s="76"/>
      <c r="ED172" s="76"/>
      <c r="EE172" s="76"/>
      <c r="EF172" s="76"/>
      <c r="EG172" s="356"/>
      <c r="EH172" s="356"/>
      <c r="EI172" s="356"/>
      <c r="EJ172" s="356"/>
      <c r="EK172" s="77"/>
      <c r="EL172" s="77"/>
      <c r="EM172" s="76"/>
      <c r="EN172" s="76"/>
      <c r="EO172" s="76"/>
      <c r="EP172" s="76"/>
      <c r="EQ172" s="76"/>
      <c r="ER172" s="76"/>
      <c r="ES172" s="76"/>
      <c r="ET172" s="76"/>
      <c r="EU172" s="76"/>
      <c r="EV172" s="76"/>
      <c r="EW172" s="84"/>
      <c r="EX172" s="76"/>
      <c r="EY172" s="139"/>
      <c r="EZ172" s="77"/>
      <c r="FA172" s="77"/>
      <c r="FB172" s="77"/>
      <c r="FC172" s="77"/>
      <c r="FD172" s="77"/>
      <c r="FE172" s="77"/>
      <c r="FF172" s="76"/>
      <c r="FG172" s="76"/>
      <c r="FH172" s="76"/>
      <c r="FI172" s="76"/>
      <c r="FJ172" s="76"/>
      <c r="FK172" s="76"/>
      <c r="FL172" s="76"/>
      <c r="FM172" s="76"/>
      <c r="FN172" s="76"/>
      <c r="FO172" s="76"/>
      <c r="FP172" s="76"/>
      <c r="FQ172" s="76"/>
      <c r="FR172" s="76"/>
      <c r="FS172" s="356"/>
      <c r="FT172" s="356"/>
      <c r="FU172" s="356"/>
      <c r="FV172" s="356"/>
      <c r="FW172" s="77"/>
      <c r="FX172" s="77"/>
      <c r="FY172" s="76"/>
      <c r="FZ172" s="76"/>
      <c r="GA172" s="76"/>
      <c r="GB172" s="76"/>
      <c r="GC172" s="76"/>
      <c r="GD172" s="76"/>
      <c r="GE172" s="76"/>
      <c r="GF172" s="76"/>
      <c r="GG172" s="76"/>
      <c r="GH172" s="76"/>
      <c r="GI172" s="76"/>
      <c r="GJ172" s="76"/>
      <c r="GK172" s="76"/>
      <c r="GL172" s="356"/>
      <c r="GM172" s="356"/>
      <c r="GN172" s="356"/>
      <c r="GO172" s="356"/>
      <c r="GP172" s="77"/>
      <c r="GQ172" s="77"/>
      <c r="GR172" s="76"/>
      <c r="GS172" s="76"/>
      <c r="GT172" s="76"/>
      <c r="GU172" s="76"/>
      <c r="GV172" s="76"/>
      <c r="GW172" s="76"/>
      <c r="GX172" s="76"/>
      <c r="GY172" s="76"/>
      <c r="GZ172" s="76"/>
      <c r="HA172" s="76"/>
      <c r="HB172" s="76"/>
      <c r="HC172" s="76"/>
      <c r="HD172" s="76"/>
      <c r="HE172" s="356"/>
      <c r="HF172" s="356"/>
      <c r="HG172" s="356"/>
      <c r="HH172" s="356"/>
      <c r="HI172" s="77"/>
      <c r="HJ172" s="77"/>
      <c r="HK172" s="76"/>
      <c r="HL172" s="76"/>
      <c r="HM172" s="76"/>
      <c r="HN172" s="76"/>
      <c r="HO172" s="76"/>
      <c r="HP172" s="76"/>
      <c r="HQ172" s="76"/>
      <c r="HR172" s="76"/>
      <c r="HS172" s="76"/>
      <c r="HT172" s="76"/>
      <c r="HU172" s="76"/>
      <c r="HV172" s="76"/>
      <c r="HW172" s="76"/>
      <c r="HX172" s="356"/>
      <c r="HY172" s="356"/>
      <c r="HZ172" s="356"/>
      <c r="IA172" s="356"/>
      <c r="IB172" s="188"/>
      <c r="IC172" s="189"/>
      <c r="ID172" s="76"/>
      <c r="IE172" s="76"/>
      <c r="IF172" s="76"/>
      <c r="IG172" s="76"/>
      <c r="IH172" s="76"/>
      <c r="II172" s="76"/>
      <c r="IJ172" s="76"/>
      <c r="IK172" s="76"/>
      <c r="IL172" s="76"/>
      <c r="IM172" s="76"/>
      <c r="IN172" s="84"/>
      <c r="IO172" s="76"/>
      <c r="IP172" s="139"/>
      <c r="IQ172" s="77"/>
      <c r="IR172" s="77"/>
      <c r="IS172" s="77"/>
      <c r="IT172" s="77"/>
      <c r="IU172" s="77"/>
      <c r="IV172" s="77"/>
      <c r="IW172" s="76"/>
      <c r="IX172" s="76"/>
      <c r="IY172" s="76"/>
      <c r="IZ172" s="76"/>
      <c r="JA172" s="76"/>
      <c r="JB172" s="76"/>
      <c r="JC172" s="76"/>
      <c r="JD172" s="76"/>
      <c r="JE172" s="76"/>
      <c r="JF172" s="76"/>
      <c r="JG172" s="76"/>
      <c r="JH172" s="76"/>
      <c r="JI172" s="76"/>
      <c r="JJ172" s="356"/>
      <c r="JK172" s="356"/>
      <c r="JL172" s="356"/>
      <c r="JM172" s="356"/>
      <c r="JN172" s="77"/>
      <c r="JO172" s="189"/>
      <c r="JP172" s="76"/>
      <c r="JQ172" s="76"/>
      <c r="JR172" s="76"/>
      <c r="JS172" s="76"/>
      <c r="JT172" s="76"/>
      <c r="JU172" s="76"/>
      <c r="JV172" s="76"/>
      <c r="JW172" s="76"/>
      <c r="JX172" s="76"/>
      <c r="JY172" s="76"/>
      <c r="JZ172" s="76"/>
      <c r="KA172" s="76"/>
      <c r="KB172" s="76"/>
      <c r="KC172" s="356"/>
      <c r="KD172" s="356"/>
      <c r="KE172" s="356"/>
      <c r="KF172" s="356"/>
      <c r="KG172" s="77"/>
      <c r="KH172" s="77"/>
      <c r="KI172" s="76"/>
      <c r="KJ172" s="76"/>
      <c r="KK172" s="76"/>
      <c r="KL172" s="76"/>
      <c r="KM172" s="76"/>
      <c r="KN172" s="76"/>
      <c r="KO172" s="76"/>
      <c r="KP172" s="76"/>
      <c r="KQ172" s="76"/>
      <c r="KR172" s="76"/>
      <c r="KS172" s="76"/>
      <c r="KT172" s="76"/>
      <c r="KU172" s="76"/>
      <c r="KV172" s="356"/>
      <c r="KW172" s="356"/>
      <c r="KX172" s="356"/>
      <c r="KY172" s="356"/>
      <c r="KZ172" s="77"/>
      <c r="LA172" s="77"/>
      <c r="LB172" s="77"/>
      <c r="LC172" s="77"/>
      <c r="LD172" s="77"/>
      <c r="LE172" s="77"/>
      <c r="LF172" s="76"/>
      <c r="LG172" s="76"/>
      <c r="LH172" s="76"/>
      <c r="LI172" s="76"/>
      <c r="LJ172" s="76"/>
      <c r="LK172" s="76"/>
      <c r="LL172" s="76"/>
      <c r="LM172" s="76"/>
      <c r="LN172" s="76"/>
      <c r="LO172" s="356"/>
      <c r="LP172" s="356"/>
      <c r="LQ172" s="356"/>
      <c r="LR172" s="356"/>
      <c r="LS172" s="77"/>
      <c r="LT172" s="77"/>
      <c r="LU172" s="77"/>
      <c r="LV172" s="77"/>
      <c r="LW172" s="77"/>
      <c r="LX172" s="77"/>
      <c r="LY172" s="76"/>
      <c r="LZ172" s="76"/>
      <c r="MA172" s="76"/>
      <c r="MB172" s="76"/>
      <c r="MC172" s="76"/>
      <c r="MD172" s="76"/>
      <c r="ME172" s="76"/>
      <c r="MF172" s="76"/>
      <c r="MG172" s="76"/>
      <c r="MH172" s="356"/>
      <c r="MI172" s="356"/>
      <c r="MJ172" s="356"/>
      <c r="MK172" s="356"/>
      <c r="ML172" s="77"/>
      <c r="MM172" s="77"/>
      <c r="MN172" s="78"/>
      <c r="MO172" s="79"/>
      <c r="MP172" s="78"/>
      <c r="MQ172" s="78"/>
      <c r="MR172" s="185"/>
      <c r="MS172" s="185"/>
      <c r="MT172" s="185"/>
      <c r="MU172" s="185"/>
      <c r="MV172" s="185"/>
      <c r="MW172" s="185"/>
      <c r="MX172" s="76"/>
      <c r="MY172" s="76"/>
      <c r="MZ172" s="76"/>
      <c r="NA172" s="356"/>
      <c r="NB172" s="356"/>
      <c r="NC172" s="80"/>
      <c r="ND172" s="81"/>
    </row>
    <row r="173" spans="1:372" s="5" customFormat="1" x14ac:dyDescent="0.2">
      <c r="A173" s="172">
        <v>1</v>
      </c>
      <c r="B173" s="172"/>
      <c r="C173" s="105"/>
      <c r="D173" s="316"/>
      <c r="E173" s="94"/>
      <c r="F173" s="94"/>
      <c r="G173" s="98"/>
      <c r="H173" s="160"/>
      <c r="I173" s="160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356"/>
      <c r="X173" s="356"/>
      <c r="Y173" s="356"/>
      <c r="Z173" s="356"/>
      <c r="AA173" s="77"/>
      <c r="AB173" s="77"/>
      <c r="AC173" s="76"/>
      <c r="AD173" s="76"/>
      <c r="AE173" s="76"/>
      <c r="AF173" s="76"/>
      <c r="AG173" s="76"/>
      <c r="AH173" s="76"/>
      <c r="AI173" s="84"/>
      <c r="AJ173" s="76"/>
      <c r="AK173" s="76"/>
      <c r="AL173" s="76"/>
      <c r="AM173" s="76"/>
      <c r="AN173" s="76"/>
      <c r="AO173" s="76"/>
      <c r="AP173" s="356"/>
      <c r="AQ173" s="356"/>
      <c r="AR173" s="356"/>
      <c r="AS173" s="356"/>
      <c r="AT173" s="77"/>
      <c r="AU173" s="77"/>
      <c r="AV173" s="76"/>
      <c r="AW173" s="76"/>
      <c r="AX173" s="76"/>
      <c r="AY173" s="76"/>
      <c r="AZ173" s="76"/>
      <c r="BA173" s="76"/>
      <c r="BB173" s="76"/>
      <c r="BC173" s="76"/>
      <c r="BD173" s="76"/>
      <c r="BE173" s="76"/>
      <c r="BF173" s="84">
        <f t="shared" si="2172"/>
        <v>0</v>
      </c>
      <c r="BG173" s="76">
        <f t="shared" si="2173"/>
        <v>0</v>
      </c>
      <c r="BH173" s="76">
        <f t="shared" si="2174"/>
        <v>0</v>
      </c>
      <c r="BI173" s="356"/>
      <c r="BJ173" s="356"/>
      <c r="BK173" s="356"/>
      <c r="BL173" s="356"/>
      <c r="BM173" s="77"/>
      <c r="BN173" s="77"/>
      <c r="BO173" s="76"/>
      <c r="BP173" s="76"/>
      <c r="BQ173" s="76"/>
      <c r="BR173" s="76"/>
      <c r="BS173" s="76"/>
      <c r="BT173" s="76"/>
      <c r="BU173" s="76"/>
      <c r="BV173" s="84"/>
      <c r="BW173" s="76"/>
      <c r="BX173" s="76"/>
      <c r="BY173" s="76"/>
      <c r="BZ173" s="76"/>
      <c r="CA173" s="76"/>
      <c r="CB173" s="356"/>
      <c r="CC173" s="356"/>
      <c r="CD173" s="356"/>
      <c r="CE173" s="356"/>
      <c r="CF173" s="188"/>
      <c r="CG173" s="189"/>
      <c r="CH173" s="76"/>
      <c r="CI173" s="76"/>
      <c r="CJ173" s="76"/>
      <c r="CK173" s="76"/>
      <c r="CL173" s="76"/>
      <c r="CM173" s="76"/>
      <c r="CN173" s="84"/>
      <c r="CO173" s="76"/>
      <c r="CP173" s="76"/>
      <c r="CQ173" s="76"/>
      <c r="CR173" s="84">
        <f t="shared" si="2236"/>
        <v>0</v>
      </c>
      <c r="CS173" s="76">
        <f t="shared" si="2237"/>
        <v>0</v>
      </c>
      <c r="CT173" s="76">
        <f t="shared" si="2238"/>
        <v>0</v>
      </c>
      <c r="CU173" s="356"/>
      <c r="CV173" s="356"/>
      <c r="CW173" s="356"/>
      <c r="CX173" s="356"/>
      <c r="CY173" s="188"/>
      <c r="CZ173" s="77"/>
      <c r="DA173" s="76"/>
      <c r="DB173" s="76"/>
      <c r="DC173" s="76"/>
      <c r="DD173" s="76"/>
      <c r="DE173" s="76"/>
      <c r="DF173" s="76"/>
      <c r="DG173" s="194"/>
      <c r="DH173" s="76"/>
      <c r="DI173" s="76"/>
      <c r="DJ173" s="84"/>
      <c r="DK173" s="76"/>
      <c r="DL173" s="76"/>
      <c r="DM173" s="139"/>
      <c r="DN173" s="356"/>
      <c r="DO173" s="356"/>
      <c r="DP173" s="356"/>
      <c r="DQ173" s="356"/>
      <c r="DR173" s="77"/>
      <c r="DS173" s="77"/>
      <c r="DT173" s="76"/>
      <c r="DU173" s="76"/>
      <c r="DV173" s="76"/>
      <c r="DW173" s="76"/>
      <c r="DX173" s="76"/>
      <c r="DY173" s="76"/>
      <c r="DZ173" s="76"/>
      <c r="EA173" s="76"/>
      <c r="EB173" s="76"/>
      <c r="EC173" s="76"/>
      <c r="ED173" s="76"/>
      <c r="EE173" s="76"/>
      <c r="EF173" s="76"/>
      <c r="EG173" s="356"/>
      <c r="EH173" s="356"/>
      <c r="EI173" s="356"/>
      <c r="EJ173" s="356"/>
      <c r="EK173" s="77"/>
      <c r="EL173" s="77"/>
      <c r="EM173" s="76"/>
      <c r="EN173" s="76"/>
      <c r="EO173" s="76"/>
      <c r="EP173" s="76"/>
      <c r="EQ173" s="76"/>
      <c r="ER173" s="76"/>
      <c r="ES173" s="76"/>
      <c r="ET173" s="76"/>
      <c r="EU173" s="76"/>
      <c r="EV173" s="76"/>
      <c r="EW173" s="84"/>
      <c r="EX173" s="76"/>
      <c r="EY173" s="139"/>
      <c r="EZ173" s="77"/>
      <c r="FA173" s="77"/>
      <c r="FB173" s="77"/>
      <c r="FC173" s="77"/>
      <c r="FD173" s="77"/>
      <c r="FE173" s="77"/>
      <c r="FF173" s="76"/>
      <c r="FG173" s="76"/>
      <c r="FH173" s="76"/>
      <c r="FI173" s="76"/>
      <c r="FJ173" s="76"/>
      <c r="FK173" s="76"/>
      <c r="FL173" s="76"/>
      <c r="FM173" s="76"/>
      <c r="FN173" s="76"/>
      <c r="FO173" s="76"/>
      <c r="FP173" s="76"/>
      <c r="FQ173" s="76"/>
      <c r="FR173" s="76"/>
      <c r="FS173" s="356"/>
      <c r="FT173" s="356"/>
      <c r="FU173" s="356"/>
      <c r="FV173" s="356"/>
      <c r="FW173" s="77"/>
      <c r="FX173" s="77"/>
      <c r="FY173" s="76"/>
      <c r="FZ173" s="76"/>
      <c r="GA173" s="76"/>
      <c r="GB173" s="76"/>
      <c r="GC173" s="76"/>
      <c r="GD173" s="76"/>
      <c r="GE173" s="76"/>
      <c r="GF173" s="76"/>
      <c r="GG173" s="76"/>
      <c r="GH173" s="76"/>
      <c r="GI173" s="76"/>
      <c r="GJ173" s="76"/>
      <c r="GK173" s="76"/>
      <c r="GL173" s="356"/>
      <c r="GM173" s="356"/>
      <c r="GN173" s="356"/>
      <c r="GO173" s="356"/>
      <c r="GP173" s="77"/>
      <c r="GQ173" s="77"/>
      <c r="GR173" s="76"/>
      <c r="GS173" s="76"/>
      <c r="GT173" s="76"/>
      <c r="GU173" s="76"/>
      <c r="GV173" s="76"/>
      <c r="GW173" s="76"/>
      <c r="GX173" s="76"/>
      <c r="GY173" s="76"/>
      <c r="GZ173" s="76"/>
      <c r="HA173" s="76"/>
      <c r="HB173" s="76"/>
      <c r="HC173" s="76"/>
      <c r="HD173" s="76"/>
      <c r="HE173" s="356"/>
      <c r="HF173" s="356"/>
      <c r="HG173" s="356"/>
      <c r="HH173" s="356"/>
      <c r="HI173" s="77"/>
      <c r="HJ173" s="77"/>
      <c r="HK173" s="76"/>
      <c r="HL173" s="76"/>
      <c r="HM173" s="76"/>
      <c r="HN173" s="76"/>
      <c r="HO173" s="76"/>
      <c r="HP173" s="76"/>
      <c r="HQ173" s="76"/>
      <c r="HR173" s="76"/>
      <c r="HS173" s="76"/>
      <c r="HT173" s="76"/>
      <c r="HU173" s="76"/>
      <c r="HV173" s="76"/>
      <c r="HW173" s="76"/>
      <c r="HX173" s="356"/>
      <c r="HY173" s="356"/>
      <c r="HZ173" s="356"/>
      <c r="IA173" s="356"/>
      <c r="IB173" s="188"/>
      <c r="IC173" s="189"/>
      <c r="ID173" s="76"/>
      <c r="IE173" s="76"/>
      <c r="IF173" s="76"/>
      <c r="IG173" s="76"/>
      <c r="IH173" s="76"/>
      <c r="II173" s="76"/>
      <c r="IJ173" s="76"/>
      <c r="IK173" s="76"/>
      <c r="IL173" s="76"/>
      <c r="IM173" s="76"/>
      <c r="IN173" s="84"/>
      <c r="IO173" s="76"/>
      <c r="IP173" s="139"/>
      <c r="IQ173" s="77"/>
      <c r="IR173" s="77"/>
      <c r="IS173" s="77"/>
      <c r="IT173" s="77"/>
      <c r="IU173" s="77"/>
      <c r="IV173" s="77"/>
      <c r="IW173" s="76"/>
      <c r="IX173" s="76"/>
      <c r="IY173" s="76"/>
      <c r="IZ173" s="76"/>
      <c r="JA173" s="76"/>
      <c r="JB173" s="76"/>
      <c r="JC173" s="76"/>
      <c r="JD173" s="76"/>
      <c r="JE173" s="76"/>
      <c r="JF173" s="76"/>
      <c r="JG173" s="76"/>
      <c r="JH173" s="76"/>
      <c r="JI173" s="76"/>
      <c r="JJ173" s="356"/>
      <c r="JK173" s="356"/>
      <c r="JL173" s="356"/>
      <c r="JM173" s="356"/>
      <c r="JN173" s="77"/>
      <c r="JO173" s="189"/>
      <c r="JP173" s="76"/>
      <c r="JQ173" s="76"/>
      <c r="JR173" s="76"/>
      <c r="JS173" s="76"/>
      <c r="JT173" s="76"/>
      <c r="JU173" s="76"/>
      <c r="JV173" s="76"/>
      <c r="JW173" s="76"/>
      <c r="JX173" s="76"/>
      <c r="JY173" s="76"/>
      <c r="JZ173" s="76"/>
      <c r="KA173" s="76"/>
      <c r="KB173" s="76"/>
      <c r="KC173" s="356"/>
      <c r="KD173" s="356"/>
      <c r="KE173" s="356"/>
      <c r="KF173" s="356"/>
      <c r="KG173" s="77"/>
      <c r="KH173" s="77"/>
      <c r="KI173" s="76"/>
      <c r="KJ173" s="76"/>
      <c r="KK173" s="76"/>
      <c r="KL173" s="76"/>
      <c r="KM173" s="76"/>
      <c r="KN173" s="76"/>
      <c r="KO173" s="76"/>
      <c r="KP173" s="76"/>
      <c r="KQ173" s="76"/>
      <c r="KR173" s="76"/>
      <c r="KS173" s="76"/>
      <c r="KT173" s="76"/>
      <c r="KU173" s="76"/>
      <c r="KV173" s="356"/>
      <c r="KW173" s="356"/>
      <c r="KX173" s="356"/>
      <c r="KY173" s="356"/>
      <c r="KZ173" s="77"/>
      <c r="LA173" s="77"/>
      <c r="LB173" s="77"/>
      <c r="LC173" s="77"/>
      <c r="LD173" s="77"/>
      <c r="LE173" s="77"/>
      <c r="LF173" s="76"/>
      <c r="LG173" s="76"/>
      <c r="LH173" s="76"/>
      <c r="LI173" s="76"/>
      <c r="LJ173" s="76"/>
      <c r="LK173" s="76"/>
      <c r="LL173" s="76"/>
      <c r="LM173" s="76"/>
      <c r="LN173" s="76"/>
      <c r="LO173" s="356"/>
      <c r="LP173" s="356"/>
      <c r="LQ173" s="356"/>
      <c r="LR173" s="356"/>
      <c r="LS173" s="77"/>
      <c r="LT173" s="77"/>
      <c r="LU173" s="77"/>
      <c r="LV173" s="77"/>
      <c r="LW173" s="77"/>
      <c r="LX173" s="77"/>
      <c r="LY173" s="76"/>
      <c r="LZ173" s="76"/>
      <c r="MA173" s="76"/>
      <c r="MB173" s="76"/>
      <c r="MC173" s="76"/>
      <c r="MD173" s="76"/>
      <c r="ME173" s="76"/>
      <c r="MF173" s="76"/>
      <c r="MG173" s="76"/>
      <c r="MH173" s="356"/>
      <c r="MI173" s="356"/>
      <c r="MJ173" s="356"/>
      <c r="MK173" s="356"/>
      <c r="ML173" s="77"/>
      <c r="MM173" s="77"/>
      <c r="MN173" s="78"/>
      <c r="MO173" s="79"/>
      <c r="MP173" s="78"/>
      <c r="MQ173" s="78"/>
      <c r="MR173" s="185"/>
      <c r="MS173" s="185"/>
      <c r="MT173" s="185"/>
      <c r="MU173" s="185"/>
      <c r="MV173" s="185"/>
      <c r="MW173" s="185"/>
      <c r="MX173" s="76"/>
      <c r="MY173" s="76"/>
      <c r="MZ173" s="76"/>
      <c r="NA173" s="356"/>
      <c r="NB173" s="356"/>
      <c r="NC173" s="80"/>
      <c r="ND173" s="81"/>
    </row>
    <row r="174" spans="1:372" s="5" customFormat="1" x14ac:dyDescent="0.2">
      <c r="A174" s="172">
        <v>1</v>
      </c>
      <c r="B174" s="172"/>
      <c r="C174" s="49"/>
      <c r="D174" s="613"/>
      <c r="E174" s="94"/>
      <c r="F174" s="94"/>
      <c r="G174" s="98"/>
      <c r="H174" s="160"/>
      <c r="I174" s="160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356"/>
      <c r="X174" s="356"/>
      <c r="Y174" s="356"/>
      <c r="Z174" s="356"/>
      <c r="AA174" s="77"/>
      <c r="AB174" s="77"/>
      <c r="AC174" s="76"/>
      <c r="AD174" s="76"/>
      <c r="AE174" s="76"/>
      <c r="AF174" s="76"/>
      <c r="AG174" s="76"/>
      <c r="AH174" s="76"/>
      <c r="AI174" s="84"/>
      <c r="AJ174" s="76"/>
      <c r="AK174" s="76"/>
      <c r="AL174" s="76"/>
      <c r="AM174" s="76"/>
      <c r="AN174" s="76"/>
      <c r="AO174" s="76"/>
      <c r="AP174" s="356"/>
      <c r="AQ174" s="356"/>
      <c r="AR174" s="356"/>
      <c r="AS174" s="356"/>
      <c r="AT174" s="77"/>
      <c r="AU174" s="77"/>
      <c r="AV174" s="76"/>
      <c r="AW174" s="76"/>
      <c r="AX174" s="76"/>
      <c r="AY174" s="76"/>
      <c r="AZ174" s="76"/>
      <c r="BA174" s="76"/>
      <c r="BB174" s="76"/>
      <c r="BC174" s="76"/>
      <c r="BD174" s="76"/>
      <c r="BE174" s="76"/>
      <c r="BF174" s="84">
        <f t="shared" si="2172"/>
        <v>0</v>
      </c>
      <c r="BG174" s="76">
        <f t="shared" si="2173"/>
        <v>0</v>
      </c>
      <c r="BH174" s="76">
        <f t="shared" si="2174"/>
        <v>0</v>
      </c>
      <c r="BI174" s="356"/>
      <c r="BJ174" s="356"/>
      <c r="BK174" s="356"/>
      <c r="BL174" s="356"/>
      <c r="BM174" s="77"/>
      <c r="BN174" s="77"/>
      <c r="BO174" s="76"/>
      <c r="BP174" s="76"/>
      <c r="BQ174" s="76"/>
      <c r="BR174" s="76"/>
      <c r="BS174" s="76"/>
      <c r="BT174" s="76"/>
      <c r="BU174" s="76"/>
      <c r="BV174" s="84"/>
      <c r="BW174" s="76"/>
      <c r="BX174" s="76"/>
      <c r="BY174" s="76"/>
      <c r="BZ174" s="76"/>
      <c r="CA174" s="76"/>
      <c r="CB174" s="356"/>
      <c r="CC174" s="356"/>
      <c r="CD174" s="356"/>
      <c r="CE174" s="356"/>
      <c r="CF174" s="188"/>
      <c r="CG174" s="189"/>
      <c r="CH174" s="76"/>
      <c r="CI174" s="76"/>
      <c r="CJ174" s="76"/>
      <c r="CK174" s="76"/>
      <c r="CL174" s="76"/>
      <c r="CM174" s="76"/>
      <c r="CN174" s="84"/>
      <c r="CO174" s="76"/>
      <c r="CP174" s="76"/>
      <c r="CQ174" s="76"/>
      <c r="CR174" s="84">
        <f t="shared" si="2236"/>
        <v>0</v>
      </c>
      <c r="CS174" s="76">
        <f t="shared" si="2237"/>
        <v>0</v>
      </c>
      <c r="CT174" s="76">
        <f t="shared" si="2238"/>
        <v>0</v>
      </c>
      <c r="CU174" s="356"/>
      <c r="CV174" s="356"/>
      <c r="CW174" s="356"/>
      <c r="CX174" s="356"/>
      <c r="CY174" s="188"/>
      <c r="CZ174" s="77"/>
      <c r="DA174" s="76"/>
      <c r="DB174" s="76"/>
      <c r="DC174" s="76"/>
      <c r="DD174" s="76"/>
      <c r="DE174" s="76"/>
      <c r="DF174" s="76"/>
      <c r="DG174" s="194"/>
      <c r="DH174" s="76"/>
      <c r="DI174" s="76"/>
      <c r="DJ174" s="84"/>
      <c r="DK174" s="76"/>
      <c r="DL174" s="76"/>
      <c r="DM174" s="139"/>
      <c r="DN174" s="356"/>
      <c r="DO174" s="356"/>
      <c r="DP174" s="356"/>
      <c r="DQ174" s="356"/>
      <c r="DR174" s="77"/>
      <c r="DS174" s="77"/>
      <c r="DT174" s="76"/>
      <c r="DU174" s="76"/>
      <c r="DV174" s="76"/>
      <c r="DW174" s="76"/>
      <c r="DX174" s="76"/>
      <c r="DY174" s="76"/>
      <c r="DZ174" s="76"/>
      <c r="EA174" s="76"/>
      <c r="EB174" s="76"/>
      <c r="EC174" s="76"/>
      <c r="ED174" s="76"/>
      <c r="EE174" s="76"/>
      <c r="EF174" s="76"/>
      <c r="EG174" s="356"/>
      <c r="EH174" s="356"/>
      <c r="EI174" s="356"/>
      <c r="EJ174" s="356"/>
      <c r="EK174" s="77"/>
      <c r="EL174" s="77"/>
      <c r="EM174" s="76"/>
      <c r="EN174" s="76"/>
      <c r="EO174" s="76"/>
      <c r="EP174" s="76"/>
      <c r="EQ174" s="76"/>
      <c r="ER174" s="76"/>
      <c r="ES174" s="76"/>
      <c r="ET174" s="76"/>
      <c r="EU174" s="76"/>
      <c r="EV174" s="76"/>
      <c r="EW174" s="84"/>
      <c r="EX174" s="76"/>
      <c r="EY174" s="139"/>
      <c r="EZ174" s="77"/>
      <c r="FA174" s="77"/>
      <c r="FB174" s="77"/>
      <c r="FC174" s="77"/>
      <c r="FD174" s="77"/>
      <c r="FE174" s="77"/>
      <c r="FF174" s="76"/>
      <c r="FG174" s="76"/>
      <c r="FH174" s="76"/>
      <c r="FI174" s="76"/>
      <c r="FJ174" s="76"/>
      <c r="FK174" s="76"/>
      <c r="FL174" s="76"/>
      <c r="FM174" s="76"/>
      <c r="FN174" s="76"/>
      <c r="FO174" s="76"/>
      <c r="FP174" s="76"/>
      <c r="FQ174" s="76"/>
      <c r="FR174" s="76"/>
      <c r="FS174" s="356"/>
      <c r="FT174" s="356"/>
      <c r="FU174" s="356"/>
      <c r="FV174" s="356"/>
      <c r="FW174" s="77"/>
      <c r="FX174" s="77"/>
      <c r="FY174" s="76"/>
      <c r="FZ174" s="76"/>
      <c r="GA174" s="76"/>
      <c r="GB174" s="76"/>
      <c r="GC174" s="76"/>
      <c r="GD174" s="76"/>
      <c r="GE174" s="76"/>
      <c r="GF174" s="76"/>
      <c r="GG174" s="76"/>
      <c r="GH174" s="76"/>
      <c r="GI174" s="76"/>
      <c r="GJ174" s="76"/>
      <c r="GK174" s="76"/>
      <c r="GL174" s="356"/>
      <c r="GM174" s="356"/>
      <c r="GN174" s="356"/>
      <c r="GO174" s="356"/>
      <c r="GP174" s="77"/>
      <c r="GQ174" s="77"/>
      <c r="GR174" s="76"/>
      <c r="GS174" s="76"/>
      <c r="GT174" s="76"/>
      <c r="GU174" s="76"/>
      <c r="GV174" s="76"/>
      <c r="GW174" s="76"/>
      <c r="GX174" s="76"/>
      <c r="GY174" s="76"/>
      <c r="GZ174" s="76"/>
      <c r="HA174" s="76"/>
      <c r="HB174" s="76"/>
      <c r="HC174" s="76"/>
      <c r="HD174" s="76"/>
      <c r="HE174" s="356"/>
      <c r="HF174" s="356"/>
      <c r="HG174" s="356"/>
      <c r="HH174" s="356"/>
      <c r="HI174" s="77"/>
      <c r="HJ174" s="77"/>
      <c r="HK174" s="76"/>
      <c r="HL174" s="76"/>
      <c r="HM174" s="76"/>
      <c r="HN174" s="76"/>
      <c r="HO174" s="76"/>
      <c r="HP174" s="76"/>
      <c r="HQ174" s="76"/>
      <c r="HR174" s="76"/>
      <c r="HS174" s="76"/>
      <c r="HT174" s="76"/>
      <c r="HU174" s="76"/>
      <c r="HV174" s="76"/>
      <c r="HW174" s="76"/>
      <c r="HX174" s="356"/>
      <c r="HY174" s="356"/>
      <c r="HZ174" s="356"/>
      <c r="IA174" s="356"/>
      <c r="IB174" s="188"/>
      <c r="IC174" s="189"/>
      <c r="ID174" s="76"/>
      <c r="IE174" s="76"/>
      <c r="IF174" s="76"/>
      <c r="IG174" s="76"/>
      <c r="IH174" s="76"/>
      <c r="II174" s="76"/>
      <c r="IJ174" s="76"/>
      <c r="IK174" s="76"/>
      <c r="IL174" s="76"/>
      <c r="IM174" s="76"/>
      <c r="IN174" s="84"/>
      <c r="IO174" s="76"/>
      <c r="IP174" s="139"/>
      <c r="IQ174" s="77"/>
      <c r="IR174" s="77"/>
      <c r="IS174" s="77"/>
      <c r="IT174" s="77"/>
      <c r="IU174" s="77"/>
      <c r="IV174" s="77"/>
      <c r="IW174" s="76"/>
      <c r="IX174" s="76"/>
      <c r="IY174" s="76"/>
      <c r="IZ174" s="76"/>
      <c r="JA174" s="76"/>
      <c r="JB174" s="76"/>
      <c r="JC174" s="76"/>
      <c r="JD174" s="76"/>
      <c r="JE174" s="76"/>
      <c r="JF174" s="76"/>
      <c r="JG174" s="76"/>
      <c r="JH174" s="76"/>
      <c r="JI174" s="76"/>
      <c r="JJ174" s="356"/>
      <c r="JK174" s="356"/>
      <c r="JL174" s="356"/>
      <c r="JM174" s="356"/>
      <c r="JN174" s="77"/>
      <c r="JO174" s="189"/>
      <c r="JP174" s="76"/>
      <c r="JQ174" s="76"/>
      <c r="JR174" s="76"/>
      <c r="JS174" s="76"/>
      <c r="JT174" s="76"/>
      <c r="JU174" s="76"/>
      <c r="JV174" s="76"/>
      <c r="JW174" s="76"/>
      <c r="JX174" s="76"/>
      <c r="JY174" s="76"/>
      <c r="JZ174" s="76"/>
      <c r="KA174" s="76"/>
      <c r="KB174" s="76"/>
      <c r="KC174" s="356"/>
      <c r="KD174" s="356"/>
      <c r="KE174" s="356"/>
      <c r="KF174" s="356"/>
      <c r="KG174" s="77"/>
      <c r="KH174" s="77"/>
      <c r="KI174" s="76"/>
      <c r="KJ174" s="76"/>
      <c r="KK174" s="76"/>
      <c r="KL174" s="76"/>
      <c r="KM174" s="76"/>
      <c r="KN174" s="76"/>
      <c r="KO174" s="76"/>
      <c r="KP174" s="76"/>
      <c r="KQ174" s="76"/>
      <c r="KR174" s="76"/>
      <c r="KS174" s="76"/>
      <c r="KT174" s="76"/>
      <c r="KU174" s="76"/>
      <c r="KV174" s="356"/>
      <c r="KW174" s="356"/>
      <c r="KX174" s="356"/>
      <c r="KY174" s="356"/>
      <c r="KZ174" s="77"/>
      <c r="LA174" s="77"/>
      <c r="LB174" s="77"/>
      <c r="LC174" s="77"/>
      <c r="LD174" s="77"/>
      <c r="LE174" s="77"/>
      <c r="LF174" s="76"/>
      <c r="LG174" s="76"/>
      <c r="LH174" s="76"/>
      <c r="LI174" s="77"/>
      <c r="LJ174" s="77"/>
      <c r="LK174" s="77"/>
      <c r="LL174" s="76"/>
      <c r="LM174" s="76"/>
      <c r="LN174" s="76"/>
      <c r="LO174" s="356"/>
      <c r="LP174" s="356"/>
      <c r="LQ174" s="356"/>
      <c r="LR174" s="356"/>
      <c r="LS174" s="77"/>
      <c r="LT174" s="77"/>
      <c r="LU174" s="77"/>
      <c r="LV174" s="77"/>
      <c r="LW174" s="77"/>
      <c r="LX174" s="77"/>
      <c r="LY174" s="76"/>
      <c r="LZ174" s="76"/>
      <c r="MA174" s="76"/>
      <c r="MB174" s="76"/>
      <c r="MC174" s="76"/>
      <c r="MD174" s="76"/>
      <c r="ME174" s="76"/>
      <c r="MF174" s="76"/>
      <c r="MG174" s="76"/>
      <c r="MH174" s="356"/>
      <c r="MI174" s="356"/>
      <c r="MJ174" s="356"/>
      <c r="MK174" s="356"/>
      <c r="ML174" s="77"/>
      <c r="MM174" s="77"/>
      <c r="MN174" s="78"/>
      <c r="MO174" s="79"/>
      <c r="MP174" s="78"/>
      <c r="MQ174" s="78"/>
      <c r="MR174" s="185"/>
      <c r="MS174" s="185"/>
      <c r="MT174" s="185"/>
      <c r="MU174" s="185"/>
      <c r="MV174" s="185"/>
      <c r="MW174" s="185"/>
      <c r="MX174" s="76"/>
      <c r="MY174" s="76"/>
      <c r="MZ174" s="76"/>
      <c r="NA174" s="356"/>
      <c r="NB174" s="356"/>
      <c r="NC174" s="80"/>
      <c r="ND174" s="81"/>
    </row>
    <row r="175" spans="1:372" s="5" customFormat="1" x14ac:dyDescent="0.2">
      <c r="A175" s="172">
        <v>1</v>
      </c>
      <c r="B175" s="172"/>
      <c r="C175" s="171"/>
      <c r="D175" s="607"/>
      <c r="E175" s="94"/>
      <c r="F175" s="94"/>
      <c r="G175" s="98"/>
      <c r="H175" s="160"/>
      <c r="I175" s="160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356"/>
      <c r="X175" s="356"/>
      <c r="Y175" s="356"/>
      <c r="Z175" s="356"/>
      <c r="AA175" s="77"/>
      <c r="AB175" s="77"/>
      <c r="AC175" s="76"/>
      <c r="AD175" s="76"/>
      <c r="AE175" s="76"/>
      <c r="AF175" s="76"/>
      <c r="AG175" s="76"/>
      <c r="AH175" s="76"/>
      <c r="AI175" s="84"/>
      <c r="AJ175" s="76"/>
      <c r="AK175" s="76"/>
      <c r="AL175" s="76"/>
      <c r="AM175" s="76"/>
      <c r="AN175" s="76"/>
      <c r="AO175" s="76"/>
      <c r="AP175" s="356"/>
      <c r="AQ175" s="356"/>
      <c r="AR175" s="356"/>
      <c r="AS175" s="356"/>
      <c r="AT175" s="77"/>
      <c r="AU175" s="77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84">
        <f t="shared" si="2172"/>
        <v>0</v>
      </c>
      <c r="BG175" s="76">
        <f t="shared" si="2173"/>
        <v>0</v>
      </c>
      <c r="BH175" s="76">
        <f t="shared" si="2174"/>
        <v>0</v>
      </c>
      <c r="BI175" s="356"/>
      <c r="BJ175" s="356"/>
      <c r="BK175" s="356"/>
      <c r="BL175" s="356"/>
      <c r="BM175" s="77"/>
      <c r="BN175" s="77"/>
      <c r="BO175" s="76"/>
      <c r="BP175" s="76"/>
      <c r="BQ175" s="76"/>
      <c r="BR175" s="76"/>
      <c r="BS175" s="76"/>
      <c r="BT175" s="76"/>
      <c r="BU175" s="76"/>
      <c r="BV175" s="84"/>
      <c r="BW175" s="76"/>
      <c r="BX175" s="76"/>
      <c r="BY175" s="76"/>
      <c r="BZ175" s="76"/>
      <c r="CA175" s="76"/>
      <c r="CB175" s="356"/>
      <c r="CC175" s="356"/>
      <c r="CD175" s="356"/>
      <c r="CE175" s="356"/>
      <c r="CF175" s="188"/>
      <c r="CG175" s="189"/>
      <c r="CH175" s="76"/>
      <c r="CI175" s="76"/>
      <c r="CJ175" s="76"/>
      <c r="CK175" s="76"/>
      <c r="CL175" s="76"/>
      <c r="CM175" s="76"/>
      <c r="CN175" s="84"/>
      <c r="CO175" s="76"/>
      <c r="CP175" s="76"/>
      <c r="CQ175" s="76"/>
      <c r="CR175" s="84">
        <f t="shared" si="2236"/>
        <v>0</v>
      </c>
      <c r="CS175" s="76">
        <f t="shared" si="2237"/>
        <v>0</v>
      </c>
      <c r="CT175" s="76">
        <f t="shared" si="2238"/>
        <v>0</v>
      </c>
      <c r="CU175" s="356"/>
      <c r="CV175" s="356"/>
      <c r="CW175" s="356"/>
      <c r="CX175" s="356"/>
      <c r="CY175" s="188"/>
      <c r="CZ175" s="77"/>
      <c r="DA175" s="76"/>
      <c r="DB175" s="76"/>
      <c r="DC175" s="76"/>
      <c r="DD175" s="76"/>
      <c r="DE175" s="76"/>
      <c r="DF175" s="76"/>
      <c r="DG175" s="194"/>
      <c r="DH175" s="76"/>
      <c r="DI175" s="76"/>
      <c r="DJ175" s="84"/>
      <c r="DK175" s="76"/>
      <c r="DL175" s="76"/>
      <c r="DM175" s="139"/>
      <c r="DN175" s="356"/>
      <c r="DO175" s="356"/>
      <c r="DP175" s="356"/>
      <c r="DQ175" s="356"/>
      <c r="DR175" s="77"/>
      <c r="DS175" s="77"/>
      <c r="DT175" s="76"/>
      <c r="DU175" s="76"/>
      <c r="DV175" s="76"/>
      <c r="DW175" s="76"/>
      <c r="DX175" s="76"/>
      <c r="DY175" s="76"/>
      <c r="DZ175" s="76"/>
      <c r="EA175" s="76"/>
      <c r="EB175" s="76"/>
      <c r="EC175" s="76"/>
      <c r="ED175" s="76"/>
      <c r="EE175" s="76"/>
      <c r="EF175" s="76"/>
      <c r="EG175" s="356"/>
      <c r="EH175" s="356"/>
      <c r="EI175" s="356"/>
      <c r="EJ175" s="356"/>
      <c r="EK175" s="77"/>
      <c r="EL175" s="77"/>
      <c r="EM175" s="76"/>
      <c r="EN175" s="76"/>
      <c r="EO175" s="76"/>
      <c r="EP175" s="76"/>
      <c r="EQ175" s="76"/>
      <c r="ER175" s="76"/>
      <c r="ES175" s="76"/>
      <c r="ET175" s="76"/>
      <c r="EU175" s="76"/>
      <c r="EV175" s="76"/>
      <c r="EW175" s="84"/>
      <c r="EX175" s="76"/>
      <c r="EY175" s="139"/>
      <c r="EZ175" s="77"/>
      <c r="FA175" s="77"/>
      <c r="FB175" s="77"/>
      <c r="FC175" s="77"/>
      <c r="FD175" s="77"/>
      <c r="FE175" s="77"/>
      <c r="FF175" s="76"/>
      <c r="FG175" s="76"/>
      <c r="FH175" s="76"/>
      <c r="FI175" s="76"/>
      <c r="FJ175" s="76"/>
      <c r="FK175" s="76"/>
      <c r="FL175" s="76"/>
      <c r="FM175" s="76"/>
      <c r="FN175" s="76"/>
      <c r="FO175" s="76"/>
      <c r="FP175" s="76"/>
      <c r="FQ175" s="76"/>
      <c r="FR175" s="76"/>
      <c r="FS175" s="356"/>
      <c r="FT175" s="356"/>
      <c r="FU175" s="356"/>
      <c r="FV175" s="356"/>
      <c r="FW175" s="77"/>
      <c r="FX175" s="77"/>
      <c r="FY175" s="76"/>
      <c r="FZ175" s="76"/>
      <c r="GA175" s="76"/>
      <c r="GB175" s="76"/>
      <c r="GC175" s="76"/>
      <c r="GD175" s="76"/>
      <c r="GE175" s="76"/>
      <c r="GF175" s="76"/>
      <c r="GG175" s="76"/>
      <c r="GH175" s="76"/>
      <c r="GI175" s="76"/>
      <c r="GJ175" s="76"/>
      <c r="GK175" s="76"/>
      <c r="GL175" s="356"/>
      <c r="GM175" s="356"/>
      <c r="GN175" s="356"/>
      <c r="GO175" s="356"/>
      <c r="GP175" s="77"/>
      <c r="GQ175" s="77"/>
      <c r="GR175" s="76"/>
      <c r="GS175" s="76"/>
      <c r="GT175" s="76"/>
      <c r="GU175" s="76"/>
      <c r="GV175" s="76"/>
      <c r="GW175" s="76"/>
      <c r="GX175" s="76"/>
      <c r="GY175" s="76"/>
      <c r="GZ175" s="76"/>
      <c r="HA175" s="76"/>
      <c r="HB175" s="76"/>
      <c r="HC175" s="76"/>
      <c r="HD175" s="76"/>
      <c r="HE175" s="356"/>
      <c r="HF175" s="356"/>
      <c r="HG175" s="356"/>
      <c r="HH175" s="356"/>
      <c r="HI175" s="77"/>
      <c r="HJ175" s="77"/>
      <c r="HK175" s="76"/>
      <c r="HL175" s="76"/>
      <c r="HM175" s="76"/>
      <c r="HN175" s="76"/>
      <c r="HO175" s="76"/>
      <c r="HP175" s="76"/>
      <c r="HQ175" s="76"/>
      <c r="HR175" s="76"/>
      <c r="HS175" s="76"/>
      <c r="HT175" s="76"/>
      <c r="HU175" s="76"/>
      <c r="HV175" s="76"/>
      <c r="HW175" s="76"/>
      <c r="HX175" s="356"/>
      <c r="HY175" s="356"/>
      <c r="HZ175" s="356"/>
      <c r="IA175" s="356"/>
      <c r="IB175" s="188"/>
      <c r="IC175" s="189"/>
      <c r="ID175" s="76"/>
      <c r="IE175" s="76"/>
      <c r="IF175" s="76"/>
      <c r="IG175" s="76"/>
      <c r="IH175" s="76"/>
      <c r="II175" s="76"/>
      <c r="IJ175" s="76"/>
      <c r="IK175" s="76"/>
      <c r="IL175" s="76"/>
      <c r="IM175" s="76"/>
      <c r="IN175" s="84"/>
      <c r="IO175" s="76"/>
      <c r="IP175" s="139"/>
      <c r="IQ175" s="77"/>
      <c r="IR175" s="77"/>
      <c r="IS175" s="77"/>
      <c r="IT175" s="77"/>
      <c r="IU175" s="77"/>
      <c r="IV175" s="77"/>
      <c r="IW175" s="76"/>
      <c r="IX175" s="76"/>
      <c r="IY175" s="76"/>
      <c r="IZ175" s="76"/>
      <c r="JA175" s="76"/>
      <c r="JB175" s="76"/>
      <c r="JC175" s="76"/>
      <c r="JD175" s="76"/>
      <c r="JE175" s="76"/>
      <c r="JF175" s="76"/>
      <c r="JG175" s="76"/>
      <c r="JH175" s="76"/>
      <c r="JI175" s="76"/>
      <c r="JJ175" s="356"/>
      <c r="JK175" s="356"/>
      <c r="JL175" s="356"/>
      <c r="JM175" s="356"/>
      <c r="JN175" s="77"/>
      <c r="JO175" s="189"/>
      <c r="JP175" s="76"/>
      <c r="JQ175" s="76"/>
      <c r="JR175" s="76"/>
      <c r="JS175" s="76"/>
      <c r="JT175" s="76"/>
      <c r="JU175" s="76"/>
      <c r="JV175" s="76"/>
      <c r="JW175" s="76"/>
      <c r="JX175" s="76"/>
      <c r="JY175" s="76"/>
      <c r="JZ175" s="76"/>
      <c r="KA175" s="76"/>
      <c r="KB175" s="76"/>
      <c r="KC175" s="356"/>
      <c r="KD175" s="356"/>
      <c r="KE175" s="356"/>
      <c r="KF175" s="356"/>
      <c r="KG175" s="77"/>
      <c r="KH175" s="77"/>
      <c r="KI175" s="76"/>
      <c r="KJ175" s="76"/>
      <c r="KK175" s="76"/>
      <c r="KL175" s="76"/>
      <c r="KM175" s="76"/>
      <c r="KN175" s="76"/>
      <c r="KO175" s="76"/>
      <c r="KP175" s="76"/>
      <c r="KQ175" s="76"/>
      <c r="KR175" s="76"/>
      <c r="KS175" s="76"/>
      <c r="KT175" s="76"/>
      <c r="KU175" s="76"/>
      <c r="KV175" s="356"/>
      <c r="KW175" s="356"/>
      <c r="KX175" s="356"/>
      <c r="KY175" s="356"/>
      <c r="KZ175" s="77"/>
      <c r="LA175" s="77"/>
      <c r="LB175" s="77"/>
      <c r="LC175" s="77"/>
      <c r="LD175" s="77"/>
      <c r="LE175" s="77"/>
      <c r="LF175" s="76"/>
      <c r="LG175" s="76"/>
      <c r="LH175" s="76"/>
      <c r="LI175" s="76"/>
      <c r="LJ175" s="76"/>
      <c r="LK175" s="76"/>
      <c r="LL175" s="76"/>
      <c r="LM175" s="76"/>
      <c r="LN175" s="76"/>
      <c r="LO175" s="356"/>
      <c r="LP175" s="356"/>
      <c r="LQ175" s="356"/>
      <c r="LR175" s="356"/>
      <c r="LS175" s="77"/>
      <c r="LT175" s="77"/>
      <c r="LU175" s="77"/>
      <c r="LV175" s="77"/>
      <c r="LW175" s="77"/>
      <c r="LX175" s="77"/>
      <c r="LY175" s="76"/>
      <c r="LZ175" s="76"/>
      <c r="MA175" s="76"/>
      <c r="MB175" s="76"/>
      <c r="MC175" s="76"/>
      <c r="MD175" s="76"/>
      <c r="ME175" s="76"/>
      <c r="MF175" s="76"/>
      <c r="MG175" s="76"/>
      <c r="MH175" s="356"/>
      <c r="MI175" s="356"/>
      <c r="MJ175" s="356"/>
      <c r="MK175" s="356"/>
      <c r="ML175" s="77"/>
      <c r="MM175" s="77"/>
      <c r="MN175" s="78"/>
      <c r="MO175" s="79"/>
      <c r="MP175" s="78"/>
      <c r="MQ175" s="78"/>
      <c r="MR175" s="185"/>
      <c r="MS175" s="185"/>
      <c r="MT175" s="185"/>
      <c r="MU175" s="185"/>
      <c r="MV175" s="185"/>
      <c r="MW175" s="185"/>
      <c r="MX175" s="76"/>
      <c r="MY175" s="76"/>
      <c r="MZ175" s="76"/>
      <c r="NA175" s="356"/>
      <c r="NB175" s="356"/>
      <c r="NC175" s="80"/>
      <c r="ND175" s="81"/>
    </row>
    <row r="176" spans="1:372" s="5" customFormat="1" x14ac:dyDescent="0.2">
      <c r="A176" s="172">
        <v>1</v>
      </c>
      <c r="B176" s="172"/>
      <c r="C176" s="94"/>
      <c r="D176" s="607"/>
      <c r="E176" s="94"/>
      <c r="F176" s="94"/>
      <c r="G176" s="98"/>
      <c r="H176" s="160"/>
      <c r="I176" s="160"/>
      <c r="J176" s="76"/>
      <c r="K176" s="76"/>
      <c r="L176" s="76"/>
      <c r="M176" s="76"/>
      <c r="N176" s="76"/>
      <c r="O176" s="76"/>
      <c r="P176" s="76"/>
      <c r="Q176" s="76"/>
      <c r="R176" s="76"/>
      <c r="S176" s="76"/>
      <c r="T176" s="76"/>
      <c r="U176" s="76"/>
      <c r="V176" s="76"/>
      <c r="W176" s="356"/>
      <c r="X176" s="356"/>
      <c r="Y176" s="356"/>
      <c r="Z176" s="356"/>
      <c r="AA176" s="77"/>
      <c r="AB176" s="77"/>
      <c r="AC176" s="76"/>
      <c r="AD176" s="76"/>
      <c r="AE176" s="76"/>
      <c r="AF176" s="76"/>
      <c r="AG176" s="76"/>
      <c r="AH176" s="76"/>
      <c r="AI176" s="84"/>
      <c r="AJ176" s="76"/>
      <c r="AK176" s="76"/>
      <c r="AL176" s="76"/>
      <c r="AM176" s="76"/>
      <c r="AN176" s="76"/>
      <c r="AO176" s="76"/>
      <c r="AP176" s="356"/>
      <c r="AQ176" s="356"/>
      <c r="AR176" s="356"/>
      <c r="AS176" s="356"/>
      <c r="AT176" s="77"/>
      <c r="AU176" s="77"/>
      <c r="AV176" s="76"/>
      <c r="AW176" s="76"/>
      <c r="AX176" s="76"/>
      <c r="AY176" s="76"/>
      <c r="AZ176" s="76"/>
      <c r="BA176" s="76"/>
      <c r="BB176" s="76"/>
      <c r="BC176" s="76"/>
      <c r="BD176" s="76"/>
      <c r="BE176" s="76"/>
      <c r="BF176" s="84">
        <f t="shared" si="2172"/>
        <v>0</v>
      </c>
      <c r="BG176" s="76">
        <f t="shared" si="2173"/>
        <v>0</v>
      </c>
      <c r="BH176" s="76">
        <f t="shared" si="2174"/>
        <v>0</v>
      </c>
      <c r="BI176" s="356"/>
      <c r="BJ176" s="356"/>
      <c r="BK176" s="356"/>
      <c r="BL176" s="356"/>
      <c r="BM176" s="77"/>
      <c r="BN176" s="77"/>
      <c r="BO176" s="76"/>
      <c r="BP176" s="76"/>
      <c r="BQ176" s="76"/>
      <c r="BR176" s="76"/>
      <c r="BS176" s="76"/>
      <c r="BT176" s="76"/>
      <c r="BU176" s="76"/>
      <c r="BV176" s="84"/>
      <c r="BW176" s="76"/>
      <c r="BX176" s="76"/>
      <c r="BY176" s="76"/>
      <c r="BZ176" s="76"/>
      <c r="CA176" s="76"/>
      <c r="CB176" s="356"/>
      <c r="CC176" s="356"/>
      <c r="CD176" s="356"/>
      <c r="CE176" s="356"/>
      <c r="CF176" s="188"/>
      <c r="CG176" s="189"/>
      <c r="CH176" s="76"/>
      <c r="CI176" s="76"/>
      <c r="CJ176" s="76"/>
      <c r="CK176" s="76"/>
      <c r="CL176" s="76"/>
      <c r="CM176" s="76"/>
      <c r="CN176" s="84"/>
      <c r="CO176" s="76"/>
      <c r="CP176" s="76"/>
      <c r="CQ176" s="76"/>
      <c r="CR176" s="84">
        <f t="shared" si="2236"/>
        <v>0</v>
      </c>
      <c r="CS176" s="76">
        <f t="shared" si="2237"/>
        <v>0</v>
      </c>
      <c r="CT176" s="76">
        <f t="shared" si="2238"/>
        <v>0</v>
      </c>
      <c r="CU176" s="356"/>
      <c r="CV176" s="356"/>
      <c r="CW176" s="356"/>
      <c r="CX176" s="356"/>
      <c r="CY176" s="188"/>
      <c r="CZ176" s="77"/>
      <c r="DA176" s="76"/>
      <c r="DB176" s="76"/>
      <c r="DC176" s="76"/>
      <c r="DD176" s="76"/>
      <c r="DE176" s="76"/>
      <c r="DF176" s="76"/>
      <c r="DG176" s="194"/>
      <c r="DH176" s="76"/>
      <c r="DI176" s="76"/>
      <c r="DJ176" s="84"/>
      <c r="DK176" s="76"/>
      <c r="DL176" s="76"/>
      <c r="DM176" s="139"/>
      <c r="DN176" s="356"/>
      <c r="DO176" s="356"/>
      <c r="DP176" s="356"/>
      <c r="DQ176" s="356"/>
      <c r="DR176" s="77"/>
      <c r="DS176" s="77"/>
      <c r="DT176" s="76"/>
      <c r="DU176" s="76"/>
      <c r="DV176" s="76"/>
      <c r="DW176" s="76"/>
      <c r="DX176" s="76"/>
      <c r="DY176" s="76"/>
      <c r="DZ176" s="76"/>
      <c r="EA176" s="76"/>
      <c r="EB176" s="76"/>
      <c r="EC176" s="76"/>
      <c r="ED176" s="76"/>
      <c r="EE176" s="76"/>
      <c r="EF176" s="76"/>
      <c r="EG176" s="356"/>
      <c r="EH176" s="356"/>
      <c r="EI176" s="356"/>
      <c r="EJ176" s="356"/>
      <c r="EK176" s="77"/>
      <c r="EL176" s="77"/>
      <c r="EM176" s="76"/>
      <c r="EN176" s="76"/>
      <c r="EO176" s="76"/>
      <c r="EP176" s="76"/>
      <c r="EQ176" s="76"/>
      <c r="ER176" s="76"/>
      <c r="ES176" s="76"/>
      <c r="ET176" s="76"/>
      <c r="EU176" s="76"/>
      <c r="EV176" s="76"/>
      <c r="EW176" s="84"/>
      <c r="EX176" s="76"/>
      <c r="EY176" s="139"/>
      <c r="EZ176" s="77"/>
      <c r="FA176" s="77"/>
      <c r="FB176" s="77"/>
      <c r="FC176" s="77"/>
      <c r="FD176" s="77"/>
      <c r="FE176" s="77"/>
      <c r="FF176" s="76"/>
      <c r="FG176" s="76"/>
      <c r="FH176" s="76"/>
      <c r="FI176" s="76"/>
      <c r="FJ176" s="76"/>
      <c r="FK176" s="76"/>
      <c r="FL176" s="76"/>
      <c r="FM176" s="76"/>
      <c r="FN176" s="76"/>
      <c r="FO176" s="76"/>
      <c r="FP176" s="76"/>
      <c r="FQ176" s="76"/>
      <c r="FR176" s="76"/>
      <c r="FS176" s="356"/>
      <c r="FT176" s="356"/>
      <c r="FU176" s="356"/>
      <c r="FV176" s="356"/>
      <c r="FW176" s="77"/>
      <c r="FX176" s="77"/>
      <c r="FY176" s="76"/>
      <c r="FZ176" s="76"/>
      <c r="GA176" s="76"/>
      <c r="GB176" s="76"/>
      <c r="GC176" s="76"/>
      <c r="GD176" s="76"/>
      <c r="GE176" s="76"/>
      <c r="GF176" s="76"/>
      <c r="GG176" s="76"/>
      <c r="GH176" s="76"/>
      <c r="GI176" s="76"/>
      <c r="GJ176" s="76"/>
      <c r="GK176" s="76"/>
      <c r="GL176" s="356"/>
      <c r="GM176" s="356"/>
      <c r="GN176" s="356"/>
      <c r="GO176" s="356"/>
      <c r="GP176" s="77"/>
      <c r="GQ176" s="77"/>
      <c r="GR176" s="76"/>
      <c r="GS176" s="76"/>
      <c r="GT176" s="76"/>
      <c r="GU176" s="76"/>
      <c r="GV176" s="76"/>
      <c r="GW176" s="76"/>
      <c r="GX176" s="76"/>
      <c r="GY176" s="76"/>
      <c r="GZ176" s="76"/>
      <c r="HA176" s="76"/>
      <c r="HB176" s="76"/>
      <c r="HC176" s="76"/>
      <c r="HD176" s="76"/>
      <c r="HE176" s="356"/>
      <c r="HF176" s="356"/>
      <c r="HG176" s="356"/>
      <c r="HH176" s="356"/>
      <c r="HI176" s="77"/>
      <c r="HJ176" s="77"/>
      <c r="HK176" s="76"/>
      <c r="HL176" s="76"/>
      <c r="HM176" s="76"/>
      <c r="HN176" s="76"/>
      <c r="HO176" s="76"/>
      <c r="HP176" s="76"/>
      <c r="HQ176" s="76"/>
      <c r="HR176" s="76"/>
      <c r="HS176" s="76"/>
      <c r="HT176" s="76"/>
      <c r="HU176" s="76"/>
      <c r="HV176" s="76"/>
      <c r="HW176" s="76"/>
      <c r="HX176" s="356"/>
      <c r="HY176" s="356"/>
      <c r="HZ176" s="356"/>
      <c r="IA176" s="356"/>
      <c r="IB176" s="188"/>
      <c r="IC176" s="189"/>
      <c r="ID176" s="76"/>
      <c r="IE176" s="76"/>
      <c r="IF176" s="76"/>
      <c r="IG176" s="76"/>
      <c r="IH176" s="76"/>
      <c r="II176" s="76"/>
      <c r="IJ176" s="76"/>
      <c r="IK176" s="76"/>
      <c r="IL176" s="76"/>
      <c r="IM176" s="76"/>
      <c r="IN176" s="84"/>
      <c r="IO176" s="76"/>
      <c r="IP176" s="139"/>
      <c r="IQ176" s="77"/>
      <c r="IR176" s="77"/>
      <c r="IS176" s="77"/>
      <c r="IT176" s="77"/>
      <c r="IU176" s="77"/>
      <c r="IV176" s="77"/>
      <c r="IW176" s="76"/>
      <c r="IX176" s="76"/>
      <c r="IY176" s="76"/>
      <c r="IZ176" s="76"/>
      <c r="JA176" s="76"/>
      <c r="JB176" s="76"/>
      <c r="JC176" s="76"/>
      <c r="JD176" s="76"/>
      <c r="JE176" s="76"/>
      <c r="JF176" s="76"/>
      <c r="JG176" s="76"/>
      <c r="JH176" s="76"/>
      <c r="JI176" s="76"/>
      <c r="JJ176" s="356"/>
      <c r="JK176" s="356"/>
      <c r="JL176" s="356"/>
      <c r="JM176" s="356"/>
      <c r="JN176" s="77"/>
      <c r="JO176" s="189"/>
      <c r="JP176" s="76"/>
      <c r="JQ176" s="76"/>
      <c r="JR176" s="76"/>
      <c r="JS176" s="76"/>
      <c r="JT176" s="76"/>
      <c r="JU176" s="76"/>
      <c r="JV176" s="76"/>
      <c r="JW176" s="76"/>
      <c r="JX176" s="76"/>
      <c r="JY176" s="76"/>
      <c r="JZ176" s="76"/>
      <c r="KA176" s="76"/>
      <c r="KB176" s="76"/>
      <c r="KC176" s="356"/>
      <c r="KD176" s="356"/>
      <c r="KE176" s="356"/>
      <c r="KF176" s="356"/>
      <c r="KG176" s="77"/>
      <c r="KH176" s="77"/>
      <c r="KI176" s="76"/>
      <c r="KJ176" s="76"/>
      <c r="KK176" s="76"/>
      <c r="KL176" s="76"/>
      <c r="KM176" s="76"/>
      <c r="KN176" s="76"/>
      <c r="KO176" s="76"/>
      <c r="KP176" s="76"/>
      <c r="KQ176" s="76"/>
      <c r="KR176" s="76"/>
      <c r="KS176" s="76"/>
      <c r="KT176" s="76"/>
      <c r="KU176" s="76"/>
      <c r="KV176" s="356"/>
      <c r="KW176" s="356"/>
      <c r="KX176" s="356"/>
      <c r="KY176" s="356"/>
      <c r="KZ176" s="77"/>
      <c r="LA176" s="77"/>
      <c r="LB176" s="77"/>
      <c r="LC176" s="77"/>
      <c r="LD176" s="77"/>
      <c r="LE176" s="77"/>
      <c r="LF176" s="76"/>
      <c r="LG176" s="76"/>
      <c r="LH176" s="76"/>
      <c r="LI176" s="76"/>
      <c r="LJ176" s="76"/>
      <c r="LK176" s="76"/>
      <c r="LL176" s="76"/>
      <c r="LM176" s="76"/>
      <c r="LN176" s="76"/>
      <c r="LO176" s="356"/>
      <c r="LP176" s="356"/>
      <c r="LQ176" s="356"/>
      <c r="LR176" s="356"/>
      <c r="LS176" s="77"/>
      <c r="LT176" s="77"/>
      <c r="LU176" s="77"/>
      <c r="LV176" s="77"/>
      <c r="LW176" s="77"/>
      <c r="LX176" s="77"/>
      <c r="LY176" s="76"/>
      <c r="LZ176" s="76"/>
      <c r="MA176" s="76"/>
      <c r="MB176" s="76"/>
      <c r="MC176" s="76"/>
      <c r="MD176" s="76"/>
      <c r="ME176" s="76"/>
      <c r="MF176" s="76"/>
      <c r="MG176" s="76"/>
      <c r="MH176" s="356"/>
      <c r="MI176" s="356"/>
      <c r="MJ176" s="356"/>
      <c r="MK176" s="356"/>
      <c r="ML176" s="77"/>
      <c r="MM176" s="77"/>
      <c r="MN176" s="78"/>
      <c r="MO176" s="79"/>
      <c r="MP176" s="78"/>
      <c r="MQ176" s="78"/>
      <c r="MR176" s="185"/>
      <c r="MS176" s="185"/>
      <c r="MT176" s="185"/>
      <c r="MU176" s="185"/>
      <c r="MV176" s="185"/>
      <c r="MW176" s="185"/>
      <c r="MX176" s="76"/>
      <c r="MY176" s="76"/>
      <c r="MZ176" s="76"/>
      <c r="NA176" s="356"/>
      <c r="NB176" s="356"/>
      <c r="NC176" s="80"/>
      <c r="ND176" s="81"/>
    </row>
    <row r="177" spans="1:372" s="5" customFormat="1" x14ac:dyDescent="0.2">
      <c r="A177" s="172">
        <v>1</v>
      </c>
      <c r="B177" s="172"/>
      <c r="C177" s="105"/>
      <c r="D177" s="605"/>
      <c r="E177" s="94"/>
      <c r="F177" s="94"/>
      <c r="G177" s="98"/>
      <c r="H177" s="160"/>
      <c r="I177" s="160"/>
      <c r="J177" s="98"/>
      <c r="K177" s="160"/>
      <c r="L177" s="98"/>
      <c r="M177" s="160"/>
      <c r="N177" s="76"/>
      <c r="O177" s="76"/>
      <c r="P177" s="76"/>
      <c r="Q177" s="76"/>
      <c r="R177" s="76"/>
      <c r="S177" s="76"/>
      <c r="T177" s="76"/>
      <c r="U177" s="76"/>
      <c r="V177" s="76"/>
      <c r="W177" s="356"/>
      <c r="X177" s="356"/>
      <c r="Y177" s="356"/>
      <c r="Z177" s="356"/>
      <c r="AA177" s="160"/>
      <c r="AB177" s="98"/>
      <c r="AC177" s="160"/>
      <c r="AD177" s="98"/>
      <c r="AE177" s="160"/>
      <c r="AF177" s="98"/>
      <c r="AG177" s="76"/>
      <c r="AH177" s="76"/>
      <c r="AI177" s="84"/>
      <c r="AJ177" s="76"/>
      <c r="AK177" s="76"/>
      <c r="AL177" s="76"/>
      <c r="AM177" s="76"/>
      <c r="AN177" s="76"/>
      <c r="AO177" s="76"/>
      <c r="AP177" s="356"/>
      <c r="AQ177" s="356"/>
      <c r="AR177" s="356"/>
      <c r="AS177" s="356"/>
      <c r="AT177" s="98"/>
      <c r="AU177" s="160"/>
      <c r="AV177" s="98"/>
      <c r="AW177" s="160"/>
      <c r="AX177" s="98"/>
      <c r="AY177" s="160"/>
      <c r="AZ177" s="98"/>
      <c r="BA177" s="160"/>
      <c r="BB177" s="98"/>
      <c r="BC177" s="160"/>
      <c r="BD177" s="98"/>
      <c r="BE177" s="160"/>
      <c r="BF177" s="84">
        <f t="shared" si="2172"/>
        <v>0</v>
      </c>
      <c r="BG177" s="76">
        <f t="shared" si="2173"/>
        <v>0</v>
      </c>
      <c r="BH177" s="76">
        <f t="shared" si="2174"/>
        <v>0</v>
      </c>
      <c r="BI177" s="356"/>
      <c r="BJ177" s="356"/>
      <c r="BK177" s="356"/>
      <c r="BL177" s="356"/>
      <c r="BM177" s="160"/>
      <c r="BN177" s="98"/>
      <c r="BO177" s="160"/>
      <c r="BP177" s="98"/>
      <c r="BQ177" s="160"/>
      <c r="BR177" s="98"/>
      <c r="BS177" s="76"/>
      <c r="BT177" s="76"/>
      <c r="BU177" s="76"/>
      <c r="BV177" s="84"/>
      <c r="BW177" s="76"/>
      <c r="BX177" s="76"/>
      <c r="BY177" s="76"/>
      <c r="BZ177" s="76"/>
      <c r="CA177" s="76"/>
      <c r="CB177" s="356"/>
      <c r="CC177" s="356"/>
      <c r="CD177" s="356"/>
      <c r="CE177" s="356"/>
      <c r="CF177" s="98"/>
      <c r="CG177" s="160"/>
      <c r="CH177" s="98"/>
      <c r="CI177" s="160"/>
      <c r="CJ177" s="98"/>
      <c r="CK177" s="160"/>
      <c r="CL177" s="76"/>
      <c r="CM177" s="76"/>
      <c r="CN177" s="84"/>
      <c r="CO177" s="76"/>
      <c r="CP177" s="76"/>
      <c r="CQ177" s="76"/>
      <c r="CR177" s="84">
        <f t="shared" si="2236"/>
        <v>0</v>
      </c>
      <c r="CS177" s="76">
        <f t="shared" si="2237"/>
        <v>0</v>
      </c>
      <c r="CT177" s="76">
        <f t="shared" si="2238"/>
        <v>0</v>
      </c>
      <c r="CU177" s="356"/>
      <c r="CV177" s="356"/>
      <c r="CW177" s="356"/>
      <c r="CX177" s="356"/>
      <c r="CY177" s="188"/>
      <c r="CZ177" s="77"/>
      <c r="DA177" s="160"/>
      <c r="DB177" s="98"/>
      <c r="DC177" s="160"/>
      <c r="DD177" s="98"/>
      <c r="DE177" s="160"/>
      <c r="DF177" s="98"/>
      <c r="DG177" s="160"/>
      <c r="DH177" s="98"/>
      <c r="DI177" s="160"/>
      <c r="DJ177" s="98"/>
      <c r="DK177" s="160"/>
      <c r="DL177" s="98"/>
      <c r="DM177" s="160"/>
      <c r="DN177" s="356"/>
      <c r="DO177" s="356"/>
      <c r="DP177" s="356"/>
      <c r="DQ177" s="356"/>
      <c r="DR177" s="98"/>
      <c r="DS177" s="160"/>
      <c r="DT177" s="98"/>
      <c r="DU177" s="160"/>
      <c r="DV177" s="98"/>
      <c r="DW177" s="160"/>
      <c r="DX177" s="98"/>
      <c r="DY177" s="160"/>
      <c r="DZ177" s="98"/>
      <c r="EA177" s="160"/>
      <c r="EB177" s="98"/>
      <c r="EC177" s="160"/>
      <c r="ED177" s="76"/>
      <c r="EE177" s="76"/>
      <c r="EF177" s="76"/>
      <c r="EG177" s="356"/>
      <c r="EH177" s="356"/>
      <c r="EI177" s="356"/>
      <c r="EJ177" s="356"/>
      <c r="EK177" s="160"/>
      <c r="EL177" s="98"/>
      <c r="EM177" s="160"/>
      <c r="EN177" s="98"/>
      <c r="EO177" s="160"/>
      <c r="EP177" s="98"/>
      <c r="EQ177" s="160"/>
      <c r="ER177" s="98"/>
      <c r="ES177" s="160"/>
      <c r="ET177" s="98"/>
      <c r="EU177" s="160"/>
      <c r="EV177" s="98"/>
      <c r="EW177" s="160"/>
      <c r="EX177" s="98"/>
      <c r="EY177" s="160"/>
      <c r="EZ177" s="98"/>
      <c r="FA177" s="160"/>
      <c r="FB177" s="160"/>
      <c r="FC177" s="160"/>
      <c r="FD177" s="98"/>
      <c r="FE177" s="160"/>
      <c r="FF177" s="98"/>
      <c r="FG177" s="160"/>
      <c r="FH177" s="98"/>
      <c r="FI177" s="160"/>
      <c r="FJ177" s="98"/>
      <c r="FK177" s="160"/>
      <c r="FL177" s="98"/>
      <c r="FM177" s="160"/>
      <c r="FN177" s="98"/>
      <c r="FO177" s="160"/>
      <c r="FP177" s="76"/>
      <c r="FQ177" s="76"/>
      <c r="FR177" s="76"/>
      <c r="FS177" s="356"/>
      <c r="FT177" s="356"/>
      <c r="FU177" s="356"/>
      <c r="FV177" s="356"/>
      <c r="FW177" s="160"/>
      <c r="FX177" s="98"/>
      <c r="FY177" s="160"/>
      <c r="FZ177" s="98"/>
      <c r="GA177" s="160"/>
      <c r="GB177" s="98"/>
      <c r="GC177" s="160"/>
      <c r="GD177" s="98"/>
      <c r="GE177" s="160"/>
      <c r="GF177" s="98"/>
      <c r="GG177" s="160"/>
      <c r="GH177" s="98"/>
      <c r="GI177" s="76"/>
      <c r="GJ177" s="76"/>
      <c r="GK177" s="76"/>
      <c r="GL177" s="356"/>
      <c r="GM177" s="356"/>
      <c r="GN177" s="356"/>
      <c r="GO177" s="356"/>
      <c r="GP177" s="98"/>
      <c r="GQ177" s="160"/>
      <c r="GR177" s="98"/>
      <c r="GS177" s="160"/>
      <c r="GT177" s="98"/>
      <c r="GU177" s="160"/>
      <c r="GV177" s="76"/>
      <c r="GW177" s="76"/>
      <c r="GX177" s="76"/>
      <c r="GY177" s="76"/>
      <c r="GZ177" s="76"/>
      <c r="HA177" s="76"/>
      <c r="HB177" s="76"/>
      <c r="HC177" s="76"/>
      <c r="HD177" s="76"/>
      <c r="HE177" s="356"/>
      <c r="HF177" s="356"/>
      <c r="HG177" s="356"/>
      <c r="HH177" s="356"/>
      <c r="HI177" s="160"/>
      <c r="HJ177" s="98"/>
      <c r="HK177" s="160"/>
      <c r="HL177" s="98"/>
      <c r="HM177" s="160"/>
      <c r="HN177" s="98"/>
      <c r="HO177" s="76"/>
      <c r="HP177" s="76"/>
      <c r="HQ177" s="76"/>
      <c r="HR177" s="76"/>
      <c r="HS177" s="76"/>
      <c r="HT177" s="76"/>
      <c r="HU177" s="76"/>
      <c r="HV177" s="76"/>
      <c r="HW177" s="76"/>
      <c r="HX177" s="356"/>
      <c r="HY177" s="356"/>
      <c r="HZ177" s="356"/>
      <c r="IA177" s="356"/>
      <c r="IB177" s="188"/>
      <c r="IC177" s="189"/>
      <c r="ID177" s="98"/>
      <c r="IE177" s="160"/>
      <c r="IF177" s="98"/>
      <c r="IG177" s="160"/>
      <c r="IH177" s="98"/>
      <c r="II177" s="160"/>
      <c r="IJ177" s="98"/>
      <c r="IK177" s="160"/>
      <c r="IL177" s="98"/>
      <c r="IM177" s="160"/>
      <c r="IN177" s="98"/>
      <c r="IO177" s="160"/>
      <c r="IP177" s="98"/>
      <c r="IQ177" s="160"/>
      <c r="IR177" s="98"/>
      <c r="IS177" s="98"/>
      <c r="IT177" s="98"/>
      <c r="IU177" s="160"/>
      <c r="IV177" s="98"/>
      <c r="IW177" s="160"/>
      <c r="IX177" s="98"/>
      <c r="IY177" s="160"/>
      <c r="IZ177" s="98"/>
      <c r="JA177" s="76"/>
      <c r="JB177" s="76"/>
      <c r="JC177" s="76"/>
      <c r="JD177" s="76"/>
      <c r="JE177" s="76"/>
      <c r="JF177" s="76"/>
      <c r="JG177" s="76"/>
      <c r="JH177" s="76"/>
      <c r="JI177" s="76"/>
      <c r="JJ177" s="356"/>
      <c r="JK177" s="356"/>
      <c r="JL177" s="356"/>
      <c r="JM177" s="356"/>
      <c r="JN177" s="98"/>
      <c r="JO177" s="160"/>
      <c r="JP177" s="98"/>
      <c r="JQ177" s="160"/>
      <c r="JR177" s="98"/>
      <c r="JS177" s="160"/>
      <c r="JT177" s="98"/>
      <c r="JU177" s="160"/>
      <c r="JV177" s="76"/>
      <c r="JW177" s="160"/>
      <c r="JX177" s="98"/>
      <c r="JY177" s="160"/>
      <c r="JZ177" s="76"/>
      <c r="KA177" s="76"/>
      <c r="KB177" s="76"/>
      <c r="KC177" s="356"/>
      <c r="KD177" s="356"/>
      <c r="KE177" s="356"/>
      <c r="KF177" s="356"/>
      <c r="KG177" s="160"/>
      <c r="KH177" s="98"/>
      <c r="KI177" s="160"/>
      <c r="KJ177" s="98"/>
      <c r="KK177" s="160"/>
      <c r="KL177" s="98"/>
      <c r="KM177" s="160"/>
      <c r="KN177" s="98"/>
      <c r="KO177" s="160"/>
      <c r="KP177" s="98"/>
      <c r="KQ177" s="160"/>
      <c r="KR177" s="98"/>
      <c r="KS177" s="76"/>
      <c r="KT177" s="76"/>
      <c r="KU177" s="76"/>
      <c r="KV177" s="356"/>
      <c r="KW177" s="356"/>
      <c r="KX177" s="356"/>
      <c r="KY177" s="356"/>
      <c r="KZ177" s="98"/>
      <c r="LA177" s="160"/>
      <c r="LB177" s="98"/>
      <c r="LC177" s="160"/>
      <c r="LD177" s="98"/>
      <c r="LE177" s="160"/>
      <c r="LF177" s="98"/>
      <c r="LG177" s="160"/>
      <c r="LH177" s="98"/>
      <c r="LI177" s="160"/>
      <c r="LJ177" s="98"/>
      <c r="LK177" s="160"/>
      <c r="LL177" s="76"/>
      <c r="LM177" s="76"/>
      <c r="LN177" s="76"/>
      <c r="LO177" s="356"/>
      <c r="LP177" s="356"/>
      <c r="LQ177" s="356"/>
      <c r="LR177" s="356"/>
      <c r="LS177" s="160"/>
      <c r="LT177" s="98"/>
      <c r="LU177" s="160"/>
      <c r="LV177" s="98"/>
      <c r="LW177" s="160"/>
      <c r="LX177" s="98"/>
      <c r="LY177" s="160"/>
      <c r="LZ177" s="98"/>
      <c r="MA177" s="160"/>
      <c r="MB177" s="98"/>
      <c r="MC177" s="160"/>
      <c r="MD177" s="98"/>
      <c r="ME177" s="76"/>
      <c r="MF177" s="76"/>
      <c r="MG177" s="76"/>
      <c r="MH177" s="356"/>
      <c r="MI177" s="356"/>
      <c r="MJ177" s="356"/>
      <c r="MK177" s="356"/>
      <c r="ML177" s="98"/>
      <c r="MM177" s="160"/>
      <c r="MN177" s="98"/>
      <c r="MO177" s="160"/>
      <c r="MP177" s="98"/>
      <c r="MQ177" s="160"/>
      <c r="MR177" s="185"/>
      <c r="MS177" s="185"/>
      <c r="MT177" s="185"/>
      <c r="MU177" s="185"/>
      <c r="MV177" s="185"/>
      <c r="MW177" s="185"/>
      <c r="MX177" s="76"/>
      <c r="MY177" s="76"/>
      <c r="MZ177" s="76"/>
      <c r="NA177" s="356"/>
      <c r="NB177" s="356"/>
      <c r="NC177" s="80"/>
      <c r="ND177" s="81"/>
    </row>
    <row r="178" spans="1:372" ht="13.5" x14ac:dyDescent="0.2">
      <c r="A178" s="172">
        <v>1</v>
      </c>
      <c r="B178" s="172">
        <v>1</v>
      </c>
      <c r="C178" s="102"/>
      <c r="D178" s="606"/>
      <c r="E178" s="103"/>
      <c r="F178" s="376" t="s">
        <v>102</v>
      </c>
      <c r="G178" s="170">
        <v>22</v>
      </c>
      <c r="H178" s="89">
        <f>VLOOKUP($G178,'ВМП план'!$A$7:$AV$67,11,0)</f>
        <v>169274.24800000002</v>
      </c>
      <c r="I178" s="89">
        <f>VLOOKUP($G178,'ВМП план'!$A$7:$AV$67,12,0)</f>
        <v>184189.32160000002</v>
      </c>
      <c r="J178" s="89">
        <f>VLOOKUP($G178,'ВМП план'!$A$7:$AV$67,17,0)</f>
        <v>0</v>
      </c>
      <c r="K178" s="89">
        <f>VLOOKUP($G178,'ВМП план'!$A$7:$AV$67,18,0)</f>
        <v>0</v>
      </c>
      <c r="L178" s="89">
        <f>SUM(J178/12*$B$2)</f>
        <v>0</v>
      </c>
      <c r="M178" s="89">
        <f>SUM(K178/12*$B$2)</f>
        <v>0</v>
      </c>
      <c r="N178" s="89">
        <f>SUM(N179:N181)</f>
        <v>0</v>
      </c>
      <c r="O178" s="89">
        <f>SUM(O179:O181)</f>
        <v>0</v>
      </c>
      <c r="P178" s="89"/>
      <c r="Q178" s="88">
        <f>SUM(Q179:Q181)</f>
        <v>0</v>
      </c>
      <c r="R178" s="88">
        <f>SUM(R179:R181)</f>
        <v>0</v>
      </c>
      <c r="S178" s="88">
        <f>SUM(S179:S181)</f>
        <v>0</v>
      </c>
      <c r="T178" s="84">
        <f t="shared" si="1925"/>
        <v>0</v>
      </c>
      <c r="U178" s="76">
        <f t="shared" si="1926"/>
        <v>0</v>
      </c>
      <c r="V178" s="76">
        <f t="shared" si="1927"/>
        <v>0</v>
      </c>
      <c r="W178" s="356">
        <f t="shared" si="1928"/>
        <v>0</v>
      </c>
      <c r="X178" s="356">
        <f t="shared" si="1929"/>
        <v>0</v>
      </c>
      <c r="Y178" s="625"/>
      <c r="Z178" s="370"/>
      <c r="AA178" s="291">
        <f>$H178</f>
        <v>169274.24800000002</v>
      </c>
      <c r="AB178" s="292"/>
      <c r="AC178" s="89">
        <f>VLOOKUP($G178,'ВМП план'!$A$7:$AV$66,15,0)</f>
        <v>0</v>
      </c>
      <c r="AD178" s="89">
        <f>VLOOKUP($G178,'ВМП план'!$A$7:$AV$66,16,0)</f>
        <v>0</v>
      </c>
      <c r="AE178" s="88">
        <f>SUM(AC178/12*$B$2)</f>
        <v>0</v>
      </c>
      <c r="AF178" s="88">
        <f>SUM(AD178/12*$B$2)</f>
        <v>0</v>
      </c>
      <c r="AG178" s="89">
        <f>SUM(AG179:AG181)</f>
        <v>0</v>
      </c>
      <c r="AH178" s="89">
        <f>SUM(AH179:AH181)</f>
        <v>0</v>
      </c>
      <c r="AI178" s="89">
        <f>SUM(AI179:AI181)</f>
        <v>0</v>
      </c>
      <c r="AJ178" s="88">
        <f>SUM(AJ179:AJ181)</f>
        <v>0</v>
      </c>
      <c r="AK178" s="88">
        <f>SUM(AK179:AK181)</f>
        <v>0</v>
      </c>
      <c r="AL178" s="88"/>
      <c r="AM178" s="84">
        <f t="shared" si="1930"/>
        <v>0</v>
      </c>
      <c r="AN178" s="76">
        <f t="shared" si="1931"/>
        <v>0</v>
      </c>
      <c r="AO178" s="76">
        <f t="shared" si="1932"/>
        <v>0</v>
      </c>
      <c r="AP178" s="356">
        <f t="shared" si="1933"/>
        <v>0</v>
      </c>
      <c r="AQ178" s="356">
        <f t="shared" si="1934"/>
        <v>0</v>
      </c>
      <c r="AR178" s="625"/>
      <c r="AS178" s="370"/>
      <c r="AT178" s="291">
        <f>$H178</f>
        <v>169274.24800000002</v>
      </c>
      <c r="AU178" s="292"/>
      <c r="AV178" s="89">
        <f>VLOOKUP($G178,'ВМП план'!$A$7:$AV$66,19,0)</f>
        <v>0</v>
      </c>
      <c r="AW178" s="89">
        <f>VLOOKUP($G178,'ВМП план'!$A$7:$AV$66,20,0)</f>
        <v>0</v>
      </c>
      <c r="AX178" s="88">
        <f>SUM(AV178/12*$B$2)</f>
        <v>0</v>
      </c>
      <c r="AY178" s="88">
        <f>SUM(AW178/12*$B$2)</f>
        <v>0</v>
      </c>
      <c r="AZ178" s="88">
        <f>SUM(AZ179:AZ181)</f>
        <v>0</v>
      </c>
      <c r="BA178" s="88">
        <f>SUM(BA179:BA181)</f>
        <v>0</v>
      </c>
      <c r="BB178" s="88">
        <f>SUM(BB179:BB181)</f>
        <v>0</v>
      </c>
      <c r="BC178" s="88">
        <f>SUM(BC179:BC181)</f>
        <v>0</v>
      </c>
      <c r="BD178" s="88">
        <f>SUM(BD179:BD181)</f>
        <v>0</v>
      </c>
      <c r="BE178" s="88"/>
      <c r="BF178" s="84">
        <f t="shared" si="2172"/>
        <v>0</v>
      </c>
      <c r="BG178" s="76">
        <f t="shared" si="2173"/>
        <v>0</v>
      </c>
      <c r="BH178" s="76">
        <f t="shared" si="2174"/>
        <v>0</v>
      </c>
      <c r="BI178" s="356">
        <f t="shared" si="1935"/>
        <v>0</v>
      </c>
      <c r="BJ178" s="356">
        <f t="shared" si="1936"/>
        <v>0</v>
      </c>
      <c r="BK178" s="626"/>
      <c r="BL178" s="356"/>
      <c r="BM178" s="291">
        <f>$H178</f>
        <v>169274.24800000002</v>
      </c>
      <c r="BN178" s="292"/>
      <c r="BO178" s="89">
        <f>VLOOKUP($G178,'ВМП план'!$A$7:$AV$66,21,0)</f>
        <v>0</v>
      </c>
      <c r="BP178" s="89">
        <f>VLOOKUP($G178,'ВМП план'!$A$7:$AV$66,22,0)</f>
        <v>0</v>
      </c>
      <c r="BQ178" s="88">
        <f>SUM(BO178/12*$B$2)</f>
        <v>0</v>
      </c>
      <c r="BR178" s="88">
        <f>SUM(BP178/12*$B$2)</f>
        <v>0</v>
      </c>
      <c r="BS178" s="88">
        <f>SUM(BS179:BS181)</f>
        <v>0</v>
      </c>
      <c r="BT178" s="88">
        <f>SUM(BT179:BT181)</f>
        <v>0</v>
      </c>
      <c r="BU178" s="88"/>
      <c r="BV178" s="88">
        <f>SUM(BV179:BV181)</f>
        <v>0</v>
      </c>
      <c r="BW178" s="88">
        <f>SUM(BW179:BW181)</f>
        <v>0</v>
      </c>
      <c r="BX178" s="88">
        <f>SUM(BX179:BX181)</f>
        <v>0</v>
      </c>
      <c r="BY178" s="84">
        <f t="shared" si="1937"/>
        <v>0</v>
      </c>
      <c r="BZ178" s="76">
        <f t="shared" si="1938"/>
        <v>0</v>
      </c>
      <c r="CA178" s="76">
        <f t="shared" si="1939"/>
        <v>0</v>
      </c>
      <c r="CB178" s="356">
        <f t="shared" si="1940"/>
        <v>0</v>
      </c>
      <c r="CC178" s="356">
        <f t="shared" si="1941"/>
        <v>0</v>
      </c>
      <c r="CD178" s="625"/>
      <c r="CE178" s="370"/>
      <c r="CF178" s="291">
        <f>$H178</f>
        <v>169274.24800000002</v>
      </c>
      <c r="CG178" s="292"/>
      <c r="CH178" s="89">
        <f>VLOOKUP($G178,'ВМП план'!$A$7:$AV$66,13,0)</f>
        <v>100</v>
      </c>
      <c r="CI178" s="89">
        <f>VLOOKUP($G178,'ВМП план'!$A$7:$AV$66,14,0)</f>
        <v>16927424.800000001</v>
      </c>
      <c r="CJ178" s="88">
        <f>SUM(CH178/12*$B$2)</f>
        <v>58.333333333333336</v>
      </c>
      <c r="CK178" s="88">
        <f>SUM(CI178/12*$B$2)</f>
        <v>9874331.1333333328</v>
      </c>
      <c r="CL178" s="88">
        <f t="shared" ref="CL178:CQ178" si="2240">SUM(CL179:CL181)</f>
        <v>66</v>
      </c>
      <c r="CM178" s="88">
        <f t="shared" si="2240"/>
        <v>11172100.5</v>
      </c>
      <c r="CN178" s="88">
        <f t="shared" si="2240"/>
        <v>965</v>
      </c>
      <c r="CO178" s="88">
        <f t="shared" si="2240"/>
        <v>1</v>
      </c>
      <c r="CP178" s="88">
        <f t="shared" si="2240"/>
        <v>169274.25</v>
      </c>
      <c r="CQ178" s="88">
        <f t="shared" si="2240"/>
        <v>9</v>
      </c>
      <c r="CR178" s="84">
        <f t="shared" si="2236"/>
        <v>67</v>
      </c>
      <c r="CS178" s="76">
        <f t="shared" si="2237"/>
        <v>11341374.75</v>
      </c>
      <c r="CT178" s="76">
        <f t="shared" si="2238"/>
        <v>974</v>
      </c>
      <c r="CU178" s="356">
        <f t="shared" si="1942"/>
        <v>7.6666666666666643</v>
      </c>
      <c r="CV178" s="356">
        <f t="shared" si="1943"/>
        <v>1297769.3666666672</v>
      </c>
      <c r="CW178" s="625">
        <f>CL178/CH178</f>
        <v>0.66</v>
      </c>
      <c r="CX178" s="370">
        <f>CM178/CI178</f>
        <v>0.6600000077979965</v>
      </c>
      <c r="CY178" s="291">
        <f>$H178</f>
        <v>169274.24800000002</v>
      </c>
      <c r="CZ178" s="291">
        <f>CM178/CL178</f>
        <v>169274.25</v>
      </c>
      <c r="DA178" s="147">
        <f>VLOOKUP($G178,'ВМП план'!$A$7:$AV$66,23,0)</f>
        <v>0</v>
      </c>
      <c r="DB178" s="89">
        <f>VLOOKUP($G178,'ВМП план'!$A$7:$AV$66,24,0)</f>
        <v>0</v>
      </c>
      <c r="DC178" s="88">
        <f>SUM(DA178/12*$B$2)</f>
        <v>0</v>
      </c>
      <c r="DD178" s="88">
        <f>SUM(DB178/12*$B$2)</f>
        <v>0</v>
      </c>
      <c r="DE178" s="88">
        <f>SUM(DE179:DE181)</f>
        <v>0</v>
      </c>
      <c r="DF178" s="88">
        <f>SUM(DF179:DF181)</f>
        <v>0</v>
      </c>
      <c r="DG178" s="144"/>
      <c r="DH178" s="88">
        <f>SUM(DH179:DH181)</f>
        <v>0</v>
      </c>
      <c r="DI178" s="88">
        <f>SUM(DI179:DI181)</f>
        <v>0</v>
      </c>
      <c r="DJ178" s="146">
        <f>SUM(DJ179:DJ181)</f>
        <v>0</v>
      </c>
      <c r="DK178" s="91">
        <f t="shared" si="1594"/>
        <v>0</v>
      </c>
      <c r="DL178" s="91">
        <f t="shared" si="1595"/>
        <v>0</v>
      </c>
      <c r="DM178" s="140">
        <f t="shared" si="1595"/>
        <v>0</v>
      </c>
      <c r="DN178" s="356">
        <f t="shared" si="1944"/>
        <v>0</v>
      </c>
      <c r="DO178" s="356">
        <f t="shared" si="1945"/>
        <v>0</v>
      </c>
      <c r="DP178" s="356"/>
      <c r="DQ178" s="356"/>
      <c r="DR178" s="291">
        <f>$H178</f>
        <v>169274.24800000002</v>
      </c>
      <c r="DS178" s="292"/>
      <c r="DT178" s="89">
        <f>VLOOKUP($G178,'ВМП план'!$A$7:$AV$66,25,0)</f>
        <v>0</v>
      </c>
      <c r="DU178" s="89">
        <f>VLOOKUP($G178,'ВМП план'!$A$7:$AV$66,26,0)</f>
        <v>0</v>
      </c>
      <c r="DV178" s="88">
        <f>SUM(DT178/12*$B$2)</f>
        <v>0</v>
      </c>
      <c r="DW178" s="88">
        <f>SUM(DU178/12*$B$2)</f>
        <v>0</v>
      </c>
      <c r="DX178" s="88">
        <f t="shared" ref="DX178:EC178" si="2241">SUM(DX179:DX181)</f>
        <v>0</v>
      </c>
      <c r="DY178" s="88">
        <f t="shared" si="2241"/>
        <v>0</v>
      </c>
      <c r="DZ178" s="88">
        <f t="shared" si="2241"/>
        <v>0</v>
      </c>
      <c r="EA178" s="88">
        <f t="shared" si="2241"/>
        <v>0</v>
      </c>
      <c r="EB178" s="88">
        <f t="shared" si="2241"/>
        <v>0</v>
      </c>
      <c r="EC178" s="88">
        <f t="shared" si="2241"/>
        <v>0</v>
      </c>
      <c r="ED178" s="76">
        <f t="shared" si="1946"/>
        <v>0</v>
      </c>
      <c r="EE178" s="76">
        <f t="shared" si="1947"/>
        <v>0</v>
      </c>
      <c r="EF178" s="76">
        <f t="shared" si="1948"/>
        <v>0</v>
      </c>
      <c r="EG178" s="356">
        <f t="shared" si="1949"/>
        <v>0</v>
      </c>
      <c r="EH178" s="356">
        <f t="shared" si="1950"/>
        <v>0</v>
      </c>
      <c r="EI178" s="356"/>
      <c r="EJ178" s="356"/>
      <c r="EK178" s="291">
        <f>$H178</f>
        <v>169274.24800000002</v>
      </c>
      <c r="EL178" s="292"/>
      <c r="EM178" s="89">
        <f>VLOOKUP($G178,'ВМП план'!$A$7:$AV$66,27,0)</f>
        <v>0</v>
      </c>
      <c r="EN178" s="89">
        <f>VLOOKUP($G178,'ВМП план'!$A$7:$AV$66,28,0)</f>
        <v>0</v>
      </c>
      <c r="EO178" s="88">
        <f>SUM(EM178/12*$B$2)</f>
        <v>0</v>
      </c>
      <c r="EP178" s="88">
        <f>SUM(EN178/12*$B$2)</f>
        <v>0</v>
      </c>
      <c r="EQ178" s="88">
        <f t="shared" ref="EQ178:EV178" si="2242">SUM(EQ179:EQ181)</f>
        <v>0</v>
      </c>
      <c r="ER178" s="88">
        <f t="shared" si="2242"/>
        <v>0</v>
      </c>
      <c r="ES178" s="88">
        <f t="shared" si="2242"/>
        <v>0</v>
      </c>
      <c r="ET178" s="88">
        <f t="shared" si="2242"/>
        <v>0</v>
      </c>
      <c r="EU178" s="88">
        <f t="shared" si="2242"/>
        <v>0</v>
      </c>
      <c r="EV178" s="88">
        <f t="shared" si="2242"/>
        <v>0</v>
      </c>
      <c r="EW178" s="149">
        <f t="shared" si="1602"/>
        <v>0</v>
      </c>
      <c r="EX178" s="91">
        <f t="shared" si="1603"/>
        <v>0</v>
      </c>
      <c r="EY178" s="140">
        <f t="shared" si="1603"/>
        <v>0</v>
      </c>
      <c r="EZ178" s="90">
        <f t="shared" ref="EZ178:EZ218" si="2243">EQ178-EO178</f>
        <v>0</v>
      </c>
      <c r="FA178" s="90">
        <f t="shared" ref="FA178:FA218" si="2244">ER178-EP178</f>
        <v>0</v>
      </c>
      <c r="FB178" s="90"/>
      <c r="FC178" s="90"/>
      <c r="FD178" s="291">
        <f>$H178</f>
        <v>169274.24800000002</v>
      </c>
      <c r="FE178" s="292"/>
      <c r="FF178" s="89">
        <f>VLOOKUP($G178,'ВМП план'!$A$7:$AV$66,29,0)</f>
        <v>0</v>
      </c>
      <c r="FG178" s="89">
        <f>VLOOKUP($G178,'ВМП план'!$A$7:$AV$66,30,0)</f>
        <v>0</v>
      </c>
      <c r="FH178" s="88">
        <f>SUM(FF178/12*$B$2)</f>
        <v>0</v>
      </c>
      <c r="FI178" s="88">
        <f>SUM(FG178/12*$B$2)</f>
        <v>0</v>
      </c>
      <c r="FJ178" s="88">
        <f t="shared" ref="FJ178:FO178" si="2245">SUM(FJ179:FJ181)</f>
        <v>0</v>
      </c>
      <c r="FK178" s="88">
        <f t="shared" si="2245"/>
        <v>0</v>
      </c>
      <c r="FL178" s="88">
        <f t="shared" si="2245"/>
        <v>0</v>
      </c>
      <c r="FM178" s="88">
        <f t="shared" si="2245"/>
        <v>0</v>
      </c>
      <c r="FN178" s="88">
        <f t="shared" si="2245"/>
        <v>0</v>
      </c>
      <c r="FO178" s="88">
        <f t="shared" si="2245"/>
        <v>0</v>
      </c>
      <c r="FP178" s="84">
        <f t="shared" si="1951"/>
        <v>0</v>
      </c>
      <c r="FQ178" s="76">
        <f t="shared" si="1952"/>
        <v>0</v>
      </c>
      <c r="FR178" s="76">
        <f t="shared" si="1953"/>
        <v>0</v>
      </c>
      <c r="FS178" s="356">
        <f t="shared" si="1954"/>
        <v>0</v>
      </c>
      <c r="FT178" s="356">
        <f t="shared" si="1955"/>
        <v>0</v>
      </c>
      <c r="FU178" s="356"/>
      <c r="FV178" s="356"/>
      <c r="FW178" s="291">
        <f>$H178</f>
        <v>169274.24800000002</v>
      </c>
      <c r="FX178" s="292"/>
      <c r="FY178" s="89">
        <f>VLOOKUP($G178,'ВМП план'!$A$7:$AV$66,31,0)</f>
        <v>0</v>
      </c>
      <c r="FZ178" s="89">
        <f>VLOOKUP($G178,'ВМП план'!$A$7:$AV$66,32,0)</f>
        <v>0</v>
      </c>
      <c r="GA178" s="88">
        <f>SUM(FY178/12*$B$2)</f>
        <v>0</v>
      </c>
      <c r="GB178" s="88">
        <f>SUM(FZ178/12*$B$2)</f>
        <v>0</v>
      </c>
      <c r="GC178" s="88">
        <f>SUM(GC179:GC181)</f>
        <v>0</v>
      </c>
      <c r="GD178" s="88">
        <f>SUM(GD179:GD181)</f>
        <v>0</v>
      </c>
      <c r="GE178" s="88">
        <f>SUM(GE179:GE181)</f>
        <v>0</v>
      </c>
      <c r="GF178" s="88">
        <f>SUM(GF179:GF181)</f>
        <v>0</v>
      </c>
      <c r="GG178" s="88">
        <f>SUM(GG179:GG181)</f>
        <v>0</v>
      </c>
      <c r="GH178" s="88">
        <f t="shared" ref="GH178" si="2246">SUM(GH179:GH181)</f>
        <v>0</v>
      </c>
      <c r="GI178" s="84">
        <f t="shared" si="1956"/>
        <v>0</v>
      </c>
      <c r="GJ178" s="76">
        <f t="shared" si="1957"/>
        <v>0</v>
      </c>
      <c r="GK178" s="76">
        <f t="shared" si="1958"/>
        <v>0</v>
      </c>
      <c r="GL178" s="356">
        <f t="shared" si="1959"/>
        <v>0</v>
      </c>
      <c r="GM178" s="356">
        <f t="shared" si="1960"/>
        <v>0</v>
      </c>
      <c r="GN178" s="356"/>
      <c r="GO178" s="356"/>
      <c r="GP178" s="291">
        <f>$H178</f>
        <v>169274.24800000002</v>
      </c>
      <c r="GQ178" s="292"/>
      <c r="GR178" s="191">
        <f>VLOOKUP($G178,'ВМП план'!$A$7:$AV$66,33,0)</f>
        <v>0</v>
      </c>
      <c r="GS178" s="191">
        <f>VLOOKUP($G178,'ВМП план'!$A$7:$AV$66,34,0)</f>
        <v>0</v>
      </c>
      <c r="GT178" s="88">
        <f>SUM(GR178/12*$B$2)</f>
        <v>0</v>
      </c>
      <c r="GU178" s="88">
        <f>SUM(GS178/12*$B$2)</f>
        <v>0</v>
      </c>
      <c r="GV178" s="88">
        <f>SUM(GV179:GV181)</f>
        <v>0</v>
      </c>
      <c r="GW178" s="88">
        <f>SUM(GW179:GW181)</f>
        <v>0</v>
      </c>
      <c r="GX178" s="88">
        <f t="shared" ref="GX178:HA178" si="2247">SUM(GX179:GX181)</f>
        <v>0</v>
      </c>
      <c r="GY178" s="88">
        <f t="shared" si="2247"/>
        <v>0</v>
      </c>
      <c r="GZ178" s="88">
        <f t="shared" si="2247"/>
        <v>0</v>
      </c>
      <c r="HA178" s="88">
        <f t="shared" si="2247"/>
        <v>0</v>
      </c>
      <c r="HB178" s="84">
        <f t="shared" si="1961"/>
        <v>0</v>
      </c>
      <c r="HC178" s="76">
        <f t="shared" si="1962"/>
        <v>0</v>
      </c>
      <c r="HD178" s="76">
        <f t="shared" si="1963"/>
        <v>0</v>
      </c>
      <c r="HE178" s="356">
        <f t="shared" si="1964"/>
        <v>0</v>
      </c>
      <c r="HF178" s="356">
        <f t="shared" si="1965"/>
        <v>0</v>
      </c>
      <c r="HG178" s="626"/>
      <c r="HH178" s="356"/>
      <c r="HI178" s="291">
        <f>$H178</f>
        <v>169274.24800000002</v>
      </c>
      <c r="HJ178" s="292"/>
      <c r="HK178" s="191">
        <f>VLOOKUP($G178,'ВМП план'!$A$7:$AV$66,35,0)</f>
        <v>0</v>
      </c>
      <c r="HL178" s="191">
        <f>VLOOKUP($G178,'ВМП план'!$A$7:$AV$66,36,0)</f>
        <v>0</v>
      </c>
      <c r="HM178" s="88">
        <f>SUM(HK178/12*$B$2)</f>
        <v>0</v>
      </c>
      <c r="HN178" s="88">
        <f>SUM(HL178/12*$B$2)</f>
        <v>0</v>
      </c>
      <c r="HO178" s="88">
        <f>SUM(HO179:HO181)</f>
        <v>0</v>
      </c>
      <c r="HP178" s="88">
        <f>SUM(HP179:HP181)</f>
        <v>0</v>
      </c>
      <c r="HQ178" s="88">
        <f t="shared" ref="HQ178:HT178" si="2248">SUM(HQ179:HQ181)</f>
        <v>0</v>
      </c>
      <c r="HR178" s="88">
        <f t="shared" si="2248"/>
        <v>0</v>
      </c>
      <c r="HS178" s="88">
        <f t="shared" si="2248"/>
        <v>0</v>
      </c>
      <c r="HT178" s="88">
        <f t="shared" si="2248"/>
        <v>0</v>
      </c>
      <c r="HU178" s="84">
        <f t="shared" si="1966"/>
        <v>0</v>
      </c>
      <c r="HV178" s="76">
        <f t="shared" si="1967"/>
        <v>0</v>
      </c>
      <c r="HW178" s="76">
        <f t="shared" si="1968"/>
        <v>0</v>
      </c>
      <c r="HX178" s="356">
        <f t="shared" si="1969"/>
        <v>0</v>
      </c>
      <c r="HY178" s="356">
        <f t="shared" si="1970"/>
        <v>0</v>
      </c>
      <c r="HZ178" s="626"/>
      <c r="IA178" s="356"/>
      <c r="IB178" s="291">
        <f>$H178</f>
        <v>169274.24800000002</v>
      </c>
      <c r="IC178" s="292"/>
      <c r="ID178" s="89">
        <f>VLOOKUP($G178,'ВМП план'!$A$7:$AV$66,47,0)</f>
        <v>0</v>
      </c>
      <c r="IE178" s="89">
        <f>VLOOKUP($G178,'ВМП план'!$A$7:$AV$66,48,0)</f>
        <v>0</v>
      </c>
      <c r="IF178" s="88">
        <f>SUM(ID178/12*$B$2)</f>
        <v>0</v>
      </c>
      <c r="IG178" s="88">
        <f>SUM(IE178/12*$B$2)</f>
        <v>0</v>
      </c>
      <c r="IH178" s="88">
        <f>SUM(IH179:IH181)</f>
        <v>0</v>
      </c>
      <c r="II178" s="88">
        <f>SUM(II179:II181)</f>
        <v>0</v>
      </c>
      <c r="IJ178" s="88"/>
      <c r="IK178" s="88">
        <f>SUM(IK179:IK181)</f>
        <v>0</v>
      </c>
      <c r="IL178" s="88">
        <f>SUM(IL179:IL181)</f>
        <v>0</v>
      </c>
      <c r="IM178" s="88"/>
      <c r="IN178" s="91">
        <f t="shared" si="1617"/>
        <v>0</v>
      </c>
      <c r="IO178" s="91">
        <f t="shared" si="1618"/>
        <v>0</v>
      </c>
      <c r="IP178" s="91"/>
      <c r="IQ178" s="90">
        <f t="shared" ref="IQ178:IQ218" si="2249">IH178-IF178</f>
        <v>0</v>
      </c>
      <c r="IR178" s="90">
        <f t="shared" ref="IR178:IR218" si="2250">II178-IG178</f>
        <v>0</v>
      </c>
      <c r="IS178" s="90"/>
      <c r="IT178" s="90"/>
      <c r="IU178" s="291">
        <f>$H178</f>
        <v>169274.24800000002</v>
      </c>
      <c r="IV178" s="292" t="e">
        <f>II178/IH178</f>
        <v>#DIV/0!</v>
      </c>
      <c r="IW178" s="89">
        <f>VLOOKUP($G178,'ВМП план'!$A$7:$AV$66,39,0)</f>
        <v>30</v>
      </c>
      <c r="IX178" s="89">
        <f>VLOOKUP($G178,'ВМП план'!$A$7:$AV$66,40,0)</f>
        <v>5525679.648000001</v>
      </c>
      <c r="IY178" s="88">
        <f>SUM(IW178/12*$B$2)</f>
        <v>17.5</v>
      </c>
      <c r="IZ178" s="88">
        <f>SUM(IX178/12*$B$2)</f>
        <v>3223313.1280000005</v>
      </c>
      <c r="JA178" s="88">
        <f>SUM(JA179:JA181)</f>
        <v>23</v>
      </c>
      <c r="JB178" s="88">
        <f>SUM(JB179:JB181)</f>
        <v>4236354.3599999985</v>
      </c>
      <c r="JC178" s="88">
        <f>SUM(JC179:JC181)</f>
        <v>149</v>
      </c>
      <c r="JD178" s="88">
        <f>SUM(JD179:JD181)</f>
        <v>0</v>
      </c>
      <c r="JE178" s="88">
        <f>SUM(JE179:JE181)</f>
        <v>0</v>
      </c>
      <c r="JF178" s="88"/>
      <c r="JG178" s="84">
        <f t="shared" si="1971"/>
        <v>23</v>
      </c>
      <c r="JH178" s="76">
        <f t="shared" si="1972"/>
        <v>4236354.3599999985</v>
      </c>
      <c r="JI178" s="76">
        <f t="shared" si="1973"/>
        <v>149</v>
      </c>
      <c r="JJ178" s="356">
        <f t="shared" si="1974"/>
        <v>5.5</v>
      </c>
      <c r="JK178" s="356">
        <f t="shared" si="1975"/>
        <v>1013041.231999998</v>
      </c>
      <c r="JL178" s="625">
        <f t="shared" ref="JL178" si="2251">JA178/IY178</f>
        <v>1.3142857142857143</v>
      </c>
      <c r="JM178" s="370">
        <f t="shared" ref="JM178" si="2252">JB178/IZ178</f>
        <v>1.3142857028688892</v>
      </c>
      <c r="JN178" s="291">
        <f>I178</f>
        <v>184189.32160000002</v>
      </c>
      <c r="JO178" s="292">
        <f>JB178/JA178</f>
        <v>184189.31999999992</v>
      </c>
      <c r="JP178" s="89">
        <f>VLOOKUP($G178,'ВМП план'!$A$7:$AV$66,41,0)</f>
        <v>0</v>
      </c>
      <c r="JQ178" s="89">
        <f>VLOOKUP($G178,'ВМП план'!$A$7:$AV$66,42,0)</f>
        <v>0</v>
      </c>
      <c r="JR178" s="88">
        <f>SUM(JP178/12*$B$2)</f>
        <v>0</v>
      </c>
      <c r="JS178" s="88">
        <f>SUM(JQ178/12*$B$2)</f>
        <v>0</v>
      </c>
      <c r="JT178" s="88">
        <f>SUM(JT179:JT181)</f>
        <v>0</v>
      </c>
      <c r="JU178" s="88">
        <f>SUM(JU179:JU181)</f>
        <v>0</v>
      </c>
      <c r="JV178" s="88"/>
      <c r="JW178" s="88">
        <f>SUM(JW179:JW181)</f>
        <v>0</v>
      </c>
      <c r="JX178" s="88">
        <f>SUM(JX179:JX181)</f>
        <v>0</v>
      </c>
      <c r="JY178" s="88"/>
      <c r="JZ178" s="84">
        <f t="shared" si="1976"/>
        <v>0</v>
      </c>
      <c r="KA178" s="76">
        <f t="shared" si="1977"/>
        <v>0</v>
      </c>
      <c r="KB178" s="76">
        <f t="shared" si="1978"/>
        <v>0</v>
      </c>
      <c r="KC178" s="356">
        <f t="shared" si="1979"/>
        <v>0</v>
      </c>
      <c r="KD178" s="356">
        <f t="shared" si="1980"/>
        <v>0</v>
      </c>
      <c r="KE178" s="626"/>
      <c r="KF178" s="356"/>
      <c r="KG178" s="291">
        <f>I178</f>
        <v>184189.32160000002</v>
      </c>
      <c r="KH178" s="292" t="e">
        <f>JU178/JT178</f>
        <v>#DIV/0!</v>
      </c>
      <c r="KI178" s="89">
        <f>VLOOKUP($G178,'ВМП план'!$A$7:$AV$66,43,0)</f>
        <v>0</v>
      </c>
      <c r="KJ178" s="89">
        <f>VLOOKUP($G178,'ВМП план'!$A$7:$AV$66,44,0)</f>
        <v>0</v>
      </c>
      <c r="KK178" s="88">
        <f>SUM(KI178/12*$B$2)</f>
        <v>0</v>
      </c>
      <c r="KL178" s="88">
        <f>SUM(KJ178/12*$B$2)</f>
        <v>0</v>
      </c>
      <c r="KM178" s="88">
        <f>SUM(KM179:KM181)</f>
        <v>0</v>
      </c>
      <c r="KN178" s="88">
        <f>SUM(KN179:KN181)</f>
        <v>0</v>
      </c>
      <c r="KO178" s="88">
        <f t="shared" ref="KO178:KR178" si="2253">SUM(KO179:KO181)</f>
        <v>0</v>
      </c>
      <c r="KP178" s="88">
        <f t="shared" si="2253"/>
        <v>0</v>
      </c>
      <c r="KQ178" s="88">
        <f t="shared" si="2253"/>
        <v>0</v>
      </c>
      <c r="KR178" s="88">
        <f t="shared" si="2253"/>
        <v>0</v>
      </c>
      <c r="KS178" s="84">
        <f t="shared" si="1981"/>
        <v>0</v>
      </c>
      <c r="KT178" s="76">
        <f t="shared" si="1982"/>
        <v>0</v>
      </c>
      <c r="KU178" s="76">
        <f t="shared" si="1983"/>
        <v>0</v>
      </c>
      <c r="KV178" s="356">
        <f t="shared" si="1984"/>
        <v>0</v>
      </c>
      <c r="KW178" s="356">
        <f t="shared" si="1985"/>
        <v>0</v>
      </c>
      <c r="KX178" s="356"/>
      <c r="KY178" s="356"/>
      <c r="KZ178" s="291">
        <f>I178</f>
        <v>184189.32160000002</v>
      </c>
      <c r="LA178" s="292" t="e">
        <f>KN178/KM178</f>
        <v>#DIV/0!</v>
      </c>
      <c r="LB178" s="191">
        <f>VLOOKUP($G178,'ВМП план'!$A$7:$AV$66,37,0)</f>
        <v>0</v>
      </c>
      <c r="LC178" s="191">
        <f>VLOOKUP($G178,'ВМП план'!$A$7:$AV$66,38,0)</f>
        <v>0</v>
      </c>
      <c r="LD178" s="191">
        <f>SUM(LB178/12*$B$2)</f>
        <v>0</v>
      </c>
      <c r="LE178" s="191">
        <f>SUM(LC178/12*$B$2)</f>
        <v>0</v>
      </c>
      <c r="LF178" s="182"/>
      <c r="LG178" s="182"/>
      <c r="LH178" s="182"/>
      <c r="LI178" s="90"/>
      <c r="LJ178" s="90"/>
      <c r="LK178" s="90"/>
      <c r="LL178" s="84">
        <f t="shared" si="1986"/>
        <v>0</v>
      </c>
      <c r="LM178" s="76">
        <f t="shared" si="1987"/>
        <v>0</v>
      </c>
      <c r="LN178" s="76">
        <f t="shared" si="1988"/>
        <v>0</v>
      </c>
      <c r="LO178" s="356">
        <f t="shared" si="1989"/>
        <v>0</v>
      </c>
      <c r="LP178" s="356">
        <f t="shared" si="1990"/>
        <v>0</v>
      </c>
      <c r="LQ178" s="626"/>
      <c r="LR178" s="356"/>
      <c r="LS178" s="291">
        <f>$H178</f>
        <v>169274.24800000002</v>
      </c>
      <c r="LT178" s="292" t="e">
        <f>LG178/LF178</f>
        <v>#DIV/0!</v>
      </c>
      <c r="LU178" s="191">
        <f>VLOOKUP($G178,'ВМП план'!$A$7:$AV$66,45,0)</f>
        <v>0</v>
      </c>
      <c r="LV178" s="191">
        <f>VLOOKUP($G178,'ВМП план'!$A$7:$AV$66,46,0)</f>
        <v>0</v>
      </c>
      <c r="LW178" s="191">
        <f>SUM(LU178/12*$B$2)</f>
        <v>0</v>
      </c>
      <c r="LX178" s="191">
        <f>SUM(LV178/12*$B$2)</f>
        <v>0</v>
      </c>
      <c r="LY178" s="182"/>
      <c r="LZ178" s="182"/>
      <c r="MA178" s="182"/>
      <c r="MB178" s="182"/>
      <c r="MC178" s="182"/>
      <c r="MD178" s="182"/>
      <c r="ME178" s="84">
        <f t="shared" si="1991"/>
        <v>0</v>
      </c>
      <c r="MF178" s="76">
        <f t="shared" si="1992"/>
        <v>0</v>
      </c>
      <c r="MG178" s="76">
        <f t="shared" si="1993"/>
        <v>0</v>
      </c>
      <c r="MH178" s="356">
        <f t="shared" si="1994"/>
        <v>0</v>
      </c>
      <c r="MI178" s="356">
        <f t="shared" si="1995"/>
        <v>0</v>
      </c>
      <c r="MJ178" s="626"/>
      <c r="MK178" s="356"/>
      <c r="ML178" s="89">
        <f>VLOOKUP($G178,'ВМП план'!$A$7:$AV$67,12,0)</f>
        <v>184189.32160000002</v>
      </c>
      <c r="MM178" s="292" t="e">
        <f>LZ178/LY178</f>
        <v>#DIV/0!</v>
      </c>
      <c r="MN178" s="182">
        <f>J178+AC178+AV178+BO178+CH178+DA178+DT178+EM178+FF178+FY178+GR178+HK178+ID178+IW178+JP178+KI178+LB178+LU178</f>
        <v>130</v>
      </c>
      <c r="MO178" s="183">
        <f>K178+AD178+AW178+BP178+CI178+DB178+DU178+EN178+FG178+FZ178+GS178+HL178+IE178+IX178+JQ178+KJ178+LC178+LV178</f>
        <v>22453104.448000003</v>
      </c>
      <c r="MP178" s="184">
        <f>L178+AE178+AX178+BQ178+CJ178+DC178+DV178+EO178+FH178+GA178+GT178+HM178+IF178+IY178+JR178+KK178+LD178+LW178</f>
        <v>75.833333333333343</v>
      </c>
      <c r="MQ178" s="183">
        <f>M178+AF178+AY178+BR178+CK178+DD178+DW178+EP178+FI178+GB178+GU178+HN178+IG178+IZ178+JS178+KL178+LE178+LX178</f>
        <v>13097644.261333333</v>
      </c>
      <c r="MR178" s="182">
        <f t="shared" ref="MR178:MW178" si="2254">N178+AG178+AZ178+BS178+CL178+DE178+DX178+EQ178+FJ178+GC178+GV178+HO178+IH178+JA178+JT178+KM178+LF178</f>
        <v>89</v>
      </c>
      <c r="MS178" s="182">
        <f t="shared" si="2254"/>
        <v>15408454.859999999</v>
      </c>
      <c r="MT178" s="182">
        <f t="shared" si="2254"/>
        <v>1114</v>
      </c>
      <c r="MU178" s="193">
        <f t="shared" si="2254"/>
        <v>1</v>
      </c>
      <c r="MV178" s="193">
        <f t="shared" si="2254"/>
        <v>169274.25</v>
      </c>
      <c r="MW178" s="193">
        <f t="shared" si="2254"/>
        <v>9</v>
      </c>
      <c r="MX178" s="84">
        <f t="shared" si="1996"/>
        <v>90</v>
      </c>
      <c r="MY178" s="76">
        <f t="shared" si="1997"/>
        <v>15577729.109999999</v>
      </c>
      <c r="MZ178" s="76">
        <f t="shared" si="1998"/>
        <v>1123</v>
      </c>
      <c r="NA178" s="356">
        <f t="shared" si="1999"/>
        <v>13.166666666666657</v>
      </c>
      <c r="NB178" s="356">
        <f t="shared" si="2000"/>
        <v>2310810.5986666661</v>
      </c>
      <c r="NC178" s="379">
        <f>MR178/MP178</f>
        <v>1.1736263736263735</v>
      </c>
      <c r="ND178" s="379">
        <f>MS178/MQ178</f>
        <v>1.1764294824748451</v>
      </c>
      <c r="NE178" s="366">
        <f>CL178/CH178</f>
        <v>0.66</v>
      </c>
      <c r="NF178" s="366">
        <f>CM178/CI178</f>
        <v>0.6600000077979965</v>
      </c>
      <c r="NG178" s="366">
        <f>CR178/CJ178</f>
        <v>1.1485714285714286</v>
      </c>
      <c r="NH178" s="366">
        <f>CS178/CK178</f>
        <v>1.1485714421419682</v>
      </c>
    </row>
    <row r="179" spans="1:372" ht="104.25" customHeight="1" x14ac:dyDescent="0.2">
      <c r="A179" s="172">
        <v>1</v>
      </c>
      <c r="B179" s="172">
        <v>1</v>
      </c>
      <c r="C179" s="105">
        <v>36</v>
      </c>
      <c r="D179" s="316" t="s">
        <v>286</v>
      </c>
      <c r="E179" s="104" t="s">
        <v>371</v>
      </c>
      <c r="F179" s="100" t="s">
        <v>287</v>
      </c>
      <c r="G179" s="98">
        <v>22</v>
      </c>
      <c r="H179" s="160">
        <v>169274.24800000002</v>
      </c>
      <c r="I179" s="160">
        <v>184189.32160000002</v>
      </c>
      <c r="J179" s="76"/>
      <c r="K179" s="76"/>
      <c r="L179" s="76"/>
      <c r="M179" s="76"/>
      <c r="N179" s="76">
        <f>VLOOKUP($E179,'факт '!$E$8:$DM$204,3,0)</f>
        <v>0</v>
      </c>
      <c r="O179" s="76">
        <f>VLOOKUP($E179,'факт '!$E$8:$DM$204,4,0)</f>
        <v>0</v>
      </c>
      <c r="P179" s="76">
        <f>VLOOKUP($E179,'факт '!$E$8:$DM$204,5,0)</f>
        <v>0</v>
      </c>
      <c r="Q179" s="76">
        <f>VLOOKUP($E179,'факт '!$E$8:$DM$204,6,0)</f>
        <v>0</v>
      </c>
      <c r="R179" s="76">
        <f>VLOOKUP($E179,'факт '!$E$8:$DM$204,7,0)</f>
        <v>0</v>
      </c>
      <c r="S179" s="76">
        <f>VLOOKUP($E179,'факт '!$E$8:$DM$204,8,0)</f>
        <v>0</v>
      </c>
      <c r="T179" s="84">
        <f t="shared" si="1925"/>
        <v>0</v>
      </c>
      <c r="U179" s="76">
        <f t="shared" si="1926"/>
        <v>0</v>
      </c>
      <c r="V179" s="76">
        <f t="shared" si="1927"/>
        <v>0</v>
      </c>
      <c r="W179" s="356">
        <f t="shared" si="1928"/>
        <v>0</v>
      </c>
      <c r="X179" s="356">
        <f t="shared" si="1929"/>
        <v>0</v>
      </c>
      <c r="Y179" s="626"/>
      <c r="Z179" s="356"/>
      <c r="AA179" s="77"/>
      <c r="AB179" s="77"/>
      <c r="AC179" s="76"/>
      <c r="AD179" s="76"/>
      <c r="AE179" s="76"/>
      <c r="AF179" s="76"/>
      <c r="AG179" s="76">
        <f>VLOOKUP($E179,'факт '!$E$8:$DM$204,15,0)</f>
        <v>0</v>
      </c>
      <c r="AH179" s="76">
        <f>VLOOKUP($E179,'факт '!$E$8:$DM$204,16,0)</f>
        <v>0</v>
      </c>
      <c r="AI179" s="76">
        <f>VLOOKUP($E179,'факт '!$E$8:$DM$204,17,0)</f>
        <v>0</v>
      </c>
      <c r="AJ179" s="76">
        <f>VLOOKUP($E179,'факт '!$E$8:$DM$204,18,0)</f>
        <v>0</v>
      </c>
      <c r="AK179" s="76">
        <f>VLOOKUP($E179,'факт '!$E$8:$DM$204,19,0)</f>
        <v>0</v>
      </c>
      <c r="AL179" s="76">
        <f>VLOOKUP($E179,'факт '!$E$8:$DM$204,20,0)</f>
        <v>0</v>
      </c>
      <c r="AM179" s="84">
        <f t="shared" si="1930"/>
        <v>0</v>
      </c>
      <c r="AN179" s="76">
        <f t="shared" si="1931"/>
        <v>0</v>
      </c>
      <c r="AO179" s="76">
        <f t="shared" si="1932"/>
        <v>0</v>
      </c>
      <c r="AP179" s="356">
        <f t="shared" si="1933"/>
        <v>0</v>
      </c>
      <c r="AQ179" s="356">
        <f t="shared" si="1934"/>
        <v>0</v>
      </c>
      <c r="AR179" s="626"/>
      <c r="AS179" s="356"/>
      <c r="AT179" s="77"/>
      <c r="AU179" s="77"/>
      <c r="AV179" s="76"/>
      <c r="AW179" s="76"/>
      <c r="AX179" s="76"/>
      <c r="AY179" s="76"/>
      <c r="AZ179" s="76">
        <f>VLOOKUP($E179,'факт '!$E$8:$DM$204,9,0)</f>
        <v>0</v>
      </c>
      <c r="BA179" s="76">
        <f>VLOOKUP($E179,'факт '!$E$8:$DM$204,10,0)</f>
        <v>0</v>
      </c>
      <c r="BB179" s="76">
        <f>VLOOKUP($E179,'факт '!$E$8:$DM$204,11,0)</f>
        <v>0</v>
      </c>
      <c r="BC179" s="76">
        <f>VLOOKUP($E179,'факт '!$E$8:$DM$204,12,0)</f>
        <v>0</v>
      </c>
      <c r="BD179" s="76">
        <f>VLOOKUP($E179,'факт '!$E$8:$DM$204,13,0)</f>
        <v>0</v>
      </c>
      <c r="BE179" s="76">
        <f>VLOOKUP($E179,'факт '!$E$8:$DM$204,14,0)</f>
        <v>0</v>
      </c>
      <c r="BF179" s="84">
        <f t="shared" si="2172"/>
        <v>0</v>
      </c>
      <c r="BG179" s="76">
        <f t="shared" si="2173"/>
        <v>0</v>
      </c>
      <c r="BH179" s="76">
        <f t="shared" si="2174"/>
        <v>0</v>
      </c>
      <c r="BI179" s="356">
        <f t="shared" si="1935"/>
        <v>0</v>
      </c>
      <c r="BJ179" s="356">
        <f t="shared" si="1936"/>
        <v>0</v>
      </c>
      <c r="BK179" s="626"/>
      <c r="BL179" s="356"/>
      <c r="BM179" s="77"/>
      <c r="BN179" s="77"/>
      <c r="BO179" s="76"/>
      <c r="BP179" s="76"/>
      <c r="BQ179" s="76"/>
      <c r="BR179" s="76"/>
      <c r="BS179" s="76">
        <f>VLOOKUP($E179,'факт '!$E$8:$DM$204,21,0)</f>
        <v>0</v>
      </c>
      <c r="BT179" s="76">
        <f>VLOOKUP($E179,'факт '!$E$8:$DM$204,22,0)</f>
        <v>0</v>
      </c>
      <c r="BU179" s="76">
        <f>VLOOKUP($E179,'факт '!$E$8:$DM$204,23,0)</f>
        <v>0</v>
      </c>
      <c r="BV179" s="76">
        <f>VLOOKUP($E179,'факт '!$E$8:$DM$204,24,0)</f>
        <v>0</v>
      </c>
      <c r="BW179" s="76">
        <f>VLOOKUP($E179,'факт '!$E$8:$DM$204,25,0)</f>
        <v>0</v>
      </c>
      <c r="BX179" s="76">
        <f>VLOOKUP($E179,'факт '!$E$8:$DM$204,26,0)</f>
        <v>0</v>
      </c>
      <c r="BY179" s="84">
        <f t="shared" si="1937"/>
        <v>0</v>
      </c>
      <c r="BZ179" s="76">
        <f t="shared" si="1938"/>
        <v>0</v>
      </c>
      <c r="CA179" s="76">
        <f t="shared" si="1939"/>
        <v>0</v>
      </c>
      <c r="CB179" s="356">
        <f t="shared" si="1940"/>
        <v>0</v>
      </c>
      <c r="CC179" s="356">
        <f t="shared" si="1941"/>
        <v>0</v>
      </c>
      <c r="CD179" s="626"/>
      <c r="CE179" s="356"/>
      <c r="CF179" s="77"/>
      <c r="CG179" s="77"/>
      <c r="CH179" s="76"/>
      <c r="CI179" s="76"/>
      <c r="CJ179" s="76"/>
      <c r="CK179" s="76"/>
      <c r="CL179" s="76">
        <f>VLOOKUP($E179,'факт '!$E$8:$DM$204,33,0)</f>
        <v>66</v>
      </c>
      <c r="CM179" s="76">
        <f>VLOOKUP($E179,'факт '!$E$8:$DM$204,34,0)</f>
        <v>11172100.5</v>
      </c>
      <c r="CN179" s="76">
        <f>VLOOKUP($E179,'факт '!$E$8:$DM$204,35,0)</f>
        <v>965</v>
      </c>
      <c r="CO179" s="76">
        <f>VLOOKUP($E179,'факт '!$E$8:$DM$204,36,0)</f>
        <v>1</v>
      </c>
      <c r="CP179" s="76">
        <f>VLOOKUP($E179,'факт '!$E$8:$DM$204,37,0)</f>
        <v>169274.25</v>
      </c>
      <c r="CQ179" s="76">
        <f>VLOOKUP($E179,'факт '!$E$8:$DM$204,38,0)</f>
        <v>9</v>
      </c>
      <c r="CR179" s="84">
        <f t="shared" si="2236"/>
        <v>67</v>
      </c>
      <c r="CS179" s="76">
        <f t="shared" si="2237"/>
        <v>11341374.75</v>
      </c>
      <c r="CT179" s="76">
        <f t="shared" si="2238"/>
        <v>974</v>
      </c>
      <c r="CU179" s="356">
        <f t="shared" si="1942"/>
        <v>66</v>
      </c>
      <c r="CV179" s="356">
        <f t="shared" si="1943"/>
        <v>11172100.5</v>
      </c>
      <c r="CW179" s="626"/>
      <c r="CX179" s="356"/>
      <c r="CY179" s="188">
        <f t="shared" ref="CY179" si="2255">$H179</f>
        <v>169274.24800000002</v>
      </c>
      <c r="CZ179" s="189">
        <f t="shared" ref="CZ179" si="2256">CM179/CL179</f>
        <v>169274.25</v>
      </c>
      <c r="DA179" s="84"/>
      <c r="DB179" s="76"/>
      <c r="DC179" s="76"/>
      <c r="DD179" s="76"/>
      <c r="DE179" s="76">
        <f>VLOOKUP($E179,'факт '!$E$8:$DM$204,39,0)</f>
        <v>0</v>
      </c>
      <c r="DF179" s="76">
        <f>VLOOKUP($E179,'факт '!$E$8:$DM$204,40,0)</f>
        <v>0</v>
      </c>
      <c r="DG179" s="194">
        <f>VLOOKUP($E179,'факт '!$E$8:$DM$204,41,0)</f>
        <v>0</v>
      </c>
      <c r="DH179" s="76">
        <f>VLOOKUP($E179,'факт '!$E$8:$DM$204,42,0)</f>
        <v>0</v>
      </c>
      <c r="DI179" s="76">
        <f>VLOOKUP($E179,'факт '!$E$8:$DM$204,43,0)</f>
        <v>0</v>
      </c>
      <c r="DJ179" s="84">
        <f>VLOOKUP($E179,'факт '!$E$8:$DM$204,44,0)</f>
        <v>0</v>
      </c>
      <c r="DK179" s="76">
        <f>DE179+DH179</f>
        <v>0</v>
      </c>
      <c r="DL179" s="76">
        <f>DF179+DI179</f>
        <v>0</v>
      </c>
      <c r="DM179" s="139"/>
      <c r="DN179" s="356">
        <f t="shared" si="1944"/>
        <v>0</v>
      </c>
      <c r="DO179" s="356">
        <f t="shared" si="1945"/>
        <v>0</v>
      </c>
      <c r="DP179" s="356"/>
      <c r="DQ179" s="356"/>
      <c r="DR179" s="77"/>
      <c r="DS179" s="77"/>
      <c r="DT179" s="76"/>
      <c r="DU179" s="76"/>
      <c r="DV179" s="76"/>
      <c r="DW179" s="76"/>
      <c r="DX179" s="76">
        <f>VLOOKUP($E179,'факт '!$E$8:$DM$204,45,0)</f>
        <v>0</v>
      </c>
      <c r="DY179" s="76">
        <f>VLOOKUP($E179,'факт '!$E$8:$DM$204,46,0)</f>
        <v>0</v>
      </c>
      <c r="DZ179" s="76">
        <f>VLOOKUP($E179,'факт '!$E$8:$DM$204,47,0)</f>
        <v>0</v>
      </c>
      <c r="EA179" s="76">
        <f>VLOOKUP($E179,'факт '!$E$8:$DM$204,48,0)</f>
        <v>0</v>
      </c>
      <c r="EB179" s="76">
        <f>VLOOKUP($E179,'факт '!$E$8:$DM$204,49,0)</f>
        <v>0</v>
      </c>
      <c r="EC179" s="76">
        <f>VLOOKUP($E179,'факт '!$E$8:$DM$204,50,0)</f>
        <v>0</v>
      </c>
      <c r="ED179" s="76">
        <f t="shared" si="1946"/>
        <v>0</v>
      </c>
      <c r="EE179" s="76">
        <f t="shared" si="1947"/>
        <v>0</v>
      </c>
      <c r="EF179" s="76">
        <f t="shared" si="1948"/>
        <v>0</v>
      </c>
      <c r="EG179" s="356">
        <f t="shared" si="1949"/>
        <v>0</v>
      </c>
      <c r="EH179" s="356">
        <f t="shared" si="1950"/>
        <v>0</v>
      </c>
      <c r="EI179" s="356"/>
      <c r="EJ179" s="356"/>
      <c r="EK179" s="77"/>
      <c r="EL179" s="77"/>
      <c r="EM179" s="76"/>
      <c r="EN179" s="76"/>
      <c r="EO179" s="76"/>
      <c r="EP179" s="76"/>
      <c r="EQ179" s="76">
        <f>VLOOKUP($E179,'факт '!$E$8:$DM$204,51,0)</f>
        <v>0</v>
      </c>
      <c r="ER179" s="76">
        <f>VLOOKUP($E179,'факт '!$E$8:$DM$204,52,0)</f>
        <v>0</v>
      </c>
      <c r="ES179" s="76">
        <f>VLOOKUP($E179,'факт '!$E$8:$DM$204,53,0)</f>
        <v>0</v>
      </c>
      <c r="ET179" s="76">
        <f>VLOOKUP($E179,'факт '!$E$8:$DM$204,54,0)</f>
        <v>0</v>
      </c>
      <c r="EU179" s="76">
        <f>VLOOKUP($E179,'факт '!$E$8:$DM$204,55,0)</f>
        <v>0</v>
      </c>
      <c r="EV179" s="76">
        <f>VLOOKUP($E179,'факт '!$E$8:$DM$204,56,0)</f>
        <v>0</v>
      </c>
      <c r="EW179" s="84">
        <f>EQ179+ET179</f>
        <v>0</v>
      </c>
      <c r="EX179" s="76">
        <f>ER179+EU179</f>
        <v>0</v>
      </c>
      <c r="EY179" s="139">
        <f>ES179+EV179</f>
        <v>0</v>
      </c>
      <c r="EZ179" s="77">
        <f>EQ179-EO179</f>
        <v>0</v>
      </c>
      <c r="FA179" s="77">
        <f>ER179-EP179</f>
        <v>0</v>
      </c>
      <c r="FB179" s="77"/>
      <c r="FC179" s="77"/>
      <c r="FD179" s="77"/>
      <c r="FE179" s="77"/>
      <c r="FF179" s="76"/>
      <c r="FG179" s="76"/>
      <c r="FH179" s="76"/>
      <c r="FI179" s="76"/>
      <c r="FJ179" s="76">
        <f>VLOOKUP($E179,'факт '!$E$8:$DM$204,57,0)</f>
        <v>0</v>
      </c>
      <c r="FK179" s="76">
        <f>VLOOKUP($E179,'факт '!$E$8:$DM$204,58,0)</f>
        <v>0</v>
      </c>
      <c r="FL179" s="76">
        <f>VLOOKUP($E179,'факт '!$E$8:$DM$204,59,0)</f>
        <v>0</v>
      </c>
      <c r="FM179" s="76">
        <f>VLOOKUP($E179,'факт '!$E$8:$DM$204,60,0)</f>
        <v>0</v>
      </c>
      <c r="FN179" s="76">
        <f>VLOOKUP($E179,'факт '!$E$8:$DM$204,61,0)</f>
        <v>0</v>
      </c>
      <c r="FO179" s="76">
        <f>VLOOKUP($E179,'факт '!$E$8:$DM$204,62,0)</f>
        <v>0</v>
      </c>
      <c r="FP179" s="84">
        <f t="shared" si="1951"/>
        <v>0</v>
      </c>
      <c r="FQ179" s="76">
        <f t="shared" si="1952"/>
        <v>0</v>
      </c>
      <c r="FR179" s="76">
        <f t="shared" si="1953"/>
        <v>0</v>
      </c>
      <c r="FS179" s="356">
        <f t="shared" si="1954"/>
        <v>0</v>
      </c>
      <c r="FT179" s="356">
        <f t="shared" si="1955"/>
        <v>0</v>
      </c>
      <c r="FU179" s="356"/>
      <c r="FV179" s="356"/>
      <c r="FW179" s="77"/>
      <c r="FX179" s="77"/>
      <c r="FY179" s="76"/>
      <c r="FZ179" s="76"/>
      <c r="GA179" s="76"/>
      <c r="GB179" s="76"/>
      <c r="GC179" s="76">
        <f>VLOOKUP($E179,'факт '!$E$8:$DM$204,27,0)</f>
        <v>0</v>
      </c>
      <c r="GD179" s="76">
        <f>VLOOKUP($E179,'факт '!$E$8:$DM$204,28,0)</f>
        <v>0</v>
      </c>
      <c r="GE179" s="76">
        <f>VLOOKUP($E179,'факт '!$E$8:$DM$204,29,0)</f>
        <v>0</v>
      </c>
      <c r="GF179" s="76">
        <f>VLOOKUP($E179,'факт '!$E$8:$DM$204,30,0)</f>
        <v>0</v>
      </c>
      <c r="GG179" s="76">
        <f>VLOOKUP($E179,'факт '!$E$8:$DM$204,31,0)</f>
        <v>0</v>
      </c>
      <c r="GH179" s="76">
        <f>VLOOKUP($E179,'факт '!$E$8:$DM$204,32,0)</f>
        <v>0</v>
      </c>
      <c r="GI179" s="84">
        <f t="shared" si="1956"/>
        <v>0</v>
      </c>
      <c r="GJ179" s="76">
        <f t="shared" si="1957"/>
        <v>0</v>
      </c>
      <c r="GK179" s="76">
        <f t="shared" si="1958"/>
        <v>0</v>
      </c>
      <c r="GL179" s="356">
        <f t="shared" si="1959"/>
        <v>0</v>
      </c>
      <c r="GM179" s="356">
        <f t="shared" si="1960"/>
        <v>0</v>
      </c>
      <c r="GN179" s="356"/>
      <c r="GO179" s="356"/>
      <c r="GP179" s="77"/>
      <c r="GQ179" s="77"/>
      <c r="GR179" s="76"/>
      <c r="GS179" s="76"/>
      <c r="GT179" s="76"/>
      <c r="GU179" s="76"/>
      <c r="GV179" s="76">
        <f>VLOOKUP($E179,'факт '!$E$8:$DM$204,63,0)</f>
        <v>0</v>
      </c>
      <c r="GW179" s="76">
        <f>VLOOKUP($E179,'факт '!$E$8:$DM$204,64,0)</f>
        <v>0</v>
      </c>
      <c r="GX179" s="76">
        <f>VLOOKUP($E179,'факт '!$E$8:$DM$204,65,0)</f>
        <v>0</v>
      </c>
      <c r="GY179" s="76">
        <f>VLOOKUP($E179,'факт '!$E$8:$DM$204,66,0)</f>
        <v>0</v>
      </c>
      <c r="GZ179" s="76">
        <f>VLOOKUP($E179,'факт '!$E$8:$DM$204,67,0)</f>
        <v>0</v>
      </c>
      <c r="HA179" s="76">
        <f>VLOOKUP($E179,'факт '!$E$8:$DM$204,68,0)</f>
        <v>0</v>
      </c>
      <c r="HB179" s="84">
        <f t="shared" si="1961"/>
        <v>0</v>
      </c>
      <c r="HC179" s="76">
        <f t="shared" si="1962"/>
        <v>0</v>
      </c>
      <c r="HD179" s="76">
        <f t="shared" si="1963"/>
        <v>0</v>
      </c>
      <c r="HE179" s="356">
        <f t="shared" si="1964"/>
        <v>0</v>
      </c>
      <c r="HF179" s="356">
        <f t="shared" si="1965"/>
        <v>0</v>
      </c>
      <c r="HG179" s="626"/>
      <c r="HH179" s="356"/>
      <c r="HI179" s="77"/>
      <c r="HJ179" s="77"/>
      <c r="HK179" s="76"/>
      <c r="HL179" s="76"/>
      <c r="HM179" s="76"/>
      <c r="HN179" s="76"/>
      <c r="HO179" s="76">
        <f>VLOOKUP($E179,'факт '!$E$8:$DM$204,93,0)</f>
        <v>0</v>
      </c>
      <c r="HP179" s="76">
        <f>VLOOKUP($E179,'факт '!$E$8:$DM$204,94,0)</f>
        <v>0</v>
      </c>
      <c r="HQ179" s="76">
        <f>VLOOKUP($E179,'факт '!$E$8:$DM$204,95,0)</f>
        <v>0</v>
      </c>
      <c r="HR179" s="76">
        <f>VLOOKUP($E179,'факт '!$E$8:$DM$204,96,0)</f>
        <v>0</v>
      </c>
      <c r="HS179" s="76">
        <f>VLOOKUP($E179,'факт '!$E$8:$DM$204,97,0)</f>
        <v>0</v>
      </c>
      <c r="HT179" s="76">
        <f>VLOOKUP($E179,'факт '!$E$8:$DM$204,98,0)</f>
        <v>0</v>
      </c>
      <c r="HU179" s="76">
        <f t="shared" si="1966"/>
        <v>0</v>
      </c>
      <c r="HV179" s="76">
        <f t="shared" si="1967"/>
        <v>0</v>
      </c>
      <c r="HW179" s="76">
        <f t="shared" si="1968"/>
        <v>0</v>
      </c>
      <c r="HX179" s="356">
        <f t="shared" si="1969"/>
        <v>0</v>
      </c>
      <c r="HY179" s="356">
        <f t="shared" si="1970"/>
        <v>0</v>
      </c>
      <c r="HZ179" s="626"/>
      <c r="IA179" s="356"/>
      <c r="IB179" s="188">
        <f t="shared" ref="IB179" si="2257">$H179</f>
        <v>169274.24800000002</v>
      </c>
      <c r="IC179" s="189" t="e">
        <f t="shared" ref="IC179" si="2258">HP179/HO179</f>
        <v>#DIV/0!</v>
      </c>
      <c r="ID179" s="76"/>
      <c r="IE179" s="76"/>
      <c r="IF179" s="76"/>
      <c r="IG179" s="76"/>
      <c r="IH179" s="76"/>
      <c r="II179" s="76"/>
      <c r="IJ179" s="76"/>
      <c r="IK179" s="76"/>
      <c r="IL179" s="76"/>
      <c r="IM179" s="76"/>
      <c r="IN179" s="76"/>
      <c r="IO179" s="76"/>
      <c r="IP179" s="76"/>
      <c r="IQ179" s="77"/>
      <c r="IR179" s="77"/>
      <c r="IS179" s="77"/>
      <c r="IT179" s="77"/>
      <c r="IU179" s="77"/>
      <c r="IV179" s="77"/>
      <c r="IW179" s="76"/>
      <c r="IX179" s="76"/>
      <c r="IY179" s="76"/>
      <c r="IZ179" s="76"/>
      <c r="JA179" s="76">
        <f>VLOOKUP($E179,'факт '!$E$8:$DM$204,87,0)</f>
        <v>23</v>
      </c>
      <c r="JB179" s="76">
        <f>VLOOKUP($E179,'факт '!$E$8:$DM$204,88,0)</f>
        <v>4236354.3599999985</v>
      </c>
      <c r="JC179" s="76">
        <f>VLOOKUP($E179,'факт '!$E$8:$DM$204,89,0)</f>
        <v>149</v>
      </c>
      <c r="JD179" s="76">
        <f>VLOOKUP($E179,'факт '!$E$8:$DM$204,90,0)</f>
        <v>0</v>
      </c>
      <c r="JE179" s="76">
        <f>VLOOKUP($E179,'факт '!$E$8:$DM$204,91,0)</f>
        <v>0</v>
      </c>
      <c r="JF179" s="76">
        <f>VLOOKUP($E179,'факт '!$E$8:$DM$204,92,0)</f>
        <v>0</v>
      </c>
      <c r="JG179" s="84">
        <f t="shared" si="1971"/>
        <v>23</v>
      </c>
      <c r="JH179" s="76">
        <f t="shared" si="1972"/>
        <v>4236354.3599999985</v>
      </c>
      <c r="JI179" s="76">
        <f t="shared" si="1973"/>
        <v>149</v>
      </c>
      <c r="JJ179" s="356">
        <f t="shared" si="1974"/>
        <v>23</v>
      </c>
      <c r="JK179" s="356">
        <f t="shared" si="1975"/>
        <v>4236354.3599999985</v>
      </c>
      <c r="JL179" s="626"/>
      <c r="JM179" s="356"/>
      <c r="JN179" s="188">
        <f>I179</f>
        <v>184189.32160000002</v>
      </c>
      <c r="JO179" s="189">
        <f>JB179/JA179</f>
        <v>184189.31999999992</v>
      </c>
      <c r="JP179" s="76"/>
      <c r="JQ179" s="76"/>
      <c r="JR179" s="76"/>
      <c r="JS179" s="76"/>
      <c r="JT179" s="76">
        <f>VLOOKUP($E179,'факт '!$E$8:$DM$204,99,0)</f>
        <v>0</v>
      </c>
      <c r="JU179" s="76">
        <f>VLOOKUP($E179,'факт '!$E$8:$DM$204,100,0)</f>
        <v>0</v>
      </c>
      <c r="JV179" s="76">
        <f>VLOOKUP($E179,'факт '!$E$8:$DM$204,101,0)</f>
        <v>0</v>
      </c>
      <c r="JW179" s="76">
        <f>VLOOKUP($E179,'факт '!$E$8:$DM$204,102,0)</f>
        <v>0</v>
      </c>
      <c r="JX179" s="76">
        <f>VLOOKUP($E179,'факт '!$E$8:$DM$204,103,0)</f>
        <v>0</v>
      </c>
      <c r="JY179" s="76">
        <f>VLOOKUP($E179,'факт '!$E$8:$DM$204,104,0)</f>
        <v>0</v>
      </c>
      <c r="JZ179" s="84">
        <f t="shared" si="1976"/>
        <v>0</v>
      </c>
      <c r="KA179" s="76">
        <f t="shared" si="1977"/>
        <v>0</v>
      </c>
      <c r="KB179" s="76">
        <f t="shared" si="1978"/>
        <v>0</v>
      </c>
      <c r="KC179" s="356">
        <f t="shared" si="1979"/>
        <v>0</v>
      </c>
      <c r="KD179" s="356">
        <f t="shared" si="1980"/>
        <v>0</v>
      </c>
      <c r="KE179" s="626"/>
      <c r="KF179" s="356"/>
      <c r="KG179" s="77"/>
      <c r="KH179" s="77"/>
      <c r="KI179" s="76"/>
      <c r="KJ179" s="76"/>
      <c r="KK179" s="76"/>
      <c r="KL179" s="76"/>
      <c r="KM179" s="76">
        <f>VLOOKUP($E179,'факт '!$E$8:$DM$204,81,0)</f>
        <v>0</v>
      </c>
      <c r="KN179" s="76">
        <f>VLOOKUP($E179,'факт '!$E$8:$DM$204,82,0)</f>
        <v>0</v>
      </c>
      <c r="KO179" s="76">
        <f>VLOOKUP($E179,'факт '!$E$8:$DM$204,83,0)</f>
        <v>0</v>
      </c>
      <c r="KP179" s="76">
        <f>VLOOKUP($E179,'факт '!$E$8:$DM$204,84,0)</f>
        <v>0</v>
      </c>
      <c r="KQ179" s="76">
        <f>VLOOKUP($E179,'факт '!$E$8:$DM$204,85,0)</f>
        <v>0</v>
      </c>
      <c r="KR179" s="76">
        <f>VLOOKUP($E179,'факт '!$E$8:$DM$204,86,0)</f>
        <v>0</v>
      </c>
      <c r="KS179" s="84">
        <f t="shared" si="1981"/>
        <v>0</v>
      </c>
      <c r="KT179" s="76">
        <f t="shared" si="1982"/>
        <v>0</v>
      </c>
      <c r="KU179" s="76">
        <f t="shared" si="1983"/>
        <v>0</v>
      </c>
      <c r="KV179" s="356">
        <f t="shared" si="1984"/>
        <v>0</v>
      </c>
      <c r="KW179" s="356">
        <f t="shared" si="1985"/>
        <v>0</v>
      </c>
      <c r="KX179" s="356"/>
      <c r="KY179" s="356"/>
      <c r="KZ179" s="77"/>
      <c r="LA179" s="77"/>
      <c r="LB179" s="77"/>
      <c r="LC179" s="77"/>
      <c r="LD179" s="77"/>
      <c r="LE179" s="77"/>
      <c r="LF179" s="76">
        <f>VLOOKUP($E179,'факт '!$E$8:$DM$204,69,0)</f>
        <v>0</v>
      </c>
      <c r="LG179" s="76">
        <f>VLOOKUP($E179,'факт '!$E$8:$DM$204,70,0)</f>
        <v>0</v>
      </c>
      <c r="LH179" s="76">
        <f>VLOOKUP($E179,'факт '!$E$8:$DM$204,71,0)</f>
        <v>0</v>
      </c>
      <c r="LI179" s="76">
        <f>VLOOKUP($E179,'факт '!$E$8:$DM$204,72,0)</f>
        <v>0</v>
      </c>
      <c r="LJ179" s="76">
        <f>VLOOKUP($E179,'факт '!$E$8:$DM$204,73,0)</f>
        <v>0</v>
      </c>
      <c r="LK179" s="76">
        <f>VLOOKUP($E179,'факт '!$E$8:$DM$204,74,0)</f>
        <v>0</v>
      </c>
      <c r="LL179" s="84">
        <f t="shared" si="1986"/>
        <v>0</v>
      </c>
      <c r="LM179" s="76">
        <f t="shared" si="1987"/>
        <v>0</v>
      </c>
      <c r="LN179" s="76">
        <f t="shared" si="1988"/>
        <v>0</v>
      </c>
      <c r="LO179" s="356">
        <f t="shared" si="1989"/>
        <v>0</v>
      </c>
      <c r="LP179" s="356">
        <f t="shared" si="1990"/>
        <v>0</v>
      </c>
      <c r="LQ179" s="626"/>
      <c r="LR179" s="356"/>
      <c r="LS179" s="77"/>
      <c r="LT179" s="77"/>
      <c r="LU179" s="77"/>
      <c r="LV179" s="77"/>
      <c r="LW179" s="77"/>
      <c r="LX179" s="77"/>
      <c r="LY179" s="76">
        <f>VLOOKUP($E179,'факт '!$E$8:$DM$204,75,0)</f>
        <v>0</v>
      </c>
      <c r="LZ179" s="76">
        <f>VLOOKUP($E179,'факт '!$E$8:$DM$204,76,0)</f>
        <v>0</v>
      </c>
      <c r="MA179" s="76">
        <f>VLOOKUP($E179,'факт '!$E$8:$DM$204,77,0)</f>
        <v>0</v>
      </c>
      <c r="MB179" s="76">
        <f>VLOOKUP($E179,'факт '!$E$8:$DM$204,78,0)</f>
        <v>0</v>
      </c>
      <c r="MC179" s="76">
        <f>VLOOKUP($E179,'факт '!$E$8:$DM$204,79,0)</f>
        <v>0</v>
      </c>
      <c r="MD179" s="76">
        <f>VLOOKUP($E179,'факт '!$E$8:$DM$204,80,0)</f>
        <v>0</v>
      </c>
      <c r="ME179" s="84">
        <f t="shared" si="1991"/>
        <v>0</v>
      </c>
      <c r="MF179" s="76">
        <f t="shared" si="1992"/>
        <v>0</v>
      </c>
      <c r="MG179" s="76">
        <f t="shared" si="1993"/>
        <v>0</v>
      </c>
      <c r="MH179" s="356">
        <f t="shared" si="1994"/>
        <v>0</v>
      </c>
      <c r="MI179" s="356">
        <f t="shared" si="1995"/>
        <v>0</v>
      </c>
      <c r="MJ179" s="626"/>
      <c r="MK179" s="356"/>
      <c r="ML179" s="77"/>
      <c r="MM179" s="77"/>
      <c r="MN179" s="78"/>
      <c r="MO179" s="79"/>
      <c r="MP179" s="78"/>
      <c r="MQ179" s="78"/>
      <c r="MR179" s="185">
        <f t="shared" ref="MR179:MW182" si="2259">N179+AG179+AZ179+BS179+CL179+DE179+DX179+EQ179+FJ179+GC179+GV179+HO179+IH179+JA179+JT179+KM179+LF179+LY179</f>
        <v>89</v>
      </c>
      <c r="MS179" s="185">
        <f t="shared" si="2259"/>
        <v>15408454.859999999</v>
      </c>
      <c r="MT179" s="185">
        <f t="shared" si="2259"/>
        <v>1114</v>
      </c>
      <c r="MU179" s="185">
        <f t="shared" si="2259"/>
        <v>1</v>
      </c>
      <c r="MV179" s="185">
        <f t="shared" si="2259"/>
        <v>169274.25</v>
      </c>
      <c r="MW179" s="185">
        <f t="shared" si="2259"/>
        <v>9</v>
      </c>
      <c r="MX179" s="84">
        <f t="shared" si="1996"/>
        <v>90</v>
      </c>
      <c r="MY179" s="76">
        <f t="shared" si="1997"/>
        <v>15577729.109999999</v>
      </c>
      <c r="MZ179" s="76">
        <f t="shared" si="1998"/>
        <v>1123</v>
      </c>
      <c r="NA179" s="356">
        <f t="shared" si="1999"/>
        <v>89</v>
      </c>
      <c r="NB179" s="356">
        <f t="shared" si="2000"/>
        <v>15408454.859999999</v>
      </c>
      <c r="NC179" s="517"/>
      <c r="ND179" s="97"/>
      <c r="NE179" s="97"/>
      <c r="NF179" s="97"/>
      <c r="NG179" s="97"/>
      <c r="NH179" s="97"/>
    </row>
    <row r="180" spans="1:372" s="5" customFormat="1" x14ac:dyDescent="0.2">
      <c r="A180" s="172">
        <v>1</v>
      </c>
      <c r="B180" s="172"/>
      <c r="C180" s="205"/>
      <c r="D180" s="608"/>
      <c r="E180" s="208"/>
      <c r="F180" s="243"/>
      <c r="G180" s="224"/>
      <c r="H180" s="227"/>
      <c r="I180" s="227"/>
      <c r="J180" s="196"/>
      <c r="K180" s="196"/>
      <c r="L180" s="196"/>
      <c r="M180" s="196"/>
      <c r="N180" s="196"/>
      <c r="O180" s="196"/>
      <c r="P180" s="196"/>
      <c r="Q180" s="196"/>
      <c r="R180" s="196"/>
      <c r="S180" s="196"/>
      <c r="T180" s="76">
        <f t="shared" si="1925"/>
        <v>0</v>
      </c>
      <c r="U180" s="76">
        <f t="shared" si="1926"/>
        <v>0</v>
      </c>
      <c r="V180" s="76">
        <f t="shared" si="1927"/>
        <v>0</v>
      </c>
      <c r="W180" s="369">
        <f t="shared" si="1928"/>
        <v>0</v>
      </c>
      <c r="X180" s="369">
        <f t="shared" si="1929"/>
        <v>0</v>
      </c>
      <c r="Y180" s="369"/>
      <c r="Z180" s="369"/>
      <c r="AA180" s="199"/>
      <c r="AB180" s="199"/>
      <c r="AC180" s="196"/>
      <c r="AD180" s="196"/>
      <c r="AE180" s="196"/>
      <c r="AF180" s="196"/>
      <c r="AG180" s="196"/>
      <c r="AH180" s="196"/>
      <c r="AI180" s="234"/>
      <c r="AJ180" s="196"/>
      <c r="AK180" s="196"/>
      <c r="AL180" s="196"/>
      <c r="AM180" s="76">
        <f t="shared" si="1930"/>
        <v>0</v>
      </c>
      <c r="AN180" s="76">
        <f t="shared" si="1931"/>
        <v>0</v>
      </c>
      <c r="AO180" s="76">
        <f t="shared" si="1932"/>
        <v>0</v>
      </c>
      <c r="AP180" s="369">
        <f t="shared" si="1933"/>
        <v>0</v>
      </c>
      <c r="AQ180" s="369">
        <f t="shared" si="1934"/>
        <v>0</v>
      </c>
      <c r="AR180" s="369"/>
      <c r="AS180" s="369"/>
      <c r="AT180" s="199"/>
      <c r="AU180" s="199"/>
      <c r="AV180" s="196"/>
      <c r="AW180" s="196"/>
      <c r="AX180" s="196"/>
      <c r="AY180" s="196"/>
      <c r="AZ180" s="200"/>
      <c r="BA180" s="200"/>
      <c r="BB180" s="200"/>
      <c r="BC180" s="196"/>
      <c r="BD180" s="196"/>
      <c r="BE180" s="196"/>
      <c r="BF180" s="84">
        <f t="shared" si="2172"/>
        <v>0</v>
      </c>
      <c r="BG180" s="76">
        <f t="shared" si="2173"/>
        <v>0</v>
      </c>
      <c r="BH180" s="76">
        <f t="shared" si="2174"/>
        <v>0</v>
      </c>
      <c r="BI180" s="369">
        <f t="shared" si="1935"/>
        <v>0</v>
      </c>
      <c r="BJ180" s="369">
        <f t="shared" si="1936"/>
        <v>0</v>
      </c>
      <c r="BK180" s="369"/>
      <c r="BL180" s="369"/>
      <c r="BM180" s="199"/>
      <c r="BN180" s="199"/>
      <c r="BO180" s="196"/>
      <c r="BP180" s="196"/>
      <c r="BQ180" s="196"/>
      <c r="BR180" s="196"/>
      <c r="BS180" s="200"/>
      <c r="BT180" s="200"/>
      <c r="BU180" s="200"/>
      <c r="BV180" s="196"/>
      <c r="BW180" s="196"/>
      <c r="BX180" s="196"/>
      <c r="BY180" s="76">
        <f t="shared" si="1937"/>
        <v>0</v>
      </c>
      <c r="BZ180" s="76">
        <f t="shared" si="1938"/>
        <v>0</v>
      </c>
      <c r="CA180" s="76">
        <f t="shared" si="1939"/>
        <v>0</v>
      </c>
      <c r="CB180" s="369">
        <f t="shared" si="1940"/>
        <v>0</v>
      </c>
      <c r="CC180" s="369">
        <f t="shared" si="1941"/>
        <v>0</v>
      </c>
      <c r="CD180" s="369"/>
      <c r="CE180" s="369"/>
      <c r="CF180" s="199"/>
      <c r="CG180" s="199"/>
      <c r="CH180" s="196"/>
      <c r="CI180" s="196"/>
      <c r="CJ180" s="196"/>
      <c r="CK180" s="196"/>
      <c r="CL180" s="196"/>
      <c r="CM180" s="196"/>
      <c r="CN180" s="234"/>
      <c r="CO180" s="196"/>
      <c r="CP180" s="196"/>
      <c r="CQ180" s="196"/>
      <c r="CR180" s="84">
        <f t="shared" si="2236"/>
        <v>0</v>
      </c>
      <c r="CS180" s="76">
        <f t="shared" si="2237"/>
        <v>0</v>
      </c>
      <c r="CT180" s="76">
        <f t="shared" si="2238"/>
        <v>0</v>
      </c>
      <c r="CU180" s="369">
        <f t="shared" si="1942"/>
        <v>0</v>
      </c>
      <c r="CV180" s="369">
        <f t="shared" si="1943"/>
        <v>0</v>
      </c>
      <c r="CW180" s="356"/>
      <c r="CX180" s="356"/>
      <c r="CY180" s="197"/>
      <c r="CZ180" s="199"/>
      <c r="DA180" s="196"/>
      <c r="DB180" s="196"/>
      <c r="DC180" s="196"/>
      <c r="DD180" s="196"/>
      <c r="DE180" s="196"/>
      <c r="DF180" s="196"/>
      <c r="DG180" s="76"/>
      <c r="DH180" s="196"/>
      <c r="DI180" s="196"/>
      <c r="DJ180" s="76"/>
      <c r="DK180" s="76">
        <f t="shared" si="1594"/>
        <v>0</v>
      </c>
      <c r="DL180" s="76">
        <f t="shared" si="1595"/>
        <v>0</v>
      </c>
      <c r="DM180" s="76"/>
      <c r="DN180" s="356">
        <f t="shared" si="1944"/>
        <v>0</v>
      </c>
      <c r="DO180" s="356">
        <f t="shared" si="1945"/>
        <v>0</v>
      </c>
      <c r="DP180" s="369"/>
      <c r="DQ180" s="369"/>
      <c r="DR180" s="199"/>
      <c r="DS180" s="199"/>
      <c r="DT180" s="196"/>
      <c r="DU180" s="196"/>
      <c r="DV180" s="196"/>
      <c r="DW180" s="196"/>
      <c r="DX180" s="196"/>
      <c r="DY180" s="196"/>
      <c r="DZ180" s="196"/>
      <c r="EA180" s="196"/>
      <c r="EB180" s="196"/>
      <c r="EC180" s="196"/>
      <c r="ED180" s="76">
        <f t="shared" si="1946"/>
        <v>0</v>
      </c>
      <c r="EE180" s="76">
        <f t="shared" si="1947"/>
        <v>0</v>
      </c>
      <c r="EF180" s="76">
        <f t="shared" si="1948"/>
        <v>0</v>
      </c>
      <c r="EG180" s="356">
        <f t="shared" si="1949"/>
        <v>0</v>
      </c>
      <c r="EH180" s="356">
        <f t="shared" si="1950"/>
        <v>0</v>
      </c>
      <c r="EI180" s="369"/>
      <c r="EJ180" s="369"/>
      <c r="EK180" s="199"/>
      <c r="EL180" s="199"/>
      <c r="EM180" s="196"/>
      <c r="EN180" s="196"/>
      <c r="EO180" s="196"/>
      <c r="EP180" s="196"/>
      <c r="EQ180" s="196"/>
      <c r="ER180" s="196"/>
      <c r="ES180" s="196"/>
      <c r="ET180" s="196"/>
      <c r="EU180" s="196"/>
      <c r="EV180" s="196"/>
      <c r="EW180" s="76">
        <f t="shared" si="1602"/>
        <v>0</v>
      </c>
      <c r="EX180" s="76">
        <f t="shared" si="1603"/>
        <v>0</v>
      </c>
      <c r="EY180" s="76"/>
      <c r="EZ180" s="199">
        <f t="shared" si="2243"/>
        <v>0</v>
      </c>
      <c r="FA180" s="199">
        <f t="shared" si="2244"/>
        <v>0</v>
      </c>
      <c r="FB180" s="199"/>
      <c r="FC180" s="199"/>
      <c r="FD180" s="199"/>
      <c r="FE180" s="199"/>
      <c r="FF180" s="196"/>
      <c r="FG180" s="196"/>
      <c r="FH180" s="196"/>
      <c r="FI180" s="196"/>
      <c r="FJ180" s="196"/>
      <c r="FK180" s="196"/>
      <c r="FL180" s="196"/>
      <c r="FM180" s="196"/>
      <c r="FN180" s="196"/>
      <c r="FO180" s="196"/>
      <c r="FP180" s="76">
        <f t="shared" si="1951"/>
        <v>0</v>
      </c>
      <c r="FQ180" s="76">
        <f t="shared" si="1952"/>
        <v>0</v>
      </c>
      <c r="FR180" s="76">
        <f t="shared" si="1953"/>
        <v>0</v>
      </c>
      <c r="FS180" s="369">
        <f t="shared" si="1954"/>
        <v>0</v>
      </c>
      <c r="FT180" s="369">
        <f t="shared" si="1955"/>
        <v>0</v>
      </c>
      <c r="FU180" s="369"/>
      <c r="FV180" s="369"/>
      <c r="FW180" s="199"/>
      <c r="FX180" s="199"/>
      <c r="FY180" s="196"/>
      <c r="FZ180" s="196"/>
      <c r="GA180" s="196"/>
      <c r="GB180" s="196"/>
      <c r="GC180" s="196"/>
      <c r="GD180" s="196"/>
      <c r="GE180" s="196"/>
      <c r="GF180" s="196"/>
      <c r="GG180" s="196"/>
      <c r="GH180" s="196"/>
      <c r="GI180" s="76">
        <f t="shared" si="1956"/>
        <v>0</v>
      </c>
      <c r="GJ180" s="76">
        <f t="shared" si="1957"/>
        <v>0</v>
      </c>
      <c r="GK180" s="76">
        <f t="shared" si="1958"/>
        <v>0</v>
      </c>
      <c r="GL180" s="369">
        <f t="shared" si="1959"/>
        <v>0</v>
      </c>
      <c r="GM180" s="369">
        <f t="shared" si="1960"/>
        <v>0</v>
      </c>
      <c r="GN180" s="369"/>
      <c r="GO180" s="369"/>
      <c r="GP180" s="199"/>
      <c r="GQ180" s="199"/>
      <c r="GR180" s="196"/>
      <c r="GS180" s="196"/>
      <c r="GT180" s="196"/>
      <c r="GU180" s="196"/>
      <c r="GV180" s="196"/>
      <c r="GW180" s="196"/>
      <c r="GX180" s="196"/>
      <c r="GY180" s="196"/>
      <c r="GZ180" s="196"/>
      <c r="HA180" s="196"/>
      <c r="HB180" s="76">
        <f t="shared" si="1961"/>
        <v>0</v>
      </c>
      <c r="HC180" s="76">
        <f t="shared" si="1962"/>
        <v>0</v>
      </c>
      <c r="HD180" s="76">
        <f t="shared" si="1963"/>
        <v>0</v>
      </c>
      <c r="HE180" s="369">
        <f t="shared" si="1964"/>
        <v>0</v>
      </c>
      <c r="HF180" s="369">
        <f t="shared" si="1965"/>
        <v>0</v>
      </c>
      <c r="HG180" s="369"/>
      <c r="HH180" s="369"/>
      <c r="HI180" s="199"/>
      <c r="HJ180" s="199"/>
      <c r="HK180" s="196"/>
      <c r="HL180" s="196"/>
      <c r="HM180" s="196"/>
      <c r="HN180" s="196"/>
      <c r="HO180" s="196"/>
      <c r="HP180" s="196"/>
      <c r="HQ180" s="196"/>
      <c r="HR180" s="196"/>
      <c r="HS180" s="196"/>
      <c r="HT180" s="196"/>
      <c r="HU180" s="76">
        <f t="shared" si="1966"/>
        <v>0</v>
      </c>
      <c r="HV180" s="76">
        <f t="shared" si="1967"/>
        <v>0</v>
      </c>
      <c r="HW180" s="76">
        <f t="shared" si="1968"/>
        <v>0</v>
      </c>
      <c r="HX180" s="369">
        <f t="shared" si="1969"/>
        <v>0</v>
      </c>
      <c r="HY180" s="369">
        <f t="shared" si="1970"/>
        <v>0</v>
      </c>
      <c r="HZ180" s="356"/>
      <c r="IA180" s="356"/>
      <c r="IB180" s="197"/>
      <c r="IC180" s="198"/>
      <c r="ID180" s="196"/>
      <c r="IE180" s="196"/>
      <c r="IF180" s="196"/>
      <c r="IG180" s="196"/>
      <c r="IH180" s="200"/>
      <c r="II180" s="200"/>
      <c r="IJ180" s="200"/>
      <c r="IK180" s="196"/>
      <c r="IL180" s="196"/>
      <c r="IM180" s="196"/>
      <c r="IN180" s="196">
        <f t="shared" si="1617"/>
        <v>0</v>
      </c>
      <c r="IO180" s="196">
        <f t="shared" si="1618"/>
        <v>0</v>
      </c>
      <c r="IP180" s="196"/>
      <c r="IQ180" s="199">
        <f t="shared" si="2249"/>
        <v>0</v>
      </c>
      <c r="IR180" s="199">
        <f t="shared" si="2250"/>
        <v>0</v>
      </c>
      <c r="IS180" s="199"/>
      <c r="IT180" s="199"/>
      <c r="IU180" s="199"/>
      <c r="IV180" s="199"/>
      <c r="IW180" s="196"/>
      <c r="IX180" s="196"/>
      <c r="IY180" s="196"/>
      <c r="IZ180" s="196"/>
      <c r="JA180" s="200"/>
      <c r="JB180" s="200"/>
      <c r="JC180" s="200"/>
      <c r="JD180" s="196"/>
      <c r="JE180" s="196"/>
      <c r="JF180" s="196"/>
      <c r="JG180" s="76">
        <f t="shared" si="1971"/>
        <v>0</v>
      </c>
      <c r="JH180" s="76">
        <f t="shared" si="1972"/>
        <v>0</v>
      </c>
      <c r="JI180" s="76">
        <f t="shared" si="1973"/>
        <v>0</v>
      </c>
      <c r="JJ180" s="369">
        <f t="shared" si="1974"/>
        <v>0</v>
      </c>
      <c r="JK180" s="369">
        <f t="shared" si="1975"/>
        <v>0</v>
      </c>
      <c r="JL180" s="369"/>
      <c r="JM180" s="369"/>
      <c r="JN180" s="199"/>
      <c r="JO180" s="199"/>
      <c r="JP180" s="196"/>
      <c r="JQ180" s="196"/>
      <c r="JR180" s="196"/>
      <c r="JS180" s="196"/>
      <c r="JT180" s="200"/>
      <c r="JU180" s="200"/>
      <c r="JV180" s="200"/>
      <c r="JW180" s="196"/>
      <c r="JX180" s="196"/>
      <c r="JY180" s="196"/>
      <c r="JZ180" s="76">
        <f t="shared" si="1976"/>
        <v>0</v>
      </c>
      <c r="KA180" s="76">
        <f t="shared" si="1977"/>
        <v>0</v>
      </c>
      <c r="KB180" s="76">
        <f t="shared" si="1978"/>
        <v>0</v>
      </c>
      <c r="KC180" s="369">
        <f t="shared" si="1979"/>
        <v>0</v>
      </c>
      <c r="KD180" s="369">
        <f t="shared" si="1980"/>
        <v>0</v>
      </c>
      <c r="KE180" s="369"/>
      <c r="KF180" s="369"/>
      <c r="KG180" s="199"/>
      <c r="KH180" s="199"/>
      <c r="KI180" s="196"/>
      <c r="KJ180" s="196"/>
      <c r="KK180" s="196"/>
      <c r="KL180" s="196"/>
      <c r="KM180" s="196"/>
      <c r="KN180" s="196"/>
      <c r="KO180" s="196"/>
      <c r="KP180" s="196"/>
      <c r="KQ180" s="196"/>
      <c r="KR180" s="196"/>
      <c r="KS180" s="76">
        <f t="shared" si="1981"/>
        <v>0</v>
      </c>
      <c r="KT180" s="76">
        <f t="shared" si="1982"/>
        <v>0</v>
      </c>
      <c r="KU180" s="76">
        <f t="shared" si="1983"/>
        <v>0</v>
      </c>
      <c r="KV180" s="369">
        <f t="shared" si="1984"/>
        <v>0</v>
      </c>
      <c r="KW180" s="369">
        <f t="shared" si="1985"/>
        <v>0</v>
      </c>
      <c r="KX180" s="369"/>
      <c r="KY180" s="369"/>
      <c r="KZ180" s="199"/>
      <c r="LA180" s="199"/>
      <c r="LB180" s="199"/>
      <c r="LC180" s="199"/>
      <c r="LD180" s="199"/>
      <c r="LE180" s="199"/>
      <c r="LF180" s="199"/>
      <c r="LG180" s="199"/>
      <c r="LH180" s="199"/>
      <c r="LI180" s="199"/>
      <c r="LJ180" s="199"/>
      <c r="LK180" s="199"/>
      <c r="LL180" s="76">
        <f t="shared" si="1986"/>
        <v>0</v>
      </c>
      <c r="LM180" s="76">
        <f t="shared" si="1987"/>
        <v>0</v>
      </c>
      <c r="LN180" s="76">
        <f t="shared" si="1988"/>
        <v>0</v>
      </c>
      <c r="LO180" s="369">
        <f t="shared" si="1989"/>
        <v>0</v>
      </c>
      <c r="LP180" s="369">
        <f t="shared" si="1990"/>
        <v>0</v>
      </c>
      <c r="LQ180" s="369"/>
      <c r="LR180" s="369"/>
      <c r="LS180" s="199"/>
      <c r="LT180" s="199"/>
      <c r="LU180" s="199"/>
      <c r="LV180" s="199"/>
      <c r="LW180" s="199"/>
      <c r="LX180" s="199"/>
      <c r="LY180" s="199"/>
      <c r="LZ180" s="199"/>
      <c r="MA180" s="199"/>
      <c r="MB180" s="199"/>
      <c r="MC180" s="199"/>
      <c r="MD180" s="199"/>
      <c r="ME180" s="76">
        <f t="shared" si="1991"/>
        <v>0</v>
      </c>
      <c r="MF180" s="76">
        <f t="shared" si="1992"/>
        <v>0</v>
      </c>
      <c r="MG180" s="76">
        <f t="shared" si="1993"/>
        <v>0</v>
      </c>
      <c r="MH180" s="369">
        <f t="shared" si="1994"/>
        <v>0</v>
      </c>
      <c r="MI180" s="369">
        <f t="shared" si="1995"/>
        <v>0</v>
      </c>
      <c r="MJ180" s="369"/>
      <c r="MK180" s="369"/>
      <c r="ML180" s="199"/>
      <c r="MM180" s="199"/>
      <c r="MN180" s="201"/>
      <c r="MO180" s="202"/>
      <c r="MP180" s="201"/>
      <c r="MQ180" s="201"/>
      <c r="MR180" s="203">
        <f t="shared" si="2259"/>
        <v>0</v>
      </c>
      <c r="MS180" s="203">
        <f t="shared" si="2259"/>
        <v>0</v>
      </c>
      <c r="MT180" s="203">
        <f t="shared" si="2259"/>
        <v>0</v>
      </c>
      <c r="MU180" s="203">
        <f t="shared" si="2259"/>
        <v>0</v>
      </c>
      <c r="MV180" s="203">
        <f t="shared" si="2259"/>
        <v>0</v>
      </c>
      <c r="MW180" s="203">
        <f t="shared" si="2259"/>
        <v>0</v>
      </c>
      <c r="MX180" s="76">
        <f t="shared" si="1996"/>
        <v>0</v>
      </c>
      <c r="MY180" s="76">
        <f t="shared" si="1997"/>
        <v>0</v>
      </c>
      <c r="MZ180" s="76">
        <f t="shared" si="1998"/>
        <v>0</v>
      </c>
      <c r="NA180" s="369">
        <f t="shared" si="1999"/>
        <v>0</v>
      </c>
      <c r="NB180" s="369">
        <f t="shared" si="2000"/>
        <v>0</v>
      </c>
      <c r="NC180" s="204"/>
      <c r="ND180" s="205"/>
    </row>
    <row r="181" spans="1:372" s="5" customFormat="1" x14ac:dyDescent="0.2">
      <c r="A181" s="172">
        <v>1</v>
      </c>
      <c r="B181" s="172"/>
      <c r="C181" s="81"/>
      <c r="D181" s="610"/>
      <c r="E181" s="223"/>
      <c r="F181" s="244"/>
      <c r="G181" s="101"/>
      <c r="H181" s="126"/>
      <c r="I181" s="12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76">
        <f t="shared" si="1925"/>
        <v>0</v>
      </c>
      <c r="U181" s="76">
        <f t="shared" si="1926"/>
        <v>0</v>
      </c>
      <c r="V181" s="76">
        <f t="shared" si="1927"/>
        <v>0</v>
      </c>
      <c r="W181" s="356">
        <f t="shared" si="1928"/>
        <v>0</v>
      </c>
      <c r="X181" s="356">
        <f t="shared" si="1929"/>
        <v>0</v>
      </c>
      <c r="Y181" s="356"/>
      <c r="Z181" s="356"/>
      <c r="AA181" s="77"/>
      <c r="AB181" s="77"/>
      <c r="AC181" s="76"/>
      <c r="AD181" s="76"/>
      <c r="AE181" s="76"/>
      <c r="AF181" s="76"/>
      <c r="AG181" s="76"/>
      <c r="AH181" s="76"/>
      <c r="AI181" s="84"/>
      <c r="AJ181" s="76"/>
      <c r="AK181" s="76"/>
      <c r="AL181" s="76"/>
      <c r="AM181" s="76">
        <f t="shared" si="1930"/>
        <v>0</v>
      </c>
      <c r="AN181" s="76">
        <f t="shared" si="1931"/>
        <v>0</v>
      </c>
      <c r="AO181" s="76">
        <f t="shared" si="1932"/>
        <v>0</v>
      </c>
      <c r="AP181" s="356">
        <f t="shared" si="1933"/>
        <v>0</v>
      </c>
      <c r="AQ181" s="356">
        <f t="shared" si="1934"/>
        <v>0</v>
      </c>
      <c r="AR181" s="356"/>
      <c r="AS181" s="356"/>
      <c r="AT181" s="77"/>
      <c r="AU181" s="77"/>
      <c r="AV181" s="76"/>
      <c r="AW181" s="76"/>
      <c r="AX181" s="76"/>
      <c r="AY181" s="76"/>
      <c r="AZ181" s="195"/>
      <c r="BA181" s="195"/>
      <c r="BB181" s="195"/>
      <c r="BC181" s="76"/>
      <c r="BD181" s="76"/>
      <c r="BE181" s="76"/>
      <c r="BF181" s="84">
        <f t="shared" si="2172"/>
        <v>0</v>
      </c>
      <c r="BG181" s="76">
        <f t="shared" si="2173"/>
        <v>0</v>
      </c>
      <c r="BH181" s="76">
        <f t="shared" si="2174"/>
        <v>0</v>
      </c>
      <c r="BI181" s="356">
        <f t="shared" si="1935"/>
        <v>0</v>
      </c>
      <c r="BJ181" s="356">
        <f t="shared" si="1936"/>
        <v>0</v>
      </c>
      <c r="BK181" s="356"/>
      <c r="BL181" s="356"/>
      <c r="BM181" s="77"/>
      <c r="BN181" s="77"/>
      <c r="BO181" s="76"/>
      <c r="BP181" s="76"/>
      <c r="BQ181" s="76"/>
      <c r="BR181" s="76"/>
      <c r="BS181" s="195"/>
      <c r="BT181" s="195"/>
      <c r="BU181" s="195"/>
      <c r="BV181" s="76"/>
      <c r="BW181" s="76"/>
      <c r="BX181" s="76"/>
      <c r="BY181" s="76">
        <f t="shared" si="1937"/>
        <v>0</v>
      </c>
      <c r="BZ181" s="76">
        <f t="shared" si="1938"/>
        <v>0</v>
      </c>
      <c r="CA181" s="76">
        <f t="shared" si="1939"/>
        <v>0</v>
      </c>
      <c r="CB181" s="356">
        <f t="shared" si="1940"/>
        <v>0</v>
      </c>
      <c r="CC181" s="356">
        <f t="shared" si="1941"/>
        <v>0</v>
      </c>
      <c r="CD181" s="356"/>
      <c r="CE181" s="356"/>
      <c r="CF181" s="77"/>
      <c r="CG181" s="77"/>
      <c r="CH181" s="76"/>
      <c r="CI181" s="76"/>
      <c r="CJ181" s="76"/>
      <c r="CK181" s="76"/>
      <c r="CL181" s="76"/>
      <c r="CM181" s="76"/>
      <c r="CN181" s="84"/>
      <c r="CO181" s="76"/>
      <c r="CP181" s="76"/>
      <c r="CQ181" s="76"/>
      <c r="CR181" s="84">
        <f t="shared" si="2236"/>
        <v>0</v>
      </c>
      <c r="CS181" s="76">
        <f t="shared" si="2237"/>
        <v>0</v>
      </c>
      <c r="CT181" s="76">
        <f t="shared" si="2238"/>
        <v>0</v>
      </c>
      <c r="CU181" s="356">
        <f t="shared" si="1942"/>
        <v>0</v>
      </c>
      <c r="CV181" s="356">
        <f t="shared" si="1943"/>
        <v>0</v>
      </c>
      <c r="CW181" s="356"/>
      <c r="CX181" s="356"/>
      <c r="CY181" s="188"/>
      <c r="CZ181" s="77"/>
      <c r="DA181" s="76"/>
      <c r="DB181" s="76"/>
      <c r="DC181" s="76"/>
      <c r="DD181" s="76"/>
      <c r="DE181" s="76"/>
      <c r="DF181" s="76"/>
      <c r="DG181" s="76"/>
      <c r="DH181" s="76"/>
      <c r="DI181" s="76"/>
      <c r="DJ181" s="76"/>
      <c r="DK181" s="76">
        <f t="shared" si="1594"/>
        <v>0</v>
      </c>
      <c r="DL181" s="76">
        <f t="shared" si="1595"/>
        <v>0</v>
      </c>
      <c r="DM181" s="76"/>
      <c r="DN181" s="356">
        <f t="shared" si="1944"/>
        <v>0</v>
      </c>
      <c r="DO181" s="356">
        <f t="shared" si="1945"/>
        <v>0</v>
      </c>
      <c r="DP181" s="356"/>
      <c r="DQ181" s="356"/>
      <c r="DR181" s="77"/>
      <c r="DS181" s="77"/>
      <c r="DT181" s="76"/>
      <c r="DU181" s="76"/>
      <c r="DV181" s="76"/>
      <c r="DW181" s="76"/>
      <c r="DX181" s="76"/>
      <c r="DY181" s="76"/>
      <c r="DZ181" s="76"/>
      <c r="EA181" s="76"/>
      <c r="EB181" s="76"/>
      <c r="EC181" s="76"/>
      <c r="ED181" s="76">
        <f t="shared" si="1946"/>
        <v>0</v>
      </c>
      <c r="EE181" s="76">
        <f t="shared" si="1947"/>
        <v>0</v>
      </c>
      <c r="EF181" s="76">
        <f t="shared" si="1948"/>
        <v>0</v>
      </c>
      <c r="EG181" s="356">
        <f t="shared" si="1949"/>
        <v>0</v>
      </c>
      <c r="EH181" s="356">
        <f t="shared" si="1950"/>
        <v>0</v>
      </c>
      <c r="EI181" s="356"/>
      <c r="EJ181" s="356"/>
      <c r="EK181" s="77"/>
      <c r="EL181" s="77"/>
      <c r="EM181" s="76"/>
      <c r="EN181" s="76"/>
      <c r="EO181" s="76"/>
      <c r="EP181" s="76"/>
      <c r="EQ181" s="76"/>
      <c r="ER181" s="76"/>
      <c r="ES181" s="76"/>
      <c r="ET181" s="76"/>
      <c r="EU181" s="76"/>
      <c r="EV181" s="76"/>
      <c r="EW181" s="76">
        <f t="shared" si="1602"/>
        <v>0</v>
      </c>
      <c r="EX181" s="76">
        <f t="shared" si="1603"/>
        <v>0</v>
      </c>
      <c r="EY181" s="76"/>
      <c r="EZ181" s="77">
        <f t="shared" si="2243"/>
        <v>0</v>
      </c>
      <c r="FA181" s="77">
        <f t="shared" si="2244"/>
        <v>0</v>
      </c>
      <c r="FB181" s="77"/>
      <c r="FC181" s="77"/>
      <c r="FD181" s="77"/>
      <c r="FE181" s="77"/>
      <c r="FF181" s="76"/>
      <c r="FG181" s="76"/>
      <c r="FH181" s="76"/>
      <c r="FI181" s="76"/>
      <c r="FJ181" s="76"/>
      <c r="FK181" s="76"/>
      <c r="FL181" s="76"/>
      <c r="FM181" s="76"/>
      <c r="FN181" s="76"/>
      <c r="FO181" s="76"/>
      <c r="FP181" s="76">
        <f t="shared" si="1951"/>
        <v>0</v>
      </c>
      <c r="FQ181" s="76">
        <f t="shared" si="1952"/>
        <v>0</v>
      </c>
      <c r="FR181" s="76">
        <f t="shared" si="1953"/>
        <v>0</v>
      </c>
      <c r="FS181" s="356">
        <f t="shared" si="1954"/>
        <v>0</v>
      </c>
      <c r="FT181" s="356">
        <f t="shared" si="1955"/>
        <v>0</v>
      </c>
      <c r="FU181" s="356"/>
      <c r="FV181" s="356"/>
      <c r="FW181" s="77"/>
      <c r="FX181" s="77"/>
      <c r="FY181" s="76"/>
      <c r="FZ181" s="76"/>
      <c r="GA181" s="76"/>
      <c r="GB181" s="76"/>
      <c r="GC181" s="76"/>
      <c r="GD181" s="76"/>
      <c r="GE181" s="76"/>
      <c r="GF181" s="76"/>
      <c r="GG181" s="76"/>
      <c r="GH181" s="76"/>
      <c r="GI181" s="76">
        <f t="shared" si="1956"/>
        <v>0</v>
      </c>
      <c r="GJ181" s="76">
        <f t="shared" si="1957"/>
        <v>0</v>
      </c>
      <c r="GK181" s="76">
        <f t="shared" si="1958"/>
        <v>0</v>
      </c>
      <c r="GL181" s="356">
        <f t="shared" si="1959"/>
        <v>0</v>
      </c>
      <c r="GM181" s="356">
        <f t="shared" si="1960"/>
        <v>0</v>
      </c>
      <c r="GN181" s="356"/>
      <c r="GO181" s="356"/>
      <c r="GP181" s="77"/>
      <c r="GQ181" s="77"/>
      <c r="GR181" s="76"/>
      <c r="GS181" s="76"/>
      <c r="GT181" s="76"/>
      <c r="GU181" s="76"/>
      <c r="GV181" s="76"/>
      <c r="GW181" s="76"/>
      <c r="GX181" s="76"/>
      <c r="GY181" s="76"/>
      <c r="GZ181" s="76"/>
      <c r="HA181" s="76"/>
      <c r="HB181" s="76">
        <f t="shared" si="1961"/>
        <v>0</v>
      </c>
      <c r="HC181" s="76">
        <f t="shared" si="1962"/>
        <v>0</v>
      </c>
      <c r="HD181" s="76">
        <f t="shared" si="1963"/>
        <v>0</v>
      </c>
      <c r="HE181" s="356">
        <f t="shared" si="1964"/>
        <v>0</v>
      </c>
      <c r="HF181" s="356">
        <f t="shared" si="1965"/>
        <v>0</v>
      </c>
      <c r="HG181" s="356"/>
      <c r="HH181" s="356"/>
      <c r="HI181" s="77"/>
      <c r="HJ181" s="77"/>
      <c r="HK181" s="76"/>
      <c r="HL181" s="76"/>
      <c r="HM181" s="76"/>
      <c r="HN181" s="76"/>
      <c r="HO181" s="76"/>
      <c r="HP181" s="76"/>
      <c r="HQ181" s="76"/>
      <c r="HR181" s="76"/>
      <c r="HS181" s="76"/>
      <c r="HT181" s="76"/>
      <c r="HU181" s="76">
        <f t="shared" si="1966"/>
        <v>0</v>
      </c>
      <c r="HV181" s="76">
        <f t="shared" si="1967"/>
        <v>0</v>
      </c>
      <c r="HW181" s="76">
        <f t="shared" si="1968"/>
        <v>0</v>
      </c>
      <c r="HX181" s="356">
        <f t="shared" si="1969"/>
        <v>0</v>
      </c>
      <c r="HY181" s="356">
        <f t="shared" si="1970"/>
        <v>0</v>
      </c>
      <c r="HZ181" s="356"/>
      <c r="IA181" s="356"/>
      <c r="IB181" s="188"/>
      <c r="IC181" s="189"/>
      <c r="ID181" s="76"/>
      <c r="IE181" s="76"/>
      <c r="IF181" s="76"/>
      <c r="IG181" s="76"/>
      <c r="IH181" s="195"/>
      <c r="II181" s="195"/>
      <c r="IJ181" s="195"/>
      <c r="IK181" s="76"/>
      <c r="IL181" s="76"/>
      <c r="IM181" s="76"/>
      <c r="IN181" s="76">
        <f t="shared" si="1617"/>
        <v>0</v>
      </c>
      <c r="IO181" s="76">
        <f t="shared" si="1618"/>
        <v>0</v>
      </c>
      <c r="IP181" s="76"/>
      <c r="IQ181" s="77">
        <f t="shared" si="2249"/>
        <v>0</v>
      </c>
      <c r="IR181" s="77">
        <f t="shared" si="2250"/>
        <v>0</v>
      </c>
      <c r="IS181" s="77"/>
      <c r="IT181" s="77"/>
      <c r="IU181" s="77"/>
      <c r="IV181" s="77"/>
      <c r="IW181" s="76"/>
      <c r="IX181" s="76"/>
      <c r="IY181" s="76"/>
      <c r="IZ181" s="76"/>
      <c r="JA181" s="195"/>
      <c r="JB181" s="195"/>
      <c r="JC181" s="195"/>
      <c r="JD181" s="76"/>
      <c r="JE181" s="76"/>
      <c r="JF181" s="76"/>
      <c r="JG181" s="76">
        <f t="shared" si="1971"/>
        <v>0</v>
      </c>
      <c r="JH181" s="76">
        <f t="shared" si="1972"/>
        <v>0</v>
      </c>
      <c r="JI181" s="76">
        <f t="shared" si="1973"/>
        <v>0</v>
      </c>
      <c r="JJ181" s="356">
        <f t="shared" si="1974"/>
        <v>0</v>
      </c>
      <c r="JK181" s="356">
        <f t="shared" si="1975"/>
        <v>0</v>
      </c>
      <c r="JL181" s="356"/>
      <c r="JM181" s="356"/>
      <c r="JN181" s="77"/>
      <c r="JO181" s="77"/>
      <c r="JP181" s="76"/>
      <c r="JQ181" s="76"/>
      <c r="JR181" s="76"/>
      <c r="JS181" s="76"/>
      <c r="JT181" s="195"/>
      <c r="JU181" s="195"/>
      <c r="JV181" s="195"/>
      <c r="JW181" s="76"/>
      <c r="JX181" s="76"/>
      <c r="JY181" s="76"/>
      <c r="JZ181" s="76">
        <f t="shared" si="1976"/>
        <v>0</v>
      </c>
      <c r="KA181" s="76">
        <f t="shared" si="1977"/>
        <v>0</v>
      </c>
      <c r="KB181" s="76">
        <f t="shared" si="1978"/>
        <v>0</v>
      </c>
      <c r="KC181" s="356">
        <f t="shared" si="1979"/>
        <v>0</v>
      </c>
      <c r="KD181" s="356">
        <f t="shared" si="1980"/>
        <v>0</v>
      </c>
      <c r="KE181" s="356"/>
      <c r="KF181" s="356"/>
      <c r="KG181" s="77"/>
      <c r="KH181" s="77"/>
      <c r="KI181" s="76"/>
      <c r="KJ181" s="76"/>
      <c r="KK181" s="76"/>
      <c r="KL181" s="76"/>
      <c r="KM181" s="76"/>
      <c r="KN181" s="76"/>
      <c r="KO181" s="76"/>
      <c r="KP181" s="76"/>
      <c r="KQ181" s="76"/>
      <c r="KR181" s="76"/>
      <c r="KS181" s="76">
        <f t="shared" si="1981"/>
        <v>0</v>
      </c>
      <c r="KT181" s="76">
        <f t="shared" si="1982"/>
        <v>0</v>
      </c>
      <c r="KU181" s="76">
        <f t="shared" si="1983"/>
        <v>0</v>
      </c>
      <c r="KV181" s="356">
        <f t="shared" si="1984"/>
        <v>0</v>
      </c>
      <c r="KW181" s="356">
        <f t="shared" si="1985"/>
        <v>0</v>
      </c>
      <c r="KX181" s="356"/>
      <c r="KY181" s="356"/>
      <c r="KZ181" s="77"/>
      <c r="LA181" s="77"/>
      <c r="LB181" s="77"/>
      <c r="LC181" s="77"/>
      <c r="LD181" s="77"/>
      <c r="LE181" s="77"/>
      <c r="LF181" s="77"/>
      <c r="LG181" s="77"/>
      <c r="LH181" s="77"/>
      <c r="LI181" s="77"/>
      <c r="LJ181" s="77"/>
      <c r="LK181" s="77"/>
      <c r="LL181" s="76">
        <f t="shared" si="1986"/>
        <v>0</v>
      </c>
      <c r="LM181" s="76">
        <f t="shared" si="1987"/>
        <v>0</v>
      </c>
      <c r="LN181" s="76">
        <f t="shared" si="1988"/>
        <v>0</v>
      </c>
      <c r="LO181" s="356">
        <f t="shared" si="1989"/>
        <v>0</v>
      </c>
      <c r="LP181" s="356">
        <f t="shared" si="1990"/>
        <v>0</v>
      </c>
      <c r="LQ181" s="356"/>
      <c r="LR181" s="356"/>
      <c r="LS181" s="77"/>
      <c r="LT181" s="77"/>
      <c r="LU181" s="77"/>
      <c r="LV181" s="77"/>
      <c r="LW181" s="77"/>
      <c r="LX181" s="77"/>
      <c r="LY181" s="77"/>
      <c r="LZ181" s="77"/>
      <c r="MA181" s="77"/>
      <c r="MB181" s="77"/>
      <c r="MC181" s="77"/>
      <c r="MD181" s="77"/>
      <c r="ME181" s="76">
        <f t="shared" si="1991"/>
        <v>0</v>
      </c>
      <c r="MF181" s="76">
        <f t="shared" si="1992"/>
        <v>0</v>
      </c>
      <c r="MG181" s="76">
        <f t="shared" si="1993"/>
        <v>0</v>
      </c>
      <c r="MH181" s="356">
        <f t="shared" si="1994"/>
        <v>0</v>
      </c>
      <c r="MI181" s="356">
        <f t="shared" si="1995"/>
        <v>0</v>
      </c>
      <c r="MJ181" s="356"/>
      <c r="MK181" s="356"/>
      <c r="ML181" s="77"/>
      <c r="MM181" s="77"/>
      <c r="MN181" s="78"/>
      <c r="MO181" s="79"/>
      <c r="MP181" s="78"/>
      <c r="MQ181" s="78"/>
      <c r="MR181" s="185">
        <f t="shared" si="2259"/>
        <v>0</v>
      </c>
      <c r="MS181" s="185">
        <f t="shared" si="2259"/>
        <v>0</v>
      </c>
      <c r="MT181" s="185">
        <f t="shared" si="2259"/>
        <v>0</v>
      </c>
      <c r="MU181" s="185">
        <f t="shared" si="2259"/>
        <v>0</v>
      </c>
      <c r="MV181" s="185">
        <f t="shared" si="2259"/>
        <v>0</v>
      </c>
      <c r="MW181" s="185">
        <f t="shared" si="2259"/>
        <v>0</v>
      </c>
      <c r="MX181" s="76">
        <f t="shared" si="1996"/>
        <v>0</v>
      </c>
      <c r="MY181" s="76">
        <f t="shared" si="1997"/>
        <v>0</v>
      </c>
      <c r="MZ181" s="76">
        <f t="shared" si="1998"/>
        <v>0</v>
      </c>
      <c r="NA181" s="356">
        <f t="shared" si="1999"/>
        <v>0</v>
      </c>
      <c r="NB181" s="356">
        <f t="shared" si="2000"/>
        <v>0</v>
      </c>
      <c r="NC181" s="80"/>
      <c r="ND181" s="81"/>
    </row>
    <row r="182" spans="1:372" s="5" customFormat="1" x14ac:dyDescent="0.2">
      <c r="A182" s="172">
        <v>1</v>
      </c>
      <c r="B182" s="172"/>
      <c r="C182" s="81"/>
      <c r="D182" s="610"/>
      <c r="E182" s="223"/>
      <c r="F182" s="244"/>
      <c r="G182" s="101"/>
      <c r="H182" s="126"/>
      <c r="I182" s="126"/>
      <c r="J182" s="76"/>
      <c r="K182" s="76"/>
      <c r="L182" s="76"/>
      <c r="M182" s="76"/>
      <c r="N182" s="76"/>
      <c r="O182" s="76"/>
      <c r="P182" s="76"/>
      <c r="Q182" s="76"/>
      <c r="R182" s="76"/>
      <c r="S182" s="76"/>
      <c r="T182" s="76">
        <f t="shared" si="1925"/>
        <v>0</v>
      </c>
      <c r="U182" s="76">
        <f t="shared" si="1926"/>
        <v>0</v>
      </c>
      <c r="V182" s="76">
        <f t="shared" si="1927"/>
        <v>0</v>
      </c>
      <c r="W182" s="356">
        <f t="shared" si="1928"/>
        <v>0</v>
      </c>
      <c r="X182" s="356">
        <f t="shared" si="1929"/>
        <v>0</v>
      </c>
      <c r="Y182" s="356"/>
      <c r="Z182" s="356"/>
      <c r="AA182" s="77"/>
      <c r="AB182" s="77"/>
      <c r="AC182" s="76"/>
      <c r="AD182" s="76"/>
      <c r="AE182" s="76"/>
      <c r="AF182" s="76"/>
      <c r="AG182" s="76"/>
      <c r="AH182" s="76"/>
      <c r="AI182" s="84"/>
      <c r="AJ182" s="76"/>
      <c r="AK182" s="76"/>
      <c r="AL182" s="76"/>
      <c r="AM182" s="76">
        <f t="shared" si="1930"/>
        <v>0</v>
      </c>
      <c r="AN182" s="76">
        <f t="shared" si="1931"/>
        <v>0</v>
      </c>
      <c r="AO182" s="76">
        <f t="shared" si="1932"/>
        <v>0</v>
      </c>
      <c r="AP182" s="356">
        <f t="shared" si="1933"/>
        <v>0</v>
      </c>
      <c r="AQ182" s="356">
        <f t="shared" si="1934"/>
        <v>0</v>
      </c>
      <c r="AR182" s="356"/>
      <c r="AS182" s="356"/>
      <c r="AT182" s="77"/>
      <c r="AU182" s="77"/>
      <c r="AV182" s="84"/>
      <c r="AW182" s="76"/>
      <c r="AX182" s="76"/>
      <c r="AY182" s="76"/>
      <c r="AZ182" s="195"/>
      <c r="BA182" s="195"/>
      <c r="BB182" s="195"/>
      <c r="BC182" s="76"/>
      <c r="BD182" s="76"/>
      <c r="BE182" s="76"/>
      <c r="BF182" s="84">
        <f t="shared" si="2172"/>
        <v>0</v>
      </c>
      <c r="BG182" s="76">
        <f t="shared" si="2173"/>
        <v>0</v>
      </c>
      <c r="BH182" s="76">
        <f t="shared" si="2174"/>
        <v>0</v>
      </c>
      <c r="BI182" s="356">
        <f t="shared" si="1935"/>
        <v>0</v>
      </c>
      <c r="BJ182" s="356">
        <f t="shared" si="1936"/>
        <v>0</v>
      </c>
      <c r="BK182" s="356"/>
      <c r="BL182" s="356"/>
      <c r="BM182" s="77"/>
      <c r="BN182" s="77"/>
      <c r="BO182" s="76"/>
      <c r="BP182" s="76"/>
      <c r="BQ182" s="76"/>
      <c r="BR182" s="76"/>
      <c r="BS182" s="195"/>
      <c r="BT182" s="195"/>
      <c r="BU182" s="195"/>
      <c r="BV182" s="76"/>
      <c r="BW182" s="76"/>
      <c r="BX182" s="76"/>
      <c r="BY182" s="76">
        <f t="shared" si="1937"/>
        <v>0</v>
      </c>
      <c r="BZ182" s="76">
        <f t="shared" si="1938"/>
        <v>0</v>
      </c>
      <c r="CA182" s="76">
        <f t="shared" si="1939"/>
        <v>0</v>
      </c>
      <c r="CB182" s="356">
        <f t="shared" si="1940"/>
        <v>0</v>
      </c>
      <c r="CC182" s="356">
        <f t="shared" si="1941"/>
        <v>0</v>
      </c>
      <c r="CD182" s="356"/>
      <c r="CE182" s="356"/>
      <c r="CF182" s="77"/>
      <c r="CG182" s="77"/>
      <c r="CH182" s="76"/>
      <c r="CI182" s="76"/>
      <c r="CJ182" s="76"/>
      <c r="CK182" s="76"/>
      <c r="CL182" s="76"/>
      <c r="CM182" s="76"/>
      <c r="CN182" s="84"/>
      <c r="CO182" s="76"/>
      <c r="CP182" s="76"/>
      <c r="CQ182" s="76"/>
      <c r="CR182" s="84">
        <f t="shared" si="2236"/>
        <v>0</v>
      </c>
      <c r="CS182" s="76">
        <f t="shared" si="2237"/>
        <v>0</v>
      </c>
      <c r="CT182" s="76">
        <f t="shared" si="2238"/>
        <v>0</v>
      </c>
      <c r="CU182" s="356">
        <f t="shared" si="1942"/>
        <v>0</v>
      </c>
      <c r="CV182" s="356">
        <f t="shared" si="1943"/>
        <v>0</v>
      </c>
      <c r="CW182" s="356"/>
      <c r="CX182" s="356"/>
      <c r="CY182" s="188"/>
      <c r="CZ182" s="77"/>
      <c r="DA182" s="76"/>
      <c r="DB182" s="76"/>
      <c r="DC182" s="76"/>
      <c r="DD182" s="76"/>
      <c r="DE182" s="76"/>
      <c r="DF182" s="76"/>
      <c r="DG182" s="76"/>
      <c r="DH182" s="76"/>
      <c r="DI182" s="76"/>
      <c r="DJ182" s="76"/>
      <c r="DK182" s="76"/>
      <c r="DL182" s="76"/>
      <c r="DM182" s="76"/>
      <c r="DN182" s="356">
        <f t="shared" si="1944"/>
        <v>0</v>
      </c>
      <c r="DO182" s="356">
        <f t="shared" si="1945"/>
        <v>0</v>
      </c>
      <c r="DP182" s="356"/>
      <c r="DQ182" s="356"/>
      <c r="DR182" s="77"/>
      <c r="DS182" s="77"/>
      <c r="DT182" s="76"/>
      <c r="DU182" s="76"/>
      <c r="DV182" s="76"/>
      <c r="DW182" s="76"/>
      <c r="DX182" s="76"/>
      <c r="DY182" s="76"/>
      <c r="DZ182" s="76"/>
      <c r="EA182" s="76"/>
      <c r="EB182" s="76"/>
      <c r="EC182" s="76"/>
      <c r="ED182" s="76">
        <f t="shared" si="1946"/>
        <v>0</v>
      </c>
      <c r="EE182" s="76">
        <f t="shared" si="1947"/>
        <v>0</v>
      </c>
      <c r="EF182" s="76">
        <f t="shared" si="1948"/>
        <v>0</v>
      </c>
      <c r="EG182" s="356">
        <f t="shared" si="1949"/>
        <v>0</v>
      </c>
      <c r="EH182" s="356">
        <f t="shared" si="1950"/>
        <v>0</v>
      </c>
      <c r="EI182" s="356"/>
      <c r="EJ182" s="356"/>
      <c r="EK182" s="77"/>
      <c r="EL182" s="77"/>
      <c r="EM182" s="76"/>
      <c r="EN182" s="76"/>
      <c r="EO182" s="76"/>
      <c r="EP182" s="76"/>
      <c r="EQ182" s="76"/>
      <c r="ER182" s="76"/>
      <c r="ES182" s="76"/>
      <c r="ET182" s="76"/>
      <c r="EU182" s="76"/>
      <c r="EV182" s="76"/>
      <c r="EW182" s="76"/>
      <c r="EX182" s="76"/>
      <c r="EY182" s="76"/>
      <c r="EZ182" s="77"/>
      <c r="FA182" s="77"/>
      <c r="FB182" s="77"/>
      <c r="FC182" s="77"/>
      <c r="FD182" s="77"/>
      <c r="FE182" s="77"/>
      <c r="FF182" s="76"/>
      <c r="FG182" s="76"/>
      <c r="FH182" s="76"/>
      <c r="FI182" s="76"/>
      <c r="FJ182" s="76"/>
      <c r="FK182" s="76"/>
      <c r="FL182" s="76"/>
      <c r="FM182" s="76"/>
      <c r="FN182" s="76"/>
      <c r="FO182" s="76"/>
      <c r="FP182" s="76">
        <f t="shared" si="1951"/>
        <v>0</v>
      </c>
      <c r="FQ182" s="76">
        <f t="shared" si="1952"/>
        <v>0</v>
      </c>
      <c r="FR182" s="76">
        <f t="shared" si="1953"/>
        <v>0</v>
      </c>
      <c r="FS182" s="356">
        <f t="shared" si="1954"/>
        <v>0</v>
      </c>
      <c r="FT182" s="356">
        <f t="shared" si="1955"/>
        <v>0</v>
      </c>
      <c r="FU182" s="356"/>
      <c r="FV182" s="356"/>
      <c r="FW182" s="77"/>
      <c r="FX182" s="77"/>
      <c r="FY182" s="76"/>
      <c r="FZ182" s="76"/>
      <c r="GA182" s="76"/>
      <c r="GB182" s="76"/>
      <c r="GC182" s="76"/>
      <c r="GD182" s="76"/>
      <c r="GE182" s="76"/>
      <c r="GF182" s="76"/>
      <c r="GG182" s="76"/>
      <c r="GH182" s="76"/>
      <c r="GI182" s="76">
        <f t="shared" si="1956"/>
        <v>0</v>
      </c>
      <c r="GJ182" s="76">
        <f t="shared" si="1957"/>
        <v>0</v>
      </c>
      <c r="GK182" s="76">
        <f t="shared" si="1958"/>
        <v>0</v>
      </c>
      <c r="GL182" s="356">
        <f t="shared" si="1959"/>
        <v>0</v>
      </c>
      <c r="GM182" s="356">
        <f t="shared" si="1960"/>
        <v>0</v>
      </c>
      <c r="GN182" s="356"/>
      <c r="GO182" s="356"/>
      <c r="GP182" s="77"/>
      <c r="GQ182" s="77"/>
      <c r="GR182" s="76"/>
      <c r="GS182" s="76"/>
      <c r="GT182" s="76"/>
      <c r="GU182" s="76"/>
      <c r="GV182" s="76"/>
      <c r="GW182" s="76"/>
      <c r="GX182" s="76"/>
      <c r="GY182" s="76"/>
      <c r="GZ182" s="76"/>
      <c r="HA182" s="76"/>
      <c r="HB182" s="76">
        <f t="shared" si="1961"/>
        <v>0</v>
      </c>
      <c r="HC182" s="76">
        <f t="shared" si="1962"/>
        <v>0</v>
      </c>
      <c r="HD182" s="76">
        <f t="shared" si="1963"/>
        <v>0</v>
      </c>
      <c r="HE182" s="356">
        <f t="shared" si="1964"/>
        <v>0</v>
      </c>
      <c r="HF182" s="356">
        <f t="shared" si="1965"/>
        <v>0</v>
      </c>
      <c r="HG182" s="356"/>
      <c r="HH182" s="356"/>
      <c r="HI182" s="77"/>
      <c r="HJ182" s="77"/>
      <c r="HK182" s="76"/>
      <c r="HL182" s="76"/>
      <c r="HM182" s="76"/>
      <c r="HN182" s="76"/>
      <c r="HO182" s="76"/>
      <c r="HP182" s="76"/>
      <c r="HQ182" s="76"/>
      <c r="HR182" s="76"/>
      <c r="HS182" s="76"/>
      <c r="HT182" s="76"/>
      <c r="HU182" s="76">
        <f t="shared" si="1966"/>
        <v>0</v>
      </c>
      <c r="HV182" s="76">
        <f t="shared" si="1967"/>
        <v>0</v>
      </c>
      <c r="HW182" s="76">
        <f t="shared" si="1968"/>
        <v>0</v>
      </c>
      <c r="HX182" s="356">
        <f t="shared" si="1969"/>
        <v>0</v>
      </c>
      <c r="HY182" s="356">
        <f t="shared" si="1970"/>
        <v>0</v>
      </c>
      <c r="HZ182" s="356"/>
      <c r="IA182" s="356"/>
      <c r="IB182" s="188"/>
      <c r="IC182" s="189"/>
      <c r="ID182" s="76"/>
      <c r="IE182" s="76"/>
      <c r="IF182" s="76"/>
      <c r="IG182" s="76"/>
      <c r="IH182" s="195"/>
      <c r="II182" s="195"/>
      <c r="IJ182" s="195"/>
      <c r="IK182" s="76"/>
      <c r="IL182" s="76"/>
      <c r="IM182" s="76"/>
      <c r="IN182" s="76"/>
      <c r="IO182" s="76"/>
      <c r="IP182" s="76"/>
      <c r="IQ182" s="77"/>
      <c r="IR182" s="77"/>
      <c r="IS182" s="77"/>
      <c r="IT182" s="77"/>
      <c r="IU182" s="77"/>
      <c r="IV182" s="77"/>
      <c r="IW182" s="76"/>
      <c r="IX182" s="76"/>
      <c r="IY182" s="76"/>
      <c r="IZ182" s="76"/>
      <c r="JA182" s="195"/>
      <c r="JB182" s="195"/>
      <c r="JC182" s="195"/>
      <c r="JD182" s="76"/>
      <c r="JE182" s="76"/>
      <c r="JF182" s="76"/>
      <c r="JG182" s="76">
        <f t="shared" si="1971"/>
        <v>0</v>
      </c>
      <c r="JH182" s="76">
        <f t="shared" si="1972"/>
        <v>0</v>
      </c>
      <c r="JI182" s="76">
        <f t="shared" si="1973"/>
        <v>0</v>
      </c>
      <c r="JJ182" s="356">
        <f t="shared" si="1974"/>
        <v>0</v>
      </c>
      <c r="JK182" s="356">
        <f t="shared" si="1975"/>
        <v>0</v>
      </c>
      <c r="JL182" s="356"/>
      <c r="JM182" s="356"/>
      <c r="JN182" s="77"/>
      <c r="JO182" s="77"/>
      <c r="JP182" s="76"/>
      <c r="JQ182" s="76"/>
      <c r="JR182" s="76"/>
      <c r="JS182" s="76"/>
      <c r="JT182" s="195"/>
      <c r="JU182" s="195"/>
      <c r="JV182" s="195"/>
      <c r="JW182" s="76"/>
      <c r="JX182" s="76"/>
      <c r="JY182" s="76"/>
      <c r="JZ182" s="76">
        <f t="shared" si="1976"/>
        <v>0</v>
      </c>
      <c r="KA182" s="76">
        <f t="shared" si="1977"/>
        <v>0</v>
      </c>
      <c r="KB182" s="76">
        <f t="shared" si="1978"/>
        <v>0</v>
      </c>
      <c r="KC182" s="356">
        <f t="shared" si="1979"/>
        <v>0</v>
      </c>
      <c r="KD182" s="356">
        <f t="shared" si="1980"/>
        <v>0</v>
      </c>
      <c r="KE182" s="356"/>
      <c r="KF182" s="356"/>
      <c r="KG182" s="77"/>
      <c r="KH182" s="77"/>
      <c r="KI182" s="76"/>
      <c r="KJ182" s="76"/>
      <c r="KK182" s="76"/>
      <c r="KL182" s="76"/>
      <c r="KM182" s="76"/>
      <c r="KN182" s="76"/>
      <c r="KO182" s="76"/>
      <c r="KP182" s="76"/>
      <c r="KQ182" s="76"/>
      <c r="KR182" s="76"/>
      <c r="KS182" s="76">
        <f t="shared" si="1981"/>
        <v>0</v>
      </c>
      <c r="KT182" s="76">
        <f t="shared" si="1982"/>
        <v>0</v>
      </c>
      <c r="KU182" s="76">
        <f t="shared" si="1983"/>
        <v>0</v>
      </c>
      <c r="KV182" s="356">
        <f t="shared" si="1984"/>
        <v>0</v>
      </c>
      <c r="KW182" s="356">
        <f t="shared" si="1985"/>
        <v>0</v>
      </c>
      <c r="KX182" s="356"/>
      <c r="KY182" s="356"/>
      <c r="KZ182" s="77"/>
      <c r="LA182" s="77"/>
      <c r="LB182" s="77"/>
      <c r="LC182" s="77"/>
      <c r="LD182" s="77"/>
      <c r="LE182" s="77"/>
      <c r="LF182" s="77"/>
      <c r="LG182" s="77"/>
      <c r="LH182" s="77"/>
      <c r="LI182" s="77"/>
      <c r="LJ182" s="77"/>
      <c r="LK182" s="77"/>
      <c r="LL182" s="76">
        <f t="shared" si="1986"/>
        <v>0</v>
      </c>
      <c r="LM182" s="76">
        <f t="shared" si="1987"/>
        <v>0</v>
      </c>
      <c r="LN182" s="76">
        <f t="shared" si="1988"/>
        <v>0</v>
      </c>
      <c r="LO182" s="356">
        <f t="shared" si="1989"/>
        <v>0</v>
      </c>
      <c r="LP182" s="356">
        <f t="shared" si="1990"/>
        <v>0</v>
      </c>
      <c r="LQ182" s="356"/>
      <c r="LR182" s="356"/>
      <c r="LS182" s="77"/>
      <c r="LT182" s="77"/>
      <c r="LU182" s="77"/>
      <c r="LV182" s="77"/>
      <c r="LW182" s="77"/>
      <c r="LX182" s="77"/>
      <c r="LY182" s="77"/>
      <c r="LZ182" s="77"/>
      <c r="MA182" s="77"/>
      <c r="MB182" s="77"/>
      <c r="MC182" s="77"/>
      <c r="MD182" s="77"/>
      <c r="ME182" s="76">
        <f t="shared" si="1991"/>
        <v>0</v>
      </c>
      <c r="MF182" s="76">
        <f t="shared" si="1992"/>
        <v>0</v>
      </c>
      <c r="MG182" s="76">
        <f t="shared" si="1993"/>
        <v>0</v>
      </c>
      <c r="MH182" s="356">
        <f t="shared" si="1994"/>
        <v>0</v>
      </c>
      <c r="MI182" s="356">
        <f t="shared" si="1995"/>
        <v>0</v>
      </c>
      <c r="MJ182" s="356"/>
      <c r="MK182" s="356"/>
      <c r="ML182" s="77"/>
      <c r="MM182" s="77"/>
      <c r="MN182" s="78"/>
      <c r="MO182" s="79"/>
      <c r="MP182" s="78"/>
      <c r="MQ182" s="78"/>
      <c r="MR182" s="185">
        <f t="shared" si="2259"/>
        <v>0</v>
      </c>
      <c r="MS182" s="185">
        <f t="shared" si="2259"/>
        <v>0</v>
      </c>
      <c r="MT182" s="185">
        <f t="shared" si="2259"/>
        <v>0</v>
      </c>
      <c r="MU182" s="185">
        <f t="shared" si="2259"/>
        <v>0</v>
      </c>
      <c r="MV182" s="185">
        <f t="shared" si="2259"/>
        <v>0</v>
      </c>
      <c r="MW182" s="185">
        <f t="shared" si="2259"/>
        <v>0</v>
      </c>
      <c r="MX182" s="76">
        <f t="shared" si="1996"/>
        <v>0</v>
      </c>
      <c r="MY182" s="76">
        <f t="shared" si="1997"/>
        <v>0</v>
      </c>
      <c r="MZ182" s="76">
        <f t="shared" si="1998"/>
        <v>0</v>
      </c>
      <c r="NA182" s="356">
        <f t="shared" si="1999"/>
        <v>0</v>
      </c>
      <c r="NB182" s="356">
        <f t="shared" si="2000"/>
        <v>0</v>
      </c>
      <c r="NC182" s="80"/>
      <c r="ND182" s="81"/>
    </row>
    <row r="183" spans="1:372" ht="13.5" x14ac:dyDescent="0.2">
      <c r="A183" s="172">
        <v>1</v>
      </c>
      <c r="B183" s="172">
        <v>1</v>
      </c>
      <c r="C183" s="102"/>
      <c r="D183" s="606"/>
      <c r="E183" s="103"/>
      <c r="F183" s="376" t="s">
        <v>161</v>
      </c>
      <c r="G183" s="170">
        <v>23</v>
      </c>
      <c r="H183" s="89">
        <f>VLOOKUP($G183,'ВМП план'!$A$7:$AV$67,11,0)</f>
        <v>90210.988000000012</v>
      </c>
      <c r="I183" s="89">
        <f>VLOOKUP($G183,'ВМП план'!$A$7:$AV$67,12,0)</f>
        <v>98351.979599999991</v>
      </c>
      <c r="J183" s="89">
        <f>VLOOKUP($G183,'ВМП план'!$A$7:$AV$67,17,0)</f>
        <v>0</v>
      </c>
      <c r="K183" s="89">
        <f>VLOOKUP($G183,'ВМП план'!$A$7:$AV$67,18,0)</f>
        <v>0</v>
      </c>
      <c r="L183" s="91"/>
      <c r="M183" s="91"/>
      <c r="N183" s="91"/>
      <c r="O183" s="91"/>
      <c r="P183" s="91"/>
      <c r="Q183" s="91"/>
      <c r="R183" s="91"/>
      <c r="S183" s="91"/>
      <c r="T183" s="76">
        <f t="shared" si="1925"/>
        <v>0</v>
      </c>
      <c r="U183" s="76">
        <f t="shared" si="1926"/>
        <v>0</v>
      </c>
      <c r="V183" s="76">
        <f t="shared" si="1927"/>
        <v>0</v>
      </c>
      <c r="W183" s="356">
        <f t="shared" si="1928"/>
        <v>0</v>
      </c>
      <c r="X183" s="356">
        <f t="shared" si="1929"/>
        <v>0</v>
      </c>
      <c r="Y183" s="370"/>
      <c r="Z183" s="370"/>
      <c r="AA183" s="90"/>
      <c r="AB183" s="90"/>
      <c r="AC183" s="89">
        <f>VLOOKUP($G183,'ВМП план'!$A$7:$AV$66,15,0)</f>
        <v>0</v>
      </c>
      <c r="AD183" s="89">
        <f>VLOOKUP($G183,'ВМП план'!$A$7:$AV$66,16,0)</f>
        <v>0</v>
      </c>
      <c r="AE183" s="91"/>
      <c r="AF183" s="91"/>
      <c r="AG183" s="91"/>
      <c r="AH183" s="91"/>
      <c r="AI183" s="149"/>
      <c r="AJ183" s="91"/>
      <c r="AK183" s="91"/>
      <c r="AL183" s="91"/>
      <c r="AM183" s="76">
        <f t="shared" si="1930"/>
        <v>0</v>
      </c>
      <c r="AN183" s="76">
        <f t="shared" si="1931"/>
        <v>0</v>
      </c>
      <c r="AO183" s="76">
        <f t="shared" si="1932"/>
        <v>0</v>
      </c>
      <c r="AP183" s="356">
        <f t="shared" si="1933"/>
        <v>0</v>
      </c>
      <c r="AQ183" s="356">
        <f t="shared" si="1934"/>
        <v>0</v>
      </c>
      <c r="AR183" s="370"/>
      <c r="AS183" s="370"/>
      <c r="AT183" s="90"/>
      <c r="AU183" s="90"/>
      <c r="AV183" s="89">
        <f>VLOOKUP($G183,'ВМП план'!$A$7:$AV$66,19,0)</f>
        <v>0</v>
      </c>
      <c r="AW183" s="89">
        <f>VLOOKUP($G183,'ВМП план'!$A$7:$AV$66,20,0)</f>
        <v>0</v>
      </c>
      <c r="AX183" s="91"/>
      <c r="AY183" s="91"/>
      <c r="AZ183" s="91"/>
      <c r="BA183" s="91"/>
      <c r="BB183" s="91"/>
      <c r="BC183" s="91"/>
      <c r="BD183" s="91"/>
      <c r="BE183" s="91"/>
      <c r="BF183" s="84">
        <f t="shared" si="2172"/>
        <v>0</v>
      </c>
      <c r="BG183" s="76">
        <f t="shared" si="2173"/>
        <v>0</v>
      </c>
      <c r="BH183" s="76">
        <f t="shared" si="2174"/>
        <v>0</v>
      </c>
      <c r="BI183" s="356">
        <f t="shared" si="1935"/>
        <v>0</v>
      </c>
      <c r="BJ183" s="356">
        <f t="shared" si="1936"/>
        <v>0</v>
      </c>
      <c r="BK183" s="356"/>
      <c r="BL183" s="356"/>
      <c r="BM183" s="90"/>
      <c r="BN183" s="90"/>
      <c r="BO183" s="89">
        <f>VLOOKUP($G183,'ВМП план'!$A$7:$AV$66,21,0)</f>
        <v>0</v>
      </c>
      <c r="BP183" s="89">
        <f>VLOOKUP($G183,'ВМП план'!$A$7:$AV$66,22,0)</f>
        <v>0</v>
      </c>
      <c r="BQ183" s="88">
        <f>SUM(BO183/12*$B$2)</f>
        <v>0</v>
      </c>
      <c r="BR183" s="88">
        <f>SUM(BP183/12*$B$2)</f>
        <v>0</v>
      </c>
      <c r="BS183" s="91"/>
      <c r="BT183" s="91"/>
      <c r="BU183" s="91"/>
      <c r="BV183" s="149"/>
      <c r="BW183" s="91"/>
      <c r="BX183" s="91"/>
      <c r="BY183" s="76">
        <f t="shared" si="1937"/>
        <v>0</v>
      </c>
      <c r="BZ183" s="76">
        <f t="shared" si="1938"/>
        <v>0</v>
      </c>
      <c r="CA183" s="76">
        <f t="shared" si="1939"/>
        <v>0</v>
      </c>
      <c r="CB183" s="356">
        <f t="shared" si="1940"/>
        <v>0</v>
      </c>
      <c r="CC183" s="356">
        <f t="shared" si="1941"/>
        <v>0</v>
      </c>
      <c r="CD183" s="370"/>
      <c r="CE183" s="370"/>
      <c r="CF183" s="90"/>
      <c r="CG183" s="90"/>
      <c r="CH183" s="89">
        <f>VLOOKUP($G183,'ВМП план'!$A$7:$AV$66,13,0)</f>
        <v>0</v>
      </c>
      <c r="CI183" s="89">
        <f>VLOOKUP($G183,'ВМП план'!$A$7:$AV$66,14,0)</f>
        <v>0</v>
      </c>
      <c r="CJ183" s="88">
        <f>SUM(CH183/12*$B$2)</f>
        <v>0</v>
      </c>
      <c r="CK183" s="88">
        <f>SUM(CI183/12*$B$2)</f>
        <v>0</v>
      </c>
      <c r="CL183" s="91">
        <f>SUM(CL184:CL186)</f>
        <v>1</v>
      </c>
      <c r="CM183" s="91">
        <f t="shared" ref="CM183:CQ183" si="2260">SUM(CM184:CM186)</f>
        <v>90210.99</v>
      </c>
      <c r="CN183" s="91">
        <f t="shared" si="2260"/>
        <v>17</v>
      </c>
      <c r="CO183" s="91">
        <f t="shared" si="2260"/>
        <v>0</v>
      </c>
      <c r="CP183" s="91">
        <f t="shared" si="2260"/>
        <v>0</v>
      </c>
      <c r="CQ183" s="91">
        <f t="shared" si="2260"/>
        <v>0</v>
      </c>
      <c r="CR183" s="84">
        <f t="shared" si="2236"/>
        <v>1</v>
      </c>
      <c r="CS183" s="76">
        <f t="shared" si="2237"/>
        <v>90210.99</v>
      </c>
      <c r="CT183" s="76">
        <f t="shared" si="2238"/>
        <v>17</v>
      </c>
      <c r="CU183" s="356">
        <f t="shared" si="1942"/>
        <v>1</v>
      </c>
      <c r="CV183" s="356">
        <f t="shared" si="1943"/>
        <v>90210.99</v>
      </c>
      <c r="CW183" s="356"/>
      <c r="CX183" s="356"/>
      <c r="CY183" s="90"/>
      <c r="CZ183" s="90"/>
      <c r="DA183" s="89">
        <f>VLOOKUP($G183,'ВМП план'!$A$7:$AV$66,23,0)</f>
        <v>0</v>
      </c>
      <c r="DB183" s="89">
        <f>VLOOKUP($G183,'ВМП план'!$A$7:$AV$66,24,0)</f>
        <v>0</v>
      </c>
      <c r="DC183" s="91"/>
      <c r="DD183" s="91"/>
      <c r="DE183" s="91"/>
      <c r="DF183" s="91"/>
      <c r="DG183" s="148"/>
      <c r="DH183" s="91"/>
      <c r="DI183" s="91"/>
      <c r="DJ183" s="149"/>
      <c r="DK183" s="91"/>
      <c r="DL183" s="91"/>
      <c r="DM183" s="140"/>
      <c r="DN183" s="356">
        <f t="shared" si="1944"/>
        <v>0</v>
      </c>
      <c r="DO183" s="356">
        <f t="shared" si="1945"/>
        <v>0</v>
      </c>
      <c r="DP183" s="356"/>
      <c r="DQ183" s="356"/>
      <c r="DR183" s="90"/>
      <c r="DS183" s="90"/>
      <c r="DT183" s="89">
        <f>VLOOKUP($G183,'ВМП план'!$A$7:$AV$66,25,0)</f>
        <v>0</v>
      </c>
      <c r="DU183" s="89">
        <f>VLOOKUP($G183,'ВМП план'!$A$7:$AV$66,26,0)</f>
        <v>0</v>
      </c>
      <c r="DV183" s="91"/>
      <c r="DW183" s="91"/>
      <c r="DX183" s="91"/>
      <c r="DY183" s="91"/>
      <c r="DZ183" s="91"/>
      <c r="EA183" s="91"/>
      <c r="EB183" s="91"/>
      <c r="EC183" s="91"/>
      <c r="ED183" s="76">
        <f t="shared" si="1946"/>
        <v>0</v>
      </c>
      <c r="EE183" s="76">
        <f t="shared" si="1947"/>
        <v>0</v>
      </c>
      <c r="EF183" s="76">
        <f t="shared" si="1948"/>
        <v>0</v>
      </c>
      <c r="EG183" s="356">
        <f t="shared" si="1949"/>
        <v>0</v>
      </c>
      <c r="EH183" s="356">
        <f t="shared" si="1950"/>
        <v>0</v>
      </c>
      <c r="EI183" s="356"/>
      <c r="EJ183" s="356"/>
      <c r="EK183" s="90"/>
      <c r="EL183" s="90"/>
      <c r="EM183" s="89">
        <f>VLOOKUP($G183,'ВМП план'!$A$7:$AV$66,27,0)</f>
        <v>0</v>
      </c>
      <c r="EN183" s="89">
        <f>VLOOKUP($G183,'ВМП план'!$A$7:$AV$66,28,0)</f>
        <v>0</v>
      </c>
      <c r="EO183" s="91"/>
      <c r="EP183" s="91"/>
      <c r="EQ183" s="91"/>
      <c r="ER183" s="91"/>
      <c r="ES183" s="91"/>
      <c r="ET183" s="91"/>
      <c r="EU183" s="91"/>
      <c r="EV183" s="91"/>
      <c r="EW183" s="149"/>
      <c r="EX183" s="91"/>
      <c r="EY183" s="140"/>
      <c r="EZ183" s="90"/>
      <c r="FA183" s="90"/>
      <c r="FB183" s="90"/>
      <c r="FC183" s="90"/>
      <c r="FD183" s="90"/>
      <c r="FE183" s="90"/>
      <c r="FF183" s="89">
        <f>VLOOKUP($G183,'ВМП план'!$A$7:$AV$66,29,0)</f>
        <v>0</v>
      </c>
      <c r="FG183" s="89">
        <f>VLOOKUP($G183,'ВМП план'!$A$7:$AV$66,30,0)</f>
        <v>0</v>
      </c>
      <c r="FH183" s="91"/>
      <c r="FI183" s="91"/>
      <c r="FJ183" s="91"/>
      <c r="FK183" s="91"/>
      <c r="FL183" s="91"/>
      <c r="FM183" s="91"/>
      <c r="FN183" s="91"/>
      <c r="FO183" s="91"/>
      <c r="FP183" s="76">
        <f t="shared" si="1951"/>
        <v>0</v>
      </c>
      <c r="FQ183" s="76">
        <f t="shared" si="1952"/>
        <v>0</v>
      </c>
      <c r="FR183" s="76">
        <f t="shared" si="1953"/>
        <v>0</v>
      </c>
      <c r="FS183" s="356">
        <f t="shared" si="1954"/>
        <v>0</v>
      </c>
      <c r="FT183" s="356">
        <f t="shared" si="1955"/>
        <v>0</v>
      </c>
      <c r="FU183" s="356"/>
      <c r="FV183" s="356"/>
      <c r="FW183" s="90"/>
      <c r="FX183" s="90"/>
      <c r="FY183" s="89">
        <f>VLOOKUP($G183,'ВМП план'!$A$7:$AV$66,31,0)</f>
        <v>0</v>
      </c>
      <c r="FZ183" s="89">
        <f>VLOOKUP($G183,'ВМП план'!$A$7:$AV$66,32,0)</f>
        <v>0</v>
      </c>
      <c r="GA183" s="91"/>
      <c r="GB183" s="91"/>
      <c r="GC183" s="91"/>
      <c r="GD183" s="91"/>
      <c r="GE183" s="91"/>
      <c r="GF183" s="91"/>
      <c r="GG183" s="91"/>
      <c r="GH183" s="91"/>
      <c r="GI183" s="76">
        <f t="shared" si="1956"/>
        <v>0</v>
      </c>
      <c r="GJ183" s="76">
        <f t="shared" si="1957"/>
        <v>0</v>
      </c>
      <c r="GK183" s="76">
        <f t="shared" si="1958"/>
        <v>0</v>
      </c>
      <c r="GL183" s="356">
        <f t="shared" si="1959"/>
        <v>0</v>
      </c>
      <c r="GM183" s="356">
        <f t="shared" si="1960"/>
        <v>0</v>
      </c>
      <c r="GN183" s="356"/>
      <c r="GO183" s="356"/>
      <c r="GP183" s="90"/>
      <c r="GQ183" s="90"/>
      <c r="GR183" s="191">
        <f>VLOOKUP($G183,'ВМП план'!$A$7:$AV$66,33,0)</f>
        <v>0</v>
      </c>
      <c r="GS183" s="191">
        <f>VLOOKUP($G183,'ВМП план'!$A$7:$AV$66,34,0)</f>
        <v>0</v>
      </c>
      <c r="GT183" s="91"/>
      <c r="GU183" s="91"/>
      <c r="GV183" s="91"/>
      <c r="GW183" s="91"/>
      <c r="GX183" s="91"/>
      <c r="GY183" s="91"/>
      <c r="GZ183" s="91"/>
      <c r="HA183" s="91"/>
      <c r="HB183" s="76">
        <f t="shared" si="1961"/>
        <v>0</v>
      </c>
      <c r="HC183" s="76">
        <f t="shared" si="1962"/>
        <v>0</v>
      </c>
      <c r="HD183" s="76">
        <f t="shared" si="1963"/>
        <v>0</v>
      </c>
      <c r="HE183" s="356">
        <f t="shared" si="1964"/>
        <v>0</v>
      </c>
      <c r="HF183" s="356">
        <f t="shared" si="1965"/>
        <v>0</v>
      </c>
      <c r="HG183" s="356"/>
      <c r="HH183" s="356"/>
      <c r="HI183" s="90"/>
      <c r="HJ183" s="90"/>
      <c r="HK183" s="191">
        <f>VLOOKUP($G183,'ВМП план'!$A$7:$AV$66,35,0)</f>
        <v>0</v>
      </c>
      <c r="HL183" s="191">
        <f>VLOOKUP($G183,'ВМП план'!$A$7:$AV$66,36,0)</f>
        <v>0</v>
      </c>
      <c r="HM183" s="91"/>
      <c r="HN183" s="91"/>
      <c r="HO183" s="91"/>
      <c r="HP183" s="91"/>
      <c r="HQ183" s="91"/>
      <c r="HR183" s="91"/>
      <c r="HS183" s="91"/>
      <c r="HT183" s="91"/>
      <c r="HU183" s="76">
        <f t="shared" si="1966"/>
        <v>0</v>
      </c>
      <c r="HV183" s="76">
        <f t="shared" si="1967"/>
        <v>0</v>
      </c>
      <c r="HW183" s="76">
        <f t="shared" si="1968"/>
        <v>0</v>
      </c>
      <c r="HX183" s="356">
        <f t="shared" si="1969"/>
        <v>0</v>
      </c>
      <c r="HY183" s="356">
        <f t="shared" si="1970"/>
        <v>0</v>
      </c>
      <c r="HZ183" s="356"/>
      <c r="IA183" s="356"/>
      <c r="IB183" s="90"/>
      <c r="IC183" s="90"/>
      <c r="ID183" s="89">
        <f>VLOOKUP($G183,'ВМП план'!$A$7:$AV$66,47,0)</f>
        <v>0</v>
      </c>
      <c r="IE183" s="89">
        <f>VLOOKUP($G183,'ВМП план'!$A$7:$AV$66,48,0)</f>
        <v>0</v>
      </c>
      <c r="IF183" s="91"/>
      <c r="IG183" s="91"/>
      <c r="IH183" s="91"/>
      <c r="II183" s="91"/>
      <c r="IJ183" s="91"/>
      <c r="IK183" s="91"/>
      <c r="IL183" s="91"/>
      <c r="IM183" s="91"/>
      <c r="IN183" s="149"/>
      <c r="IO183" s="91"/>
      <c r="IP183" s="140"/>
      <c r="IQ183" s="90"/>
      <c r="IR183" s="90"/>
      <c r="IS183" s="90"/>
      <c r="IT183" s="90"/>
      <c r="IU183" s="90"/>
      <c r="IV183" s="90"/>
      <c r="IW183" s="89">
        <f>VLOOKUP($G183,'ВМП план'!$A$7:$AV$66,39,0)</f>
        <v>0</v>
      </c>
      <c r="IX183" s="89">
        <f>VLOOKUP($G183,'ВМП план'!$A$7:$AV$66,40,0)</f>
        <v>0</v>
      </c>
      <c r="IY183" s="91"/>
      <c r="IZ183" s="91"/>
      <c r="JA183" s="91"/>
      <c r="JB183" s="91"/>
      <c r="JC183" s="91"/>
      <c r="JD183" s="91"/>
      <c r="JE183" s="91"/>
      <c r="JF183" s="91"/>
      <c r="JG183" s="76">
        <f t="shared" si="1971"/>
        <v>0</v>
      </c>
      <c r="JH183" s="76">
        <f t="shared" si="1972"/>
        <v>0</v>
      </c>
      <c r="JI183" s="76">
        <f t="shared" si="1973"/>
        <v>0</v>
      </c>
      <c r="JJ183" s="356">
        <f t="shared" si="1974"/>
        <v>0</v>
      </c>
      <c r="JK183" s="356">
        <f t="shared" si="1975"/>
        <v>0</v>
      </c>
      <c r="JL183" s="356"/>
      <c r="JM183" s="356"/>
      <c r="JN183" s="90"/>
      <c r="JO183" s="90"/>
      <c r="JP183" s="89">
        <f>VLOOKUP($G183,'ВМП план'!$A$7:$AV$66,41,0)</f>
        <v>0</v>
      </c>
      <c r="JQ183" s="89">
        <f>VLOOKUP($G183,'ВМП план'!$A$7:$AV$66,42,0)</f>
        <v>0</v>
      </c>
      <c r="JR183" s="88">
        <f>SUM(JP183/12*$B$2)</f>
        <v>0</v>
      </c>
      <c r="JS183" s="88">
        <f>SUM(JQ183/12*$B$2)</f>
        <v>0</v>
      </c>
      <c r="JT183" s="91"/>
      <c r="JU183" s="91"/>
      <c r="JV183" s="91"/>
      <c r="JW183" s="91"/>
      <c r="JX183" s="91"/>
      <c r="JY183" s="91"/>
      <c r="JZ183" s="76">
        <f t="shared" si="1976"/>
        <v>0</v>
      </c>
      <c r="KA183" s="76">
        <f t="shared" si="1977"/>
        <v>0</v>
      </c>
      <c r="KB183" s="76">
        <f t="shared" si="1978"/>
        <v>0</v>
      </c>
      <c r="KC183" s="356">
        <f t="shared" si="1979"/>
        <v>0</v>
      </c>
      <c r="KD183" s="356">
        <f t="shared" si="1980"/>
        <v>0</v>
      </c>
      <c r="KE183" s="356"/>
      <c r="KF183" s="356"/>
      <c r="KG183" s="90"/>
      <c r="KH183" s="90"/>
      <c r="KI183" s="89">
        <f>VLOOKUP($G183,'ВМП план'!$A$7:$AV$66,43,0)</f>
        <v>0</v>
      </c>
      <c r="KJ183" s="89">
        <f>VLOOKUP($G183,'ВМП план'!$A$7:$AV$66,44,0)</f>
        <v>0</v>
      </c>
      <c r="KK183" s="91"/>
      <c r="KL183" s="91"/>
      <c r="KM183" s="91"/>
      <c r="KN183" s="91"/>
      <c r="KO183" s="91"/>
      <c r="KP183" s="91"/>
      <c r="KQ183" s="91"/>
      <c r="KR183" s="91"/>
      <c r="KS183" s="76">
        <f t="shared" si="1981"/>
        <v>0</v>
      </c>
      <c r="KT183" s="76">
        <f t="shared" si="1982"/>
        <v>0</v>
      </c>
      <c r="KU183" s="76">
        <f t="shared" si="1983"/>
        <v>0</v>
      </c>
      <c r="KV183" s="356">
        <f t="shared" si="1984"/>
        <v>0</v>
      </c>
      <c r="KW183" s="356">
        <f t="shared" si="1985"/>
        <v>0</v>
      </c>
      <c r="KX183" s="356"/>
      <c r="KY183" s="356"/>
      <c r="KZ183" s="90"/>
      <c r="LA183" s="90"/>
      <c r="LB183" s="191">
        <f>VLOOKUP($G183,'ВМП план'!$A$7:$AV$66,37,0)</f>
        <v>0</v>
      </c>
      <c r="LC183" s="191">
        <f>VLOOKUP($G183,'ВМП план'!$A$7:$AV$66,38,0)</f>
        <v>0</v>
      </c>
      <c r="LD183" s="90"/>
      <c r="LE183" s="90"/>
      <c r="LF183" s="90"/>
      <c r="LG183" s="90"/>
      <c r="LH183" s="90"/>
      <c r="LI183" s="90"/>
      <c r="LJ183" s="90"/>
      <c r="LK183" s="90"/>
      <c r="LL183" s="76">
        <f t="shared" si="1986"/>
        <v>0</v>
      </c>
      <c r="LM183" s="76">
        <f t="shared" si="1987"/>
        <v>0</v>
      </c>
      <c r="LN183" s="76">
        <f t="shared" si="1988"/>
        <v>0</v>
      </c>
      <c r="LO183" s="356">
        <f t="shared" si="1989"/>
        <v>0</v>
      </c>
      <c r="LP183" s="356">
        <f t="shared" si="1990"/>
        <v>0</v>
      </c>
      <c r="LQ183" s="356"/>
      <c r="LR183" s="356"/>
      <c r="LS183" s="90"/>
      <c r="LT183" s="90"/>
      <c r="LU183" s="191">
        <f>VLOOKUP($G183,'ВМП план'!$A$7:$AV$66,45,0)</f>
        <v>0</v>
      </c>
      <c r="LV183" s="191">
        <f>VLOOKUP($G183,'ВМП план'!$A$7:$AV$66,46,0)</f>
        <v>0</v>
      </c>
      <c r="LW183" s="191">
        <f>SUM(LU183/12*$B$2)</f>
        <v>0</v>
      </c>
      <c r="LX183" s="191">
        <f>SUM(LV183/12*$B$2)</f>
        <v>0</v>
      </c>
      <c r="LY183" s="90"/>
      <c r="LZ183" s="90"/>
      <c r="MA183" s="90"/>
      <c r="MB183" s="90"/>
      <c r="MC183" s="90"/>
      <c r="MD183" s="90"/>
      <c r="ME183" s="76">
        <f t="shared" si="1991"/>
        <v>0</v>
      </c>
      <c r="MF183" s="76">
        <f t="shared" si="1992"/>
        <v>0</v>
      </c>
      <c r="MG183" s="76">
        <f t="shared" si="1993"/>
        <v>0</v>
      </c>
      <c r="MH183" s="356">
        <f t="shared" si="1994"/>
        <v>0</v>
      </c>
      <c r="MI183" s="356">
        <f t="shared" si="1995"/>
        <v>0</v>
      </c>
      <c r="MJ183" s="356"/>
      <c r="MK183" s="356"/>
      <c r="ML183" s="89">
        <f>VLOOKUP($G183,'ВМП план'!$A$7:$AV$67,12,0)</f>
        <v>98351.979599999991</v>
      </c>
      <c r="MM183" s="90"/>
      <c r="MN183" s="182">
        <f>J183+AC183+AV183+BO183+CH183+DA183+DT183+EM183+FF183+FY183+GR183+HK183+ID183+IW183+JP183+KI183+LB183+LU183</f>
        <v>0</v>
      </c>
      <c r="MO183" s="183">
        <f>K183+AD183+AW183+BP183+CI183+DB183+DU183+EN183+FG183+FZ183+GS183+HL183+IE183+IX183+JQ183+KJ183+LC183+LV183</f>
        <v>0</v>
      </c>
      <c r="MP183" s="184">
        <f>L183+AE183+AX183+BQ183+CJ183+DC183+DV183+EO183+FH183+GA183+GT183+HM183+IF183+IY183+JR183+KK183+LD183+LW183</f>
        <v>0</v>
      </c>
      <c r="MQ183" s="183">
        <f>M183+AF183+AY183+BR183+CK183+DD183+DW183+EP183+FI183+GB183+GU183+HN183+IG183+IZ183+JS183+KL183+LE183+LX183</f>
        <v>0</v>
      </c>
      <c r="MR183" s="182">
        <f t="shared" ref="MR183:MW183" si="2261">N183+AG183+AZ183+BS183+CL183+DE183+DX183+EQ183+FJ183+GC183+GV183+HO183+IH183+JA183+JT183+KM183+LF183</f>
        <v>1</v>
      </c>
      <c r="MS183" s="182">
        <f t="shared" si="2261"/>
        <v>90210.99</v>
      </c>
      <c r="MT183" s="182">
        <f t="shared" si="2261"/>
        <v>17</v>
      </c>
      <c r="MU183" s="193">
        <f t="shared" si="2261"/>
        <v>0</v>
      </c>
      <c r="MV183" s="193">
        <f t="shared" si="2261"/>
        <v>0</v>
      </c>
      <c r="MW183" s="193">
        <f t="shared" si="2261"/>
        <v>0</v>
      </c>
      <c r="MX183" s="76">
        <f t="shared" si="1996"/>
        <v>1</v>
      </c>
      <c r="MY183" s="76">
        <f t="shared" si="1997"/>
        <v>90210.99</v>
      </c>
      <c r="MZ183" s="76">
        <f t="shared" si="1998"/>
        <v>17</v>
      </c>
      <c r="NA183" s="356">
        <f t="shared" si="1999"/>
        <v>1</v>
      </c>
      <c r="NB183" s="356">
        <f t="shared" si="2000"/>
        <v>90210.99</v>
      </c>
      <c r="NC183" s="522"/>
      <c r="ND183" s="523"/>
      <c r="NE183" s="366"/>
      <c r="NF183" s="366"/>
      <c r="NG183" s="366"/>
      <c r="NH183" s="366"/>
    </row>
    <row r="184" spans="1:372" ht="36" x14ac:dyDescent="0.2">
      <c r="A184" s="172">
        <v>1</v>
      </c>
      <c r="B184" s="172">
        <v>1</v>
      </c>
      <c r="C184" s="520">
        <v>178</v>
      </c>
      <c r="D184" s="608" t="s">
        <v>510</v>
      </c>
      <c r="E184" s="401" t="s">
        <v>715</v>
      </c>
      <c r="F184" s="401" t="s">
        <v>716</v>
      </c>
      <c r="G184" s="224">
        <v>23</v>
      </c>
      <c r="H184" s="227">
        <v>90210.988000000012</v>
      </c>
      <c r="I184" s="227">
        <v>98351.979599999991</v>
      </c>
      <c r="J184" s="196"/>
      <c r="K184" s="196"/>
      <c r="L184" s="196"/>
      <c r="M184" s="196"/>
      <c r="N184" s="76">
        <f>VLOOKUP($E184,'факт '!$E$8:$DM$204,3,0)</f>
        <v>0</v>
      </c>
      <c r="O184" s="76">
        <f>VLOOKUP($E184,'факт '!$E$8:$DM$204,4,0)</f>
        <v>0</v>
      </c>
      <c r="P184" s="76">
        <f>VLOOKUP($E184,'факт '!$E$8:$DM$204,5,0)</f>
        <v>0</v>
      </c>
      <c r="Q184" s="76">
        <f>VLOOKUP($E184,'факт '!$E$8:$DM$204,6,0)</f>
        <v>0</v>
      </c>
      <c r="R184" s="76">
        <f>VLOOKUP($E184,'факт '!$E$8:$DM$204,7,0)</f>
        <v>0</v>
      </c>
      <c r="S184" s="76">
        <f>VLOOKUP($E184,'факт '!$E$8:$DM$204,8,0)</f>
        <v>0</v>
      </c>
      <c r="T184" s="76">
        <f t="shared" si="1925"/>
        <v>0</v>
      </c>
      <c r="U184" s="76">
        <f t="shared" si="1926"/>
        <v>0</v>
      </c>
      <c r="V184" s="76">
        <f t="shared" si="1927"/>
        <v>0</v>
      </c>
      <c r="W184" s="356">
        <f t="shared" si="1928"/>
        <v>0</v>
      </c>
      <c r="X184" s="356">
        <f t="shared" si="1929"/>
        <v>0</v>
      </c>
      <c r="Y184" s="369"/>
      <c r="Z184" s="369"/>
      <c r="AA184" s="199"/>
      <c r="AB184" s="199"/>
      <c r="AC184" s="196"/>
      <c r="AD184" s="196"/>
      <c r="AE184" s="196"/>
      <c r="AF184" s="196"/>
      <c r="AG184" s="76">
        <f>VLOOKUP($E184,'факт '!$E$8:$DM$204,15,0)</f>
        <v>0</v>
      </c>
      <c r="AH184" s="76">
        <f>VLOOKUP($E184,'факт '!$E$8:$DM$204,16,0)</f>
        <v>0</v>
      </c>
      <c r="AI184" s="76">
        <f>VLOOKUP($E184,'факт '!$E$8:$DM$204,17,0)</f>
        <v>0</v>
      </c>
      <c r="AJ184" s="76">
        <f>VLOOKUP($E184,'факт '!$E$8:$DM$204,18,0)</f>
        <v>0</v>
      </c>
      <c r="AK184" s="76">
        <f>VLOOKUP($E184,'факт '!$E$8:$DM$204,19,0)</f>
        <v>0</v>
      </c>
      <c r="AL184" s="76">
        <f>VLOOKUP($E184,'факт '!$E$8:$DM$204,20,0)</f>
        <v>0</v>
      </c>
      <c r="AM184" s="84">
        <f t="shared" ref="AM184" si="2262">AG184+AJ184</f>
        <v>0</v>
      </c>
      <c r="AN184" s="76">
        <f t="shared" ref="AN184" si="2263">AH184+AK184</f>
        <v>0</v>
      </c>
      <c r="AO184" s="76">
        <f t="shared" ref="AO184" si="2264">AI184+AL184</f>
        <v>0</v>
      </c>
      <c r="AP184" s="356">
        <f t="shared" ref="AP184" si="2265">AG184-AE184</f>
        <v>0</v>
      </c>
      <c r="AQ184" s="356">
        <f t="shared" ref="AQ184" si="2266">AH184-AF184</f>
        <v>0</v>
      </c>
      <c r="AR184" s="369"/>
      <c r="AS184" s="369"/>
      <c r="AT184" s="199"/>
      <c r="AU184" s="199"/>
      <c r="AV184" s="234"/>
      <c r="AW184" s="196"/>
      <c r="AX184" s="196"/>
      <c r="AY184" s="196"/>
      <c r="AZ184" s="200"/>
      <c r="BA184" s="200"/>
      <c r="BB184" s="200"/>
      <c r="BC184" s="196"/>
      <c r="BD184" s="196"/>
      <c r="BE184" s="196"/>
      <c r="BF184" s="84">
        <f t="shared" si="2172"/>
        <v>0</v>
      </c>
      <c r="BG184" s="76">
        <f t="shared" si="2173"/>
        <v>0</v>
      </c>
      <c r="BH184" s="76">
        <f t="shared" si="2174"/>
        <v>0</v>
      </c>
      <c r="BI184" s="356">
        <f t="shared" si="1935"/>
        <v>0</v>
      </c>
      <c r="BJ184" s="356">
        <f t="shared" si="1936"/>
        <v>0</v>
      </c>
      <c r="BK184" s="369"/>
      <c r="BL184" s="369"/>
      <c r="BM184" s="199"/>
      <c r="BN184" s="199"/>
      <c r="BO184" s="196"/>
      <c r="BP184" s="196"/>
      <c r="BQ184" s="196"/>
      <c r="BR184" s="196"/>
      <c r="BS184" s="76">
        <f>VLOOKUP($E184,'факт '!$E$8:$DM$204,21,0)</f>
        <v>0</v>
      </c>
      <c r="BT184" s="76">
        <f>VLOOKUP($E184,'факт '!$E$8:$DM$204,22,0)</f>
        <v>0</v>
      </c>
      <c r="BU184" s="76">
        <f>VLOOKUP($E184,'факт '!$E$8:$DM$204,23,0)</f>
        <v>0</v>
      </c>
      <c r="BV184" s="76">
        <f>VLOOKUP($E184,'факт '!$E$8:$DM$204,24,0)</f>
        <v>0</v>
      </c>
      <c r="BW184" s="76">
        <f>VLOOKUP($E184,'факт '!$E$8:$DM$204,25,0)</f>
        <v>0</v>
      </c>
      <c r="BX184" s="76">
        <f>VLOOKUP($E184,'факт '!$E$8:$DM$204,26,0)</f>
        <v>0</v>
      </c>
      <c r="BY184" s="76">
        <f t="shared" si="1937"/>
        <v>0</v>
      </c>
      <c r="BZ184" s="76">
        <f t="shared" si="1938"/>
        <v>0</v>
      </c>
      <c r="CA184" s="76">
        <f t="shared" si="1939"/>
        <v>0</v>
      </c>
      <c r="CB184" s="356">
        <f t="shared" si="1940"/>
        <v>0</v>
      </c>
      <c r="CC184" s="356">
        <f t="shared" si="1941"/>
        <v>0</v>
      </c>
      <c r="CD184" s="369"/>
      <c r="CE184" s="369"/>
      <c r="CF184" s="199"/>
      <c r="CG184" s="199"/>
      <c r="CH184" s="196"/>
      <c r="CI184" s="196"/>
      <c r="CJ184" s="196"/>
      <c r="CK184" s="196"/>
      <c r="CL184" s="76">
        <f>VLOOKUP($E184,'факт '!$E$8:$DM$204,33,0)</f>
        <v>1</v>
      </c>
      <c r="CM184" s="76">
        <f>VLOOKUP($E184,'факт '!$E$8:$DM$204,34,0)</f>
        <v>90210.99</v>
      </c>
      <c r="CN184" s="76">
        <f>VLOOKUP($E184,'факт '!$E$8:$DM$204,35,0)</f>
        <v>17</v>
      </c>
      <c r="CO184" s="76">
        <f>VLOOKUP($E184,'факт '!$E$8:$DM$204,36,0)</f>
        <v>0</v>
      </c>
      <c r="CP184" s="76">
        <f>VLOOKUP($E184,'факт '!$E$8:$DM$204,37,0)</f>
        <v>0</v>
      </c>
      <c r="CQ184" s="76">
        <f>VLOOKUP($E184,'факт '!$E$8:$DM$204,38,0)</f>
        <v>0</v>
      </c>
      <c r="CR184" s="84">
        <f t="shared" si="2236"/>
        <v>1</v>
      </c>
      <c r="CS184" s="76">
        <f t="shared" si="2237"/>
        <v>90210.99</v>
      </c>
      <c r="CT184" s="76">
        <f t="shared" si="2238"/>
        <v>17</v>
      </c>
      <c r="CU184" s="356">
        <f t="shared" si="1942"/>
        <v>1</v>
      </c>
      <c r="CV184" s="356">
        <f t="shared" si="1943"/>
        <v>90210.99</v>
      </c>
      <c r="CW184" s="356"/>
      <c r="CX184" s="356"/>
      <c r="CY184" s="188">
        <f t="shared" ref="CY184:CY185" si="2267">$H184</f>
        <v>90210.988000000012</v>
      </c>
      <c r="CZ184" s="189">
        <f t="shared" ref="CZ184:CZ185" si="2268">CM184/CL184</f>
        <v>90210.99</v>
      </c>
      <c r="DA184" s="196"/>
      <c r="DB184" s="196"/>
      <c r="DC184" s="196"/>
      <c r="DD184" s="196"/>
      <c r="DE184" s="196"/>
      <c r="DF184" s="196"/>
      <c r="DG184" s="76"/>
      <c r="DH184" s="196"/>
      <c r="DI184" s="196"/>
      <c r="DJ184" s="76"/>
      <c r="DK184" s="76"/>
      <c r="DL184" s="76"/>
      <c r="DM184" s="76"/>
      <c r="DN184" s="356">
        <f t="shared" si="1944"/>
        <v>0</v>
      </c>
      <c r="DO184" s="356">
        <f t="shared" si="1945"/>
        <v>0</v>
      </c>
      <c r="DP184" s="369"/>
      <c r="DQ184" s="369"/>
      <c r="DR184" s="199"/>
      <c r="DS184" s="199"/>
      <c r="DT184" s="196"/>
      <c r="DU184" s="196"/>
      <c r="DV184" s="196"/>
      <c r="DW184" s="196"/>
      <c r="DX184" s="196"/>
      <c r="DY184" s="196"/>
      <c r="DZ184" s="196"/>
      <c r="EA184" s="196"/>
      <c r="EB184" s="196"/>
      <c r="EC184" s="196"/>
      <c r="ED184" s="76">
        <f t="shared" si="1946"/>
        <v>0</v>
      </c>
      <c r="EE184" s="76">
        <f t="shared" si="1947"/>
        <v>0</v>
      </c>
      <c r="EF184" s="76">
        <f t="shared" si="1948"/>
        <v>0</v>
      </c>
      <c r="EG184" s="356">
        <f t="shared" si="1949"/>
        <v>0</v>
      </c>
      <c r="EH184" s="356">
        <f t="shared" si="1950"/>
        <v>0</v>
      </c>
      <c r="EI184" s="369"/>
      <c r="EJ184" s="369"/>
      <c r="EK184" s="199"/>
      <c r="EL184" s="199"/>
      <c r="EM184" s="196"/>
      <c r="EN184" s="196"/>
      <c r="EO184" s="196"/>
      <c r="EP184" s="196"/>
      <c r="EQ184" s="196"/>
      <c r="ER184" s="196"/>
      <c r="ES184" s="196"/>
      <c r="ET184" s="196"/>
      <c r="EU184" s="196"/>
      <c r="EV184" s="196"/>
      <c r="EW184" s="76"/>
      <c r="EX184" s="76"/>
      <c r="EY184" s="76"/>
      <c r="EZ184" s="199"/>
      <c r="FA184" s="199"/>
      <c r="FB184" s="199"/>
      <c r="FC184" s="199"/>
      <c r="FD184" s="199"/>
      <c r="FE184" s="199"/>
      <c r="FF184" s="196"/>
      <c r="FG184" s="196"/>
      <c r="FH184" s="196"/>
      <c r="FI184" s="196"/>
      <c r="FJ184" s="196"/>
      <c r="FK184" s="196"/>
      <c r="FL184" s="196"/>
      <c r="FM184" s="196"/>
      <c r="FN184" s="196"/>
      <c r="FO184" s="196"/>
      <c r="FP184" s="76">
        <f t="shared" si="1951"/>
        <v>0</v>
      </c>
      <c r="FQ184" s="76">
        <f t="shared" si="1952"/>
        <v>0</v>
      </c>
      <c r="FR184" s="76">
        <f t="shared" si="1953"/>
        <v>0</v>
      </c>
      <c r="FS184" s="356">
        <f t="shared" si="1954"/>
        <v>0</v>
      </c>
      <c r="FT184" s="356">
        <f t="shared" si="1955"/>
        <v>0</v>
      </c>
      <c r="FU184" s="369"/>
      <c r="FV184" s="369"/>
      <c r="FW184" s="199"/>
      <c r="FX184" s="199"/>
      <c r="FY184" s="196"/>
      <c r="FZ184" s="196"/>
      <c r="GA184" s="196"/>
      <c r="GB184" s="196"/>
      <c r="GC184" s="196"/>
      <c r="GD184" s="196"/>
      <c r="GE184" s="196"/>
      <c r="GF184" s="196"/>
      <c r="GG184" s="196"/>
      <c r="GH184" s="196"/>
      <c r="GI184" s="76">
        <f t="shared" si="1956"/>
        <v>0</v>
      </c>
      <c r="GJ184" s="76">
        <f t="shared" si="1957"/>
        <v>0</v>
      </c>
      <c r="GK184" s="76">
        <f t="shared" si="1958"/>
        <v>0</v>
      </c>
      <c r="GL184" s="356">
        <f t="shared" si="1959"/>
        <v>0</v>
      </c>
      <c r="GM184" s="356">
        <f t="shared" si="1960"/>
        <v>0</v>
      </c>
      <c r="GN184" s="369"/>
      <c r="GO184" s="369"/>
      <c r="GP184" s="199"/>
      <c r="GQ184" s="199"/>
      <c r="GR184" s="196"/>
      <c r="GS184" s="196"/>
      <c r="GT184" s="196"/>
      <c r="GU184" s="196"/>
      <c r="GV184" s="76">
        <f>VLOOKUP($E184,'факт '!$E$8:$DM$204,63,0)</f>
        <v>0</v>
      </c>
      <c r="GW184" s="76">
        <f>VLOOKUP($E184,'факт '!$E$8:$DM$204,64,0)</f>
        <v>0</v>
      </c>
      <c r="GX184" s="76">
        <f>VLOOKUP($E184,'факт '!$E$8:$DM$204,65,0)</f>
        <v>0</v>
      </c>
      <c r="GY184" s="76">
        <f>VLOOKUP($E184,'факт '!$E$8:$DM$204,66,0)</f>
        <v>0</v>
      </c>
      <c r="GZ184" s="76">
        <f>VLOOKUP($E184,'факт '!$E$8:$DM$204,67,0)</f>
        <v>0</v>
      </c>
      <c r="HA184" s="76">
        <f>VLOOKUP($E184,'факт '!$E$8:$DM$204,68,0)</f>
        <v>0</v>
      </c>
      <c r="HB184" s="76">
        <f t="shared" si="1961"/>
        <v>0</v>
      </c>
      <c r="HC184" s="76">
        <f t="shared" si="1962"/>
        <v>0</v>
      </c>
      <c r="HD184" s="76">
        <f t="shared" si="1963"/>
        <v>0</v>
      </c>
      <c r="HE184" s="356">
        <f t="shared" si="1964"/>
        <v>0</v>
      </c>
      <c r="HF184" s="356">
        <f t="shared" si="1965"/>
        <v>0</v>
      </c>
      <c r="HG184" s="369"/>
      <c r="HH184" s="369"/>
      <c r="HI184" s="199"/>
      <c r="HJ184" s="199"/>
      <c r="HK184" s="196"/>
      <c r="HL184" s="196"/>
      <c r="HM184" s="196"/>
      <c r="HN184" s="196"/>
      <c r="HO184" s="76">
        <f>VLOOKUP($E184,'факт '!$E$8:$DM$204,93,0)</f>
        <v>0</v>
      </c>
      <c r="HP184" s="76">
        <f>VLOOKUP($E184,'факт '!$E$8:$DM$204,94,0)</f>
        <v>0</v>
      </c>
      <c r="HQ184" s="76">
        <f>VLOOKUP($E184,'факт '!$E$8:$DM$204,95,0)</f>
        <v>0</v>
      </c>
      <c r="HR184" s="76">
        <f>VLOOKUP($E184,'факт '!$E$8:$DM$204,96,0)</f>
        <v>0</v>
      </c>
      <c r="HS184" s="76">
        <f>VLOOKUP($E184,'факт '!$E$8:$DM$204,97,0)</f>
        <v>0</v>
      </c>
      <c r="HT184" s="76">
        <f>VLOOKUP($E184,'факт '!$E$8:$DM$204,98,0)</f>
        <v>0</v>
      </c>
      <c r="HU184" s="76">
        <f t="shared" si="1966"/>
        <v>0</v>
      </c>
      <c r="HV184" s="76">
        <f t="shared" si="1967"/>
        <v>0</v>
      </c>
      <c r="HW184" s="76">
        <f t="shared" si="1968"/>
        <v>0</v>
      </c>
      <c r="HX184" s="356">
        <f t="shared" si="1969"/>
        <v>0</v>
      </c>
      <c r="HY184" s="356">
        <f t="shared" si="1970"/>
        <v>0</v>
      </c>
      <c r="HZ184" s="356"/>
      <c r="IA184" s="356"/>
      <c r="IB184" s="188"/>
      <c r="IC184" s="189"/>
      <c r="ID184" s="196"/>
      <c r="IE184" s="196"/>
      <c r="IF184" s="196"/>
      <c r="IG184" s="196"/>
      <c r="IH184" s="200"/>
      <c r="II184" s="200"/>
      <c r="IJ184" s="200"/>
      <c r="IK184" s="196"/>
      <c r="IL184" s="196"/>
      <c r="IM184" s="196"/>
      <c r="IN184" s="76"/>
      <c r="IO184" s="76"/>
      <c r="IP184" s="76"/>
      <c r="IQ184" s="199"/>
      <c r="IR184" s="199"/>
      <c r="IS184" s="199"/>
      <c r="IT184" s="199"/>
      <c r="IU184" s="199"/>
      <c r="IV184" s="199"/>
      <c r="IW184" s="196"/>
      <c r="IX184" s="196"/>
      <c r="IY184" s="196"/>
      <c r="IZ184" s="196"/>
      <c r="JA184" s="200"/>
      <c r="JB184" s="200"/>
      <c r="JC184" s="200"/>
      <c r="JD184" s="196"/>
      <c r="JE184" s="196"/>
      <c r="JF184" s="196"/>
      <c r="JG184" s="76">
        <f t="shared" si="1971"/>
        <v>0</v>
      </c>
      <c r="JH184" s="76">
        <f t="shared" si="1972"/>
        <v>0</v>
      </c>
      <c r="JI184" s="76">
        <f t="shared" si="1973"/>
        <v>0</v>
      </c>
      <c r="JJ184" s="356">
        <f t="shared" si="1974"/>
        <v>0</v>
      </c>
      <c r="JK184" s="356">
        <f t="shared" si="1975"/>
        <v>0</v>
      </c>
      <c r="JL184" s="369"/>
      <c r="JM184" s="369"/>
      <c r="JN184" s="199"/>
      <c r="JO184" s="199"/>
      <c r="JP184" s="196"/>
      <c r="JQ184" s="196"/>
      <c r="JR184" s="196"/>
      <c r="JS184" s="196"/>
      <c r="JT184" s="200"/>
      <c r="JU184" s="200"/>
      <c r="JV184" s="200"/>
      <c r="JW184" s="196"/>
      <c r="JX184" s="196"/>
      <c r="JY184" s="196"/>
      <c r="JZ184" s="76">
        <f t="shared" si="1976"/>
        <v>0</v>
      </c>
      <c r="KA184" s="76">
        <f t="shared" si="1977"/>
        <v>0</v>
      </c>
      <c r="KB184" s="76">
        <f t="shared" si="1978"/>
        <v>0</v>
      </c>
      <c r="KC184" s="356">
        <f t="shared" si="1979"/>
        <v>0</v>
      </c>
      <c r="KD184" s="356">
        <f t="shared" si="1980"/>
        <v>0</v>
      </c>
      <c r="KE184" s="369"/>
      <c r="KF184" s="369"/>
      <c r="KG184" s="199"/>
      <c r="KH184" s="199"/>
      <c r="KI184" s="196"/>
      <c r="KJ184" s="196"/>
      <c r="KK184" s="196"/>
      <c r="KL184" s="196"/>
      <c r="KM184" s="196"/>
      <c r="KN184" s="196"/>
      <c r="KO184" s="196"/>
      <c r="KP184" s="196"/>
      <c r="KQ184" s="196"/>
      <c r="KR184" s="196"/>
      <c r="KS184" s="76">
        <f t="shared" si="1981"/>
        <v>0</v>
      </c>
      <c r="KT184" s="76">
        <f t="shared" si="1982"/>
        <v>0</v>
      </c>
      <c r="KU184" s="76">
        <f t="shared" si="1983"/>
        <v>0</v>
      </c>
      <c r="KV184" s="356">
        <f t="shared" si="1984"/>
        <v>0</v>
      </c>
      <c r="KW184" s="356">
        <f t="shared" si="1985"/>
        <v>0</v>
      </c>
      <c r="KX184" s="369"/>
      <c r="KY184" s="369"/>
      <c r="KZ184" s="199"/>
      <c r="LA184" s="199"/>
      <c r="LB184" s="199"/>
      <c r="LC184" s="199"/>
      <c r="LD184" s="199"/>
      <c r="LE184" s="199"/>
      <c r="LF184" s="199"/>
      <c r="LG184" s="199"/>
      <c r="LH184" s="199"/>
      <c r="LI184" s="199"/>
      <c r="LJ184" s="199"/>
      <c r="LK184" s="199"/>
      <c r="LL184" s="76">
        <f t="shared" si="1986"/>
        <v>0</v>
      </c>
      <c r="LM184" s="76">
        <f t="shared" si="1987"/>
        <v>0</v>
      </c>
      <c r="LN184" s="76">
        <f t="shared" si="1988"/>
        <v>0</v>
      </c>
      <c r="LO184" s="356">
        <f t="shared" si="1989"/>
        <v>0</v>
      </c>
      <c r="LP184" s="356">
        <f t="shared" si="1990"/>
        <v>0</v>
      </c>
      <c r="LQ184" s="369"/>
      <c r="LR184" s="369"/>
      <c r="LS184" s="199"/>
      <c r="LT184" s="199"/>
      <c r="LU184" s="199"/>
      <c r="LV184" s="199"/>
      <c r="LW184" s="199"/>
      <c r="LX184" s="199"/>
      <c r="LY184" s="199"/>
      <c r="LZ184" s="199"/>
      <c r="MA184" s="199"/>
      <c r="MB184" s="199"/>
      <c r="MC184" s="199"/>
      <c r="MD184" s="199"/>
      <c r="ME184" s="76">
        <f t="shared" si="1991"/>
        <v>0</v>
      </c>
      <c r="MF184" s="76">
        <f t="shared" si="1992"/>
        <v>0</v>
      </c>
      <c r="MG184" s="76">
        <f t="shared" si="1993"/>
        <v>0</v>
      </c>
      <c r="MH184" s="356">
        <f t="shared" si="1994"/>
        <v>0</v>
      </c>
      <c r="MI184" s="356">
        <f t="shared" si="1995"/>
        <v>0</v>
      </c>
      <c r="MJ184" s="369"/>
      <c r="MK184" s="369"/>
      <c r="ML184" s="89">
        <f>VLOOKUP($G184,'ВМП план'!$A$7:$AV$67,12,0)</f>
        <v>98351.979599999991</v>
      </c>
      <c r="MM184" s="199"/>
      <c r="MN184" s="201"/>
      <c r="MO184" s="202"/>
      <c r="MP184" s="201"/>
      <c r="MQ184" s="201"/>
      <c r="MR184" s="185">
        <f t="shared" ref="MR184:MW186" si="2269">N184+AG184+AZ184+BS184+CL184+DE184+DX184+EQ184+FJ184+GC184+GV184+HO184+IH184+JA184+JT184+KM184+LF184+LY184</f>
        <v>1</v>
      </c>
      <c r="MS184" s="185">
        <f t="shared" si="2269"/>
        <v>90210.99</v>
      </c>
      <c r="MT184" s="185">
        <f t="shared" si="2269"/>
        <v>17</v>
      </c>
      <c r="MU184" s="185">
        <f t="shared" si="2269"/>
        <v>0</v>
      </c>
      <c r="MV184" s="185">
        <f t="shared" si="2269"/>
        <v>0</v>
      </c>
      <c r="MW184" s="185">
        <f t="shared" si="2269"/>
        <v>0</v>
      </c>
      <c r="MX184" s="76">
        <f t="shared" si="1996"/>
        <v>1</v>
      </c>
      <c r="MY184" s="76">
        <f t="shared" si="1997"/>
        <v>90210.99</v>
      </c>
      <c r="MZ184" s="76">
        <f t="shared" si="1998"/>
        <v>17</v>
      </c>
      <c r="NA184" s="356">
        <f t="shared" si="1999"/>
        <v>1</v>
      </c>
      <c r="NB184" s="356">
        <f t="shared" si="2000"/>
        <v>90210.99</v>
      </c>
      <c r="NC184" s="521"/>
      <c r="ND184" s="520"/>
      <c r="NE184" s="97"/>
      <c r="NF184" s="97"/>
      <c r="NG184" s="97"/>
      <c r="NH184" s="97"/>
    </row>
    <row r="185" spans="1:372" x14ac:dyDescent="0.2">
      <c r="A185" s="172">
        <v>1</v>
      </c>
      <c r="B185" s="172">
        <v>1</v>
      </c>
      <c r="C185" s="97"/>
      <c r="D185" s="610"/>
      <c r="E185" s="401" t="s">
        <v>351</v>
      </c>
      <c r="F185" s="401" t="s">
        <v>351</v>
      </c>
      <c r="G185" s="101">
        <v>23</v>
      </c>
      <c r="H185" s="126">
        <v>90210.988000000012</v>
      </c>
      <c r="I185" s="126">
        <v>98351.979599999991</v>
      </c>
      <c r="J185" s="76"/>
      <c r="K185" s="76"/>
      <c r="L185" s="76"/>
      <c r="M185" s="76"/>
      <c r="N185" s="76">
        <f>VLOOKUP($E185,'факт '!$E$8:$DM$204,3,0)</f>
        <v>0</v>
      </c>
      <c r="O185" s="76">
        <f>VLOOKUP($E185,'факт '!$E$8:$DM$204,4,0)</f>
        <v>0</v>
      </c>
      <c r="P185" s="76">
        <f>VLOOKUP($E185,'факт '!$E$8:$DM$204,5,0)</f>
        <v>0</v>
      </c>
      <c r="Q185" s="76">
        <f>VLOOKUP($E185,'факт '!$E$8:$DM$204,6,0)</f>
        <v>0</v>
      </c>
      <c r="R185" s="76">
        <f>VLOOKUP($E185,'факт '!$E$8:$DM$204,7,0)</f>
        <v>0</v>
      </c>
      <c r="S185" s="76">
        <f>VLOOKUP($E185,'факт '!$E$8:$DM$204,8,0)</f>
        <v>0</v>
      </c>
      <c r="T185" s="76">
        <f t="shared" si="1925"/>
        <v>0</v>
      </c>
      <c r="U185" s="76">
        <f t="shared" si="1926"/>
        <v>0</v>
      </c>
      <c r="V185" s="76">
        <f t="shared" si="1927"/>
        <v>0</v>
      </c>
      <c r="W185" s="356">
        <f t="shared" si="1928"/>
        <v>0</v>
      </c>
      <c r="X185" s="356">
        <f t="shared" si="1929"/>
        <v>0</v>
      </c>
      <c r="Y185" s="356"/>
      <c r="Z185" s="356"/>
      <c r="AA185" s="77"/>
      <c r="AB185" s="77"/>
      <c r="AC185" s="76"/>
      <c r="AD185" s="76"/>
      <c r="AE185" s="76"/>
      <c r="AF185" s="76"/>
      <c r="AG185" s="76"/>
      <c r="AH185" s="76"/>
      <c r="AI185" s="84"/>
      <c r="AJ185" s="76"/>
      <c r="AK185" s="76"/>
      <c r="AL185" s="76"/>
      <c r="AM185" s="76">
        <f t="shared" si="1930"/>
        <v>0</v>
      </c>
      <c r="AN185" s="76">
        <f t="shared" si="1931"/>
        <v>0</v>
      </c>
      <c r="AO185" s="76">
        <f t="shared" si="1932"/>
        <v>0</v>
      </c>
      <c r="AP185" s="356">
        <f t="shared" si="1933"/>
        <v>0</v>
      </c>
      <c r="AQ185" s="356">
        <f t="shared" si="1934"/>
        <v>0</v>
      </c>
      <c r="AR185" s="356"/>
      <c r="AS185" s="356"/>
      <c r="AT185" s="77"/>
      <c r="AU185" s="77"/>
      <c r="AV185" s="84"/>
      <c r="AW185" s="76"/>
      <c r="AX185" s="76"/>
      <c r="AY185" s="76"/>
      <c r="AZ185" s="195"/>
      <c r="BA185" s="195"/>
      <c r="BB185" s="195"/>
      <c r="BC185" s="76"/>
      <c r="BD185" s="76"/>
      <c r="BE185" s="76"/>
      <c r="BF185" s="84">
        <f t="shared" si="2172"/>
        <v>0</v>
      </c>
      <c r="BG185" s="76">
        <f t="shared" si="2173"/>
        <v>0</v>
      </c>
      <c r="BH185" s="76">
        <f t="shared" si="2174"/>
        <v>0</v>
      </c>
      <c r="BI185" s="356">
        <f t="shared" si="1935"/>
        <v>0</v>
      </c>
      <c r="BJ185" s="356">
        <f t="shared" si="1936"/>
        <v>0</v>
      </c>
      <c r="BK185" s="356"/>
      <c r="BL185" s="356"/>
      <c r="BM185" s="77"/>
      <c r="BN185" s="77"/>
      <c r="BO185" s="76"/>
      <c r="BP185" s="76"/>
      <c r="BQ185" s="76"/>
      <c r="BR185" s="76"/>
      <c r="BS185" s="76">
        <f>VLOOKUP($E185,'факт '!$E$8:$DM$204,21,0)</f>
        <v>0</v>
      </c>
      <c r="BT185" s="76">
        <f>VLOOKUP($E185,'факт '!$E$8:$DM$204,22,0)</f>
        <v>0</v>
      </c>
      <c r="BU185" s="76">
        <f>VLOOKUP($E185,'факт '!$E$8:$DM$204,23,0)</f>
        <v>0</v>
      </c>
      <c r="BV185" s="76">
        <f>VLOOKUP($E185,'факт '!$E$8:$DM$204,24,0)</f>
        <v>0</v>
      </c>
      <c r="BW185" s="76">
        <f>VLOOKUP($E185,'факт '!$E$8:$DM$204,25,0)</f>
        <v>0</v>
      </c>
      <c r="BX185" s="76">
        <f>VLOOKUP($E185,'факт '!$E$8:$DM$204,26,0)</f>
        <v>0</v>
      </c>
      <c r="BY185" s="76">
        <f t="shared" si="1937"/>
        <v>0</v>
      </c>
      <c r="BZ185" s="76">
        <f t="shared" si="1938"/>
        <v>0</v>
      </c>
      <c r="CA185" s="76">
        <f t="shared" si="1939"/>
        <v>0</v>
      </c>
      <c r="CB185" s="356">
        <f t="shared" si="1940"/>
        <v>0</v>
      </c>
      <c r="CC185" s="356">
        <f t="shared" si="1941"/>
        <v>0</v>
      </c>
      <c r="CD185" s="356"/>
      <c r="CE185" s="356"/>
      <c r="CF185" s="77"/>
      <c r="CG185" s="77"/>
      <c r="CH185" s="76"/>
      <c r="CI185" s="76"/>
      <c r="CJ185" s="76"/>
      <c r="CK185" s="76"/>
      <c r="CL185" s="76">
        <f>VLOOKUP($E185,'факт '!$E$8:$DM$204,33,0)</f>
        <v>0</v>
      </c>
      <c r="CM185" s="76">
        <f>VLOOKUP($E185,'факт '!$E$8:$DM$204,34,0)</f>
        <v>0</v>
      </c>
      <c r="CN185" s="76">
        <f>VLOOKUP($E185,'факт '!$E$8:$DM$204,35,0)</f>
        <v>0</v>
      </c>
      <c r="CO185" s="76">
        <f>VLOOKUP($E185,'факт '!$E$8:$DM$204,36,0)</f>
        <v>0</v>
      </c>
      <c r="CP185" s="76">
        <f>VLOOKUP($E185,'факт '!$E$8:$DM$204,37,0)</f>
        <v>0</v>
      </c>
      <c r="CQ185" s="76">
        <f>VLOOKUP($E185,'факт '!$E$8:$DM$204,38,0)</f>
        <v>0</v>
      </c>
      <c r="CR185" s="84">
        <f t="shared" si="2236"/>
        <v>0</v>
      </c>
      <c r="CS185" s="76">
        <f t="shared" si="2237"/>
        <v>0</v>
      </c>
      <c r="CT185" s="76">
        <f t="shared" si="2238"/>
        <v>0</v>
      </c>
      <c r="CU185" s="356">
        <f t="shared" si="1942"/>
        <v>0</v>
      </c>
      <c r="CV185" s="356">
        <f t="shared" si="1943"/>
        <v>0</v>
      </c>
      <c r="CW185" s="356"/>
      <c r="CX185" s="356"/>
      <c r="CY185" s="188">
        <f t="shared" si="2267"/>
        <v>90210.988000000012</v>
      </c>
      <c r="CZ185" s="189" t="e">
        <f t="shared" si="2268"/>
        <v>#DIV/0!</v>
      </c>
      <c r="DA185" s="76"/>
      <c r="DB185" s="76"/>
      <c r="DC185" s="76"/>
      <c r="DD185" s="76"/>
      <c r="DE185" s="76"/>
      <c r="DF185" s="76"/>
      <c r="DG185" s="76"/>
      <c r="DH185" s="76"/>
      <c r="DI185" s="76"/>
      <c r="DJ185" s="76"/>
      <c r="DK185" s="76"/>
      <c r="DL185" s="76"/>
      <c r="DM185" s="76"/>
      <c r="DN185" s="356">
        <f t="shared" si="1944"/>
        <v>0</v>
      </c>
      <c r="DO185" s="356">
        <f t="shared" si="1945"/>
        <v>0</v>
      </c>
      <c r="DP185" s="356"/>
      <c r="DQ185" s="356"/>
      <c r="DR185" s="77"/>
      <c r="DS185" s="77"/>
      <c r="DT185" s="76"/>
      <c r="DU185" s="76"/>
      <c r="DV185" s="76"/>
      <c r="DW185" s="76"/>
      <c r="DX185" s="76"/>
      <c r="DY185" s="76"/>
      <c r="DZ185" s="76"/>
      <c r="EA185" s="76"/>
      <c r="EB185" s="76"/>
      <c r="EC185" s="76"/>
      <c r="ED185" s="76">
        <f t="shared" si="1946"/>
        <v>0</v>
      </c>
      <c r="EE185" s="76">
        <f t="shared" si="1947"/>
        <v>0</v>
      </c>
      <c r="EF185" s="76">
        <f t="shared" si="1948"/>
        <v>0</v>
      </c>
      <c r="EG185" s="356">
        <f t="shared" si="1949"/>
        <v>0</v>
      </c>
      <c r="EH185" s="356">
        <f t="shared" si="1950"/>
        <v>0</v>
      </c>
      <c r="EI185" s="356"/>
      <c r="EJ185" s="356"/>
      <c r="EK185" s="77"/>
      <c r="EL185" s="77"/>
      <c r="EM185" s="76"/>
      <c r="EN185" s="76"/>
      <c r="EO185" s="76"/>
      <c r="EP185" s="76"/>
      <c r="EQ185" s="76"/>
      <c r="ER185" s="76"/>
      <c r="ES185" s="76"/>
      <c r="ET185" s="76"/>
      <c r="EU185" s="76"/>
      <c r="EV185" s="76"/>
      <c r="EW185" s="76"/>
      <c r="EX185" s="76"/>
      <c r="EY185" s="76"/>
      <c r="EZ185" s="77"/>
      <c r="FA185" s="77"/>
      <c r="FB185" s="77"/>
      <c r="FC185" s="77"/>
      <c r="FD185" s="77"/>
      <c r="FE185" s="77"/>
      <c r="FF185" s="76"/>
      <c r="FG185" s="76"/>
      <c r="FH185" s="76"/>
      <c r="FI185" s="76"/>
      <c r="FJ185" s="76"/>
      <c r="FK185" s="76"/>
      <c r="FL185" s="76"/>
      <c r="FM185" s="76"/>
      <c r="FN185" s="76"/>
      <c r="FO185" s="76"/>
      <c r="FP185" s="76">
        <f t="shared" si="1951"/>
        <v>0</v>
      </c>
      <c r="FQ185" s="76">
        <f t="shared" si="1952"/>
        <v>0</v>
      </c>
      <c r="FR185" s="76">
        <f t="shared" si="1953"/>
        <v>0</v>
      </c>
      <c r="FS185" s="356">
        <f t="shared" si="1954"/>
        <v>0</v>
      </c>
      <c r="FT185" s="356">
        <f t="shared" si="1955"/>
        <v>0</v>
      </c>
      <c r="FU185" s="356"/>
      <c r="FV185" s="356"/>
      <c r="FW185" s="77"/>
      <c r="FX185" s="77"/>
      <c r="FY185" s="76"/>
      <c r="FZ185" s="76"/>
      <c r="GA185" s="76"/>
      <c r="GB185" s="76"/>
      <c r="GC185" s="76"/>
      <c r="GD185" s="76"/>
      <c r="GE185" s="76"/>
      <c r="GF185" s="76"/>
      <c r="GG185" s="76"/>
      <c r="GH185" s="76"/>
      <c r="GI185" s="76">
        <f t="shared" si="1956"/>
        <v>0</v>
      </c>
      <c r="GJ185" s="76">
        <f t="shared" si="1957"/>
        <v>0</v>
      </c>
      <c r="GK185" s="76">
        <f t="shared" si="1958"/>
        <v>0</v>
      </c>
      <c r="GL185" s="356">
        <f t="shared" si="1959"/>
        <v>0</v>
      </c>
      <c r="GM185" s="356">
        <f t="shared" si="1960"/>
        <v>0</v>
      </c>
      <c r="GN185" s="356"/>
      <c r="GO185" s="356"/>
      <c r="GP185" s="77"/>
      <c r="GQ185" s="77"/>
      <c r="GR185" s="76"/>
      <c r="GS185" s="76"/>
      <c r="GT185" s="76"/>
      <c r="GU185" s="76"/>
      <c r="GV185" s="76">
        <f>VLOOKUP($E185,'факт '!$E$8:$DM$204,63,0)</f>
        <v>0</v>
      </c>
      <c r="GW185" s="76">
        <f>VLOOKUP($E185,'факт '!$E$8:$DM$204,64,0)</f>
        <v>0</v>
      </c>
      <c r="GX185" s="76">
        <f>VLOOKUP($E185,'факт '!$E$8:$DM$204,65,0)</f>
        <v>0</v>
      </c>
      <c r="GY185" s="76">
        <f>VLOOKUP($E185,'факт '!$E$8:$DM$204,66,0)</f>
        <v>0</v>
      </c>
      <c r="GZ185" s="76">
        <f>VLOOKUP($E185,'факт '!$E$8:$DM$204,67,0)</f>
        <v>0</v>
      </c>
      <c r="HA185" s="76">
        <f>VLOOKUP($E185,'факт '!$E$8:$DM$204,68,0)</f>
        <v>0</v>
      </c>
      <c r="HB185" s="76">
        <f t="shared" si="1961"/>
        <v>0</v>
      </c>
      <c r="HC185" s="76">
        <f t="shared" si="1962"/>
        <v>0</v>
      </c>
      <c r="HD185" s="76">
        <f t="shared" si="1963"/>
        <v>0</v>
      </c>
      <c r="HE185" s="356">
        <f t="shared" si="1964"/>
        <v>0</v>
      </c>
      <c r="HF185" s="356">
        <f t="shared" si="1965"/>
        <v>0</v>
      </c>
      <c r="HG185" s="356"/>
      <c r="HH185" s="356"/>
      <c r="HI185" s="77"/>
      <c r="HJ185" s="77"/>
      <c r="HK185" s="76"/>
      <c r="HL185" s="76"/>
      <c r="HM185" s="76"/>
      <c r="HN185" s="76"/>
      <c r="HO185" s="76">
        <f>VLOOKUP($E185,'факт '!$E$8:$DM$204,93,0)</f>
        <v>0</v>
      </c>
      <c r="HP185" s="76">
        <f>VLOOKUP($E185,'факт '!$E$8:$DM$204,94,0)</f>
        <v>0</v>
      </c>
      <c r="HQ185" s="76">
        <f>VLOOKUP($E185,'факт '!$E$8:$DM$204,95,0)</f>
        <v>0</v>
      </c>
      <c r="HR185" s="76">
        <f>VLOOKUP($E185,'факт '!$E$8:$DM$204,96,0)</f>
        <v>0</v>
      </c>
      <c r="HS185" s="76">
        <f>VLOOKUP($E185,'факт '!$E$8:$DM$204,97,0)</f>
        <v>0</v>
      </c>
      <c r="HT185" s="76">
        <f>VLOOKUP($E185,'факт '!$E$8:$DM$204,98,0)</f>
        <v>0</v>
      </c>
      <c r="HU185" s="76">
        <f t="shared" si="1966"/>
        <v>0</v>
      </c>
      <c r="HV185" s="76">
        <f t="shared" si="1967"/>
        <v>0</v>
      </c>
      <c r="HW185" s="76">
        <f t="shared" si="1968"/>
        <v>0</v>
      </c>
      <c r="HX185" s="356">
        <f t="shared" si="1969"/>
        <v>0</v>
      </c>
      <c r="HY185" s="356">
        <f t="shared" si="1970"/>
        <v>0</v>
      </c>
      <c r="HZ185" s="356"/>
      <c r="IA185" s="356"/>
      <c r="IB185" s="188"/>
      <c r="IC185" s="189"/>
      <c r="ID185" s="76"/>
      <c r="IE185" s="76"/>
      <c r="IF185" s="76"/>
      <c r="IG185" s="76"/>
      <c r="IH185" s="195"/>
      <c r="II185" s="195"/>
      <c r="IJ185" s="195"/>
      <c r="IK185" s="76"/>
      <c r="IL185" s="76"/>
      <c r="IM185" s="76"/>
      <c r="IN185" s="76"/>
      <c r="IO185" s="76"/>
      <c r="IP185" s="76"/>
      <c r="IQ185" s="77"/>
      <c r="IR185" s="77"/>
      <c r="IS185" s="77"/>
      <c r="IT185" s="77"/>
      <c r="IU185" s="77"/>
      <c r="IV185" s="77"/>
      <c r="IW185" s="76"/>
      <c r="IX185" s="76"/>
      <c r="IY185" s="76"/>
      <c r="IZ185" s="76"/>
      <c r="JA185" s="195"/>
      <c r="JB185" s="195"/>
      <c r="JC185" s="195"/>
      <c r="JD185" s="76"/>
      <c r="JE185" s="76"/>
      <c r="JF185" s="76"/>
      <c r="JG185" s="76">
        <f t="shared" si="1971"/>
        <v>0</v>
      </c>
      <c r="JH185" s="76">
        <f t="shared" si="1972"/>
        <v>0</v>
      </c>
      <c r="JI185" s="76">
        <f t="shared" si="1973"/>
        <v>0</v>
      </c>
      <c r="JJ185" s="356">
        <f t="shared" si="1974"/>
        <v>0</v>
      </c>
      <c r="JK185" s="356">
        <f t="shared" si="1975"/>
        <v>0</v>
      </c>
      <c r="JL185" s="356"/>
      <c r="JM185" s="356"/>
      <c r="JN185" s="77"/>
      <c r="JO185" s="77"/>
      <c r="JP185" s="76"/>
      <c r="JQ185" s="76"/>
      <c r="JR185" s="76"/>
      <c r="JS185" s="76"/>
      <c r="JT185" s="195"/>
      <c r="JU185" s="195"/>
      <c r="JV185" s="195"/>
      <c r="JW185" s="76"/>
      <c r="JX185" s="76"/>
      <c r="JY185" s="76"/>
      <c r="JZ185" s="76">
        <f t="shared" si="1976"/>
        <v>0</v>
      </c>
      <c r="KA185" s="76">
        <f t="shared" si="1977"/>
        <v>0</v>
      </c>
      <c r="KB185" s="76">
        <f t="shared" si="1978"/>
        <v>0</v>
      </c>
      <c r="KC185" s="356">
        <f t="shared" si="1979"/>
        <v>0</v>
      </c>
      <c r="KD185" s="356">
        <f t="shared" si="1980"/>
        <v>0</v>
      </c>
      <c r="KE185" s="356"/>
      <c r="KF185" s="356"/>
      <c r="KG185" s="77"/>
      <c r="KH185" s="77"/>
      <c r="KI185" s="76"/>
      <c r="KJ185" s="76"/>
      <c r="KK185" s="76"/>
      <c r="KL185" s="76"/>
      <c r="KM185" s="76"/>
      <c r="KN185" s="76"/>
      <c r="KO185" s="76"/>
      <c r="KP185" s="76"/>
      <c r="KQ185" s="76"/>
      <c r="KR185" s="76"/>
      <c r="KS185" s="76">
        <f t="shared" si="1981"/>
        <v>0</v>
      </c>
      <c r="KT185" s="76">
        <f t="shared" si="1982"/>
        <v>0</v>
      </c>
      <c r="KU185" s="76">
        <f t="shared" si="1983"/>
        <v>0</v>
      </c>
      <c r="KV185" s="356">
        <f t="shared" si="1984"/>
        <v>0</v>
      </c>
      <c r="KW185" s="356">
        <f t="shared" si="1985"/>
        <v>0</v>
      </c>
      <c r="KX185" s="356"/>
      <c r="KY185" s="356"/>
      <c r="KZ185" s="77"/>
      <c r="LA185" s="77"/>
      <c r="LB185" s="77"/>
      <c r="LC185" s="77"/>
      <c r="LD185" s="77"/>
      <c r="LE185" s="77"/>
      <c r="LF185" s="77"/>
      <c r="LG185" s="77"/>
      <c r="LH185" s="77"/>
      <c r="LI185" s="77"/>
      <c r="LJ185" s="77"/>
      <c r="LK185" s="77"/>
      <c r="LL185" s="76">
        <f t="shared" si="1986"/>
        <v>0</v>
      </c>
      <c r="LM185" s="76">
        <f t="shared" si="1987"/>
        <v>0</v>
      </c>
      <c r="LN185" s="76">
        <f t="shared" si="1988"/>
        <v>0</v>
      </c>
      <c r="LO185" s="356">
        <f t="shared" si="1989"/>
        <v>0</v>
      </c>
      <c r="LP185" s="356">
        <f t="shared" si="1990"/>
        <v>0</v>
      </c>
      <c r="LQ185" s="356"/>
      <c r="LR185" s="356"/>
      <c r="LS185" s="77"/>
      <c r="LT185" s="77"/>
      <c r="LU185" s="77"/>
      <c r="LV185" s="77"/>
      <c r="LW185" s="77"/>
      <c r="LX185" s="77"/>
      <c r="LY185" s="77"/>
      <c r="LZ185" s="77"/>
      <c r="MA185" s="77"/>
      <c r="MB185" s="77"/>
      <c r="MC185" s="77"/>
      <c r="MD185" s="77"/>
      <c r="ME185" s="76">
        <f t="shared" si="1991"/>
        <v>0</v>
      </c>
      <c r="MF185" s="76">
        <f t="shared" si="1992"/>
        <v>0</v>
      </c>
      <c r="MG185" s="76">
        <f t="shared" si="1993"/>
        <v>0</v>
      </c>
      <c r="MH185" s="356">
        <f t="shared" si="1994"/>
        <v>0</v>
      </c>
      <c r="MI185" s="356">
        <f t="shared" si="1995"/>
        <v>0</v>
      </c>
      <c r="MJ185" s="356"/>
      <c r="MK185" s="356"/>
      <c r="ML185" s="89">
        <f>VLOOKUP($G185,'ВМП план'!$A$7:$AV$67,12,0)</f>
        <v>98351.979599999991</v>
      </c>
      <c r="MM185" s="77"/>
      <c r="MN185" s="78"/>
      <c r="MO185" s="79"/>
      <c r="MP185" s="78"/>
      <c r="MQ185" s="78"/>
      <c r="MR185" s="185">
        <f t="shared" si="2269"/>
        <v>0</v>
      </c>
      <c r="MS185" s="185">
        <f t="shared" si="2269"/>
        <v>0</v>
      </c>
      <c r="MT185" s="185">
        <f t="shared" si="2269"/>
        <v>0</v>
      </c>
      <c r="MU185" s="185">
        <f t="shared" si="2269"/>
        <v>0</v>
      </c>
      <c r="MV185" s="185">
        <f t="shared" si="2269"/>
        <v>0</v>
      </c>
      <c r="MW185" s="185">
        <f t="shared" si="2269"/>
        <v>0</v>
      </c>
      <c r="MX185" s="76">
        <f t="shared" si="1996"/>
        <v>0</v>
      </c>
      <c r="MY185" s="76">
        <f t="shared" si="1997"/>
        <v>0</v>
      </c>
      <c r="MZ185" s="76">
        <f t="shared" si="1998"/>
        <v>0</v>
      </c>
      <c r="NA185" s="356">
        <f t="shared" si="1999"/>
        <v>0</v>
      </c>
      <c r="NB185" s="356">
        <f t="shared" si="2000"/>
        <v>0</v>
      </c>
      <c r="NC185" s="517"/>
      <c r="ND185" s="97"/>
      <c r="NE185" s="97"/>
      <c r="NF185" s="97"/>
      <c r="NG185" s="97"/>
      <c r="NH185" s="97"/>
    </row>
    <row r="186" spans="1:372" s="5" customFormat="1" x14ac:dyDescent="0.2">
      <c r="A186" s="172">
        <v>1</v>
      </c>
      <c r="B186" s="172"/>
      <c r="C186" s="81"/>
      <c r="D186" s="610"/>
      <c r="E186" s="223"/>
      <c r="F186" s="244"/>
      <c r="G186" s="101"/>
      <c r="H186" s="126"/>
      <c r="I186" s="126"/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76">
        <f t="shared" si="1925"/>
        <v>0</v>
      </c>
      <c r="U186" s="76">
        <f t="shared" si="1926"/>
        <v>0</v>
      </c>
      <c r="V186" s="76">
        <f t="shared" si="1927"/>
        <v>0</v>
      </c>
      <c r="W186" s="356">
        <f t="shared" si="1928"/>
        <v>0</v>
      </c>
      <c r="X186" s="356">
        <f t="shared" si="1929"/>
        <v>0</v>
      </c>
      <c r="Y186" s="356"/>
      <c r="Z186" s="356"/>
      <c r="AA186" s="77"/>
      <c r="AB186" s="77"/>
      <c r="AC186" s="76"/>
      <c r="AD186" s="76"/>
      <c r="AE186" s="76"/>
      <c r="AF186" s="76"/>
      <c r="AG186" s="76"/>
      <c r="AH186" s="76"/>
      <c r="AI186" s="84"/>
      <c r="AJ186" s="76"/>
      <c r="AK186" s="76"/>
      <c r="AL186" s="76"/>
      <c r="AM186" s="76">
        <f t="shared" si="1930"/>
        <v>0</v>
      </c>
      <c r="AN186" s="76">
        <f t="shared" si="1931"/>
        <v>0</v>
      </c>
      <c r="AO186" s="76">
        <f t="shared" si="1932"/>
        <v>0</v>
      </c>
      <c r="AP186" s="356">
        <f t="shared" si="1933"/>
        <v>0</v>
      </c>
      <c r="AQ186" s="356">
        <f t="shared" si="1934"/>
        <v>0</v>
      </c>
      <c r="AR186" s="356"/>
      <c r="AS186" s="356"/>
      <c r="AT186" s="77"/>
      <c r="AU186" s="77"/>
      <c r="AV186" s="84"/>
      <c r="AW186" s="76"/>
      <c r="AX186" s="76"/>
      <c r="AY186" s="76"/>
      <c r="AZ186" s="195"/>
      <c r="BA186" s="195"/>
      <c r="BB186" s="195"/>
      <c r="BC186" s="76"/>
      <c r="BD186" s="76"/>
      <c r="BE186" s="76"/>
      <c r="BF186" s="84">
        <f t="shared" si="2172"/>
        <v>0</v>
      </c>
      <c r="BG186" s="76">
        <f t="shared" si="2173"/>
        <v>0</v>
      </c>
      <c r="BH186" s="76">
        <f t="shared" si="2174"/>
        <v>0</v>
      </c>
      <c r="BI186" s="356">
        <f t="shared" si="1935"/>
        <v>0</v>
      </c>
      <c r="BJ186" s="356">
        <f t="shared" si="1936"/>
        <v>0</v>
      </c>
      <c r="BK186" s="356"/>
      <c r="BL186" s="356"/>
      <c r="BM186" s="77"/>
      <c r="BN186" s="77"/>
      <c r="BO186" s="76"/>
      <c r="BP186" s="76"/>
      <c r="BQ186" s="76"/>
      <c r="BR186" s="76"/>
      <c r="BS186" s="195"/>
      <c r="BT186" s="195"/>
      <c r="BU186" s="195"/>
      <c r="BV186" s="76"/>
      <c r="BW186" s="76"/>
      <c r="BX186" s="76"/>
      <c r="BY186" s="76">
        <f t="shared" si="1937"/>
        <v>0</v>
      </c>
      <c r="BZ186" s="76">
        <f t="shared" si="1938"/>
        <v>0</v>
      </c>
      <c r="CA186" s="76">
        <f t="shared" si="1939"/>
        <v>0</v>
      </c>
      <c r="CB186" s="356">
        <f t="shared" si="1940"/>
        <v>0</v>
      </c>
      <c r="CC186" s="356">
        <f t="shared" si="1941"/>
        <v>0</v>
      </c>
      <c r="CD186" s="356"/>
      <c r="CE186" s="356"/>
      <c r="CF186" s="77"/>
      <c r="CG186" s="77"/>
      <c r="CH186" s="76"/>
      <c r="CI186" s="76"/>
      <c r="CJ186" s="76"/>
      <c r="CK186" s="76"/>
      <c r="CL186" s="76"/>
      <c r="CM186" s="76"/>
      <c r="CN186" s="84"/>
      <c r="CO186" s="76"/>
      <c r="CP186" s="76"/>
      <c r="CQ186" s="76"/>
      <c r="CR186" s="84">
        <f t="shared" si="2236"/>
        <v>0</v>
      </c>
      <c r="CS186" s="76">
        <f t="shared" si="2237"/>
        <v>0</v>
      </c>
      <c r="CT186" s="76">
        <f t="shared" si="2238"/>
        <v>0</v>
      </c>
      <c r="CU186" s="356">
        <f t="shared" si="1942"/>
        <v>0</v>
      </c>
      <c r="CV186" s="356">
        <f t="shared" si="1943"/>
        <v>0</v>
      </c>
      <c r="CW186" s="356"/>
      <c r="CX186" s="356"/>
      <c r="CY186" s="188"/>
      <c r="CZ186" s="77"/>
      <c r="DA186" s="76"/>
      <c r="DB186" s="76"/>
      <c r="DC186" s="76"/>
      <c r="DD186" s="76"/>
      <c r="DE186" s="76"/>
      <c r="DF186" s="76"/>
      <c r="DG186" s="76"/>
      <c r="DH186" s="76"/>
      <c r="DI186" s="76"/>
      <c r="DJ186" s="76"/>
      <c r="DK186" s="76"/>
      <c r="DL186" s="76"/>
      <c r="DM186" s="76"/>
      <c r="DN186" s="356">
        <f t="shared" si="1944"/>
        <v>0</v>
      </c>
      <c r="DO186" s="356">
        <f t="shared" si="1945"/>
        <v>0</v>
      </c>
      <c r="DP186" s="356"/>
      <c r="DQ186" s="356"/>
      <c r="DR186" s="77"/>
      <c r="DS186" s="77"/>
      <c r="DT186" s="76"/>
      <c r="DU186" s="76"/>
      <c r="DV186" s="76"/>
      <c r="DW186" s="76"/>
      <c r="DX186" s="76"/>
      <c r="DY186" s="76"/>
      <c r="DZ186" s="76"/>
      <c r="EA186" s="76"/>
      <c r="EB186" s="76"/>
      <c r="EC186" s="76"/>
      <c r="ED186" s="76">
        <f t="shared" si="1946"/>
        <v>0</v>
      </c>
      <c r="EE186" s="76">
        <f t="shared" si="1947"/>
        <v>0</v>
      </c>
      <c r="EF186" s="76">
        <f t="shared" si="1948"/>
        <v>0</v>
      </c>
      <c r="EG186" s="356">
        <f t="shared" si="1949"/>
        <v>0</v>
      </c>
      <c r="EH186" s="356">
        <f t="shared" si="1950"/>
        <v>0</v>
      </c>
      <c r="EI186" s="356"/>
      <c r="EJ186" s="356"/>
      <c r="EK186" s="77"/>
      <c r="EL186" s="77"/>
      <c r="EM186" s="76"/>
      <c r="EN186" s="76"/>
      <c r="EO186" s="76"/>
      <c r="EP186" s="76"/>
      <c r="EQ186" s="76"/>
      <c r="ER186" s="76"/>
      <c r="ES186" s="76"/>
      <c r="ET186" s="76"/>
      <c r="EU186" s="76"/>
      <c r="EV186" s="76"/>
      <c r="EW186" s="76"/>
      <c r="EX186" s="76"/>
      <c r="EY186" s="76"/>
      <c r="EZ186" s="77"/>
      <c r="FA186" s="77"/>
      <c r="FB186" s="77"/>
      <c r="FC186" s="77"/>
      <c r="FD186" s="77"/>
      <c r="FE186" s="77"/>
      <c r="FF186" s="76"/>
      <c r="FG186" s="76"/>
      <c r="FH186" s="76"/>
      <c r="FI186" s="76"/>
      <c r="FJ186" s="76"/>
      <c r="FK186" s="76"/>
      <c r="FL186" s="76"/>
      <c r="FM186" s="76"/>
      <c r="FN186" s="76"/>
      <c r="FO186" s="76"/>
      <c r="FP186" s="76">
        <f t="shared" si="1951"/>
        <v>0</v>
      </c>
      <c r="FQ186" s="76">
        <f t="shared" si="1952"/>
        <v>0</v>
      </c>
      <c r="FR186" s="76">
        <f t="shared" si="1953"/>
        <v>0</v>
      </c>
      <c r="FS186" s="356">
        <f t="shared" si="1954"/>
        <v>0</v>
      </c>
      <c r="FT186" s="356">
        <f t="shared" si="1955"/>
        <v>0</v>
      </c>
      <c r="FU186" s="356"/>
      <c r="FV186" s="356"/>
      <c r="FW186" s="77"/>
      <c r="FX186" s="77"/>
      <c r="FY186" s="76"/>
      <c r="FZ186" s="76"/>
      <c r="GA186" s="76"/>
      <c r="GB186" s="76"/>
      <c r="GC186" s="76"/>
      <c r="GD186" s="76"/>
      <c r="GE186" s="76"/>
      <c r="GF186" s="76"/>
      <c r="GG186" s="76"/>
      <c r="GH186" s="76"/>
      <c r="GI186" s="76">
        <f t="shared" si="1956"/>
        <v>0</v>
      </c>
      <c r="GJ186" s="76">
        <f t="shared" si="1957"/>
        <v>0</v>
      </c>
      <c r="GK186" s="76">
        <f t="shared" si="1958"/>
        <v>0</v>
      </c>
      <c r="GL186" s="356">
        <f t="shared" si="1959"/>
        <v>0</v>
      </c>
      <c r="GM186" s="356">
        <f t="shared" si="1960"/>
        <v>0</v>
      </c>
      <c r="GN186" s="356"/>
      <c r="GO186" s="356"/>
      <c r="GP186" s="77"/>
      <c r="GQ186" s="77"/>
      <c r="GR186" s="76"/>
      <c r="GS186" s="76"/>
      <c r="GT186" s="76"/>
      <c r="GU186" s="76"/>
      <c r="GV186" s="76"/>
      <c r="GW186" s="76"/>
      <c r="GX186" s="76"/>
      <c r="GY186" s="76"/>
      <c r="GZ186" s="76"/>
      <c r="HA186" s="76"/>
      <c r="HB186" s="76">
        <f t="shared" si="1961"/>
        <v>0</v>
      </c>
      <c r="HC186" s="76">
        <f t="shared" si="1962"/>
        <v>0</v>
      </c>
      <c r="HD186" s="76">
        <f t="shared" si="1963"/>
        <v>0</v>
      </c>
      <c r="HE186" s="356">
        <f t="shared" si="1964"/>
        <v>0</v>
      </c>
      <c r="HF186" s="356">
        <f t="shared" si="1965"/>
        <v>0</v>
      </c>
      <c r="HG186" s="356"/>
      <c r="HH186" s="356"/>
      <c r="HI186" s="77"/>
      <c r="HJ186" s="77"/>
      <c r="HK186" s="76"/>
      <c r="HL186" s="76"/>
      <c r="HM186" s="76"/>
      <c r="HN186" s="76"/>
      <c r="HO186" s="76"/>
      <c r="HP186" s="76"/>
      <c r="HQ186" s="76"/>
      <c r="HR186" s="76"/>
      <c r="HS186" s="76"/>
      <c r="HT186" s="76"/>
      <c r="HU186" s="76">
        <f t="shared" si="1966"/>
        <v>0</v>
      </c>
      <c r="HV186" s="76">
        <f t="shared" si="1967"/>
        <v>0</v>
      </c>
      <c r="HW186" s="76">
        <f t="shared" si="1968"/>
        <v>0</v>
      </c>
      <c r="HX186" s="356">
        <f t="shared" si="1969"/>
        <v>0</v>
      </c>
      <c r="HY186" s="356">
        <f t="shared" si="1970"/>
        <v>0</v>
      </c>
      <c r="HZ186" s="356"/>
      <c r="IA186" s="356"/>
      <c r="IB186" s="188"/>
      <c r="IC186" s="189"/>
      <c r="ID186" s="76"/>
      <c r="IE186" s="76"/>
      <c r="IF186" s="76"/>
      <c r="IG186" s="76"/>
      <c r="IH186" s="195"/>
      <c r="II186" s="195"/>
      <c r="IJ186" s="195"/>
      <c r="IK186" s="76"/>
      <c r="IL186" s="76"/>
      <c r="IM186" s="76"/>
      <c r="IN186" s="76"/>
      <c r="IO186" s="76"/>
      <c r="IP186" s="76"/>
      <c r="IQ186" s="77"/>
      <c r="IR186" s="77"/>
      <c r="IS186" s="77"/>
      <c r="IT186" s="77"/>
      <c r="IU186" s="77"/>
      <c r="IV186" s="77"/>
      <c r="IW186" s="76"/>
      <c r="IX186" s="76"/>
      <c r="IY186" s="76"/>
      <c r="IZ186" s="76"/>
      <c r="JA186" s="195"/>
      <c r="JB186" s="195"/>
      <c r="JC186" s="195"/>
      <c r="JD186" s="76"/>
      <c r="JE186" s="76"/>
      <c r="JF186" s="76"/>
      <c r="JG186" s="76">
        <f t="shared" si="1971"/>
        <v>0</v>
      </c>
      <c r="JH186" s="76">
        <f t="shared" si="1972"/>
        <v>0</v>
      </c>
      <c r="JI186" s="76">
        <f t="shared" si="1973"/>
        <v>0</v>
      </c>
      <c r="JJ186" s="356">
        <f t="shared" si="1974"/>
        <v>0</v>
      </c>
      <c r="JK186" s="356">
        <f t="shared" si="1975"/>
        <v>0</v>
      </c>
      <c r="JL186" s="356"/>
      <c r="JM186" s="356"/>
      <c r="JN186" s="77"/>
      <c r="JO186" s="77"/>
      <c r="JP186" s="76"/>
      <c r="JQ186" s="76"/>
      <c r="JR186" s="76"/>
      <c r="JS186" s="76"/>
      <c r="JT186" s="195"/>
      <c r="JU186" s="195"/>
      <c r="JV186" s="195"/>
      <c r="JW186" s="76"/>
      <c r="JX186" s="76"/>
      <c r="JY186" s="76"/>
      <c r="JZ186" s="76">
        <f t="shared" si="1976"/>
        <v>0</v>
      </c>
      <c r="KA186" s="76">
        <f t="shared" si="1977"/>
        <v>0</v>
      </c>
      <c r="KB186" s="76">
        <f t="shared" si="1978"/>
        <v>0</v>
      </c>
      <c r="KC186" s="356">
        <f t="shared" si="1979"/>
        <v>0</v>
      </c>
      <c r="KD186" s="356">
        <f t="shared" si="1980"/>
        <v>0</v>
      </c>
      <c r="KE186" s="356"/>
      <c r="KF186" s="356"/>
      <c r="KG186" s="77"/>
      <c r="KH186" s="77"/>
      <c r="KI186" s="76"/>
      <c r="KJ186" s="76"/>
      <c r="KK186" s="76"/>
      <c r="KL186" s="76"/>
      <c r="KM186" s="76"/>
      <c r="KN186" s="76"/>
      <c r="KO186" s="76"/>
      <c r="KP186" s="76"/>
      <c r="KQ186" s="76"/>
      <c r="KR186" s="76"/>
      <c r="KS186" s="76">
        <f t="shared" si="1981"/>
        <v>0</v>
      </c>
      <c r="KT186" s="76">
        <f t="shared" si="1982"/>
        <v>0</v>
      </c>
      <c r="KU186" s="76">
        <f t="shared" si="1983"/>
        <v>0</v>
      </c>
      <c r="KV186" s="356">
        <f t="shared" si="1984"/>
        <v>0</v>
      </c>
      <c r="KW186" s="356">
        <f t="shared" si="1985"/>
        <v>0</v>
      </c>
      <c r="KX186" s="356"/>
      <c r="KY186" s="356"/>
      <c r="KZ186" s="77"/>
      <c r="LA186" s="77"/>
      <c r="LB186" s="77"/>
      <c r="LC186" s="77"/>
      <c r="LD186" s="77"/>
      <c r="LE186" s="77"/>
      <c r="LF186" s="77"/>
      <c r="LG186" s="77"/>
      <c r="LH186" s="77"/>
      <c r="LI186" s="77"/>
      <c r="LJ186" s="77"/>
      <c r="LK186" s="77"/>
      <c r="LL186" s="76">
        <f t="shared" si="1986"/>
        <v>0</v>
      </c>
      <c r="LM186" s="76">
        <f t="shared" si="1987"/>
        <v>0</v>
      </c>
      <c r="LN186" s="76">
        <f t="shared" si="1988"/>
        <v>0</v>
      </c>
      <c r="LO186" s="356">
        <f t="shared" si="1989"/>
        <v>0</v>
      </c>
      <c r="LP186" s="356">
        <f t="shared" si="1990"/>
        <v>0</v>
      </c>
      <c r="LQ186" s="356"/>
      <c r="LR186" s="356"/>
      <c r="LS186" s="77"/>
      <c r="LT186" s="77"/>
      <c r="LU186" s="77"/>
      <c r="LV186" s="77"/>
      <c r="LW186" s="77"/>
      <c r="LX186" s="77"/>
      <c r="LY186" s="77"/>
      <c r="LZ186" s="77"/>
      <c r="MA186" s="77"/>
      <c r="MB186" s="77"/>
      <c r="MC186" s="77"/>
      <c r="MD186" s="77"/>
      <c r="ME186" s="76">
        <f t="shared" si="1991"/>
        <v>0</v>
      </c>
      <c r="MF186" s="76">
        <f t="shared" si="1992"/>
        <v>0</v>
      </c>
      <c r="MG186" s="76">
        <f t="shared" si="1993"/>
        <v>0</v>
      </c>
      <c r="MH186" s="356">
        <f t="shared" si="1994"/>
        <v>0</v>
      </c>
      <c r="MI186" s="356">
        <f t="shared" si="1995"/>
        <v>0</v>
      </c>
      <c r="MJ186" s="356"/>
      <c r="MK186" s="356"/>
      <c r="ML186" s="77"/>
      <c r="MM186" s="77"/>
      <c r="MN186" s="78"/>
      <c r="MO186" s="79"/>
      <c r="MP186" s="78"/>
      <c r="MQ186" s="78"/>
      <c r="MR186" s="185">
        <f t="shared" si="2269"/>
        <v>0</v>
      </c>
      <c r="MS186" s="185">
        <f t="shared" si="2269"/>
        <v>0</v>
      </c>
      <c r="MT186" s="185">
        <f t="shared" si="2269"/>
        <v>0</v>
      </c>
      <c r="MU186" s="185">
        <f t="shared" si="2269"/>
        <v>0</v>
      </c>
      <c r="MV186" s="185">
        <f t="shared" si="2269"/>
        <v>0</v>
      </c>
      <c r="MW186" s="185">
        <f t="shared" si="2269"/>
        <v>0</v>
      </c>
      <c r="MX186" s="76">
        <f t="shared" si="1996"/>
        <v>0</v>
      </c>
      <c r="MY186" s="76">
        <f t="shared" si="1997"/>
        <v>0</v>
      </c>
      <c r="MZ186" s="76">
        <f t="shared" si="1998"/>
        <v>0</v>
      </c>
      <c r="NA186" s="356">
        <f t="shared" si="1999"/>
        <v>0</v>
      </c>
      <c r="NB186" s="356">
        <f t="shared" si="2000"/>
        <v>0</v>
      </c>
      <c r="NC186" s="80"/>
      <c r="ND186" s="81"/>
    </row>
    <row r="187" spans="1:372" ht="13.5" x14ac:dyDescent="0.2">
      <c r="A187" s="172">
        <v>1</v>
      </c>
      <c r="B187" s="172">
        <v>1</v>
      </c>
      <c r="C187" s="102"/>
      <c r="D187" s="606"/>
      <c r="E187" s="103"/>
      <c r="F187" s="376" t="s">
        <v>162</v>
      </c>
      <c r="G187" s="170">
        <v>24</v>
      </c>
      <c r="H187" s="89">
        <f>VLOOKUP($G187,'ВМП план'!$A$7:$AV$67,11,0)</f>
        <v>202938.23999999999</v>
      </c>
      <c r="I187" s="89">
        <f>VLOOKUP($G187,'ВМП план'!$A$7:$AV$67,12,0)</f>
        <v>220383.80799999999</v>
      </c>
      <c r="J187" s="89">
        <f>VLOOKUP($G187,'ВМП план'!$A$7:$AV$67,17,0)</f>
        <v>0</v>
      </c>
      <c r="K187" s="89">
        <f>VLOOKUP($G187,'ВМП план'!$A$7:$AV$67,18,0)</f>
        <v>0</v>
      </c>
      <c r="L187" s="91"/>
      <c r="M187" s="91"/>
      <c r="N187" s="91"/>
      <c r="O187" s="91"/>
      <c r="P187" s="91"/>
      <c r="Q187" s="91"/>
      <c r="R187" s="91"/>
      <c r="S187" s="91"/>
      <c r="T187" s="84">
        <f t="shared" si="1925"/>
        <v>0</v>
      </c>
      <c r="U187" s="76">
        <f t="shared" si="1926"/>
        <v>0</v>
      </c>
      <c r="V187" s="76">
        <f t="shared" si="1927"/>
        <v>0</v>
      </c>
      <c r="W187" s="356">
        <f t="shared" si="1928"/>
        <v>0</v>
      </c>
      <c r="X187" s="356">
        <f t="shared" si="1929"/>
        <v>0</v>
      </c>
      <c r="Y187" s="625"/>
      <c r="Z187" s="370"/>
      <c r="AA187" s="90"/>
      <c r="AB187" s="90"/>
      <c r="AC187" s="89">
        <f>VLOOKUP($G187,'ВМП план'!$A$7:$AV$66,15,0)</f>
        <v>0</v>
      </c>
      <c r="AD187" s="89">
        <f>VLOOKUP($G187,'ВМП план'!$A$7:$AV$66,16,0)</f>
        <v>0</v>
      </c>
      <c r="AE187" s="91"/>
      <c r="AF187" s="91"/>
      <c r="AG187" s="91"/>
      <c r="AH187" s="91"/>
      <c r="AI187" s="91"/>
      <c r="AJ187" s="91"/>
      <c r="AK187" s="91"/>
      <c r="AL187" s="91"/>
      <c r="AM187" s="84">
        <f t="shared" si="1930"/>
        <v>0</v>
      </c>
      <c r="AN187" s="76">
        <f t="shared" si="1931"/>
        <v>0</v>
      </c>
      <c r="AO187" s="76">
        <f t="shared" si="1932"/>
        <v>0</v>
      </c>
      <c r="AP187" s="356">
        <f t="shared" si="1933"/>
        <v>0</v>
      </c>
      <c r="AQ187" s="356">
        <f t="shared" si="1934"/>
        <v>0</v>
      </c>
      <c r="AR187" s="625"/>
      <c r="AS187" s="370"/>
      <c r="AT187" s="90"/>
      <c r="AU187" s="90"/>
      <c r="AV187" s="89">
        <f>VLOOKUP($G187,'ВМП план'!$A$7:$AV$66,19,0)</f>
        <v>0</v>
      </c>
      <c r="AW187" s="89">
        <f>VLOOKUP($G187,'ВМП план'!$A$7:$AV$66,20,0)</f>
        <v>0</v>
      </c>
      <c r="AX187" s="91"/>
      <c r="AY187" s="91"/>
      <c r="AZ187" s="91"/>
      <c r="BA187" s="91"/>
      <c r="BB187" s="91"/>
      <c r="BC187" s="91"/>
      <c r="BD187" s="91"/>
      <c r="BE187" s="91"/>
      <c r="BF187" s="84">
        <f t="shared" si="2172"/>
        <v>0</v>
      </c>
      <c r="BG187" s="76">
        <f t="shared" si="2173"/>
        <v>0</v>
      </c>
      <c r="BH187" s="76">
        <f t="shared" si="2174"/>
        <v>0</v>
      </c>
      <c r="BI187" s="356">
        <f t="shared" si="1935"/>
        <v>0</v>
      </c>
      <c r="BJ187" s="356">
        <f t="shared" si="1936"/>
        <v>0</v>
      </c>
      <c r="BK187" s="626"/>
      <c r="BL187" s="356"/>
      <c r="BM187" s="90"/>
      <c r="BN187" s="90"/>
      <c r="BO187" s="89">
        <f>VLOOKUP($G187,'ВМП план'!$A$7:$AV$66,21,0)</f>
        <v>30</v>
      </c>
      <c r="BP187" s="89">
        <f>VLOOKUP($G187,'ВМП план'!$A$7:$AV$66,22,0)</f>
        <v>6088147.1999999993</v>
      </c>
      <c r="BQ187" s="88">
        <f>SUM(BO187/12*$B$2)</f>
        <v>17.5</v>
      </c>
      <c r="BR187" s="88">
        <f>SUM(BP187/12*$B$2)</f>
        <v>3551419.1999999993</v>
      </c>
      <c r="BS187" s="88">
        <f t="shared" ref="BS187:BX187" si="2270">SUM(BS188:BS189)</f>
        <v>14</v>
      </c>
      <c r="BT187" s="88">
        <f t="shared" si="2270"/>
        <v>2841135.3600000003</v>
      </c>
      <c r="BU187" s="88">
        <f t="shared" si="2270"/>
        <v>576</v>
      </c>
      <c r="BV187" s="91">
        <f t="shared" si="2270"/>
        <v>0</v>
      </c>
      <c r="BW187" s="91">
        <f t="shared" si="2270"/>
        <v>0</v>
      </c>
      <c r="BX187" s="91">
        <f t="shared" si="2270"/>
        <v>0</v>
      </c>
      <c r="BY187" s="84">
        <f t="shared" si="1937"/>
        <v>14</v>
      </c>
      <c r="BZ187" s="76">
        <f t="shared" si="1938"/>
        <v>2841135.3600000003</v>
      </c>
      <c r="CA187" s="76">
        <f t="shared" si="1939"/>
        <v>576</v>
      </c>
      <c r="CB187" s="356">
        <f t="shared" si="1940"/>
        <v>-3.5</v>
      </c>
      <c r="CC187" s="356">
        <f t="shared" si="1941"/>
        <v>-710283.83999999892</v>
      </c>
      <c r="CD187" s="625">
        <f>BS187/BQ187</f>
        <v>0.8</v>
      </c>
      <c r="CE187" s="370">
        <f>BT187/BR187</f>
        <v>0.80000000000000027</v>
      </c>
      <c r="CF187" s="291">
        <f>$H187</f>
        <v>202938.23999999999</v>
      </c>
      <c r="CG187" s="292">
        <f t="shared" ref="CG187" si="2271">BT187/BS187</f>
        <v>202938.24000000002</v>
      </c>
      <c r="CH187" s="89">
        <f>VLOOKUP($G187,'ВМП план'!$A$7:$AV$66,13,0)</f>
        <v>0</v>
      </c>
      <c r="CI187" s="89">
        <f>VLOOKUP($G187,'ВМП план'!$A$7:$AV$66,14,0)</f>
        <v>0</v>
      </c>
      <c r="CJ187" s="88">
        <f>SUM(CH187/12*$B$2)</f>
        <v>0</v>
      </c>
      <c r="CK187" s="88">
        <f>SUM(CI187/12*$B$2)</f>
        <v>0</v>
      </c>
      <c r="CL187" s="91"/>
      <c r="CM187" s="91"/>
      <c r="CN187" s="91"/>
      <c r="CO187" s="91"/>
      <c r="CP187" s="91"/>
      <c r="CQ187" s="91"/>
      <c r="CR187" s="84">
        <f t="shared" si="2236"/>
        <v>0</v>
      </c>
      <c r="CS187" s="76">
        <f t="shared" si="2237"/>
        <v>0</v>
      </c>
      <c r="CT187" s="76">
        <f t="shared" si="2238"/>
        <v>0</v>
      </c>
      <c r="CU187" s="356">
        <f t="shared" si="1942"/>
        <v>0</v>
      </c>
      <c r="CV187" s="356">
        <f t="shared" si="1943"/>
        <v>0</v>
      </c>
      <c r="CW187" s="626"/>
      <c r="CX187" s="356"/>
      <c r="CY187" s="90"/>
      <c r="CZ187" s="90"/>
      <c r="DA187" s="147">
        <f>VLOOKUP($G187,'ВМП план'!$A$7:$AV$66,23,0)</f>
        <v>0</v>
      </c>
      <c r="DB187" s="89">
        <f>VLOOKUP($G187,'ВМП план'!$A$7:$AV$66,24,0)</f>
        <v>0</v>
      </c>
      <c r="DC187" s="91"/>
      <c r="DD187" s="91"/>
      <c r="DE187" s="91"/>
      <c r="DF187" s="91"/>
      <c r="DG187" s="148"/>
      <c r="DH187" s="91"/>
      <c r="DI187" s="91"/>
      <c r="DJ187" s="149"/>
      <c r="DK187" s="91"/>
      <c r="DL187" s="91"/>
      <c r="DM187" s="140"/>
      <c r="DN187" s="356">
        <f t="shared" si="1944"/>
        <v>0</v>
      </c>
      <c r="DO187" s="356">
        <f t="shared" si="1945"/>
        <v>0</v>
      </c>
      <c r="DP187" s="356"/>
      <c r="DQ187" s="356"/>
      <c r="DR187" s="90"/>
      <c r="DS187" s="90"/>
      <c r="DT187" s="89">
        <f>VLOOKUP($G187,'ВМП план'!$A$7:$AV$66,25,0)</f>
        <v>0</v>
      </c>
      <c r="DU187" s="89">
        <f>VLOOKUP($G187,'ВМП план'!$A$7:$AV$66,26,0)</f>
        <v>0</v>
      </c>
      <c r="DV187" s="91"/>
      <c r="DW187" s="91"/>
      <c r="DX187" s="91"/>
      <c r="DY187" s="91"/>
      <c r="DZ187" s="91"/>
      <c r="EA187" s="91"/>
      <c r="EB187" s="91"/>
      <c r="EC187" s="91"/>
      <c r="ED187" s="76">
        <f t="shared" si="1946"/>
        <v>0</v>
      </c>
      <c r="EE187" s="76">
        <f t="shared" si="1947"/>
        <v>0</v>
      </c>
      <c r="EF187" s="76">
        <f t="shared" si="1948"/>
        <v>0</v>
      </c>
      <c r="EG187" s="356">
        <f t="shared" si="1949"/>
        <v>0</v>
      </c>
      <c r="EH187" s="356">
        <f t="shared" si="1950"/>
        <v>0</v>
      </c>
      <c r="EI187" s="356"/>
      <c r="EJ187" s="356"/>
      <c r="EK187" s="90"/>
      <c r="EL187" s="90"/>
      <c r="EM187" s="89">
        <f>VLOOKUP($G187,'ВМП план'!$A$7:$AV$66,27,0)</f>
        <v>0</v>
      </c>
      <c r="EN187" s="89">
        <f>VLOOKUP($G187,'ВМП план'!$A$7:$AV$66,28,0)</f>
        <v>0</v>
      </c>
      <c r="EO187" s="91"/>
      <c r="EP187" s="91"/>
      <c r="EQ187" s="91"/>
      <c r="ER187" s="91"/>
      <c r="ES187" s="91"/>
      <c r="ET187" s="91"/>
      <c r="EU187" s="91"/>
      <c r="EV187" s="91"/>
      <c r="EW187" s="149"/>
      <c r="EX187" s="91"/>
      <c r="EY187" s="140"/>
      <c r="EZ187" s="90"/>
      <c r="FA187" s="90"/>
      <c r="FB187" s="90"/>
      <c r="FC187" s="90"/>
      <c r="FD187" s="90"/>
      <c r="FE187" s="90"/>
      <c r="FF187" s="89">
        <f>VLOOKUP($G187,'ВМП план'!$A$7:$AV$66,29,0)</f>
        <v>0</v>
      </c>
      <c r="FG187" s="89">
        <f>VLOOKUP($G187,'ВМП план'!$A$7:$AV$66,30,0)</f>
        <v>0</v>
      </c>
      <c r="FH187" s="91"/>
      <c r="FI187" s="91"/>
      <c r="FJ187" s="91"/>
      <c r="FK187" s="91"/>
      <c r="FL187" s="91"/>
      <c r="FM187" s="91"/>
      <c r="FN187" s="91"/>
      <c r="FO187" s="91"/>
      <c r="FP187" s="84">
        <f t="shared" si="1951"/>
        <v>0</v>
      </c>
      <c r="FQ187" s="76">
        <f t="shared" si="1952"/>
        <v>0</v>
      </c>
      <c r="FR187" s="76">
        <f t="shared" si="1953"/>
        <v>0</v>
      </c>
      <c r="FS187" s="356">
        <f t="shared" si="1954"/>
        <v>0</v>
      </c>
      <c r="FT187" s="356">
        <f t="shared" si="1955"/>
        <v>0</v>
      </c>
      <c r="FU187" s="356"/>
      <c r="FV187" s="356"/>
      <c r="FW187" s="90"/>
      <c r="FX187" s="90"/>
      <c r="FY187" s="89">
        <f>VLOOKUP($G187,'ВМП план'!$A$7:$AV$66,31,0)</f>
        <v>0</v>
      </c>
      <c r="FZ187" s="89">
        <f>VLOOKUP($G187,'ВМП план'!$A$7:$AV$66,32,0)</f>
        <v>0</v>
      </c>
      <c r="GA187" s="91"/>
      <c r="GB187" s="91"/>
      <c r="GC187" s="91"/>
      <c r="GD187" s="91"/>
      <c r="GE187" s="91"/>
      <c r="GF187" s="91"/>
      <c r="GG187" s="91"/>
      <c r="GH187" s="91"/>
      <c r="GI187" s="84">
        <f t="shared" si="1956"/>
        <v>0</v>
      </c>
      <c r="GJ187" s="76">
        <f t="shared" si="1957"/>
        <v>0</v>
      </c>
      <c r="GK187" s="76">
        <f t="shared" si="1958"/>
        <v>0</v>
      </c>
      <c r="GL187" s="356">
        <f t="shared" si="1959"/>
        <v>0</v>
      </c>
      <c r="GM187" s="356">
        <f t="shared" si="1960"/>
        <v>0</v>
      </c>
      <c r="GN187" s="356"/>
      <c r="GO187" s="356"/>
      <c r="GP187" s="90"/>
      <c r="GQ187" s="90"/>
      <c r="GR187" s="191">
        <f>VLOOKUP($G187,'ВМП план'!$A$7:$AV$66,33,0)</f>
        <v>0</v>
      </c>
      <c r="GS187" s="191">
        <f>VLOOKUP($G187,'ВМП план'!$A$7:$AV$66,34,0)</f>
        <v>0</v>
      </c>
      <c r="GT187" s="91"/>
      <c r="GU187" s="91"/>
      <c r="GV187" s="91"/>
      <c r="GW187" s="91"/>
      <c r="GX187" s="91"/>
      <c r="GY187" s="91"/>
      <c r="GZ187" s="91"/>
      <c r="HA187" s="91"/>
      <c r="HB187" s="84">
        <f t="shared" si="1961"/>
        <v>0</v>
      </c>
      <c r="HC187" s="76">
        <f t="shared" si="1962"/>
        <v>0</v>
      </c>
      <c r="HD187" s="76">
        <f t="shared" si="1963"/>
        <v>0</v>
      </c>
      <c r="HE187" s="356">
        <f t="shared" si="1964"/>
        <v>0</v>
      </c>
      <c r="HF187" s="356">
        <f t="shared" si="1965"/>
        <v>0</v>
      </c>
      <c r="HG187" s="626"/>
      <c r="HH187" s="356"/>
      <c r="HI187" s="90"/>
      <c r="HJ187" s="90"/>
      <c r="HK187" s="191">
        <f>VLOOKUP($G187,'ВМП план'!$A$7:$AV$66,35,0)</f>
        <v>0</v>
      </c>
      <c r="HL187" s="191">
        <f>VLOOKUP($G187,'ВМП план'!$A$7:$AV$66,36,0)</f>
        <v>0</v>
      </c>
      <c r="HM187" s="91"/>
      <c r="HN187" s="91"/>
      <c r="HO187" s="91"/>
      <c r="HP187" s="91"/>
      <c r="HQ187" s="91"/>
      <c r="HR187" s="91"/>
      <c r="HS187" s="91"/>
      <c r="HT187" s="91"/>
      <c r="HU187" s="84">
        <f t="shared" si="1966"/>
        <v>0</v>
      </c>
      <c r="HV187" s="76">
        <f t="shared" si="1967"/>
        <v>0</v>
      </c>
      <c r="HW187" s="76">
        <f t="shared" si="1968"/>
        <v>0</v>
      </c>
      <c r="HX187" s="356">
        <f t="shared" si="1969"/>
        <v>0</v>
      </c>
      <c r="HY187" s="356">
        <f t="shared" si="1970"/>
        <v>0</v>
      </c>
      <c r="HZ187" s="626"/>
      <c r="IA187" s="356"/>
      <c r="IB187" s="90"/>
      <c r="IC187" s="90"/>
      <c r="ID187" s="89">
        <f>VLOOKUP($G187,'ВМП план'!$A$7:$AV$66,47,0)</f>
        <v>0</v>
      </c>
      <c r="IE187" s="89">
        <f>VLOOKUP($G187,'ВМП план'!$A$7:$AV$66,48,0)</f>
        <v>0</v>
      </c>
      <c r="IF187" s="91"/>
      <c r="IG187" s="91"/>
      <c r="IH187" s="91"/>
      <c r="II187" s="91"/>
      <c r="IJ187" s="91"/>
      <c r="IK187" s="91"/>
      <c r="IL187" s="91"/>
      <c r="IM187" s="91"/>
      <c r="IN187" s="91"/>
      <c r="IO187" s="91"/>
      <c r="IP187" s="91"/>
      <c r="IQ187" s="90"/>
      <c r="IR187" s="90"/>
      <c r="IS187" s="90"/>
      <c r="IT187" s="90"/>
      <c r="IU187" s="90"/>
      <c r="IV187" s="90"/>
      <c r="IW187" s="89">
        <f>VLOOKUP($G187,'ВМП план'!$A$7:$AV$66,39,0)</f>
        <v>0</v>
      </c>
      <c r="IX187" s="89">
        <f>VLOOKUP($G187,'ВМП план'!$A$7:$AV$66,40,0)</f>
        <v>0</v>
      </c>
      <c r="IY187" s="91"/>
      <c r="IZ187" s="91"/>
      <c r="JA187" s="91"/>
      <c r="JB187" s="91"/>
      <c r="JC187" s="91"/>
      <c r="JD187" s="91"/>
      <c r="JE187" s="91"/>
      <c r="JF187" s="91"/>
      <c r="JG187" s="84">
        <f t="shared" si="1971"/>
        <v>0</v>
      </c>
      <c r="JH187" s="76">
        <f t="shared" si="1972"/>
        <v>0</v>
      </c>
      <c r="JI187" s="76">
        <f t="shared" si="1973"/>
        <v>0</v>
      </c>
      <c r="JJ187" s="356">
        <f t="shared" si="1974"/>
        <v>0</v>
      </c>
      <c r="JK187" s="356">
        <f t="shared" si="1975"/>
        <v>0</v>
      </c>
      <c r="JL187" s="626"/>
      <c r="JM187" s="356"/>
      <c r="JN187" s="90"/>
      <c r="JO187" s="90"/>
      <c r="JP187" s="89">
        <f>VLOOKUP($G187,'ВМП план'!$A$7:$AV$66,41,0)</f>
        <v>0</v>
      </c>
      <c r="JQ187" s="89">
        <f>VLOOKUP($G187,'ВМП план'!$A$7:$AV$66,42,0)</f>
        <v>0</v>
      </c>
      <c r="JR187" s="88">
        <f>SUM(JP187/12*$B$2)</f>
        <v>0</v>
      </c>
      <c r="JS187" s="88">
        <f>SUM(JQ187/12*$B$2)</f>
        <v>0</v>
      </c>
      <c r="JT187" s="91"/>
      <c r="JU187" s="91"/>
      <c r="JV187" s="91"/>
      <c r="JW187" s="91"/>
      <c r="JX187" s="91"/>
      <c r="JY187" s="91"/>
      <c r="JZ187" s="84">
        <f t="shared" si="1976"/>
        <v>0</v>
      </c>
      <c r="KA187" s="76">
        <f t="shared" si="1977"/>
        <v>0</v>
      </c>
      <c r="KB187" s="76">
        <f t="shared" si="1978"/>
        <v>0</v>
      </c>
      <c r="KC187" s="356">
        <f t="shared" si="1979"/>
        <v>0</v>
      </c>
      <c r="KD187" s="356">
        <f t="shared" si="1980"/>
        <v>0</v>
      </c>
      <c r="KE187" s="626"/>
      <c r="KF187" s="356"/>
      <c r="KG187" s="90"/>
      <c r="KH187" s="90"/>
      <c r="KI187" s="89">
        <f>VLOOKUP($G187,'ВМП план'!$A$7:$AV$66,43,0)</f>
        <v>0</v>
      </c>
      <c r="KJ187" s="89">
        <f>VLOOKUP($G187,'ВМП план'!$A$7:$AV$66,44,0)</f>
        <v>0</v>
      </c>
      <c r="KK187" s="91"/>
      <c r="KL187" s="91"/>
      <c r="KM187" s="91"/>
      <c r="KN187" s="91"/>
      <c r="KO187" s="91"/>
      <c r="KP187" s="91"/>
      <c r="KQ187" s="91"/>
      <c r="KR187" s="91"/>
      <c r="KS187" s="84">
        <f t="shared" si="1981"/>
        <v>0</v>
      </c>
      <c r="KT187" s="76">
        <f t="shared" si="1982"/>
        <v>0</v>
      </c>
      <c r="KU187" s="76">
        <f t="shared" si="1983"/>
        <v>0</v>
      </c>
      <c r="KV187" s="356">
        <f t="shared" si="1984"/>
        <v>0</v>
      </c>
      <c r="KW187" s="356">
        <f t="shared" si="1985"/>
        <v>0</v>
      </c>
      <c r="KX187" s="356"/>
      <c r="KY187" s="356"/>
      <c r="KZ187" s="90"/>
      <c r="LA187" s="90"/>
      <c r="LB187" s="191">
        <f>VLOOKUP($G187,'ВМП план'!$A$7:$AV$66,37,0)</f>
        <v>0</v>
      </c>
      <c r="LC187" s="191">
        <f>VLOOKUP($G187,'ВМП план'!$A$7:$AV$66,38,0)</f>
        <v>0</v>
      </c>
      <c r="LD187" s="90"/>
      <c r="LE187" s="90"/>
      <c r="LF187" s="90"/>
      <c r="LG187" s="90"/>
      <c r="LH187" s="90"/>
      <c r="LI187" s="90"/>
      <c r="LJ187" s="90"/>
      <c r="LK187" s="90"/>
      <c r="LL187" s="84">
        <f t="shared" si="1986"/>
        <v>0</v>
      </c>
      <c r="LM187" s="76">
        <f t="shared" si="1987"/>
        <v>0</v>
      </c>
      <c r="LN187" s="76">
        <f t="shared" si="1988"/>
        <v>0</v>
      </c>
      <c r="LO187" s="356">
        <f t="shared" si="1989"/>
        <v>0</v>
      </c>
      <c r="LP187" s="356">
        <f t="shared" si="1990"/>
        <v>0</v>
      </c>
      <c r="LQ187" s="626"/>
      <c r="LR187" s="356"/>
      <c r="LS187" s="90"/>
      <c r="LT187" s="90"/>
      <c r="LU187" s="191">
        <f>VLOOKUP($G187,'ВМП план'!$A$7:$AV$66,45,0)</f>
        <v>0</v>
      </c>
      <c r="LV187" s="191">
        <f>VLOOKUP($G187,'ВМП план'!$A$7:$AV$66,46,0)</f>
        <v>0</v>
      </c>
      <c r="LW187" s="191">
        <f>SUM(LU187/12*$B$2)</f>
        <v>0</v>
      </c>
      <c r="LX187" s="191">
        <f>SUM(LV187/12*$B$2)</f>
        <v>0</v>
      </c>
      <c r="LY187" s="90"/>
      <c r="LZ187" s="90"/>
      <c r="MA187" s="90"/>
      <c r="MB187" s="90"/>
      <c r="MC187" s="90"/>
      <c r="MD187" s="90"/>
      <c r="ME187" s="84">
        <f t="shared" si="1991"/>
        <v>0</v>
      </c>
      <c r="MF187" s="76">
        <f t="shared" si="1992"/>
        <v>0</v>
      </c>
      <c r="MG187" s="76">
        <f t="shared" si="1993"/>
        <v>0</v>
      </c>
      <c r="MH187" s="356">
        <f t="shared" si="1994"/>
        <v>0</v>
      </c>
      <c r="MI187" s="356">
        <f t="shared" si="1995"/>
        <v>0</v>
      </c>
      <c r="MJ187" s="626"/>
      <c r="MK187" s="356"/>
      <c r="ML187" s="89">
        <f>VLOOKUP($G187,'ВМП план'!$A$7:$AV$67,12,0)</f>
        <v>220383.80799999999</v>
      </c>
      <c r="MM187" s="90"/>
      <c r="MN187" s="182">
        <f>J187+AC187+AV187+BO187+CH187+DA187+DT187+EM187+FF187+FY187+GR187+HK187+ID187+IW187+JP187+KI187+LB187+LU187</f>
        <v>30</v>
      </c>
      <c r="MO187" s="183">
        <f>K187+AD187+AW187+BP187+CI187+DB187+DU187+EN187+FG187+FZ187+GS187+HL187+IE187+IX187+JQ187+KJ187+LC187+LV187</f>
        <v>6088147.1999999993</v>
      </c>
      <c r="MP187" s="184">
        <f>L187+AE187+AX187+BQ187+CJ187+DC187+DV187+EO187+FH187+GA187+GT187+HM187+IF187+IY187+JR187+KK187+LD187+LW187</f>
        <v>17.5</v>
      </c>
      <c r="MQ187" s="183">
        <f>M187+AF187+AY187+BR187+CK187+DD187+DW187+EP187+FI187+GB187+GU187+HN187+IG187+IZ187+JS187+KL187+LE187+LX187</f>
        <v>3551419.1999999993</v>
      </c>
      <c r="MR187" s="182">
        <f t="shared" ref="MR187:MW187" si="2272">N187+AG187+AZ187+BS187+CL187+DE187+DX187+EQ187+FJ187+GC187+GV187+HO187+IH187+JA187+JT187+KM187+LF187</f>
        <v>14</v>
      </c>
      <c r="MS187" s="182">
        <f t="shared" si="2272"/>
        <v>2841135.3600000003</v>
      </c>
      <c r="MT187" s="182">
        <f t="shared" si="2272"/>
        <v>576</v>
      </c>
      <c r="MU187" s="193">
        <f t="shared" si="2272"/>
        <v>0</v>
      </c>
      <c r="MV187" s="193">
        <f t="shared" si="2272"/>
        <v>0</v>
      </c>
      <c r="MW187" s="193">
        <f t="shared" si="2272"/>
        <v>0</v>
      </c>
      <c r="MX187" s="84">
        <f t="shared" si="1996"/>
        <v>14</v>
      </c>
      <c r="MY187" s="76">
        <f t="shared" si="1997"/>
        <v>2841135.3600000003</v>
      </c>
      <c r="MZ187" s="76">
        <f t="shared" si="1998"/>
        <v>576</v>
      </c>
      <c r="NA187" s="356">
        <f t="shared" si="1999"/>
        <v>-3.5</v>
      </c>
      <c r="NB187" s="356">
        <f t="shared" si="2000"/>
        <v>-710283.83999999892</v>
      </c>
      <c r="NC187" s="522"/>
      <c r="ND187" s="523"/>
      <c r="NE187" s="366"/>
      <c r="NF187" s="366"/>
      <c r="NG187" s="366"/>
      <c r="NH187" s="366"/>
    </row>
    <row r="188" spans="1:372" ht="114.75" x14ac:dyDescent="0.2">
      <c r="A188" s="172">
        <v>1</v>
      </c>
      <c r="B188" s="172">
        <v>1</v>
      </c>
      <c r="C188" s="512">
        <v>178</v>
      </c>
      <c r="D188" s="547" t="s">
        <v>510</v>
      </c>
      <c r="E188" s="512" t="s">
        <v>511</v>
      </c>
      <c r="F188" s="405" t="s">
        <v>512</v>
      </c>
      <c r="G188" s="98">
        <v>24</v>
      </c>
      <c r="H188" s="160">
        <v>202938.23999999999</v>
      </c>
      <c r="I188" s="160">
        <v>220383.80799999999</v>
      </c>
      <c r="J188" s="76"/>
      <c r="K188" s="76"/>
      <c r="L188" s="76"/>
      <c r="M188" s="76"/>
      <c r="N188" s="76">
        <f>VLOOKUP($E188,'факт '!$E$8:$DM$204,3,0)</f>
        <v>0</v>
      </c>
      <c r="O188" s="76">
        <f>VLOOKUP($E188,'факт '!$E$8:$DM$204,4,0)</f>
        <v>0</v>
      </c>
      <c r="P188" s="76">
        <f>VLOOKUP($E188,'факт '!$E$8:$DM$204,5,0)</f>
        <v>0</v>
      </c>
      <c r="Q188" s="76">
        <f>VLOOKUP($E188,'факт '!$E$8:$DM$204,6,0)</f>
        <v>0</v>
      </c>
      <c r="R188" s="76">
        <f>VLOOKUP($E188,'факт '!$E$8:$DM$204,7,0)</f>
        <v>0</v>
      </c>
      <c r="S188" s="76">
        <f>VLOOKUP($E188,'факт '!$E$8:$DM$204,8,0)</f>
        <v>0</v>
      </c>
      <c r="T188" s="84">
        <f t="shared" ref="T188:T189" si="2273">N188+Q188</f>
        <v>0</v>
      </c>
      <c r="U188" s="76">
        <f t="shared" ref="U188:U189" si="2274">O188+R188</f>
        <v>0</v>
      </c>
      <c r="V188" s="76">
        <f t="shared" ref="V188:V189" si="2275">P188+S188</f>
        <v>0</v>
      </c>
      <c r="W188" s="356">
        <f t="shared" ref="W188:W189" si="2276">N188-L188</f>
        <v>0</v>
      </c>
      <c r="X188" s="356">
        <f t="shared" ref="X188:X189" si="2277">O188-M188</f>
        <v>0</v>
      </c>
      <c r="Y188" s="626"/>
      <c r="Z188" s="356"/>
      <c r="AA188" s="77"/>
      <c r="AB188" s="77"/>
      <c r="AC188" s="76"/>
      <c r="AD188" s="76"/>
      <c r="AE188" s="76"/>
      <c r="AF188" s="76"/>
      <c r="AG188" s="76">
        <f>VLOOKUP($E188,'факт '!$E$8:$DM$204,15,0)</f>
        <v>0</v>
      </c>
      <c r="AH188" s="76">
        <f>VLOOKUP($E188,'факт '!$E$8:$DM$204,16,0)</f>
        <v>0</v>
      </c>
      <c r="AI188" s="76">
        <f>VLOOKUP($E188,'факт '!$E$8:$DM$204,17,0)</f>
        <v>0</v>
      </c>
      <c r="AJ188" s="76">
        <f>VLOOKUP($E188,'факт '!$E$8:$DM$204,18,0)</f>
        <v>0</v>
      </c>
      <c r="AK188" s="76">
        <f>VLOOKUP($E188,'факт '!$E$8:$DM$204,19,0)</f>
        <v>0</v>
      </c>
      <c r="AL188" s="76">
        <f>VLOOKUP($E188,'факт '!$E$8:$DM$204,20,0)</f>
        <v>0</v>
      </c>
      <c r="AM188" s="84">
        <f t="shared" ref="AM188:AM243" si="2278">AG188+AJ188</f>
        <v>0</v>
      </c>
      <c r="AN188" s="76">
        <f t="shared" ref="AN188:AN243" si="2279">AH188+AK188</f>
        <v>0</v>
      </c>
      <c r="AO188" s="76">
        <f t="shared" ref="AO188:AO243" si="2280">AI188+AL188</f>
        <v>0</v>
      </c>
      <c r="AP188" s="356">
        <f t="shared" ref="AP188:AP243" si="2281">AG188-AE188</f>
        <v>0</v>
      </c>
      <c r="AQ188" s="356">
        <f t="shared" ref="AQ188:AQ243" si="2282">AH188-AF188</f>
        <v>0</v>
      </c>
      <c r="AR188" s="626"/>
      <c r="AS188" s="356"/>
      <c r="AT188" s="77"/>
      <c r="AU188" s="77"/>
      <c r="AV188" s="76"/>
      <c r="AW188" s="76"/>
      <c r="AX188" s="76"/>
      <c r="AY188" s="76"/>
      <c r="AZ188" s="76">
        <f>VLOOKUP($E188,'факт '!$E$8:$DM$204,9,0)</f>
        <v>0</v>
      </c>
      <c r="BA188" s="76">
        <f>VLOOKUP($E188,'факт '!$E$8:$DM$204,10,0)</f>
        <v>0</v>
      </c>
      <c r="BB188" s="76">
        <f>VLOOKUP($E188,'факт '!$E$8:$DM$204,11,0)</f>
        <v>0</v>
      </c>
      <c r="BC188" s="76">
        <f>VLOOKUP($E188,'факт '!$E$8:$DM$204,12,0)</f>
        <v>0</v>
      </c>
      <c r="BD188" s="76">
        <f>VLOOKUP($E188,'факт '!$E$8:$DM$204,13,0)</f>
        <v>0</v>
      </c>
      <c r="BE188" s="76">
        <f>VLOOKUP($E188,'факт '!$E$8:$DM$204,14,0)</f>
        <v>0</v>
      </c>
      <c r="BF188" s="84">
        <f t="shared" si="2172"/>
        <v>0</v>
      </c>
      <c r="BG188" s="76">
        <f t="shared" si="2173"/>
        <v>0</v>
      </c>
      <c r="BH188" s="76">
        <f t="shared" si="2174"/>
        <v>0</v>
      </c>
      <c r="BI188" s="356">
        <f t="shared" ref="BI188:BI243" si="2283">AZ188-AX188</f>
        <v>0</v>
      </c>
      <c r="BJ188" s="356">
        <f t="shared" ref="BJ188:BJ243" si="2284">BA188-AY188</f>
        <v>0</v>
      </c>
      <c r="BK188" s="626"/>
      <c r="BL188" s="356"/>
      <c r="BM188" s="77"/>
      <c r="BN188" s="77"/>
      <c r="BO188" s="76"/>
      <c r="BP188" s="76"/>
      <c r="BQ188" s="76"/>
      <c r="BR188" s="76"/>
      <c r="BS188" s="76">
        <f>VLOOKUP($E188,'факт '!$E$8:$DM$204,21,0)</f>
        <v>14</v>
      </c>
      <c r="BT188" s="76">
        <f>VLOOKUP($E188,'факт '!$E$8:$DM$204,22,0)</f>
        <v>2841135.3600000003</v>
      </c>
      <c r="BU188" s="76">
        <f>VLOOKUP($E188,'факт '!$E$8:$DM$204,23,0)</f>
        <v>576</v>
      </c>
      <c r="BV188" s="76">
        <f>VLOOKUP($E188,'факт '!$E$8:$DM$204,24,0)</f>
        <v>0</v>
      </c>
      <c r="BW188" s="76">
        <f>VLOOKUP($E188,'факт '!$E$8:$DM$204,25,0)</f>
        <v>0</v>
      </c>
      <c r="BX188" s="76">
        <f>VLOOKUP($E188,'факт '!$E$8:$DM$204,26,0)</f>
        <v>0</v>
      </c>
      <c r="BY188" s="84">
        <f t="shared" ref="BY188:BY189" si="2285">BS188+BV188</f>
        <v>14</v>
      </c>
      <c r="BZ188" s="76">
        <f t="shared" ref="BZ188:BZ189" si="2286">BT188+BW188</f>
        <v>2841135.3600000003</v>
      </c>
      <c r="CA188" s="76">
        <f t="shared" ref="CA188:CA189" si="2287">BU188+BX188</f>
        <v>576</v>
      </c>
      <c r="CB188" s="356">
        <f t="shared" ref="CB188:CB189" si="2288">BS188-BQ188</f>
        <v>14</v>
      </c>
      <c r="CC188" s="356">
        <f t="shared" ref="CC188:CC189" si="2289">BT188-BR188</f>
        <v>2841135.3600000003</v>
      </c>
      <c r="CD188" s="626"/>
      <c r="CE188" s="356"/>
      <c r="CF188" s="189">
        <f t="shared" ref="CF188:CF189" si="2290">$H188</f>
        <v>202938.23999999999</v>
      </c>
      <c r="CG188" s="189">
        <f t="shared" ref="CG188" si="2291">BT188/BS188</f>
        <v>202938.24000000002</v>
      </c>
      <c r="CH188" s="76"/>
      <c r="CI188" s="76"/>
      <c r="CJ188" s="76"/>
      <c r="CK188" s="76"/>
      <c r="CL188" s="76">
        <f>VLOOKUP($E188,'факт '!$E$8:$DM$204,33,0)</f>
        <v>0</v>
      </c>
      <c r="CM188" s="76">
        <f>VLOOKUP($E188,'факт '!$E$8:$DM$204,34,0)</f>
        <v>0</v>
      </c>
      <c r="CN188" s="76">
        <f>VLOOKUP($E188,'факт '!$E$8:$DM$204,35,0)</f>
        <v>0</v>
      </c>
      <c r="CO188" s="76">
        <f>VLOOKUP($E188,'факт '!$E$8:$DM$204,36,0)</f>
        <v>0</v>
      </c>
      <c r="CP188" s="76">
        <f>VLOOKUP($E188,'факт '!$E$8:$DM$204,37,0)</f>
        <v>0</v>
      </c>
      <c r="CQ188" s="76">
        <f>VLOOKUP($E188,'факт '!$E$8:$DM$204,38,0)</f>
        <v>0</v>
      </c>
      <c r="CR188" s="84">
        <f t="shared" si="2236"/>
        <v>0</v>
      </c>
      <c r="CS188" s="76">
        <f t="shared" si="2237"/>
        <v>0</v>
      </c>
      <c r="CT188" s="76">
        <f t="shared" si="2238"/>
        <v>0</v>
      </c>
      <c r="CU188" s="356">
        <f t="shared" ref="CU188:CU189" si="2292">CL188-CJ188</f>
        <v>0</v>
      </c>
      <c r="CV188" s="356">
        <f t="shared" ref="CV188:CV189" si="2293">CM188-CK188</f>
        <v>0</v>
      </c>
      <c r="CW188" s="626"/>
      <c r="CX188" s="356"/>
      <c r="CY188" s="188">
        <f t="shared" ref="CY188:CY189" si="2294">$H188</f>
        <v>202938.23999999999</v>
      </c>
      <c r="CZ188" s="189" t="e">
        <f t="shared" ref="CZ188:CZ189" si="2295">CM188/CL188</f>
        <v>#DIV/0!</v>
      </c>
      <c r="DA188" s="84"/>
      <c r="DB188" s="76"/>
      <c r="DC188" s="76"/>
      <c r="DD188" s="76"/>
      <c r="DE188" s="76">
        <f>VLOOKUP($E188,'факт '!$E$8:$DM$204,39,0)</f>
        <v>0</v>
      </c>
      <c r="DF188" s="76">
        <f>VLOOKUP($E188,'факт '!$E$8:$DM$204,40,0)</f>
        <v>0</v>
      </c>
      <c r="DG188" s="194">
        <f>VLOOKUP($E188,'факт '!$E$8:$DM$204,41,0)</f>
        <v>0</v>
      </c>
      <c r="DH188" s="76">
        <f>VLOOKUP($E188,'факт '!$E$8:$DM$204,42,0)</f>
        <v>0</v>
      </c>
      <c r="DI188" s="76">
        <f>VLOOKUP($E188,'факт '!$E$8:$DM$204,43,0)</f>
        <v>0</v>
      </c>
      <c r="DJ188" s="84">
        <f>VLOOKUP($E188,'факт '!$E$8:$DM$204,44,0)</f>
        <v>0</v>
      </c>
      <c r="DK188" s="76">
        <f>DE188+DH188</f>
        <v>0</v>
      </c>
      <c r="DL188" s="76">
        <f>DF188+DI188</f>
        <v>0</v>
      </c>
      <c r="DM188" s="139"/>
      <c r="DN188" s="356">
        <f t="shared" ref="DN188:DN243" si="2296">DE188-DC188</f>
        <v>0</v>
      </c>
      <c r="DO188" s="356">
        <f t="shared" ref="DO188:DO243" si="2297">DF188-DD188</f>
        <v>0</v>
      </c>
      <c r="DP188" s="356"/>
      <c r="DQ188" s="356"/>
      <c r="DR188" s="77"/>
      <c r="DS188" s="77"/>
      <c r="DT188" s="76"/>
      <c r="DU188" s="76"/>
      <c r="DV188" s="76"/>
      <c r="DW188" s="76"/>
      <c r="DX188" s="76"/>
      <c r="DY188" s="76"/>
      <c r="DZ188" s="76"/>
      <c r="EA188" s="76"/>
      <c r="EB188" s="76"/>
      <c r="EC188" s="76"/>
      <c r="ED188" s="76">
        <f t="shared" ref="ED188:ED243" si="2298">DX188+EA188</f>
        <v>0</v>
      </c>
      <c r="EE188" s="76">
        <f t="shared" ref="EE188:EE243" si="2299">DY188+EB188</f>
        <v>0</v>
      </c>
      <c r="EF188" s="76">
        <f t="shared" ref="EF188:EF243" si="2300">DZ188+EC188</f>
        <v>0</v>
      </c>
      <c r="EG188" s="356">
        <f t="shared" ref="EG188:EG243" si="2301">DX188-DV188</f>
        <v>0</v>
      </c>
      <c r="EH188" s="356">
        <f t="shared" ref="EH188:EH243" si="2302">DY188-DW188</f>
        <v>0</v>
      </c>
      <c r="EI188" s="356"/>
      <c r="EJ188" s="356"/>
      <c r="EK188" s="77"/>
      <c r="EL188" s="77"/>
      <c r="EM188" s="76"/>
      <c r="EN188" s="76"/>
      <c r="EO188" s="76"/>
      <c r="EP188" s="76"/>
      <c r="EQ188" s="76">
        <f>VLOOKUP($E188,'факт '!$E$8:$DM$204,51,0)</f>
        <v>0</v>
      </c>
      <c r="ER188" s="76">
        <f>VLOOKUP($E188,'факт '!$E$8:$DM$204,52,0)</f>
        <v>0</v>
      </c>
      <c r="ES188" s="76">
        <f>VLOOKUP($E188,'факт '!$E$8:$DM$204,53,0)</f>
        <v>0</v>
      </c>
      <c r="ET188" s="76">
        <f>VLOOKUP($E188,'факт '!$E$8:$DM$204,54,0)</f>
        <v>0</v>
      </c>
      <c r="EU188" s="76">
        <f>VLOOKUP($E188,'факт '!$E$8:$DM$204,55,0)</f>
        <v>0</v>
      </c>
      <c r="EV188" s="76">
        <f>VLOOKUP($E188,'факт '!$E$8:$DM$204,56,0)</f>
        <v>0</v>
      </c>
      <c r="EW188" s="84">
        <f t="shared" ref="EW188" si="2303">EQ188+ET188</f>
        <v>0</v>
      </c>
      <c r="EX188" s="76">
        <f t="shared" ref="EX188" si="2304">ER188+EU188</f>
        <v>0</v>
      </c>
      <c r="EY188" s="139">
        <f t="shared" ref="EY188" si="2305">ES188+EV188</f>
        <v>0</v>
      </c>
      <c r="EZ188" s="77">
        <f t="shared" ref="EZ188" si="2306">EQ188-EO188</f>
        <v>0</v>
      </c>
      <c r="FA188" s="77">
        <f t="shared" ref="FA188" si="2307">ER188-EP188</f>
        <v>0</v>
      </c>
      <c r="FB188" s="77"/>
      <c r="FC188" s="77"/>
      <c r="FD188" s="77"/>
      <c r="FE188" s="77"/>
      <c r="FF188" s="76"/>
      <c r="FG188" s="76"/>
      <c r="FH188" s="76"/>
      <c r="FI188" s="76"/>
      <c r="FJ188" s="76">
        <f>VLOOKUP($E188,'факт '!$E$8:$DM$204,57,0)</f>
        <v>0</v>
      </c>
      <c r="FK188" s="76">
        <f>VLOOKUP($E188,'факт '!$E$8:$DM$204,58,0)</f>
        <v>0</v>
      </c>
      <c r="FL188" s="76">
        <f>VLOOKUP($E188,'факт '!$E$8:$DM$204,59,0)</f>
        <v>0</v>
      </c>
      <c r="FM188" s="76">
        <f>VLOOKUP($E188,'факт '!$E$8:$DM$204,60,0)</f>
        <v>0</v>
      </c>
      <c r="FN188" s="76">
        <f>VLOOKUP($E188,'факт '!$E$8:$DM$204,61,0)</f>
        <v>0</v>
      </c>
      <c r="FO188" s="76">
        <f>VLOOKUP($E188,'факт '!$E$8:$DM$204,62,0)</f>
        <v>0</v>
      </c>
      <c r="FP188" s="84">
        <f t="shared" ref="FP188:FP243" si="2308">FJ188+FM188</f>
        <v>0</v>
      </c>
      <c r="FQ188" s="76">
        <f t="shared" ref="FQ188:FQ243" si="2309">FK188+FN188</f>
        <v>0</v>
      </c>
      <c r="FR188" s="76">
        <f t="shared" ref="FR188:FR243" si="2310">FL188+FO188</f>
        <v>0</v>
      </c>
      <c r="FS188" s="356">
        <f t="shared" ref="FS188:FS243" si="2311">FJ188-FH188</f>
        <v>0</v>
      </c>
      <c r="FT188" s="356">
        <f t="shared" ref="FT188:FT243" si="2312">FK188-FI188</f>
        <v>0</v>
      </c>
      <c r="FU188" s="356"/>
      <c r="FV188" s="356"/>
      <c r="FW188" s="77"/>
      <c r="FX188" s="77"/>
      <c r="FY188" s="76"/>
      <c r="FZ188" s="76"/>
      <c r="GA188" s="76"/>
      <c r="GB188" s="76"/>
      <c r="GC188" s="76">
        <f>VLOOKUP($E188,'факт '!$E$8:$DM$204,27,0)</f>
        <v>0</v>
      </c>
      <c r="GD188" s="76">
        <f>VLOOKUP($E188,'факт '!$E$8:$DM$204,28,0)</f>
        <v>0</v>
      </c>
      <c r="GE188" s="76">
        <f>VLOOKUP($E188,'факт '!$E$8:$DM$204,29,0)</f>
        <v>0</v>
      </c>
      <c r="GF188" s="76">
        <f>VLOOKUP($E188,'факт '!$E$8:$DM$204,30,0)</f>
        <v>0</v>
      </c>
      <c r="GG188" s="76">
        <f>VLOOKUP($E188,'факт '!$E$8:$DM$204,31,0)</f>
        <v>0</v>
      </c>
      <c r="GH188" s="76">
        <f>VLOOKUP($E188,'факт '!$E$8:$DM$204,32,0)</f>
        <v>0</v>
      </c>
      <c r="GI188" s="84">
        <f t="shared" ref="GI188:GI243" si="2313">GC188+GF188</f>
        <v>0</v>
      </c>
      <c r="GJ188" s="76">
        <f t="shared" ref="GJ188:GJ243" si="2314">GD188+GG188</f>
        <v>0</v>
      </c>
      <c r="GK188" s="76">
        <f t="shared" ref="GK188:GK243" si="2315">GE188+GH188</f>
        <v>0</v>
      </c>
      <c r="GL188" s="356">
        <f t="shared" ref="GL188:GL243" si="2316">GC188-GA188</f>
        <v>0</v>
      </c>
      <c r="GM188" s="356">
        <f t="shared" ref="GM188:GM243" si="2317">GD188-GB188</f>
        <v>0</v>
      </c>
      <c r="GN188" s="356"/>
      <c r="GO188" s="356"/>
      <c r="GP188" s="77"/>
      <c r="GQ188" s="77"/>
      <c r="GR188" s="76"/>
      <c r="GS188" s="76"/>
      <c r="GT188" s="76"/>
      <c r="GU188" s="76"/>
      <c r="GV188" s="76">
        <f>VLOOKUP($E188,'факт '!$E$8:$DM$204,63,0)</f>
        <v>0</v>
      </c>
      <c r="GW188" s="76">
        <f>VLOOKUP($E188,'факт '!$E$8:$DM$204,64,0)</f>
        <v>0</v>
      </c>
      <c r="GX188" s="76">
        <f>VLOOKUP($E188,'факт '!$E$8:$DM$204,65,0)</f>
        <v>0</v>
      </c>
      <c r="GY188" s="76">
        <f>VLOOKUP($E188,'факт '!$E$8:$DM$204,66,0)</f>
        <v>0</v>
      </c>
      <c r="GZ188" s="76">
        <f>VLOOKUP($E188,'факт '!$E$8:$DM$204,67,0)</f>
        <v>0</v>
      </c>
      <c r="HA188" s="76">
        <f>VLOOKUP($E188,'факт '!$E$8:$DM$204,68,0)</f>
        <v>0</v>
      </c>
      <c r="HB188" s="84">
        <f t="shared" ref="HB188:HB243" si="2318">GV188+GY188</f>
        <v>0</v>
      </c>
      <c r="HC188" s="76">
        <f t="shared" ref="HC188:HC243" si="2319">GW188+GZ188</f>
        <v>0</v>
      </c>
      <c r="HD188" s="76">
        <f t="shared" ref="HD188:HD243" si="2320">GX188+HA188</f>
        <v>0</v>
      </c>
      <c r="HE188" s="356">
        <f t="shared" ref="HE188:HE189" si="2321">GV188-GT188</f>
        <v>0</v>
      </c>
      <c r="HF188" s="356">
        <f t="shared" ref="HF188:HF189" si="2322">GW188-GU188</f>
        <v>0</v>
      </c>
      <c r="HG188" s="626"/>
      <c r="HH188" s="356"/>
      <c r="HI188" s="77"/>
      <c r="HJ188" s="77"/>
      <c r="HK188" s="76"/>
      <c r="HL188" s="76"/>
      <c r="HM188" s="76"/>
      <c r="HN188" s="76"/>
      <c r="HO188" s="76">
        <f>VLOOKUP($E188,'факт '!$E$8:$DM$204,93,0)</f>
        <v>0</v>
      </c>
      <c r="HP188" s="76">
        <f>VLOOKUP($E188,'факт '!$E$8:$DM$204,94,0)</f>
        <v>0</v>
      </c>
      <c r="HQ188" s="76">
        <f>VLOOKUP($E188,'факт '!$E$8:$DM$204,95,0)</f>
        <v>0</v>
      </c>
      <c r="HR188" s="76">
        <f>VLOOKUP($E188,'факт '!$E$8:$DM$204,96,0)</f>
        <v>0</v>
      </c>
      <c r="HS188" s="76">
        <f>VLOOKUP($E188,'факт '!$E$8:$DM$204,97,0)</f>
        <v>0</v>
      </c>
      <c r="HT188" s="76">
        <f>VLOOKUP($E188,'факт '!$E$8:$DM$204,98,0)</f>
        <v>0</v>
      </c>
      <c r="HU188" s="76">
        <f t="shared" ref="HU188:HU189" si="2323">HO188+HR188</f>
        <v>0</v>
      </c>
      <c r="HV188" s="76">
        <f t="shared" ref="HV188:HV189" si="2324">HP188+HS188</f>
        <v>0</v>
      </c>
      <c r="HW188" s="76">
        <f t="shared" ref="HW188:HW189" si="2325">HQ188+HT188</f>
        <v>0</v>
      </c>
      <c r="HX188" s="356">
        <f t="shared" ref="HX188:HX189" si="2326">HO188-HM188</f>
        <v>0</v>
      </c>
      <c r="HY188" s="356">
        <f t="shared" ref="HY188:HY189" si="2327">HP188-HN188</f>
        <v>0</v>
      </c>
      <c r="HZ188" s="626"/>
      <c r="IA188" s="356"/>
      <c r="IB188" s="188">
        <f t="shared" ref="IB188:IB189" si="2328">$H188</f>
        <v>202938.23999999999</v>
      </c>
      <c r="IC188" s="189" t="e">
        <f t="shared" ref="IC188:IC189" si="2329">HP188/HO188</f>
        <v>#DIV/0!</v>
      </c>
      <c r="ID188" s="76"/>
      <c r="IE188" s="76"/>
      <c r="IF188" s="76"/>
      <c r="IG188" s="76"/>
      <c r="IH188" s="195"/>
      <c r="II188" s="195"/>
      <c r="IJ188" s="195"/>
      <c r="IK188" s="76"/>
      <c r="IL188" s="76"/>
      <c r="IM188" s="76"/>
      <c r="IN188" s="76"/>
      <c r="IO188" s="76"/>
      <c r="IP188" s="76"/>
      <c r="IQ188" s="77"/>
      <c r="IR188" s="77"/>
      <c r="IS188" s="77"/>
      <c r="IT188" s="77"/>
      <c r="IU188" s="77"/>
      <c r="IV188" s="77"/>
      <c r="IW188" s="76"/>
      <c r="IX188" s="76"/>
      <c r="IY188" s="76"/>
      <c r="IZ188" s="76"/>
      <c r="JA188" s="76">
        <f>VLOOKUP($E188,'факт '!$E$8:$DM$204,87,0)</f>
        <v>0</v>
      </c>
      <c r="JB188" s="76">
        <f>VLOOKUP($E188,'факт '!$E$8:$DM$204,88,0)</f>
        <v>0</v>
      </c>
      <c r="JC188" s="76">
        <f>VLOOKUP($E188,'факт '!$E$8:$DM$204,89,0)</f>
        <v>0</v>
      </c>
      <c r="JD188" s="76">
        <f>VLOOKUP($E188,'факт '!$E$8:$DM$204,90,0)</f>
        <v>0</v>
      </c>
      <c r="JE188" s="76">
        <f>VLOOKUP($E188,'факт '!$E$8:$DM$204,91,0)</f>
        <v>0</v>
      </c>
      <c r="JF188" s="76">
        <f>VLOOKUP($E188,'факт '!$E$8:$DM$204,92,0)</f>
        <v>0</v>
      </c>
      <c r="JG188" s="84">
        <f t="shared" ref="JG188:JG243" si="2330">JA188+JD188</f>
        <v>0</v>
      </c>
      <c r="JH188" s="76">
        <f t="shared" ref="JH188:JH243" si="2331">JB188+JE188</f>
        <v>0</v>
      </c>
      <c r="JI188" s="76">
        <f t="shared" ref="JI188:JI243" si="2332">JC188+JF188</f>
        <v>0</v>
      </c>
      <c r="JJ188" s="356">
        <f t="shared" ref="JJ188:JJ243" si="2333">JA188-IY188</f>
        <v>0</v>
      </c>
      <c r="JK188" s="356">
        <f t="shared" ref="JK188:JK243" si="2334">JB188-IZ188</f>
        <v>0</v>
      </c>
      <c r="JL188" s="626"/>
      <c r="JM188" s="356"/>
      <c r="JN188" s="77"/>
      <c r="JO188" s="77"/>
      <c r="JP188" s="76"/>
      <c r="JQ188" s="76"/>
      <c r="JR188" s="76"/>
      <c r="JS188" s="76"/>
      <c r="JT188" s="76">
        <f>VLOOKUP($E188,'факт '!$E$8:$DM$204,99,0)</f>
        <v>0</v>
      </c>
      <c r="JU188" s="76">
        <f>VLOOKUP($E188,'факт '!$E$8:$DM$204,100,0)</f>
        <v>0</v>
      </c>
      <c r="JV188" s="76">
        <f>VLOOKUP($E188,'факт '!$E$8:$DM$204,101,0)</f>
        <v>0</v>
      </c>
      <c r="JW188" s="76">
        <f>VLOOKUP($E188,'факт '!$E$8:$DM$204,102,0)</f>
        <v>0</v>
      </c>
      <c r="JX188" s="76">
        <f>VLOOKUP($E188,'факт '!$E$8:$DM$204,103,0)</f>
        <v>0</v>
      </c>
      <c r="JY188" s="76">
        <f>VLOOKUP($E188,'факт '!$E$8:$DM$204,104,0)</f>
        <v>0</v>
      </c>
      <c r="JZ188" s="84">
        <f t="shared" ref="JZ188:JZ243" si="2335">JT188+JW188</f>
        <v>0</v>
      </c>
      <c r="KA188" s="76">
        <f t="shared" ref="KA188:KA243" si="2336">JU188+JX188</f>
        <v>0</v>
      </c>
      <c r="KB188" s="76">
        <f t="shared" ref="KB188:KB243" si="2337">JV188+JY188</f>
        <v>0</v>
      </c>
      <c r="KC188" s="356">
        <f t="shared" ref="KC188:KC243" si="2338">JT188-JR188</f>
        <v>0</v>
      </c>
      <c r="KD188" s="356">
        <f t="shared" ref="KD188:KD243" si="2339">JU188-JS188</f>
        <v>0</v>
      </c>
      <c r="KE188" s="626"/>
      <c r="KF188" s="356"/>
      <c r="KG188" s="77"/>
      <c r="KH188" s="77"/>
      <c r="KI188" s="76"/>
      <c r="KJ188" s="76"/>
      <c r="KK188" s="76"/>
      <c r="KL188" s="76"/>
      <c r="KM188" s="76">
        <f>VLOOKUP($E188,'факт '!$E$8:$DM$204,81,0)</f>
        <v>0</v>
      </c>
      <c r="KN188" s="76">
        <f>VLOOKUP($E188,'факт '!$E$8:$DM$204,82,0)</f>
        <v>0</v>
      </c>
      <c r="KO188" s="76">
        <f>VLOOKUP($E188,'факт '!$E$8:$DM$204,83,0)</f>
        <v>0</v>
      </c>
      <c r="KP188" s="76">
        <f>VLOOKUP($E188,'факт '!$E$8:$DM$204,84,0)</f>
        <v>0</v>
      </c>
      <c r="KQ188" s="76">
        <f>VLOOKUP($E188,'факт '!$E$8:$DM$204,85,0)</f>
        <v>0</v>
      </c>
      <c r="KR188" s="76">
        <f>VLOOKUP($E188,'факт '!$E$8:$DM$204,86,0)</f>
        <v>0</v>
      </c>
      <c r="KS188" s="84">
        <f t="shared" ref="KS188:KS243" si="2340">KM188+KP188</f>
        <v>0</v>
      </c>
      <c r="KT188" s="76">
        <f t="shared" ref="KT188:KT243" si="2341">KN188+KQ188</f>
        <v>0</v>
      </c>
      <c r="KU188" s="76">
        <f t="shared" ref="KU188:KU243" si="2342">KO188+KR188</f>
        <v>0</v>
      </c>
      <c r="KV188" s="356">
        <f t="shared" ref="KV188:KV243" si="2343">KM188-KK188</f>
        <v>0</v>
      </c>
      <c r="KW188" s="356">
        <f t="shared" ref="KW188:KW243" si="2344">KN188-KL188</f>
        <v>0</v>
      </c>
      <c r="KX188" s="356"/>
      <c r="KY188" s="356"/>
      <c r="KZ188" s="77"/>
      <c r="LA188" s="77"/>
      <c r="LB188" s="77"/>
      <c r="LC188" s="77"/>
      <c r="LD188" s="77"/>
      <c r="LE188" s="77"/>
      <c r="LF188" s="76">
        <f>VLOOKUP($E188,'факт '!$E$8:$DM$204,69,0)</f>
        <v>0</v>
      </c>
      <c r="LG188" s="76">
        <f>VLOOKUP($E188,'факт '!$E$8:$DM$204,70,0)</f>
        <v>0</v>
      </c>
      <c r="LH188" s="76">
        <f>VLOOKUP($E188,'факт '!$E$8:$DM$204,71,0)</f>
        <v>0</v>
      </c>
      <c r="LI188" s="76">
        <f>VLOOKUP($E188,'факт '!$E$8:$DM$204,72,0)</f>
        <v>0</v>
      </c>
      <c r="LJ188" s="76">
        <f>VLOOKUP($E188,'факт '!$E$8:$DM$204,73,0)</f>
        <v>0</v>
      </c>
      <c r="LK188" s="76">
        <f>VLOOKUP($E188,'факт '!$E$8:$DM$204,74,0)</f>
        <v>0</v>
      </c>
      <c r="LL188" s="84">
        <f t="shared" ref="LL188:LL243" si="2345">LF188+LI188</f>
        <v>0</v>
      </c>
      <c r="LM188" s="76">
        <f t="shared" ref="LM188:LM243" si="2346">LG188+LJ188</f>
        <v>0</v>
      </c>
      <c r="LN188" s="76">
        <f t="shared" ref="LN188:LN243" si="2347">LH188+LK188</f>
        <v>0</v>
      </c>
      <c r="LO188" s="356">
        <f t="shared" ref="LO188:LO243" si="2348">LF188-LD188</f>
        <v>0</v>
      </c>
      <c r="LP188" s="356">
        <f t="shared" ref="LP188:LP243" si="2349">LG188-LE188</f>
        <v>0</v>
      </c>
      <c r="LQ188" s="626"/>
      <c r="LR188" s="356"/>
      <c r="LS188" s="77"/>
      <c r="LT188" s="77"/>
      <c r="LU188" s="77"/>
      <c r="LV188" s="77"/>
      <c r="LW188" s="77"/>
      <c r="LX188" s="77"/>
      <c r="LY188" s="76">
        <f>VLOOKUP($E188,'факт '!$E$8:$DM$204,75,0)</f>
        <v>0</v>
      </c>
      <c r="LZ188" s="76">
        <f>VLOOKUP($E188,'факт '!$E$8:$DM$204,76,0)</f>
        <v>0</v>
      </c>
      <c r="MA188" s="76">
        <f>VLOOKUP($E188,'факт '!$E$8:$DM$204,77,0)</f>
        <v>0</v>
      </c>
      <c r="MB188" s="76">
        <f>VLOOKUP($E188,'факт '!$E$8:$DM$204,78,0)</f>
        <v>0</v>
      </c>
      <c r="MC188" s="76">
        <f>VLOOKUP($E188,'факт '!$E$8:$DM$204,79,0)</f>
        <v>0</v>
      </c>
      <c r="MD188" s="76">
        <f>VLOOKUP($E188,'факт '!$E$8:$DM$204,80,0)</f>
        <v>0</v>
      </c>
      <c r="ME188" s="84">
        <f t="shared" ref="ME188:ME243" si="2350">LY188+MB188</f>
        <v>0</v>
      </c>
      <c r="MF188" s="76">
        <f t="shared" ref="MF188:MF243" si="2351">LZ188+MC188</f>
        <v>0</v>
      </c>
      <c r="MG188" s="76">
        <f t="shared" ref="MG188:MG243" si="2352">MA188+MD188</f>
        <v>0</v>
      </c>
      <c r="MH188" s="356">
        <f t="shared" ref="MH188:MH243" si="2353">LY188-LW188</f>
        <v>0</v>
      </c>
      <c r="MI188" s="356">
        <f t="shared" ref="MI188:MI243" si="2354">LZ188-LX188</f>
        <v>0</v>
      </c>
      <c r="MJ188" s="626"/>
      <c r="MK188" s="356"/>
      <c r="ML188" s="77"/>
      <c r="MM188" s="77"/>
      <c r="MN188" s="78"/>
      <c r="MO188" s="79"/>
      <c r="MP188" s="78"/>
      <c r="MQ188" s="78"/>
      <c r="MR188" s="185">
        <f t="shared" ref="MR188:MW189" si="2355">N188+AG188+AZ188+BS188+CL188+DE188+DX188+EQ188+FJ188+GC188+GV188+HO188+IH188+JA188+JT188+KM188+LF188+LY188</f>
        <v>14</v>
      </c>
      <c r="MS188" s="185">
        <f t="shared" si="2355"/>
        <v>2841135.3600000003</v>
      </c>
      <c r="MT188" s="185">
        <f t="shared" si="2355"/>
        <v>576</v>
      </c>
      <c r="MU188" s="185">
        <f t="shared" si="2355"/>
        <v>0</v>
      </c>
      <c r="MV188" s="185">
        <f t="shared" si="2355"/>
        <v>0</v>
      </c>
      <c r="MW188" s="185">
        <f t="shared" si="2355"/>
        <v>0</v>
      </c>
      <c r="MX188" s="84">
        <f t="shared" ref="MX188:MX243" si="2356">MR188+MU188</f>
        <v>14</v>
      </c>
      <c r="MY188" s="76">
        <f t="shared" ref="MY188:MY243" si="2357">MS188+MV188</f>
        <v>2841135.3600000003</v>
      </c>
      <c r="MZ188" s="76">
        <f t="shared" ref="MZ188:MZ243" si="2358">MT188+MW188</f>
        <v>576</v>
      </c>
      <c r="NA188" s="356">
        <f t="shared" ref="NA188:NA243" si="2359">MR188-MP188</f>
        <v>14</v>
      </c>
      <c r="NB188" s="356">
        <f t="shared" ref="NB188:NB243" si="2360">MS188-MQ188</f>
        <v>2841135.3600000003</v>
      </c>
      <c r="NC188" s="517"/>
      <c r="ND188" s="97"/>
      <c r="NE188" s="97"/>
      <c r="NF188" s="97"/>
      <c r="NG188" s="97"/>
      <c r="NH188" s="97"/>
    </row>
    <row r="189" spans="1:372" x14ac:dyDescent="0.2">
      <c r="A189" s="172">
        <v>1</v>
      </c>
      <c r="B189" s="172">
        <v>1</v>
      </c>
      <c r="C189" s="520"/>
      <c r="D189" s="608"/>
      <c r="E189" s="152" t="s">
        <v>271</v>
      </c>
      <c r="F189" s="152" t="s">
        <v>271</v>
      </c>
      <c r="G189" s="224"/>
      <c r="H189" s="227"/>
      <c r="I189" s="227"/>
      <c r="J189" s="196"/>
      <c r="K189" s="196"/>
      <c r="L189" s="196"/>
      <c r="M189" s="196"/>
      <c r="N189" s="76">
        <f>VLOOKUP($E189,'факт '!$E$8:$DM$204,3,0)</f>
        <v>0</v>
      </c>
      <c r="O189" s="76">
        <f>VLOOKUP($E189,'факт '!$E$8:$DM$204,4,0)</f>
        <v>0</v>
      </c>
      <c r="P189" s="76">
        <f>VLOOKUP($E189,'факт '!$E$8:$DM$204,5,0)</f>
        <v>0</v>
      </c>
      <c r="Q189" s="76">
        <f>VLOOKUP($E189,'факт '!$E$8:$DM$204,6,0)</f>
        <v>0</v>
      </c>
      <c r="R189" s="76">
        <f>VLOOKUP($E189,'факт '!$E$8:$DM$204,7,0)</f>
        <v>0</v>
      </c>
      <c r="S189" s="76">
        <f>VLOOKUP($E189,'факт '!$E$8:$DM$204,8,0)</f>
        <v>0</v>
      </c>
      <c r="T189" s="76">
        <f t="shared" si="2273"/>
        <v>0</v>
      </c>
      <c r="U189" s="76">
        <f t="shared" si="2274"/>
        <v>0</v>
      </c>
      <c r="V189" s="76">
        <f t="shared" si="2275"/>
        <v>0</v>
      </c>
      <c r="W189" s="356">
        <f t="shared" si="2276"/>
        <v>0</v>
      </c>
      <c r="X189" s="356">
        <f t="shared" si="2277"/>
        <v>0</v>
      </c>
      <c r="Y189" s="369"/>
      <c r="Z189" s="369"/>
      <c r="AA189" s="199"/>
      <c r="AB189" s="199"/>
      <c r="AC189" s="196"/>
      <c r="AD189" s="196"/>
      <c r="AE189" s="196"/>
      <c r="AF189" s="196"/>
      <c r="AG189" s="196">
        <f>VLOOKUP($E189,'факт '!$E$8:$DM$204,15,0)</f>
        <v>0</v>
      </c>
      <c r="AH189" s="196">
        <f>VLOOKUP($E189,'факт '!$E$8:$DM$204,16,0)</f>
        <v>0</v>
      </c>
      <c r="AI189" s="234">
        <f>VLOOKUP($E189,'факт '!$E$8:$DM$204,17,0)</f>
        <v>0</v>
      </c>
      <c r="AJ189" s="196">
        <f>VLOOKUP($E189,'факт '!$E$8:$DM$204,18,0)</f>
        <v>0</v>
      </c>
      <c r="AK189" s="196">
        <f>VLOOKUP($E189,'факт '!$E$8:$DM$204,19,0)</f>
        <v>0</v>
      </c>
      <c r="AL189" s="196">
        <f>VLOOKUP($E189,'факт '!$E$8:$DM$204,20,0)</f>
        <v>0</v>
      </c>
      <c r="AM189" s="76">
        <f t="shared" si="2278"/>
        <v>0</v>
      </c>
      <c r="AN189" s="76">
        <f t="shared" si="2279"/>
        <v>0</v>
      </c>
      <c r="AO189" s="76">
        <f t="shared" si="2280"/>
        <v>0</v>
      </c>
      <c r="AP189" s="369">
        <f t="shared" si="2281"/>
        <v>0</v>
      </c>
      <c r="AQ189" s="369">
        <f t="shared" si="2282"/>
        <v>0</v>
      </c>
      <c r="AR189" s="369"/>
      <c r="AS189" s="369"/>
      <c r="AT189" s="199"/>
      <c r="AU189" s="199"/>
      <c r="AV189" s="234"/>
      <c r="AW189" s="196"/>
      <c r="AX189" s="196"/>
      <c r="AY189" s="196"/>
      <c r="AZ189" s="196">
        <f>VLOOKUP($E189,'факт '!$E$8:$DM$204,9,0)</f>
        <v>0</v>
      </c>
      <c r="BA189" s="196">
        <f>VLOOKUP($E189,'факт '!$E$8:$DM$204,10,0)</f>
        <v>0</v>
      </c>
      <c r="BB189" s="196">
        <f>VLOOKUP($E189,'факт '!$E$8:$DM$204,11,0)</f>
        <v>0</v>
      </c>
      <c r="BC189" s="196">
        <f>VLOOKUP($E189,'факт '!$E$8:$DM$204,12,0)</f>
        <v>0</v>
      </c>
      <c r="BD189" s="196">
        <f>VLOOKUP($E189,'факт '!$E$8:$DM$204,13,0)</f>
        <v>0</v>
      </c>
      <c r="BE189" s="196">
        <f>VLOOKUP($E189,'факт '!$E$8:$DM$204,14,0)</f>
        <v>0</v>
      </c>
      <c r="BF189" s="84">
        <f t="shared" si="2172"/>
        <v>0</v>
      </c>
      <c r="BG189" s="76">
        <f t="shared" si="2173"/>
        <v>0</v>
      </c>
      <c r="BH189" s="76">
        <f t="shared" si="2174"/>
        <v>0</v>
      </c>
      <c r="BI189" s="369">
        <f t="shared" si="2283"/>
        <v>0</v>
      </c>
      <c r="BJ189" s="369">
        <f t="shared" si="2284"/>
        <v>0</v>
      </c>
      <c r="BK189" s="369"/>
      <c r="BL189" s="369"/>
      <c r="BM189" s="199"/>
      <c r="BN189" s="199"/>
      <c r="BO189" s="196"/>
      <c r="BP189" s="196"/>
      <c r="BQ189" s="196"/>
      <c r="BR189" s="196"/>
      <c r="BS189" s="76">
        <f>VLOOKUP($E189,'факт '!$E$8:$DM$204,21,0)</f>
        <v>0</v>
      </c>
      <c r="BT189" s="76">
        <f>VLOOKUP($E189,'факт '!$E$8:$DM$204,22,0)</f>
        <v>0</v>
      </c>
      <c r="BU189" s="76">
        <f>VLOOKUP($E189,'факт '!$E$8:$DM$204,23,0)</f>
        <v>0</v>
      </c>
      <c r="BV189" s="76">
        <f>VLOOKUP($E189,'факт '!$E$8:$DM$204,24,0)</f>
        <v>0</v>
      </c>
      <c r="BW189" s="76">
        <f>VLOOKUP($E189,'факт '!$E$8:$DM$204,25,0)</f>
        <v>0</v>
      </c>
      <c r="BX189" s="76">
        <f>VLOOKUP($E189,'факт '!$E$8:$DM$204,26,0)</f>
        <v>0</v>
      </c>
      <c r="BY189" s="76">
        <f t="shared" si="2285"/>
        <v>0</v>
      </c>
      <c r="BZ189" s="76">
        <f t="shared" si="2286"/>
        <v>0</v>
      </c>
      <c r="CA189" s="76">
        <f t="shared" si="2287"/>
        <v>0</v>
      </c>
      <c r="CB189" s="356">
        <f t="shared" si="2288"/>
        <v>0</v>
      </c>
      <c r="CC189" s="356">
        <f t="shared" si="2289"/>
        <v>0</v>
      </c>
      <c r="CD189" s="356"/>
      <c r="CE189" s="356"/>
      <c r="CF189" s="198">
        <f t="shared" si="2290"/>
        <v>0</v>
      </c>
      <c r="CG189" s="198" t="e">
        <f t="shared" ref="CG189" si="2361">BT189/BS189</f>
        <v>#DIV/0!</v>
      </c>
      <c r="CH189" s="196"/>
      <c r="CI189" s="196"/>
      <c r="CJ189" s="196"/>
      <c r="CK189" s="196"/>
      <c r="CL189" s="76">
        <f>VLOOKUP($E189,'факт '!$E$8:$DM$204,33,0)</f>
        <v>0</v>
      </c>
      <c r="CM189" s="76">
        <f>VLOOKUP($E189,'факт '!$E$8:$DM$204,34,0)</f>
        <v>0</v>
      </c>
      <c r="CN189" s="76">
        <f>VLOOKUP($E189,'факт '!$E$8:$DM$204,35,0)</f>
        <v>0</v>
      </c>
      <c r="CO189" s="76">
        <f>VLOOKUP($E189,'факт '!$E$8:$DM$204,36,0)</f>
        <v>0</v>
      </c>
      <c r="CP189" s="76">
        <f>VLOOKUP($E189,'факт '!$E$8:$DM$204,37,0)</f>
        <v>0</v>
      </c>
      <c r="CQ189" s="76">
        <f>VLOOKUP($E189,'факт '!$E$8:$DM$204,38,0)</f>
        <v>0</v>
      </c>
      <c r="CR189" s="84">
        <f t="shared" si="2236"/>
        <v>0</v>
      </c>
      <c r="CS189" s="76">
        <f t="shared" si="2237"/>
        <v>0</v>
      </c>
      <c r="CT189" s="76">
        <f t="shared" si="2238"/>
        <v>0</v>
      </c>
      <c r="CU189" s="356">
        <f t="shared" si="2292"/>
        <v>0</v>
      </c>
      <c r="CV189" s="356">
        <f t="shared" si="2293"/>
        <v>0</v>
      </c>
      <c r="CW189" s="356"/>
      <c r="CX189" s="356"/>
      <c r="CY189" s="188">
        <f t="shared" si="2294"/>
        <v>0</v>
      </c>
      <c r="CZ189" s="189" t="e">
        <f t="shared" si="2295"/>
        <v>#DIV/0!</v>
      </c>
      <c r="DA189" s="196"/>
      <c r="DB189" s="196"/>
      <c r="DC189" s="196"/>
      <c r="DD189" s="196"/>
      <c r="DE189" s="196"/>
      <c r="DF189" s="196"/>
      <c r="DG189" s="76"/>
      <c r="DH189" s="196"/>
      <c r="DI189" s="196"/>
      <c r="DJ189" s="76"/>
      <c r="DK189" s="76"/>
      <c r="DL189" s="76"/>
      <c r="DM189" s="76"/>
      <c r="DN189" s="356">
        <f t="shared" si="2296"/>
        <v>0</v>
      </c>
      <c r="DO189" s="356">
        <f t="shared" si="2297"/>
        <v>0</v>
      </c>
      <c r="DP189" s="369"/>
      <c r="DQ189" s="369"/>
      <c r="DR189" s="199"/>
      <c r="DS189" s="199"/>
      <c r="DT189" s="196"/>
      <c r="DU189" s="196"/>
      <c r="DV189" s="196"/>
      <c r="DW189" s="196"/>
      <c r="DX189" s="196"/>
      <c r="DY189" s="196"/>
      <c r="DZ189" s="196"/>
      <c r="EA189" s="196"/>
      <c r="EB189" s="196"/>
      <c r="EC189" s="196"/>
      <c r="ED189" s="76">
        <f t="shared" si="2298"/>
        <v>0</v>
      </c>
      <c r="EE189" s="76">
        <f t="shared" si="2299"/>
        <v>0</v>
      </c>
      <c r="EF189" s="76">
        <f t="shared" si="2300"/>
        <v>0</v>
      </c>
      <c r="EG189" s="356">
        <f t="shared" si="2301"/>
        <v>0</v>
      </c>
      <c r="EH189" s="356">
        <f t="shared" si="2302"/>
        <v>0</v>
      </c>
      <c r="EI189" s="369"/>
      <c r="EJ189" s="369"/>
      <c r="EK189" s="199"/>
      <c r="EL189" s="199"/>
      <c r="EM189" s="196"/>
      <c r="EN189" s="196"/>
      <c r="EO189" s="196"/>
      <c r="EP189" s="196"/>
      <c r="EQ189" s="196"/>
      <c r="ER189" s="196"/>
      <c r="ES189" s="196"/>
      <c r="ET189" s="196"/>
      <c r="EU189" s="196"/>
      <c r="EV189" s="196"/>
      <c r="EW189" s="76"/>
      <c r="EX189" s="76"/>
      <c r="EY189" s="76"/>
      <c r="EZ189" s="199"/>
      <c r="FA189" s="199"/>
      <c r="FB189" s="199"/>
      <c r="FC189" s="199"/>
      <c r="FD189" s="199"/>
      <c r="FE189" s="199"/>
      <c r="FF189" s="196"/>
      <c r="FG189" s="196"/>
      <c r="FH189" s="196"/>
      <c r="FI189" s="196"/>
      <c r="FJ189" s="196"/>
      <c r="FK189" s="196"/>
      <c r="FL189" s="196"/>
      <c r="FM189" s="196"/>
      <c r="FN189" s="196"/>
      <c r="FO189" s="196"/>
      <c r="FP189" s="76">
        <f t="shared" si="2308"/>
        <v>0</v>
      </c>
      <c r="FQ189" s="76">
        <f t="shared" si="2309"/>
        <v>0</v>
      </c>
      <c r="FR189" s="76">
        <f t="shared" si="2310"/>
        <v>0</v>
      </c>
      <c r="FS189" s="369">
        <f t="shared" si="2311"/>
        <v>0</v>
      </c>
      <c r="FT189" s="369">
        <f t="shared" si="2312"/>
        <v>0</v>
      </c>
      <c r="FU189" s="369"/>
      <c r="FV189" s="369"/>
      <c r="FW189" s="199"/>
      <c r="FX189" s="199"/>
      <c r="FY189" s="196"/>
      <c r="FZ189" s="196"/>
      <c r="GA189" s="196"/>
      <c r="GB189" s="196"/>
      <c r="GC189" s="196"/>
      <c r="GD189" s="196"/>
      <c r="GE189" s="196"/>
      <c r="GF189" s="196"/>
      <c r="GG189" s="196"/>
      <c r="GH189" s="196"/>
      <c r="GI189" s="76">
        <f t="shared" si="2313"/>
        <v>0</v>
      </c>
      <c r="GJ189" s="76">
        <f t="shared" si="2314"/>
        <v>0</v>
      </c>
      <c r="GK189" s="76">
        <f t="shared" si="2315"/>
        <v>0</v>
      </c>
      <c r="GL189" s="369">
        <f t="shared" si="2316"/>
        <v>0</v>
      </c>
      <c r="GM189" s="369">
        <f t="shared" si="2317"/>
        <v>0</v>
      </c>
      <c r="GN189" s="369"/>
      <c r="GO189" s="369"/>
      <c r="GP189" s="199"/>
      <c r="GQ189" s="199"/>
      <c r="GR189" s="196"/>
      <c r="GS189" s="196"/>
      <c r="GT189" s="196"/>
      <c r="GU189" s="196"/>
      <c r="GV189" s="76">
        <f>VLOOKUP($E189,'факт '!$E$8:$DM$204,63,0)</f>
        <v>0</v>
      </c>
      <c r="GW189" s="76">
        <f>VLOOKUP($E189,'факт '!$E$8:$DM$204,64,0)</f>
        <v>0</v>
      </c>
      <c r="GX189" s="76">
        <f>VLOOKUP($E189,'факт '!$E$8:$DM$204,65,0)</f>
        <v>0</v>
      </c>
      <c r="GY189" s="76">
        <f>VLOOKUP($E189,'факт '!$E$8:$DM$204,66,0)</f>
        <v>0</v>
      </c>
      <c r="GZ189" s="76">
        <f>VLOOKUP($E189,'факт '!$E$8:$DM$204,67,0)</f>
        <v>0</v>
      </c>
      <c r="HA189" s="76">
        <f>VLOOKUP($E189,'факт '!$E$8:$DM$204,68,0)</f>
        <v>0</v>
      </c>
      <c r="HB189" s="76">
        <f t="shared" si="2318"/>
        <v>0</v>
      </c>
      <c r="HC189" s="76">
        <f t="shared" si="2319"/>
        <v>0</v>
      </c>
      <c r="HD189" s="76">
        <f t="shared" si="2320"/>
        <v>0</v>
      </c>
      <c r="HE189" s="356">
        <f t="shared" si="2321"/>
        <v>0</v>
      </c>
      <c r="HF189" s="356">
        <f t="shared" si="2322"/>
        <v>0</v>
      </c>
      <c r="HG189" s="369"/>
      <c r="HH189" s="369"/>
      <c r="HI189" s="199"/>
      <c r="HJ189" s="199"/>
      <c r="HK189" s="196"/>
      <c r="HL189" s="196"/>
      <c r="HM189" s="196"/>
      <c r="HN189" s="196"/>
      <c r="HO189" s="76">
        <f>VLOOKUP($E189,'факт '!$E$8:$DM$204,93,0)</f>
        <v>0</v>
      </c>
      <c r="HP189" s="76">
        <f>VLOOKUP($E189,'факт '!$E$8:$DM$204,94,0)</f>
        <v>0</v>
      </c>
      <c r="HQ189" s="76">
        <f>VLOOKUP($E189,'факт '!$E$8:$DM$204,95,0)</f>
        <v>0</v>
      </c>
      <c r="HR189" s="76">
        <f>VLOOKUP($E189,'факт '!$E$8:$DM$204,96,0)</f>
        <v>0</v>
      </c>
      <c r="HS189" s="76">
        <f>VLOOKUP($E189,'факт '!$E$8:$DM$204,97,0)</f>
        <v>0</v>
      </c>
      <c r="HT189" s="76">
        <f>VLOOKUP($E189,'факт '!$E$8:$DM$204,98,0)</f>
        <v>0</v>
      </c>
      <c r="HU189" s="76">
        <f t="shared" si="2323"/>
        <v>0</v>
      </c>
      <c r="HV189" s="76">
        <f t="shared" si="2324"/>
        <v>0</v>
      </c>
      <c r="HW189" s="76">
        <f t="shared" si="2325"/>
        <v>0</v>
      </c>
      <c r="HX189" s="356">
        <f t="shared" si="2326"/>
        <v>0</v>
      </c>
      <c r="HY189" s="356">
        <f t="shared" si="2327"/>
        <v>0</v>
      </c>
      <c r="HZ189" s="356"/>
      <c r="IA189" s="356"/>
      <c r="IB189" s="197">
        <f t="shared" si="2328"/>
        <v>0</v>
      </c>
      <c r="IC189" s="198" t="e">
        <f t="shared" si="2329"/>
        <v>#DIV/0!</v>
      </c>
      <c r="ID189" s="196"/>
      <c r="IE189" s="196"/>
      <c r="IF189" s="196"/>
      <c r="IG189" s="196"/>
      <c r="IH189" s="200"/>
      <c r="II189" s="200"/>
      <c r="IJ189" s="200"/>
      <c r="IK189" s="196"/>
      <c r="IL189" s="196"/>
      <c r="IM189" s="196"/>
      <c r="IN189" s="196"/>
      <c r="IO189" s="196"/>
      <c r="IP189" s="196"/>
      <c r="IQ189" s="199"/>
      <c r="IR189" s="199"/>
      <c r="IS189" s="199"/>
      <c r="IT189" s="199"/>
      <c r="IU189" s="199"/>
      <c r="IV189" s="199"/>
      <c r="IW189" s="196"/>
      <c r="IX189" s="196"/>
      <c r="IY189" s="196"/>
      <c r="IZ189" s="196"/>
      <c r="JA189" s="196">
        <f>VLOOKUP($E189,'факт '!$E$8:$DM$204,87,0)</f>
        <v>0</v>
      </c>
      <c r="JB189" s="196">
        <f>VLOOKUP($E189,'факт '!$E$8:$DM$204,88,0)</f>
        <v>0</v>
      </c>
      <c r="JC189" s="196">
        <f>VLOOKUP($E189,'факт '!$E$8:$DM$204,89,0)</f>
        <v>0</v>
      </c>
      <c r="JD189" s="196">
        <f>VLOOKUP($E189,'факт '!$E$8:$DM$204,90,0)</f>
        <v>0</v>
      </c>
      <c r="JE189" s="196">
        <f>VLOOKUP($E189,'факт '!$E$8:$DM$204,91,0)</f>
        <v>0</v>
      </c>
      <c r="JF189" s="196">
        <f>VLOOKUP($E189,'факт '!$E$8:$DM$204,92,0)</f>
        <v>0</v>
      </c>
      <c r="JG189" s="76">
        <f t="shared" si="2330"/>
        <v>0</v>
      </c>
      <c r="JH189" s="76">
        <f t="shared" si="2331"/>
        <v>0</v>
      </c>
      <c r="JI189" s="76">
        <f t="shared" si="2332"/>
        <v>0</v>
      </c>
      <c r="JJ189" s="369">
        <f t="shared" si="2333"/>
        <v>0</v>
      </c>
      <c r="JK189" s="369">
        <f t="shared" si="2334"/>
        <v>0</v>
      </c>
      <c r="JL189" s="369"/>
      <c r="JM189" s="369"/>
      <c r="JN189" s="199"/>
      <c r="JO189" s="199"/>
      <c r="JP189" s="196"/>
      <c r="JQ189" s="196"/>
      <c r="JR189" s="196"/>
      <c r="JS189" s="196"/>
      <c r="JT189" s="200"/>
      <c r="JU189" s="200"/>
      <c r="JV189" s="200"/>
      <c r="JW189" s="196"/>
      <c r="JX189" s="196"/>
      <c r="JY189" s="196"/>
      <c r="JZ189" s="76">
        <f t="shared" si="2335"/>
        <v>0</v>
      </c>
      <c r="KA189" s="76">
        <f t="shared" si="2336"/>
        <v>0</v>
      </c>
      <c r="KB189" s="76">
        <f t="shared" si="2337"/>
        <v>0</v>
      </c>
      <c r="KC189" s="369">
        <f t="shared" si="2338"/>
        <v>0</v>
      </c>
      <c r="KD189" s="369">
        <f t="shared" si="2339"/>
        <v>0</v>
      </c>
      <c r="KE189" s="369"/>
      <c r="KF189" s="369"/>
      <c r="KG189" s="199"/>
      <c r="KH189" s="199"/>
      <c r="KI189" s="196"/>
      <c r="KJ189" s="196"/>
      <c r="KK189" s="196"/>
      <c r="KL189" s="196"/>
      <c r="KM189" s="196"/>
      <c r="KN189" s="196"/>
      <c r="KO189" s="196"/>
      <c r="KP189" s="196"/>
      <c r="KQ189" s="196"/>
      <c r="KR189" s="196"/>
      <c r="KS189" s="76">
        <f t="shared" si="2340"/>
        <v>0</v>
      </c>
      <c r="KT189" s="76">
        <f t="shared" si="2341"/>
        <v>0</v>
      </c>
      <c r="KU189" s="76">
        <f t="shared" si="2342"/>
        <v>0</v>
      </c>
      <c r="KV189" s="369">
        <f t="shared" si="2343"/>
        <v>0</v>
      </c>
      <c r="KW189" s="369">
        <f t="shared" si="2344"/>
        <v>0</v>
      </c>
      <c r="KX189" s="369"/>
      <c r="KY189" s="369"/>
      <c r="KZ189" s="199"/>
      <c r="LA189" s="199"/>
      <c r="LB189" s="199"/>
      <c r="LC189" s="199"/>
      <c r="LD189" s="199"/>
      <c r="LE189" s="199"/>
      <c r="LF189" s="199"/>
      <c r="LG189" s="199"/>
      <c r="LH189" s="199"/>
      <c r="LI189" s="199"/>
      <c r="LJ189" s="199"/>
      <c r="LK189" s="199"/>
      <c r="LL189" s="76">
        <f t="shared" si="2345"/>
        <v>0</v>
      </c>
      <c r="LM189" s="76">
        <f t="shared" si="2346"/>
        <v>0</v>
      </c>
      <c r="LN189" s="76">
        <f t="shared" si="2347"/>
        <v>0</v>
      </c>
      <c r="LO189" s="369">
        <f t="shared" si="2348"/>
        <v>0</v>
      </c>
      <c r="LP189" s="369">
        <f t="shared" si="2349"/>
        <v>0</v>
      </c>
      <c r="LQ189" s="369"/>
      <c r="LR189" s="369"/>
      <c r="LS189" s="199"/>
      <c r="LT189" s="199"/>
      <c r="LU189" s="199"/>
      <c r="LV189" s="199"/>
      <c r="LW189" s="199"/>
      <c r="LX189" s="199"/>
      <c r="LY189" s="199"/>
      <c r="LZ189" s="199"/>
      <c r="MA189" s="199"/>
      <c r="MB189" s="199"/>
      <c r="MC189" s="199"/>
      <c r="MD189" s="199"/>
      <c r="ME189" s="76">
        <f t="shared" si="2350"/>
        <v>0</v>
      </c>
      <c r="MF189" s="76">
        <f t="shared" si="2351"/>
        <v>0</v>
      </c>
      <c r="MG189" s="76">
        <f t="shared" si="2352"/>
        <v>0</v>
      </c>
      <c r="MH189" s="369">
        <f t="shared" si="2353"/>
        <v>0</v>
      </c>
      <c r="MI189" s="369">
        <f t="shared" si="2354"/>
        <v>0</v>
      </c>
      <c r="MJ189" s="369"/>
      <c r="MK189" s="369"/>
      <c r="ML189" s="640"/>
      <c r="MM189" s="199"/>
      <c r="MN189" s="201"/>
      <c r="MO189" s="202"/>
      <c r="MP189" s="201"/>
      <c r="MQ189" s="201"/>
      <c r="MR189" s="203">
        <f t="shared" si="2355"/>
        <v>0</v>
      </c>
      <c r="MS189" s="203">
        <f t="shared" si="2355"/>
        <v>0</v>
      </c>
      <c r="MT189" s="203">
        <f t="shared" si="2355"/>
        <v>0</v>
      </c>
      <c r="MU189" s="203">
        <f t="shared" si="2355"/>
        <v>0</v>
      </c>
      <c r="MV189" s="203">
        <f t="shared" si="2355"/>
        <v>0</v>
      </c>
      <c r="MW189" s="203">
        <f t="shared" si="2355"/>
        <v>0</v>
      </c>
      <c r="MX189" s="76">
        <f t="shared" si="2356"/>
        <v>0</v>
      </c>
      <c r="MY189" s="76">
        <f t="shared" si="2357"/>
        <v>0</v>
      </c>
      <c r="MZ189" s="76">
        <f t="shared" si="2358"/>
        <v>0</v>
      </c>
      <c r="NA189" s="369">
        <f t="shared" si="2359"/>
        <v>0</v>
      </c>
      <c r="NB189" s="369">
        <f t="shared" si="2360"/>
        <v>0</v>
      </c>
      <c r="NC189" s="521"/>
      <c r="ND189" s="520"/>
      <c r="NE189" s="520"/>
      <c r="NF189" s="520"/>
      <c r="NG189" s="520"/>
      <c r="NH189" s="520"/>
    </row>
    <row r="190" spans="1:372" ht="13.5" x14ac:dyDescent="0.2">
      <c r="A190" s="172">
        <v>1</v>
      </c>
      <c r="B190" s="172">
        <v>1</v>
      </c>
      <c r="C190" s="102"/>
      <c r="D190" s="606"/>
      <c r="E190" s="103"/>
      <c r="F190" s="376" t="s">
        <v>163</v>
      </c>
      <c r="G190" s="170">
        <v>25</v>
      </c>
      <c r="H190" s="89">
        <f>VLOOKUP($G190,'ВМП план'!$A$7:$AV$67,11,0)</f>
        <v>269341.05599999998</v>
      </c>
      <c r="I190" s="89">
        <f>VLOOKUP($G190,'ВМП план'!$A$7:$AV$67,12,0)</f>
        <v>291912.59519999998</v>
      </c>
      <c r="J190" s="89">
        <f>VLOOKUP($G190,'ВМП план'!$A$7:$AV$67,17,0)</f>
        <v>0</v>
      </c>
      <c r="K190" s="89">
        <f>VLOOKUP($G190,'ВМП план'!$A$7:$AV$67,18,0)</f>
        <v>0</v>
      </c>
      <c r="L190" s="91">
        <f t="shared" ref="L190:S190" si="2362">SUM(L191:L192)</f>
        <v>0</v>
      </c>
      <c r="M190" s="91">
        <f t="shared" si="2362"/>
        <v>0</v>
      </c>
      <c r="N190" s="91">
        <f t="shared" si="2362"/>
        <v>0</v>
      </c>
      <c r="O190" s="91">
        <f t="shared" si="2362"/>
        <v>0</v>
      </c>
      <c r="P190" s="91">
        <f t="shared" si="2362"/>
        <v>0</v>
      </c>
      <c r="Q190" s="91">
        <f t="shared" si="2362"/>
        <v>0</v>
      </c>
      <c r="R190" s="91">
        <f t="shared" si="2362"/>
        <v>0</v>
      </c>
      <c r="S190" s="91">
        <f t="shared" si="2362"/>
        <v>0</v>
      </c>
      <c r="T190" s="76">
        <f t="shared" ref="T190:T244" si="2363">N190+Q190</f>
        <v>0</v>
      </c>
      <c r="U190" s="76">
        <f t="shared" ref="U190:U244" si="2364">O190+R190</f>
        <v>0</v>
      </c>
      <c r="V190" s="76">
        <f t="shared" ref="V190:V244" si="2365">P190+S190</f>
        <v>0</v>
      </c>
      <c r="W190" s="356">
        <f t="shared" ref="W190:W244" si="2366">N190-L190</f>
        <v>0</v>
      </c>
      <c r="X190" s="356">
        <f t="shared" ref="X190:X244" si="2367">O190-M190</f>
        <v>0</v>
      </c>
      <c r="Y190" s="370"/>
      <c r="Z190" s="370"/>
      <c r="AA190" s="91"/>
      <c r="AB190" s="91"/>
      <c r="AC190" s="89">
        <f>VLOOKUP($G190,'ВМП план'!$A$7:$AV$66,15,0)</f>
        <v>0</v>
      </c>
      <c r="AD190" s="89">
        <f>VLOOKUP($G190,'ВМП план'!$A$7:$AV$66,16,0)</f>
        <v>0</v>
      </c>
      <c r="AE190" s="91">
        <f t="shared" ref="AE190:AL190" si="2368">SUM(AE191:AE192)</f>
        <v>0</v>
      </c>
      <c r="AF190" s="91">
        <f t="shared" si="2368"/>
        <v>0</v>
      </c>
      <c r="AG190" s="91">
        <f t="shared" si="2368"/>
        <v>0</v>
      </c>
      <c r="AH190" s="91">
        <f t="shared" si="2368"/>
        <v>0</v>
      </c>
      <c r="AI190" s="91">
        <f t="shared" si="2368"/>
        <v>0</v>
      </c>
      <c r="AJ190" s="91">
        <f t="shared" si="2368"/>
        <v>0</v>
      </c>
      <c r="AK190" s="91">
        <f t="shared" si="2368"/>
        <v>0</v>
      </c>
      <c r="AL190" s="91">
        <f t="shared" si="2368"/>
        <v>0</v>
      </c>
      <c r="AM190" s="76">
        <f t="shared" si="2278"/>
        <v>0</v>
      </c>
      <c r="AN190" s="76">
        <f t="shared" si="2279"/>
        <v>0</v>
      </c>
      <c r="AO190" s="76">
        <f t="shared" si="2280"/>
        <v>0</v>
      </c>
      <c r="AP190" s="356">
        <f t="shared" si="2281"/>
        <v>0</v>
      </c>
      <c r="AQ190" s="356">
        <f t="shared" si="2282"/>
        <v>0</v>
      </c>
      <c r="AR190" s="370"/>
      <c r="AS190" s="370"/>
      <c r="AT190" s="91"/>
      <c r="AU190" s="91"/>
      <c r="AV190" s="89">
        <f>VLOOKUP($G190,'ВМП план'!$A$7:$AV$66,19,0)</f>
        <v>0</v>
      </c>
      <c r="AW190" s="89">
        <f>VLOOKUP($G190,'ВМП план'!$A$7:$AV$66,20,0)</f>
        <v>0</v>
      </c>
      <c r="AX190" s="91">
        <f t="shared" ref="AX190:BE190" si="2369">SUM(AX191:AX192)</f>
        <v>0</v>
      </c>
      <c r="AY190" s="91">
        <f t="shared" si="2369"/>
        <v>0</v>
      </c>
      <c r="AZ190" s="91">
        <f t="shared" si="2369"/>
        <v>0</v>
      </c>
      <c r="BA190" s="91">
        <f t="shared" si="2369"/>
        <v>0</v>
      </c>
      <c r="BB190" s="91">
        <f t="shared" si="2369"/>
        <v>0</v>
      </c>
      <c r="BC190" s="91">
        <f t="shared" si="2369"/>
        <v>0</v>
      </c>
      <c r="BD190" s="91">
        <f t="shared" si="2369"/>
        <v>0</v>
      </c>
      <c r="BE190" s="91">
        <f t="shared" si="2369"/>
        <v>0</v>
      </c>
      <c r="BF190" s="84">
        <f t="shared" si="2172"/>
        <v>0</v>
      </c>
      <c r="BG190" s="76">
        <f t="shared" si="2173"/>
        <v>0</v>
      </c>
      <c r="BH190" s="76">
        <f t="shared" si="2174"/>
        <v>0</v>
      </c>
      <c r="BI190" s="356">
        <f t="shared" si="2283"/>
        <v>0</v>
      </c>
      <c r="BJ190" s="356">
        <f t="shared" si="2284"/>
        <v>0</v>
      </c>
      <c r="BK190" s="356"/>
      <c r="BL190" s="356"/>
      <c r="BM190" s="91"/>
      <c r="BN190" s="91"/>
      <c r="BO190" s="89">
        <f>VLOOKUP($G190,'ВМП план'!$A$7:$AV$66,21,0)</f>
        <v>0</v>
      </c>
      <c r="BP190" s="89">
        <f>VLOOKUP($G190,'ВМП план'!$A$7:$AV$66,22,0)</f>
        <v>0</v>
      </c>
      <c r="BQ190" s="91">
        <f t="shared" ref="BQ190:BX190" si="2370">SUM(BQ191:BQ192)</f>
        <v>0</v>
      </c>
      <c r="BR190" s="91">
        <f t="shared" si="2370"/>
        <v>0</v>
      </c>
      <c r="BS190" s="88">
        <f t="shared" si="2370"/>
        <v>0</v>
      </c>
      <c r="BT190" s="88">
        <f t="shared" si="2370"/>
        <v>0</v>
      </c>
      <c r="BU190" s="91">
        <f t="shared" si="2370"/>
        <v>0</v>
      </c>
      <c r="BV190" s="91">
        <f t="shared" si="2370"/>
        <v>0</v>
      </c>
      <c r="BW190" s="91">
        <f t="shared" si="2370"/>
        <v>0</v>
      </c>
      <c r="BX190" s="91">
        <f t="shared" si="2370"/>
        <v>0</v>
      </c>
      <c r="BY190" s="76">
        <f t="shared" ref="BY190:BY244" si="2371">BS190+BV190</f>
        <v>0</v>
      </c>
      <c r="BZ190" s="76">
        <f t="shared" ref="BZ190:BZ244" si="2372">BT190+BW190</f>
        <v>0</v>
      </c>
      <c r="CA190" s="76">
        <f t="shared" ref="CA190:CA244" si="2373">BU190+BX190</f>
        <v>0</v>
      </c>
      <c r="CB190" s="356">
        <f t="shared" ref="CB190:CB244" si="2374">BS190-BQ190</f>
        <v>0</v>
      </c>
      <c r="CC190" s="356">
        <f t="shared" ref="CC190:CC244" si="2375">BT190-BR190</f>
        <v>0</v>
      </c>
      <c r="CD190" s="356"/>
      <c r="CE190" s="356"/>
      <c r="CF190" s="91"/>
      <c r="CG190" s="91"/>
      <c r="CH190" s="89">
        <f>VLOOKUP($G190,'ВМП план'!$A$7:$AV$66,13,0)</f>
        <v>0</v>
      </c>
      <c r="CI190" s="89">
        <f>VLOOKUP($G190,'ВМП план'!$A$7:$AV$66,14,0)</f>
        <v>0</v>
      </c>
      <c r="CJ190" s="91">
        <f t="shared" ref="CJ190:CQ190" si="2376">SUM(CJ191:CJ192)</f>
        <v>0</v>
      </c>
      <c r="CK190" s="91">
        <f t="shared" si="2376"/>
        <v>0</v>
      </c>
      <c r="CL190" s="91">
        <f t="shared" si="2376"/>
        <v>0</v>
      </c>
      <c r="CM190" s="91">
        <f t="shared" si="2376"/>
        <v>0</v>
      </c>
      <c r="CN190" s="91">
        <f t="shared" si="2376"/>
        <v>0</v>
      </c>
      <c r="CO190" s="91">
        <f t="shared" si="2376"/>
        <v>0</v>
      </c>
      <c r="CP190" s="91">
        <f t="shared" si="2376"/>
        <v>0</v>
      </c>
      <c r="CQ190" s="91">
        <f t="shared" si="2376"/>
        <v>0</v>
      </c>
      <c r="CR190" s="84">
        <f t="shared" si="2236"/>
        <v>0</v>
      </c>
      <c r="CS190" s="76">
        <f t="shared" si="2237"/>
        <v>0</v>
      </c>
      <c r="CT190" s="76">
        <f t="shared" si="2238"/>
        <v>0</v>
      </c>
      <c r="CU190" s="356">
        <f t="shared" ref="CU190:CU244" si="2377">CL190-CJ190</f>
        <v>0</v>
      </c>
      <c r="CV190" s="356">
        <f t="shared" ref="CV190:CV244" si="2378">CM190-CK190</f>
        <v>0</v>
      </c>
      <c r="CW190" s="356"/>
      <c r="CX190" s="356"/>
      <c r="CY190" s="91"/>
      <c r="CZ190" s="91"/>
      <c r="DA190" s="89">
        <f>VLOOKUP($G190,'ВМП план'!$A$7:$AV$66,23,0)</f>
        <v>0</v>
      </c>
      <c r="DB190" s="89">
        <f>VLOOKUP($G190,'ВМП план'!$A$7:$AV$66,24,0)</f>
        <v>0</v>
      </c>
      <c r="DC190" s="91">
        <f t="shared" ref="DC190:DM190" si="2379">SUM(DC191:DC192)</f>
        <v>0</v>
      </c>
      <c r="DD190" s="91">
        <f t="shared" si="2379"/>
        <v>0</v>
      </c>
      <c r="DE190" s="91">
        <f t="shared" si="2379"/>
        <v>0</v>
      </c>
      <c r="DF190" s="91">
        <f t="shared" si="2379"/>
        <v>0</v>
      </c>
      <c r="DG190" s="91">
        <f t="shared" si="2379"/>
        <v>0</v>
      </c>
      <c r="DH190" s="91">
        <f t="shared" si="2379"/>
        <v>0</v>
      </c>
      <c r="DI190" s="91">
        <f t="shared" si="2379"/>
        <v>0</v>
      </c>
      <c r="DJ190" s="91">
        <f t="shared" si="2379"/>
        <v>0</v>
      </c>
      <c r="DK190" s="91">
        <f t="shared" si="2379"/>
        <v>0</v>
      </c>
      <c r="DL190" s="91">
        <f t="shared" si="2379"/>
        <v>0</v>
      </c>
      <c r="DM190" s="91">
        <f t="shared" si="2379"/>
        <v>0</v>
      </c>
      <c r="DN190" s="356">
        <f t="shared" si="2296"/>
        <v>0</v>
      </c>
      <c r="DO190" s="356">
        <f t="shared" si="2297"/>
        <v>0</v>
      </c>
      <c r="DP190" s="356"/>
      <c r="DQ190" s="356"/>
      <c r="DR190" s="91">
        <f t="shared" ref="DR190:EC190" si="2380">SUM(DR191:DR192)</f>
        <v>0</v>
      </c>
      <c r="DS190" s="91">
        <f t="shared" si="2380"/>
        <v>0</v>
      </c>
      <c r="DT190" s="89">
        <f>VLOOKUP($G190,'ВМП план'!$A$7:$AV$66,25,0)</f>
        <v>0</v>
      </c>
      <c r="DU190" s="89">
        <f>VLOOKUP($G190,'ВМП план'!$A$7:$AV$66,26,0)</f>
        <v>0</v>
      </c>
      <c r="DV190" s="91">
        <f t="shared" si="2380"/>
        <v>0</v>
      </c>
      <c r="DW190" s="91">
        <f t="shared" si="2380"/>
        <v>0</v>
      </c>
      <c r="DX190" s="91">
        <f t="shared" si="2380"/>
        <v>0</v>
      </c>
      <c r="DY190" s="91">
        <f t="shared" si="2380"/>
        <v>0</v>
      </c>
      <c r="DZ190" s="91">
        <f t="shared" si="2380"/>
        <v>0</v>
      </c>
      <c r="EA190" s="91">
        <f t="shared" si="2380"/>
        <v>0</v>
      </c>
      <c r="EB190" s="91">
        <f t="shared" si="2380"/>
        <v>0</v>
      </c>
      <c r="EC190" s="91">
        <f t="shared" si="2380"/>
        <v>0</v>
      </c>
      <c r="ED190" s="76">
        <f t="shared" si="2298"/>
        <v>0</v>
      </c>
      <c r="EE190" s="76">
        <f t="shared" si="2299"/>
        <v>0</v>
      </c>
      <c r="EF190" s="76">
        <f t="shared" si="2300"/>
        <v>0</v>
      </c>
      <c r="EG190" s="356">
        <f t="shared" si="2301"/>
        <v>0</v>
      </c>
      <c r="EH190" s="356">
        <f t="shared" si="2302"/>
        <v>0</v>
      </c>
      <c r="EI190" s="356"/>
      <c r="EJ190" s="356"/>
      <c r="EK190" s="91">
        <f t="shared" ref="EK190:FA190" si="2381">SUM(EK191:EK192)</f>
        <v>0</v>
      </c>
      <c r="EL190" s="91">
        <f t="shared" si="2381"/>
        <v>0</v>
      </c>
      <c r="EM190" s="89">
        <f>VLOOKUP($G190,'ВМП план'!$A$7:$AV$66,27,0)</f>
        <v>0</v>
      </c>
      <c r="EN190" s="89">
        <f>VLOOKUP($G190,'ВМП план'!$A$7:$AV$66,28,0)</f>
        <v>0</v>
      </c>
      <c r="EO190" s="91">
        <f t="shared" si="2381"/>
        <v>0</v>
      </c>
      <c r="EP190" s="91">
        <f t="shared" si="2381"/>
        <v>0</v>
      </c>
      <c r="EQ190" s="91">
        <f t="shared" si="2381"/>
        <v>0</v>
      </c>
      <c r="ER190" s="91">
        <f t="shared" si="2381"/>
        <v>0</v>
      </c>
      <c r="ES190" s="91">
        <f t="shared" si="2381"/>
        <v>0</v>
      </c>
      <c r="ET190" s="91">
        <f t="shared" si="2381"/>
        <v>0</v>
      </c>
      <c r="EU190" s="91">
        <f t="shared" si="2381"/>
        <v>0</v>
      </c>
      <c r="EV190" s="91">
        <f t="shared" si="2381"/>
        <v>0</v>
      </c>
      <c r="EW190" s="91">
        <f t="shared" si="2381"/>
        <v>0</v>
      </c>
      <c r="EX190" s="91">
        <f t="shared" si="2381"/>
        <v>0</v>
      </c>
      <c r="EY190" s="91">
        <f t="shared" si="2381"/>
        <v>0</v>
      </c>
      <c r="EZ190" s="91">
        <f t="shared" si="2381"/>
        <v>0</v>
      </c>
      <c r="FA190" s="91">
        <f t="shared" si="2381"/>
        <v>0</v>
      </c>
      <c r="FB190" s="91"/>
      <c r="FC190" s="91"/>
      <c r="FD190" s="91">
        <f t="shared" ref="FD190:FO190" si="2382">SUM(FD191:FD192)</f>
        <v>0</v>
      </c>
      <c r="FE190" s="91">
        <f t="shared" si="2382"/>
        <v>0</v>
      </c>
      <c r="FF190" s="89">
        <f>VLOOKUP($G190,'ВМП план'!$A$7:$AV$66,29,0)</f>
        <v>0</v>
      </c>
      <c r="FG190" s="89">
        <f>VLOOKUP($G190,'ВМП план'!$A$7:$AV$66,30,0)</f>
        <v>0</v>
      </c>
      <c r="FH190" s="91">
        <f t="shared" si="2382"/>
        <v>0</v>
      </c>
      <c r="FI190" s="91">
        <f t="shared" si="2382"/>
        <v>0</v>
      </c>
      <c r="FJ190" s="91">
        <f t="shared" si="2382"/>
        <v>0</v>
      </c>
      <c r="FK190" s="91">
        <f t="shared" si="2382"/>
        <v>0</v>
      </c>
      <c r="FL190" s="91">
        <f t="shared" si="2382"/>
        <v>0</v>
      </c>
      <c r="FM190" s="91">
        <f t="shared" si="2382"/>
        <v>0</v>
      </c>
      <c r="FN190" s="91">
        <f t="shared" si="2382"/>
        <v>0</v>
      </c>
      <c r="FO190" s="91">
        <f t="shared" si="2382"/>
        <v>0</v>
      </c>
      <c r="FP190" s="76">
        <f t="shared" si="2308"/>
        <v>0</v>
      </c>
      <c r="FQ190" s="76">
        <f t="shared" si="2309"/>
        <v>0</v>
      </c>
      <c r="FR190" s="76">
        <f t="shared" si="2310"/>
        <v>0</v>
      </c>
      <c r="FS190" s="356">
        <f t="shared" si="2311"/>
        <v>0</v>
      </c>
      <c r="FT190" s="356">
        <f t="shared" si="2312"/>
        <v>0</v>
      </c>
      <c r="FU190" s="356"/>
      <c r="FV190" s="356"/>
      <c r="FW190" s="91">
        <f t="shared" ref="FW190:GH190" si="2383">SUM(FW191:FW192)</f>
        <v>0</v>
      </c>
      <c r="FX190" s="91">
        <f t="shared" si="2383"/>
        <v>0</v>
      </c>
      <c r="FY190" s="89">
        <f>VLOOKUP($G190,'ВМП план'!$A$7:$AV$66,31,0)</f>
        <v>0</v>
      </c>
      <c r="FZ190" s="89">
        <f>VLOOKUP($G190,'ВМП план'!$A$7:$AV$66,32,0)</f>
        <v>0</v>
      </c>
      <c r="GA190" s="91">
        <f t="shared" si="2383"/>
        <v>0</v>
      </c>
      <c r="GB190" s="91">
        <f t="shared" si="2383"/>
        <v>0</v>
      </c>
      <c r="GC190" s="91">
        <f t="shared" si="2383"/>
        <v>0</v>
      </c>
      <c r="GD190" s="91">
        <f t="shared" si="2383"/>
        <v>0</v>
      </c>
      <c r="GE190" s="91">
        <f t="shared" si="2383"/>
        <v>0</v>
      </c>
      <c r="GF190" s="91">
        <f t="shared" si="2383"/>
        <v>0</v>
      </c>
      <c r="GG190" s="91">
        <f t="shared" si="2383"/>
        <v>0</v>
      </c>
      <c r="GH190" s="91">
        <f t="shared" si="2383"/>
        <v>0</v>
      </c>
      <c r="GI190" s="76">
        <f t="shared" si="2313"/>
        <v>0</v>
      </c>
      <c r="GJ190" s="76">
        <f t="shared" si="2314"/>
        <v>0</v>
      </c>
      <c r="GK190" s="76">
        <f t="shared" si="2315"/>
        <v>0</v>
      </c>
      <c r="GL190" s="356">
        <f t="shared" si="2316"/>
        <v>0</v>
      </c>
      <c r="GM190" s="356">
        <f t="shared" si="2317"/>
        <v>0</v>
      </c>
      <c r="GN190" s="356"/>
      <c r="GO190" s="356"/>
      <c r="GP190" s="91">
        <f t="shared" ref="GP190:HA190" si="2384">SUM(GP191:GP192)</f>
        <v>0</v>
      </c>
      <c r="GQ190" s="91">
        <f t="shared" si="2384"/>
        <v>0</v>
      </c>
      <c r="GR190" s="191">
        <f>VLOOKUP($G190,'ВМП план'!$A$7:$AV$66,33,0)</f>
        <v>0</v>
      </c>
      <c r="GS190" s="191">
        <f>VLOOKUP($G190,'ВМП план'!$A$7:$AV$66,34,0)</f>
        <v>0</v>
      </c>
      <c r="GT190" s="91">
        <f t="shared" si="2384"/>
        <v>0</v>
      </c>
      <c r="GU190" s="91">
        <f t="shared" si="2384"/>
        <v>0</v>
      </c>
      <c r="GV190" s="91">
        <f t="shared" si="2384"/>
        <v>0</v>
      </c>
      <c r="GW190" s="91">
        <f t="shared" si="2384"/>
        <v>0</v>
      </c>
      <c r="GX190" s="91">
        <f t="shared" si="2384"/>
        <v>0</v>
      </c>
      <c r="GY190" s="91">
        <f t="shared" si="2384"/>
        <v>0</v>
      </c>
      <c r="GZ190" s="91">
        <f t="shared" si="2384"/>
        <v>0</v>
      </c>
      <c r="HA190" s="91">
        <f t="shared" si="2384"/>
        <v>0</v>
      </c>
      <c r="HB190" s="76">
        <f t="shared" si="2318"/>
        <v>0</v>
      </c>
      <c r="HC190" s="76">
        <f t="shared" si="2319"/>
        <v>0</v>
      </c>
      <c r="HD190" s="76">
        <f t="shared" si="2320"/>
        <v>0</v>
      </c>
      <c r="HE190" s="356">
        <f t="shared" ref="HE190:HE244" si="2385">GV190-GT190</f>
        <v>0</v>
      </c>
      <c r="HF190" s="356">
        <f t="shared" ref="HF190:HF244" si="2386">GW190-GU190</f>
        <v>0</v>
      </c>
      <c r="HG190" s="356"/>
      <c r="HH190" s="356"/>
      <c r="HI190" s="91">
        <f t="shared" ref="HI190:HT190" si="2387">SUM(HI191:HI192)</f>
        <v>0</v>
      </c>
      <c r="HJ190" s="91">
        <f t="shared" si="2387"/>
        <v>0</v>
      </c>
      <c r="HK190" s="191">
        <f>VLOOKUP($G190,'ВМП план'!$A$7:$AV$66,35,0)</f>
        <v>0</v>
      </c>
      <c r="HL190" s="191">
        <f>VLOOKUP($G190,'ВМП план'!$A$7:$AV$66,36,0)</f>
        <v>0</v>
      </c>
      <c r="HM190" s="91">
        <f t="shared" si="2387"/>
        <v>0</v>
      </c>
      <c r="HN190" s="91">
        <f t="shared" si="2387"/>
        <v>0</v>
      </c>
      <c r="HO190" s="91">
        <f t="shared" si="2387"/>
        <v>0</v>
      </c>
      <c r="HP190" s="91">
        <f t="shared" si="2387"/>
        <v>0</v>
      </c>
      <c r="HQ190" s="91">
        <f t="shared" si="2387"/>
        <v>0</v>
      </c>
      <c r="HR190" s="91">
        <f t="shared" si="2387"/>
        <v>0</v>
      </c>
      <c r="HS190" s="91">
        <f t="shared" si="2387"/>
        <v>0</v>
      </c>
      <c r="HT190" s="91">
        <f t="shared" si="2387"/>
        <v>0</v>
      </c>
      <c r="HU190" s="76">
        <f t="shared" ref="HU190:HU244" si="2388">HO190+HR190</f>
        <v>0</v>
      </c>
      <c r="HV190" s="76">
        <f t="shared" ref="HV190:HV244" si="2389">HP190+HS190</f>
        <v>0</v>
      </c>
      <c r="HW190" s="76">
        <f t="shared" ref="HW190:HW244" si="2390">HQ190+HT190</f>
        <v>0</v>
      </c>
      <c r="HX190" s="356">
        <f t="shared" ref="HX190:HX244" si="2391">HO190-HM190</f>
        <v>0</v>
      </c>
      <c r="HY190" s="356">
        <f t="shared" ref="HY190:HY244" si="2392">HP190-HN190</f>
        <v>0</v>
      </c>
      <c r="HZ190" s="356"/>
      <c r="IA190" s="356"/>
      <c r="IB190" s="91"/>
      <c r="IC190" s="91"/>
      <c r="ID190" s="89">
        <f>VLOOKUP($G190,'ВМП план'!$A$7:$AV$66,47,0)</f>
        <v>0</v>
      </c>
      <c r="IE190" s="89">
        <f>VLOOKUP($G190,'ВМП план'!$A$7:$AV$66,48,0)</f>
        <v>0</v>
      </c>
      <c r="IF190" s="91">
        <f t="shared" ref="IF190:IR190" si="2393">SUM(IF191:IF192)</f>
        <v>0</v>
      </c>
      <c r="IG190" s="91">
        <f t="shared" si="2393"/>
        <v>0</v>
      </c>
      <c r="IH190" s="91">
        <f t="shared" si="2393"/>
        <v>0</v>
      </c>
      <c r="II190" s="91">
        <f t="shared" si="2393"/>
        <v>0</v>
      </c>
      <c r="IJ190" s="91">
        <f t="shared" si="2393"/>
        <v>0</v>
      </c>
      <c r="IK190" s="91">
        <f t="shared" si="2393"/>
        <v>0</v>
      </c>
      <c r="IL190" s="91">
        <f t="shared" si="2393"/>
        <v>0</v>
      </c>
      <c r="IM190" s="91">
        <f t="shared" si="2393"/>
        <v>0</v>
      </c>
      <c r="IN190" s="91">
        <f t="shared" si="2393"/>
        <v>0</v>
      </c>
      <c r="IO190" s="91">
        <f t="shared" si="2393"/>
        <v>0</v>
      </c>
      <c r="IP190" s="91">
        <f t="shared" si="2393"/>
        <v>0</v>
      </c>
      <c r="IQ190" s="91">
        <f t="shared" si="2393"/>
        <v>0</v>
      </c>
      <c r="IR190" s="91">
        <f t="shared" si="2393"/>
        <v>0</v>
      </c>
      <c r="IS190" s="91"/>
      <c r="IT190" s="91"/>
      <c r="IU190" s="91">
        <f t="shared" ref="IU190:JF190" si="2394">SUM(IU191:IU192)</f>
        <v>0</v>
      </c>
      <c r="IV190" s="91">
        <f t="shared" si="2394"/>
        <v>0</v>
      </c>
      <c r="IW190" s="89">
        <f>VLOOKUP($G190,'ВМП план'!$A$7:$AV$66,39,0)</f>
        <v>0</v>
      </c>
      <c r="IX190" s="89">
        <f>VLOOKUP($G190,'ВМП план'!$A$7:$AV$66,40,0)</f>
        <v>0</v>
      </c>
      <c r="IY190" s="91">
        <f t="shared" si="2394"/>
        <v>0</v>
      </c>
      <c r="IZ190" s="91">
        <f t="shared" si="2394"/>
        <v>0</v>
      </c>
      <c r="JA190" s="91">
        <f t="shared" si="2394"/>
        <v>0</v>
      </c>
      <c r="JB190" s="91">
        <f t="shared" si="2394"/>
        <v>0</v>
      </c>
      <c r="JC190" s="91">
        <f t="shared" si="2394"/>
        <v>0</v>
      </c>
      <c r="JD190" s="91">
        <f t="shared" si="2394"/>
        <v>0</v>
      </c>
      <c r="JE190" s="91">
        <f t="shared" si="2394"/>
        <v>0</v>
      </c>
      <c r="JF190" s="91">
        <f t="shared" si="2394"/>
        <v>0</v>
      </c>
      <c r="JG190" s="76">
        <f t="shared" si="2330"/>
        <v>0</v>
      </c>
      <c r="JH190" s="76">
        <f t="shared" si="2331"/>
        <v>0</v>
      </c>
      <c r="JI190" s="76">
        <f t="shared" si="2332"/>
        <v>0</v>
      </c>
      <c r="JJ190" s="356">
        <f t="shared" si="2333"/>
        <v>0</v>
      </c>
      <c r="JK190" s="356">
        <f t="shared" si="2334"/>
        <v>0</v>
      </c>
      <c r="JL190" s="356"/>
      <c r="JM190" s="356"/>
      <c r="JN190" s="91">
        <f t="shared" ref="JN190:JY190" si="2395">SUM(JN191:JN192)</f>
        <v>0</v>
      </c>
      <c r="JO190" s="91">
        <f t="shared" si="2395"/>
        <v>0</v>
      </c>
      <c r="JP190" s="89">
        <f>VLOOKUP($G190,'ВМП план'!$A$7:$AV$66,41,0)</f>
        <v>0</v>
      </c>
      <c r="JQ190" s="89">
        <f>VLOOKUP($G190,'ВМП план'!$A$7:$AV$66,42,0)</f>
        <v>0</v>
      </c>
      <c r="JR190" s="91">
        <f t="shared" si="2395"/>
        <v>0</v>
      </c>
      <c r="JS190" s="91">
        <f t="shared" si="2395"/>
        <v>0</v>
      </c>
      <c r="JT190" s="91">
        <f t="shared" si="2395"/>
        <v>0</v>
      </c>
      <c r="JU190" s="91">
        <f t="shared" si="2395"/>
        <v>0</v>
      </c>
      <c r="JV190" s="91">
        <f t="shared" si="2395"/>
        <v>0</v>
      </c>
      <c r="JW190" s="91">
        <f t="shared" si="2395"/>
        <v>0</v>
      </c>
      <c r="JX190" s="91">
        <f t="shared" si="2395"/>
        <v>0</v>
      </c>
      <c r="JY190" s="91">
        <f t="shared" si="2395"/>
        <v>0</v>
      </c>
      <c r="JZ190" s="76">
        <f t="shared" si="2335"/>
        <v>0</v>
      </c>
      <c r="KA190" s="76">
        <f t="shared" si="2336"/>
        <v>0</v>
      </c>
      <c r="KB190" s="76">
        <f t="shared" si="2337"/>
        <v>0</v>
      </c>
      <c r="KC190" s="356">
        <f t="shared" si="2338"/>
        <v>0</v>
      </c>
      <c r="KD190" s="356">
        <f t="shared" si="2339"/>
        <v>0</v>
      </c>
      <c r="KE190" s="356"/>
      <c r="KF190" s="356"/>
      <c r="KG190" s="91">
        <f t="shared" ref="KG190:KR190" si="2396">SUM(KG191:KG192)</f>
        <v>0</v>
      </c>
      <c r="KH190" s="91">
        <f t="shared" si="2396"/>
        <v>0</v>
      </c>
      <c r="KI190" s="89">
        <f>VLOOKUP($G190,'ВМП план'!$A$7:$AV$66,43,0)</f>
        <v>0</v>
      </c>
      <c r="KJ190" s="89">
        <f>VLOOKUP($G190,'ВМП план'!$A$7:$AV$66,44,0)</f>
        <v>0</v>
      </c>
      <c r="KK190" s="91">
        <f t="shared" si="2396"/>
        <v>0</v>
      </c>
      <c r="KL190" s="91">
        <f t="shared" si="2396"/>
        <v>0</v>
      </c>
      <c r="KM190" s="91">
        <f t="shared" si="2396"/>
        <v>0</v>
      </c>
      <c r="KN190" s="91">
        <f t="shared" si="2396"/>
        <v>0</v>
      </c>
      <c r="KO190" s="91">
        <f t="shared" si="2396"/>
        <v>0</v>
      </c>
      <c r="KP190" s="91">
        <f t="shared" si="2396"/>
        <v>0</v>
      </c>
      <c r="KQ190" s="91">
        <f t="shared" si="2396"/>
        <v>0</v>
      </c>
      <c r="KR190" s="91">
        <f t="shared" si="2396"/>
        <v>0</v>
      </c>
      <c r="KS190" s="76">
        <f t="shared" si="2340"/>
        <v>0</v>
      </c>
      <c r="KT190" s="76">
        <f t="shared" si="2341"/>
        <v>0</v>
      </c>
      <c r="KU190" s="76">
        <f t="shared" si="2342"/>
        <v>0</v>
      </c>
      <c r="KV190" s="356">
        <f t="shared" si="2343"/>
        <v>0</v>
      </c>
      <c r="KW190" s="356">
        <f t="shared" si="2344"/>
        <v>0</v>
      </c>
      <c r="KX190" s="356"/>
      <c r="KY190" s="356"/>
      <c r="KZ190" s="91">
        <f t="shared" ref="KZ190:LK190" si="2397">SUM(KZ191:KZ192)</f>
        <v>0</v>
      </c>
      <c r="LA190" s="91">
        <f t="shared" si="2397"/>
        <v>0</v>
      </c>
      <c r="LB190" s="191">
        <f>VLOOKUP($G190,'ВМП план'!$A$7:$AV$66,37,0)</f>
        <v>0</v>
      </c>
      <c r="LC190" s="191">
        <f>VLOOKUP($G190,'ВМП план'!$A$7:$AV$66,38,0)</f>
        <v>0</v>
      </c>
      <c r="LD190" s="91">
        <f t="shared" si="2397"/>
        <v>0</v>
      </c>
      <c r="LE190" s="91">
        <f t="shared" si="2397"/>
        <v>0</v>
      </c>
      <c r="LF190" s="91">
        <f t="shared" si="2397"/>
        <v>0</v>
      </c>
      <c r="LG190" s="91">
        <f t="shared" si="2397"/>
        <v>0</v>
      </c>
      <c r="LH190" s="91">
        <f t="shared" si="2397"/>
        <v>0</v>
      </c>
      <c r="LI190" s="91">
        <f t="shared" si="2397"/>
        <v>0</v>
      </c>
      <c r="LJ190" s="91">
        <f t="shared" si="2397"/>
        <v>0</v>
      </c>
      <c r="LK190" s="91">
        <f t="shared" si="2397"/>
        <v>0</v>
      </c>
      <c r="LL190" s="76">
        <f t="shared" si="2345"/>
        <v>0</v>
      </c>
      <c r="LM190" s="76">
        <f t="shared" si="2346"/>
        <v>0</v>
      </c>
      <c r="LN190" s="76">
        <f t="shared" si="2347"/>
        <v>0</v>
      </c>
      <c r="LO190" s="356">
        <f t="shared" si="2348"/>
        <v>0</v>
      </c>
      <c r="LP190" s="356">
        <f t="shared" si="2349"/>
        <v>0</v>
      </c>
      <c r="LQ190" s="356"/>
      <c r="LR190" s="356"/>
      <c r="LS190" s="91">
        <f t="shared" ref="LS190:MD190" si="2398">SUM(LS191:LS192)</f>
        <v>0</v>
      </c>
      <c r="LT190" s="91">
        <f t="shared" si="2398"/>
        <v>0</v>
      </c>
      <c r="LU190" s="191">
        <f>VLOOKUP($G190,'ВМП план'!$A$7:$AV$66,45,0)</f>
        <v>0</v>
      </c>
      <c r="LV190" s="191">
        <f>VLOOKUP($G190,'ВМП план'!$A$7:$AV$66,46,0)</f>
        <v>0</v>
      </c>
      <c r="LW190" s="91">
        <f t="shared" si="2398"/>
        <v>0</v>
      </c>
      <c r="LX190" s="91">
        <f t="shared" si="2398"/>
        <v>0</v>
      </c>
      <c r="LY190" s="91">
        <f t="shared" si="2398"/>
        <v>0</v>
      </c>
      <c r="LZ190" s="91">
        <f t="shared" si="2398"/>
        <v>0</v>
      </c>
      <c r="MA190" s="91">
        <f t="shared" si="2398"/>
        <v>0</v>
      </c>
      <c r="MB190" s="91">
        <f t="shared" si="2398"/>
        <v>0</v>
      </c>
      <c r="MC190" s="91">
        <f t="shared" si="2398"/>
        <v>0</v>
      </c>
      <c r="MD190" s="91">
        <f t="shared" si="2398"/>
        <v>0</v>
      </c>
      <c r="ME190" s="76">
        <f t="shared" si="2350"/>
        <v>0</v>
      </c>
      <c r="MF190" s="76">
        <f t="shared" si="2351"/>
        <v>0</v>
      </c>
      <c r="MG190" s="76">
        <f t="shared" si="2352"/>
        <v>0</v>
      </c>
      <c r="MH190" s="356">
        <f t="shared" si="2353"/>
        <v>0</v>
      </c>
      <c r="MI190" s="356">
        <f t="shared" si="2354"/>
        <v>0</v>
      </c>
      <c r="MJ190" s="356"/>
      <c r="MK190" s="356"/>
      <c r="ML190" s="89">
        <f>VLOOKUP($G190,'ВМП план'!$A$7:$AV$67,12,0)</f>
        <v>291912.59519999998</v>
      </c>
      <c r="MM190" s="90"/>
      <c r="MN190" s="182">
        <f>J190+AC190+AV190+BO190+CH190+DA190+DT190+EM190+FF190+FY190+GR190+HK190+ID190+IW190+JP190+KI190+LB190+LU190</f>
        <v>0</v>
      </c>
      <c r="MO190" s="183">
        <f>K190+AD190+AW190+BP190+CI190+DB190+DU190+EN190+FG190+FZ190+GS190+HL190+IE190+IX190+JQ190+KJ190+LC190+LV190</f>
        <v>0</v>
      </c>
      <c r="MP190" s="184">
        <f>L190+AE190+AX190+BQ190+CJ190+DC190+DV190+EO190+FH190+GA190+GT190+HM190+IF190+IY190+JR190+KK190+LD190+LW190</f>
        <v>0</v>
      </c>
      <c r="MQ190" s="183">
        <f>M190+AF190+AY190+BR190+CK190+DD190+DW190+EP190+FI190+GB190+GU190+HN190+IG190+IZ190+JS190+KL190+LE190+LX190</f>
        <v>0</v>
      </c>
      <c r="MR190" s="182">
        <f t="shared" ref="MR190:MW190" si="2399">N190+AG190+AZ190+BS190+CL190+DE190+DX190+EQ190+FJ190+GC190+GV190+HO190+IH190+JA190+JT190+KM190+LF190</f>
        <v>0</v>
      </c>
      <c r="MS190" s="182">
        <f t="shared" si="2399"/>
        <v>0</v>
      </c>
      <c r="MT190" s="182">
        <f t="shared" si="2399"/>
        <v>0</v>
      </c>
      <c r="MU190" s="193">
        <f t="shared" si="2399"/>
        <v>0</v>
      </c>
      <c r="MV190" s="193">
        <f t="shared" si="2399"/>
        <v>0</v>
      </c>
      <c r="MW190" s="193">
        <f t="shared" si="2399"/>
        <v>0</v>
      </c>
      <c r="MX190" s="76">
        <f t="shared" si="2356"/>
        <v>0</v>
      </c>
      <c r="MY190" s="76">
        <f t="shared" si="2357"/>
        <v>0</v>
      </c>
      <c r="MZ190" s="76">
        <f t="shared" si="2358"/>
        <v>0</v>
      </c>
      <c r="NA190" s="356">
        <f t="shared" si="2359"/>
        <v>0</v>
      </c>
      <c r="NB190" s="356">
        <f t="shared" si="2360"/>
        <v>0</v>
      </c>
      <c r="NC190" s="522"/>
      <c r="ND190" s="523"/>
      <c r="NE190" s="366"/>
      <c r="NF190" s="366"/>
      <c r="NG190" s="366"/>
      <c r="NH190" s="366"/>
    </row>
    <row r="191" spans="1:372" x14ac:dyDescent="0.2">
      <c r="A191" s="172">
        <v>1</v>
      </c>
      <c r="B191" s="172">
        <v>1</v>
      </c>
      <c r="C191" s="97"/>
      <c r="D191" s="610"/>
      <c r="E191" s="401" t="s">
        <v>291</v>
      </c>
      <c r="F191" s="401" t="s">
        <v>291</v>
      </c>
      <c r="G191" s="101">
        <v>25</v>
      </c>
      <c r="H191" s="126">
        <v>269341.05599999998</v>
      </c>
      <c r="I191" s="126">
        <v>291912.59519999998</v>
      </c>
      <c r="J191" s="76"/>
      <c r="K191" s="76"/>
      <c r="L191" s="76"/>
      <c r="M191" s="76"/>
      <c r="N191" s="76">
        <f>VLOOKUP($E191,'факт '!$E$8:$DM$204,3,0)</f>
        <v>0</v>
      </c>
      <c r="O191" s="76">
        <f>VLOOKUP($E191,'факт '!$E$8:$DM$204,4,0)</f>
        <v>0</v>
      </c>
      <c r="P191" s="76">
        <f>VLOOKUP($E191,'факт '!$E$8:$DM$204,5,0)</f>
        <v>0</v>
      </c>
      <c r="Q191" s="76">
        <f>VLOOKUP($E191,'факт '!$E$8:$DM$204,6,0)</f>
        <v>0</v>
      </c>
      <c r="R191" s="76">
        <f>VLOOKUP($E191,'факт '!$E$8:$DM$204,7,0)</f>
        <v>0</v>
      </c>
      <c r="S191" s="76">
        <f>VLOOKUP($E191,'факт '!$E$8:$DM$204,8,0)</f>
        <v>0</v>
      </c>
      <c r="T191" s="76">
        <f t="shared" si="2363"/>
        <v>0</v>
      </c>
      <c r="U191" s="76">
        <f t="shared" si="2364"/>
        <v>0</v>
      </c>
      <c r="V191" s="76">
        <f t="shared" si="2365"/>
        <v>0</v>
      </c>
      <c r="W191" s="356">
        <f t="shared" si="2366"/>
        <v>0</v>
      </c>
      <c r="X191" s="356">
        <f t="shared" si="2367"/>
        <v>0</v>
      </c>
      <c r="Y191" s="356"/>
      <c r="Z191" s="356"/>
      <c r="AA191" s="77"/>
      <c r="AB191" s="77"/>
      <c r="AC191" s="76"/>
      <c r="AD191" s="76"/>
      <c r="AE191" s="76"/>
      <c r="AF191" s="76"/>
      <c r="AG191" s="76">
        <f>VLOOKUP($E191,'факт '!$E$8:$DM$204,15,0)</f>
        <v>0</v>
      </c>
      <c r="AH191" s="76">
        <f>VLOOKUP($E191,'факт '!$E$8:$DM$204,16,0)</f>
        <v>0</v>
      </c>
      <c r="AI191" s="84">
        <f>VLOOKUP($E191,'факт '!$E$8:$DM$204,17,0)</f>
        <v>0</v>
      </c>
      <c r="AJ191" s="76">
        <f>VLOOKUP($E191,'факт '!$E$8:$DM$204,18,0)</f>
        <v>0</v>
      </c>
      <c r="AK191" s="76">
        <f>VLOOKUP($E191,'факт '!$E$8:$DM$204,19,0)</f>
        <v>0</v>
      </c>
      <c r="AL191" s="76">
        <f>VLOOKUP($E191,'факт '!$E$8:$DM$204,20,0)</f>
        <v>0</v>
      </c>
      <c r="AM191" s="76">
        <f t="shared" si="2278"/>
        <v>0</v>
      </c>
      <c r="AN191" s="76">
        <f t="shared" si="2279"/>
        <v>0</v>
      </c>
      <c r="AO191" s="76">
        <f t="shared" si="2280"/>
        <v>0</v>
      </c>
      <c r="AP191" s="356">
        <f t="shared" si="2281"/>
        <v>0</v>
      </c>
      <c r="AQ191" s="356">
        <f t="shared" si="2282"/>
        <v>0</v>
      </c>
      <c r="AR191" s="356"/>
      <c r="AS191" s="356"/>
      <c r="AT191" s="77"/>
      <c r="AU191" s="77"/>
      <c r="AV191" s="84"/>
      <c r="AW191" s="76"/>
      <c r="AX191" s="76"/>
      <c r="AY191" s="76"/>
      <c r="AZ191" s="195"/>
      <c r="BA191" s="195"/>
      <c r="BB191" s="195"/>
      <c r="BC191" s="76"/>
      <c r="BD191" s="76"/>
      <c r="BE191" s="76"/>
      <c r="BF191" s="84">
        <f t="shared" si="2172"/>
        <v>0</v>
      </c>
      <c r="BG191" s="76">
        <f t="shared" si="2173"/>
        <v>0</v>
      </c>
      <c r="BH191" s="76">
        <f t="shared" si="2174"/>
        <v>0</v>
      </c>
      <c r="BI191" s="356">
        <f t="shared" si="2283"/>
        <v>0</v>
      </c>
      <c r="BJ191" s="356">
        <f t="shared" si="2284"/>
        <v>0</v>
      </c>
      <c r="BK191" s="356"/>
      <c r="BL191" s="356"/>
      <c r="BM191" s="77"/>
      <c r="BN191" s="77"/>
      <c r="BO191" s="76"/>
      <c r="BP191" s="76"/>
      <c r="BQ191" s="76"/>
      <c r="BR191" s="76"/>
      <c r="BS191" s="76">
        <f>VLOOKUP($E191,'факт '!$E$8:$DM$204,21,0)</f>
        <v>0</v>
      </c>
      <c r="BT191" s="76">
        <f>VLOOKUP($E191,'факт '!$E$8:$DM$204,22,0)</f>
        <v>0</v>
      </c>
      <c r="BU191" s="76">
        <f>VLOOKUP($E191,'факт '!$E$8:$DM$204,23,0)</f>
        <v>0</v>
      </c>
      <c r="BV191" s="76">
        <f>VLOOKUP($E191,'факт '!$E$8:$DM$204,24,0)</f>
        <v>0</v>
      </c>
      <c r="BW191" s="76">
        <f>VLOOKUP($E191,'факт '!$E$8:$DM$204,25,0)</f>
        <v>0</v>
      </c>
      <c r="BX191" s="76">
        <f>VLOOKUP($E191,'факт '!$E$8:$DM$204,26,0)</f>
        <v>0</v>
      </c>
      <c r="BY191" s="76">
        <f t="shared" si="2371"/>
        <v>0</v>
      </c>
      <c r="BZ191" s="76">
        <f t="shared" si="2372"/>
        <v>0</v>
      </c>
      <c r="CA191" s="76">
        <f t="shared" si="2373"/>
        <v>0</v>
      </c>
      <c r="CB191" s="356">
        <f t="shared" si="2374"/>
        <v>0</v>
      </c>
      <c r="CC191" s="356">
        <f t="shared" si="2375"/>
        <v>0</v>
      </c>
      <c r="CD191" s="356"/>
      <c r="CE191" s="356"/>
      <c r="CF191" s="77"/>
      <c r="CG191" s="77"/>
      <c r="CH191" s="76"/>
      <c r="CI191" s="76"/>
      <c r="CJ191" s="76"/>
      <c r="CK191" s="76"/>
      <c r="CL191" s="76">
        <f>VLOOKUP($E191,'факт '!$E$8:$DM$204,33,0)</f>
        <v>0</v>
      </c>
      <c r="CM191" s="76">
        <f>VLOOKUP($E191,'факт '!$E$8:$DM$204,34,0)</f>
        <v>0</v>
      </c>
      <c r="CN191" s="76">
        <f>VLOOKUP($E191,'факт '!$E$8:$DM$204,35,0)</f>
        <v>0</v>
      </c>
      <c r="CO191" s="76">
        <f>VLOOKUP($E191,'факт '!$E$8:$DM$204,36,0)</f>
        <v>0</v>
      </c>
      <c r="CP191" s="76">
        <f>VLOOKUP($E191,'факт '!$E$8:$DM$204,37,0)</f>
        <v>0</v>
      </c>
      <c r="CQ191" s="76">
        <f>VLOOKUP($E191,'факт '!$E$8:$DM$204,38,0)</f>
        <v>0</v>
      </c>
      <c r="CR191" s="84">
        <f t="shared" si="2236"/>
        <v>0</v>
      </c>
      <c r="CS191" s="76">
        <f t="shared" si="2237"/>
        <v>0</v>
      </c>
      <c r="CT191" s="76">
        <f t="shared" si="2238"/>
        <v>0</v>
      </c>
      <c r="CU191" s="356">
        <f t="shared" si="2377"/>
        <v>0</v>
      </c>
      <c r="CV191" s="356">
        <f t="shared" si="2378"/>
        <v>0</v>
      </c>
      <c r="CW191" s="356"/>
      <c r="CX191" s="356"/>
      <c r="CY191" s="188">
        <f t="shared" ref="CY191:CY192" si="2400">$H191</f>
        <v>269341.05599999998</v>
      </c>
      <c r="CZ191" s="189" t="e">
        <f t="shared" ref="CZ191:CZ192" si="2401">CM191/CL191</f>
        <v>#DIV/0!</v>
      </c>
      <c r="DA191" s="76"/>
      <c r="DB191" s="76"/>
      <c r="DC191" s="76"/>
      <c r="DD191" s="76"/>
      <c r="DE191" s="76"/>
      <c r="DF191" s="76"/>
      <c r="DG191" s="76"/>
      <c r="DH191" s="76"/>
      <c r="DI191" s="76"/>
      <c r="DJ191" s="76"/>
      <c r="DK191" s="76"/>
      <c r="DL191" s="76"/>
      <c r="DM191" s="76"/>
      <c r="DN191" s="356">
        <f t="shared" si="2296"/>
        <v>0</v>
      </c>
      <c r="DO191" s="356">
        <f t="shared" si="2297"/>
        <v>0</v>
      </c>
      <c r="DP191" s="356"/>
      <c r="DQ191" s="356"/>
      <c r="DR191" s="77"/>
      <c r="DS191" s="77"/>
      <c r="DT191" s="76"/>
      <c r="DU191" s="76"/>
      <c r="DV191" s="76"/>
      <c r="DW191" s="76"/>
      <c r="DX191" s="76"/>
      <c r="DY191" s="76"/>
      <c r="DZ191" s="76"/>
      <c r="EA191" s="76"/>
      <c r="EB191" s="76"/>
      <c r="EC191" s="76"/>
      <c r="ED191" s="76">
        <f t="shared" si="2298"/>
        <v>0</v>
      </c>
      <c r="EE191" s="76">
        <f t="shared" si="2299"/>
        <v>0</v>
      </c>
      <c r="EF191" s="76">
        <f t="shared" si="2300"/>
        <v>0</v>
      </c>
      <c r="EG191" s="356">
        <f t="shared" si="2301"/>
        <v>0</v>
      </c>
      <c r="EH191" s="356">
        <f t="shared" si="2302"/>
        <v>0</v>
      </c>
      <c r="EI191" s="356"/>
      <c r="EJ191" s="356"/>
      <c r="EK191" s="77"/>
      <c r="EL191" s="77"/>
      <c r="EM191" s="76"/>
      <c r="EN191" s="76"/>
      <c r="EO191" s="76"/>
      <c r="EP191" s="76"/>
      <c r="EQ191" s="76"/>
      <c r="ER191" s="76"/>
      <c r="ES191" s="76"/>
      <c r="ET191" s="76"/>
      <c r="EU191" s="76"/>
      <c r="EV191" s="76"/>
      <c r="EW191" s="76"/>
      <c r="EX191" s="76"/>
      <c r="EY191" s="76"/>
      <c r="EZ191" s="77"/>
      <c r="FA191" s="77"/>
      <c r="FB191" s="77"/>
      <c r="FC191" s="77"/>
      <c r="FD191" s="77"/>
      <c r="FE191" s="77"/>
      <c r="FF191" s="76"/>
      <c r="FG191" s="76"/>
      <c r="FH191" s="76"/>
      <c r="FI191" s="76"/>
      <c r="FJ191" s="76"/>
      <c r="FK191" s="76"/>
      <c r="FL191" s="76"/>
      <c r="FM191" s="76"/>
      <c r="FN191" s="76"/>
      <c r="FO191" s="76"/>
      <c r="FP191" s="76">
        <f t="shared" si="2308"/>
        <v>0</v>
      </c>
      <c r="FQ191" s="76">
        <f t="shared" si="2309"/>
        <v>0</v>
      </c>
      <c r="FR191" s="76">
        <f t="shared" si="2310"/>
        <v>0</v>
      </c>
      <c r="FS191" s="356">
        <f t="shared" si="2311"/>
        <v>0</v>
      </c>
      <c r="FT191" s="356">
        <f t="shared" si="2312"/>
        <v>0</v>
      </c>
      <c r="FU191" s="356"/>
      <c r="FV191" s="356"/>
      <c r="FW191" s="77"/>
      <c r="FX191" s="77"/>
      <c r="FY191" s="76"/>
      <c r="FZ191" s="76"/>
      <c r="GA191" s="76"/>
      <c r="GB191" s="76"/>
      <c r="GC191" s="76"/>
      <c r="GD191" s="76"/>
      <c r="GE191" s="76"/>
      <c r="GF191" s="76"/>
      <c r="GG191" s="76"/>
      <c r="GH191" s="76"/>
      <c r="GI191" s="76">
        <f t="shared" si="2313"/>
        <v>0</v>
      </c>
      <c r="GJ191" s="76">
        <f t="shared" si="2314"/>
        <v>0</v>
      </c>
      <c r="GK191" s="76">
        <f t="shared" si="2315"/>
        <v>0</v>
      </c>
      <c r="GL191" s="356">
        <f t="shared" si="2316"/>
        <v>0</v>
      </c>
      <c r="GM191" s="356">
        <f t="shared" si="2317"/>
        <v>0</v>
      </c>
      <c r="GN191" s="356"/>
      <c r="GO191" s="356"/>
      <c r="GP191" s="77"/>
      <c r="GQ191" s="77"/>
      <c r="GR191" s="76"/>
      <c r="GS191" s="76"/>
      <c r="GT191" s="76"/>
      <c r="GU191" s="76"/>
      <c r="GV191" s="76">
        <f>VLOOKUP($E191,'факт '!$E$8:$DM$204,63,0)</f>
        <v>0</v>
      </c>
      <c r="GW191" s="76">
        <f>VLOOKUP($E191,'факт '!$E$8:$DM$204,64,0)</f>
        <v>0</v>
      </c>
      <c r="GX191" s="76">
        <f>VLOOKUP($E191,'факт '!$E$8:$DM$204,65,0)</f>
        <v>0</v>
      </c>
      <c r="GY191" s="76">
        <f>VLOOKUP($E191,'факт '!$E$8:$DM$204,66,0)</f>
        <v>0</v>
      </c>
      <c r="GZ191" s="76">
        <f>VLOOKUP($E191,'факт '!$E$8:$DM$204,67,0)</f>
        <v>0</v>
      </c>
      <c r="HA191" s="76">
        <f>VLOOKUP($E191,'факт '!$E$8:$DM$204,68,0)</f>
        <v>0</v>
      </c>
      <c r="HB191" s="76">
        <f t="shared" si="2318"/>
        <v>0</v>
      </c>
      <c r="HC191" s="76">
        <f t="shared" si="2319"/>
        <v>0</v>
      </c>
      <c r="HD191" s="76">
        <f t="shared" si="2320"/>
        <v>0</v>
      </c>
      <c r="HE191" s="356">
        <f t="shared" si="2385"/>
        <v>0</v>
      </c>
      <c r="HF191" s="356">
        <f t="shared" si="2386"/>
        <v>0</v>
      </c>
      <c r="HG191" s="356"/>
      <c r="HH191" s="356"/>
      <c r="HI191" s="77"/>
      <c r="HJ191" s="77"/>
      <c r="HK191" s="76"/>
      <c r="HL191" s="76"/>
      <c r="HM191" s="76"/>
      <c r="HN191" s="76"/>
      <c r="HO191" s="76">
        <f>VLOOKUP($E191,'факт '!$E$8:$DM$204,93,0)</f>
        <v>0</v>
      </c>
      <c r="HP191" s="76">
        <f>VLOOKUP($E191,'факт '!$E$8:$DM$204,94,0)</f>
        <v>0</v>
      </c>
      <c r="HQ191" s="76">
        <f>VLOOKUP($E191,'факт '!$E$8:$DM$204,95,0)</f>
        <v>0</v>
      </c>
      <c r="HR191" s="76">
        <f>VLOOKUP($E191,'факт '!$E$8:$DM$204,96,0)</f>
        <v>0</v>
      </c>
      <c r="HS191" s="76">
        <f>VLOOKUP($E191,'факт '!$E$8:$DM$204,97,0)</f>
        <v>0</v>
      </c>
      <c r="HT191" s="76">
        <f>VLOOKUP($E191,'факт '!$E$8:$DM$204,98,0)</f>
        <v>0</v>
      </c>
      <c r="HU191" s="76">
        <f t="shared" si="2388"/>
        <v>0</v>
      </c>
      <c r="HV191" s="76">
        <f t="shared" si="2389"/>
        <v>0</v>
      </c>
      <c r="HW191" s="76">
        <f t="shared" si="2390"/>
        <v>0</v>
      </c>
      <c r="HX191" s="356">
        <f t="shared" si="2391"/>
        <v>0</v>
      </c>
      <c r="HY191" s="356">
        <f t="shared" si="2392"/>
        <v>0</v>
      </c>
      <c r="HZ191" s="356"/>
      <c r="IA191" s="356"/>
      <c r="IB191" s="188">
        <f t="shared" ref="IB191" si="2402">$H191</f>
        <v>269341.05599999998</v>
      </c>
      <c r="IC191" s="189" t="e">
        <f t="shared" ref="IC191" si="2403">HP191/HO191</f>
        <v>#DIV/0!</v>
      </c>
      <c r="ID191" s="76"/>
      <c r="IE191" s="76"/>
      <c r="IF191" s="76"/>
      <c r="IG191" s="76"/>
      <c r="IH191" s="195"/>
      <c r="II191" s="195"/>
      <c r="IJ191" s="195"/>
      <c r="IK191" s="76"/>
      <c r="IL191" s="76"/>
      <c r="IM191" s="76"/>
      <c r="IN191" s="76"/>
      <c r="IO191" s="76"/>
      <c r="IP191" s="76"/>
      <c r="IQ191" s="77"/>
      <c r="IR191" s="77"/>
      <c r="IS191" s="77"/>
      <c r="IT191" s="77"/>
      <c r="IU191" s="77"/>
      <c r="IV191" s="77"/>
      <c r="IW191" s="76"/>
      <c r="IX191" s="76"/>
      <c r="IY191" s="76"/>
      <c r="IZ191" s="76"/>
      <c r="JA191" s="76">
        <f>VLOOKUP($E191,'факт '!$E$8:$DM$204,87,0)</f>
        <v>0</v>
      </c>
      <c r="JB191" s="76">
        <f>VLOOKUP($E191,'факт '!$E$8:$DM$204,88,0)</f>
        <v>0</v>
      </c>
      <c r="JC191" s="76">
        <f>VLOOKUP($E191,'факт '!$E$8:$DM$204,89,0)</f>
        <v>0</v>
      </c>
      <c r="JD191" s="76">
        <f>VLOOKUP($E191,'факт '!$E$8:$DM$204,90,0)</f>
        <v>0</v>
      </c>
      <c r="JE191" s="76">
        <f>VLOOKUP($E191,'факт '!$E$8:$DM$204,91,0)</f>
        <v>0</v>
      </c>
      <c r="JF191" s="76">
        <f>VLOOKUP($E191,'факт '!$E$8:$DM$204,92,0)</f>
        <v>0</v>
      </c>
      <c r="JG191" s="76">
        <f t="shared" si="2330"/>
        <v>0</v>
      </c>
      <c r="JH191" s="76">
        <f t="shared" si="2331"/>
        <v>0</v>
      </c>
      <c r="JI191" s="76">
        <f t="shared" si="2332"/>
        <v>0</v>
      </c>
      <c r="JJ191" s="356">
        <f t="shared" si="2333"/>
        <v>0</v>
      </c>
      <c r="JK191" s="356">
        <f t="shared" si="2334"/>
        <v>0</v>
      </c>
      <c r="JL191" s="356"/>
      <c r="JM191" s="356"/>
      <c r="JN191" s="77"/>
      <c r="JO191" s="77"/>
      <c r="JP191" s="76"/>
      <c r="JQ191" s="76"/>
      <c r="JR191" s="76"/>
      <c r="JS191" s="76"/>
      <c r="JT191" s="195"/>
      <c r="JU191" s="195"/>
      <c r="JV191" s="195"/>
      <c r="JW191" s="76"/>
      <c r="JX191" s="76"/>
      <c r="JY191" s="76"/>
      <c r="JZ191" s="76">
        <f t="shared" si="2335"/>
        <v>0</v>
      </c>
      <c r="KA191" s="76">
        <f t="shared" si="2336"/>
        <v>0</v>
      </c>
      <c r="KB191" s="76">
        <f t="shared" si="2337"/>
        <v>0</v>
      </c>
      <c r="KC191" s="356">
        <f t="shared" si="2338"/>
        <v>0</v>
      </c>
      <c r="KD191" s="356">
        <f t="shared" si="2339"/>
        <v>0</v>
      </c>
      <c r="KE191" s="356"/>
      <c r="KF191" s="356"/>
      <c r="KG191" s="77"/>
      <c r="KH191" s="77"/>
      <c r="KI191" s="76"/>
      <c r="KJ191" s="76"/>
      <c r="KK191" s="76"/>
      <c r="KL191" s="76"/>
      <c r="KM191" s="76"/>
      <c r="KN191" s="76"/>
      <c r="KO191" s="76"/>
      <c r="KP191" s="76"/>
      <c r="KQ191" s="76"/>
      <c r="KR191" s="76"/>
      <c r="KS191" s="76">
        <f t="shared" si="2340"/>
        <v>0</v>
      </c>
      <c r="KT191" s="76">
        <f t="shared" si="2341"/>
        <v>0</v>
      </c>
      <c r="KU191" s="76">
        <f t="shared" si="2342"/>
        <v>0</v>
      </c>
      <c r="KV191" s="356">
        <f t="shared" si="2343"/>
        <v>0</v>
      </c>
      <c r="KW191" s="356">
        <f t="shared" si="2344"/>
        <v>0</v>
      </c>
      <c r="KX191" s="356"/>
      <c r="KY191" s="356"/>
      <c r="KZ191" s="77"/>
      <c r="LA191" s="77"/>
      <c r="LB191" s="77"/>
      <c r="LC191" s="77"/>
      <c r="LD191" s="77"/>
      <c r="LE191" s="77"/>
      <c r="LF191" s="77"/>
      <c r="LG191" s="77"/>
      <c r="LH191" s="77"/>
      <c r="LI191" s="77"/>
      <c r="LJ191" s="77"/>
      <c r="LK191" s="77"/>
      <c r="LL191" s="76">
        <f t="shared" si="2345"/>
        <v>0</v>
      </c>
      <c r="LM191" s="76">
        <f t="shared" si="2346"/>
        <v>0</v>
      </c>
      <c r="LN191" s="76">
        <f t="shared" si="2347"/>
        <v>0</v>
      </c>
      <c r="LO191" s="356">
        <f t="shared" si="2348"/>
        <v>0</v>
      </c>
      <c r="LP191" s="356">
        <f t="shared" si="2349"/>
        <v>0</v>
      </c>
      <c r="LQ191" s="356"/>
      <c r="LR191" s="356"/>
      <c r="LS191" s="77"/>
      <c r="LT191" s="77"/>
      <c r="LU191" s="77"/>
      <c r="LV191" s="77"/>
      <c r="LW191" s="77"/>
      <c r="LX191" s="77"/>
      <c r="LY191" s="77"/>
      <c r="LZ191" s="77"/>
      <c r="MA191" s="77"/>
      <c r="MB191" s="77"/>
      <c r="MC191" s="77"/>
      <c r="MD191" s="77"/>
      <c r="ME191" s="76">
        <f t="shared" si="2350"/>
        <v>0</v>
      </c>
      <c r="MF191" s="76">
        <f t="shared" si="2351"/>
        <v>0</v>
      </c>
      <c r="MG191" s="76">
        <f t="shared" si="2352"/>
        <v>0</v>
      </c>
      <c r="MH191" s="356">
        <f t="shared" si="2353"/>
        <v>0</v>
      </c>
      <c r="MI191" s="356">
        <f t="shared" si="2354"/>
        <v>0</v>
      </c>
      <c r="MJ191" s="356"/>
      <c r="MK191" s="356"/>
      <c r="ML191" s="89">
        <f>VLOOKUP($G191,'ВМП план'!$A$7:$AV$67,12,0)</f>
        <v>291912.59519999998</v>
      </c>
      <c r="MM191" s="77"/>
      <c r="MN191" s="78"/>
      <c r="MO191" s="79"/>
      <c r="MP191" s="78"/>
      <c r="MQ191" s="78"/>
      <c r="MR191" s="185">
        <f t="shared" ref="MR191:MW192" si="2404">N191+AG191+AZ191+BS191+CL191+DE191+DX191+EQ191+FJ191+GC191+GV191+HO191+IH191+JA191+JT191+KM191+LF191+LY191</f>
        <v>0</v>
      </c>
      <c r="MS191" s="185">
        <f t="shared" si="2404"/>
        <v>0</v>
      </c>
      <c r="MT191" s="185">
        <f t="shared" si="2404"/>
        <v>0</v>
      </c>
      <c r="MU191" s="185">
        <f t="shared" si="2404"/>
        <v>0</v>
      </c>
      <c r="MV191" s="185">
        <f t="shared" si="2404"/>
        <v>0</v>
      </c>
      <c r="MW191" s="185">
        <f t="shared" si="2404"/>
        <v>0</v>
      </c>
      <c r="MX191" s="76">
        <f t="shared" si="2356"/>
        <v>0</v>
      </c>
      <c r="MY191" s="76">
        <f t="shared" si="2357"/>
        <v>0</v>
      </c>
      <c r="MZ191" s="76">
        <f t="shared" si="2358"/>
        <v>0</v>
      </c>
      <c r="NA191" s="356">
        <f t="shared" si="2359"/>
        <v>0</v>
      </c>
      <c r="NB191" s="356">
        <f t="shared" si="2360"/>
        <v>0</v>
      </c>
      <c r="NC191" s="517"/>
      <c r="ND191" s="97"/>
      <c r="NE191" s="97"/>
      <c r="NF191" s="97"/>
      <c r="NG191" s="97"/>
      <c r="NH191" s="97"/>
    </row>
    <row r="192" spans="1:372" x14ac:dyDescent="0.2">
      <c r="A192" s="172">
        <v>1</v>
      </c>
      <c r="B192" s="172">
        <v>1</v>
      </c>
      <c r="C192" s="97"/>
      <c r="D192" s="610"/>
      <c r="E192" s="401" t="s">
        <v>291</v>
      </c>
      <c r="F192" s="401" t="s">
        <v>291</v>
      </c>
      <c r="G192" s="101"/>
      <c r="H192" s="126"/>
      <c r="I192" s="126"/>
      <c r="J192" s="76"/>
      <c r="K192" s="76"/>
      <c r="L192" s="76"/>
      <c r="M192" s="76"/>
      <c r="N192" s="76">
        <f>VLOOKUP($E192,'факт '!$E$8:$DM$204,3,0)</f>
        <v>0</v>
      </c>
      <c r="O192" s="76">
        <f>VLOOKUP($E192,'факт '!$E$8:$DM$204,4,0)</f>
        <v>0</v>
      </c>
      <c r="P192" s="76">
        <f>VLOOKUP($E192,'факт '!$E$8:$DM$204,5,0)</f>
        <v>0</v>
      </c>
      <c r="Q192" s="76">
        <f>VLOOKUP($E192,'факт '!$E$8:$DM$204,6,0)</f>
        <v>0</v>
      </c>
      <c r="R192" s="76">
        <f>VLOOKUP($E192,'факт '!$E$8:$DM$204,7,0)</f>
        <v>0</v>
      </c>
      <c r="S192" s="76">
        <f>VLOOKUP($E192,'факт '!$E$8:$DM$204,8,0)</f>
        <v>0</v>
      </c>
      <c r="T192" s="76">
        <f t="shared" si="2363"/>
        <v>0</v>
      </c>
      <c r="U192" s="76">
        <f t="shared" si="2364"/>
        <v>0</v>
      </c>
      <c r="V192" s="76">
        <f t="shared" si="2365"/>
        <v>0</v>
      </c>
      <c r="W192" s="356">
        <f t="shared" si="2366"/>
        <v>0</v>
      </c>
      <c r="X192" s="356">
        <f t="shared" si="2367"/>
        <v>0</v>
      </c>
      <c r="Y192" s="356"/>
      <c r="Z192" s="356"/>
      <c r="AA192" s="77"/>
      <c r="AB192" s="77"/>
      <c r="AC192" s="76"/>
      <c r="AD192" s="76"/>
      <c r="AE192" s="76"/>
      <c r="AF192" s="76"/>
      <c r="AG192" s="76"/>
      <c r="AH192" s="76"/>
      <c r="AI192" s="84"/>
      <c r="AJ192" s="76"/>
      <c r="AK192" s="76"/>
      <c r="AL192" s="76"/>
      <c r="AM192" s="76">
        <f t="shared" si="2278"/>
        <v>0</v>
      </c>
      <c r="AN192" s="76">
        <f t="shared" si="2279"/>
        <v>0</v>
      </c>
      <c r="AO192" s="76">
        <f t="shared" si="2280"/>
        <v>0</v>
      </c>
      <c r="AP192" s="356">
        <f t="shared" si="2281"/>
        <v>0</v>
      </c>
      <c r="AQ192" s="356">
        <f t="shared" si="2282"/>
        <v>0</v>
      </c>
      <c r="AR192" s="356"/>
      <c r="AS192" s="356"/>
      <c r="AT192" s="77"/>
      <c r="AU192" s="77"/>
      <c r="AV192" s="84"/>
      <c r="AW192" s="76"/>
      <c r="AX192" s="76"/>
      <c r="AY192" s="76"/>
      <c r="AZ192" s="195"/>
      <c r="BA192" s="195"/>
      <c r="BB192" s="195"/>
      <c r="BC192" s="76"/>
      <c r="BD192" s="76"/>
      <c r="BE192" s="76"/>
      <c r="BF192" s="84">
        <f t="shared" si="2172"/>
        <v>0</v>
      </c>
      <c r="BG192" s="76">
        <f t="shared" si="2173"/>
        <v>0</v>
      </c>
      <c r="BH192" s="76">
        <f t="shared" si="2174"/>
        <v>0</v>
      </c>
      <c r="BI192" s="356">
        <f t="shared" si="2283"/>
        <v>0</v>
      </c>
      <c r="BJ192" s="356">
        <f t="shared" si="2284"/>
        <v>0</v>
      </c>
      <c r="BK192" s="356"/>
      <c r="BL192" s="356"/>
      <c r="BM192" s="77"/>
      <c r="BN192" s="77"/>
      <c r="BO192" s="76"/>
      <c r="BP192" s="76"/>
      <c r="BQ192" s="76"/>
      <c r="BR192" s="76"/>
      <c r="BS192" s="76">
        <f>VLOOKUP($E192,'факт '!$E$8:$DM$204,21,0)</f>
        <v>0</v>
      </c>
      <c r="BT192" s="76">
        <f>VLOOKUP($E192,'факт '!$E$8:$DM$204,22,0)</f>
        <v>0</v>
      </c>
      <c r="BU192" s="76">
        <f>VLOOKUP($E192,'факт '!$E$8:$DM$204,23,0)</f>
        <v>0</v>
      </c>
      <c r="BV192" s="76">
        <f>VLOOKUP($E192,'факт '!$E$8:$DM$204,24,0)</f>
        <v>0</v>
      </c>
      <c r="BW192" s="76">
        <f>VLOOKUP($E192,'факт '!$E$8:$DM$204,25,0)</f>
        <v>0</v>
      </c>
      <c r="BX192" s="76">
        <f>VLOOKUP($E192,'факт '!$E$8:$DM$204,26,0)</f>
        <v>0</v>
      </c>
      <c r="BY192" s="76">
        <f t="shared" si="2371"/>
        <v>0</v>
      </c>
      <c r="BZ192" s="76">
        <f t="shared" si="2372"/>
        <v>0</v>
      </c>
      <c r="CA192" s="76">
        <f t="shared" si="2373"/>
        <v>0</v>
      </c>
      <c r="CB192" s="356">
        <f t="shared" si="2374"/>
        <v>0</v>
      </c>
      <c r="CC192" s="356">
        <f t="shared" si="2375"/>
        <v>0</v>
      </c>
      <c r="CD192" s="356"/>
      <c r="CE192" s="356"/>
      <c r="CF192" s="77"/>
      <c r="CG192" s="77"/>
      <c r="CH192" s="76"/>
      <c r="CI192" s="76"/>
      <c r="CJ192" s="76"/>
      <c r="CK192" s="76"/>
      <c r="CL192" s="76">
        <f>VLOOKUP($E192,'факт '!$E$8:$DM$204,33,0)</f>
        <v>0</v>
      </c>
      <c r="CM192" s="76">
        <f>VLOOKUP($E192,'факт '!$E$8:$DM$204,34,0)</f>
        <v>0</v>
      </c>
      <c r="CN192" s="76">
        <f>VLOOKUP($E192,'факт '!$E$8:$DM$204,35,0)</f>
        <v>0</v>
      </c>
      <c r="CO192" s="76">
        <f>VLOOKUP($E192,'факт '!$E$8:$DM$204,36,0)</f>
        <v>0</v>
      </c>
      <c r="CP192" s="76">
        <f>VLOOKUP($E192,'факт '!$E$8:$DM$204,37,0)</f>
        <v>0</v>
      </c>
      <c r="CQ192" s="76">
        <f>VLOOKUP($E192,'факт '!$E$8:$DM$204,38,0)</f>
        <v>0</v>
      </c>
      <c r="CR192" s="84">
        <f t="shared" si="2236"/>
        <v>0</v>
      </c>
      <c r="CS192" s="76">
        <f t="shared" si="2237"/>
        <v>0</v>
      </c>
      <c r="CT192" s="76">
        <f t="shared" si="2238"/>
        <v>0</v>
      </c>
      <c r="CU192" s="356">
        <f t="shared" si="2377"/>
        <v>0</v>
      </c>
      <c r="CV192" s="356">
        <f t="shared" si="2378"/>
        <v>0</v>
      </c>
      <c r="CW192" s="356"/>
      <c r="CX192" s="356"/>
      <c r="CY192" s="188">
        <f t="shared" si="2400"/>
        <v>0</v>
      </c>
      <c r="CZ192" s="189" t="e">
        <f t="shared" si="2401"/>
        <v>#DIV/0!</v>
      </c>
      <c r="DA192" s="76"/>
      <c r="DB192" s="76"/>
      <c r="DC192" s="76"/>
      <c r="DD192" s="76"/>
      <c r="DE192" s="76"/>
      <c r="DF192" s="76"/>
      <c r="DG192" s="76"/>
      <c r="DH192" s="76"/>
      <c r="DI192" s="76"/>
      <c r="DJ192" s="76"/>
      <c r="DK192" s="76"/>
      <c r="DL192" s="76"/>
      <c r="DM192" s="76"/>
      <c r="DN192" s="356">
        <f t="shared" si="2296"/>
        <v>0</v>
      </c>
      <c r="DO192" s="356">
        <f t="shared" si="2297"/>
        <v>0</v>
      </c>
      <c r="DP192" s="356"/>
      <c r="DQ192" s="356"/>
      <c r="DR192" s="77"/>
      <c r="DS192" s="77"/>
      <c r="DT192" s="76"/>
      <c r="DU192" s="76"/>
      <c r="DV192" s="76"/>
      <c r="DW192" s="76"/>
      <c r="DX192" s="76"/>
      <c r="DY192" s="76"/>
      <c r="DZ192" s="76"/>
      <c r="EA192" s="76"/>
      <c r="EB192" s="76"/>
      <c r="EC192" s="76"/>
      <c r="ED192" s="76">
        <f t="shared" si="2298"/>
        <v>0</v>
      </c>
      <c r="EE192" s="76">
        <f t="shared" si="2299"/>
        <v>0</v>
      </c>
      <c r="EF192" s="76">
        <f t="shared" si="2300"/>
        <v>0</v>
      </c>
      <c r="EG192" s="356">
        <f t="shared" si="2301"/>
        <v>0</v>
      </c>
      <c r="EH192" s="356">
        <f t="shared" si="2302"/>
        <v>0</v>
      </c>
      <c r="EI192" s="356"/>
      <c r="EJ192" s="356"/>
      <c r="EK192" s="77"/>
      <c r="EL192" s="77"/>
      <c r="EM192" s="76"/>
      <c r="EN192" s="76"/>
      <c r="EO192" s="76"/>
      <c r="EP192" s="76"/>
      <c r="EQ192" s="76"/>
      <c r="ER192" s="76"/>
      <c r="ES192" s="76"/>
      <c r="ET192" s="76"/>
      <c r="EU192" s="76"/>
      <c r="EV192" s="76"/>
      <c r="EW192" s="76"/>
      <c r="EX192" s="76"/>
      <c r="EY192" s="76"/>
      <c r="EZ192" s="77"/>
      <c r="FA192" s="77"/>
      <c r="FB192" s="77"/>
      <c r="FC192" s="77"/>
      <c r="FD192" s="77"/>
      <c r="FE192" s="77"/>
      <c r="FF192" s="76"/>
      <c r="FG192" s="76"/>
      <c r="FH192" s="76"/>
      <c r="FI192" s="76"/>
      <c r="FJ192" s="76"/>
      <c r="FK192" s="76"/>
      <c r="FL192" s="76"/>
      <c r="FM192" s="76"/>
      <c r="FN192" s="76"/>
      <c r="FO192" s="76"/>
      <c r="FP192" s="76">
        <f t="shared" si="2308"/>
        <v>0</v>
      </c>
      <c r="FQ192" s="76">
        <f t="shared" si="2309"/>
        <v>0</v>
      </c>
      <c r="FR192" s="76">
        <f t="shared" si="2310"/>
        <v>0</v>
      </c>
      <c r="FS192" s="356">
        <f t="shared" si="2311"/>
        <v>0</v>
      </c>
      <c r="FT192" s="356">
        <f t="shared" si="2312"/>
        <v>0</v>
      </c>
      <c r="FU192" s="356"/>
      <c r="FV192" s="356"/>
      <c r="FW192" s="77"/>
      <c r="FX192" s="77"/>
      <c r="FY192" s="76"/>
      <c r="FZ192" s="76"/>
      <c r="GA192" s="76"/>
      <c r="GB192" s="76"/>
      <c r="GC192" s="76"/>
      <c r="GD192" s="76"/>
      <c r="GE192" s="76"/>
      <c r="GF192" s="76"/>
      <c r="GG192" s="76"/>
      <c r="GH192" s="76"/>
      <c r="GI192" s="76">
        <f t="shared" si="2313"/>
        <v>0</v>
      </c>
      <c r="GJ192" s="76">
        <f t="shared" si="2314"/>
        <v>0</v>
      </c>
      <c r="GK192" s="76">
        <f t="shared" si="2315"/>
        <v>0</v>
      </c>
      <c r="GL192" s="356">
        <f t="shared" si="2316"/>
        <v>0</v>
      </c>
      <c r="GM192" s="356">
        <f t="shared" si="2317"/>
        <v>0</v>
      </c>
      <c r="GN192" s="356"/>
      <c r="GO192" s="356"/>
      <c r="GP192" s="77"/>
      <c r="GQ192" s="77"/>
      <c r="GR192" s="76"/>
      <c r="GS192" s="76"/>
      <c r="GT192" s="76"/>
      <c r="GU192" s="76"/>
      <c r="GV192" s="76">
        <f>VLOOKUP($E192,'факт '!$E$8:$DM$204,63,0)</f>
        <v>0</v>
      </c>
      <c r="GW192" s="76">
        <f>VLOOKUP($E192,'факт '!$E$8:$DM$204,64,0)</f>
        <v>0</v>
      </c>
      <c r="GX192" s="76">
        <f>VLOOKUP($E192,'факт '!$E$8:$DM$204,65,0)</f>
        <v>0</v>
      </c>
      <c r="GY192" s="76">
        <f>VLOOKUP($E192,'факт '!$E$8:$DM$204,66,0)</f>
        <v>0</v>
      </c>
      <c r="GZ192" s="76">
        <f>VLOOKUP($E192,'факт '!$E$8:$DM$204,67,0)</f>
        <v>0</v>
      </c>
      <c r="HA192" s="76">
        <f>VLOOKUP($E192,'факт '!$E$8:$DM$204,68,0)</f>
        <v>0</v>
      </c>
      <c r="HB192" s="76">
        <f t="shared" si="2318"/>
        <v>0</v>
      </c>
      <c r="HC192" s="76">
        <f t="shared" si="2319"/>
        <v>0</v>
      </c>
      <c r="HD192" s="76">
        <f t="shared" si="2320"/>
        <v>0</v>
      </c>
      <c r="HE192" s="356">
        <f t="shared" si="2385"/>
        <v>0</v>
      </c>
      <c r="HF192" s="356">
        <f t="shared" si="2386"/>
        <v>0</v>
      </c>
      <c r="HG192" s="356"/>
      <c r="HH192" s="356"/>
      <c r="HI192" s="77"/>
      <c r="HJ192" s="77"/>
      <c r="HK192" s="76"/>
      <c r="HL192" s="76"/>
      <c r="HM192" s="76"/>
      <c r="HN192" s="76"/>
      <c r="HO192" s="76">
        <f>VLOOKUP($E192,'факт '!$E$8:$DM$204,93,0)</f>
        <v>0</v>
      </c>
      <c r="HP192" s="76">
        <f>VLOOKUP($E192,'факт '!$E$8:$DM$204,94,0)</f>
        <v>0</v>
      </c>
      <c r="HQ192" s="76">
        <f>VLOOKUP($E192,'факт '!$E$8:$DM$204,95,0)</f>
        <v>0</v>
      </c>
      <c r="HR192" s="76">
        <f>VLOOKUP($E192,'факт '!$E$8:$DM$204,96,0)</f>
        <v>0</v>
      </c>
      <c r="HS192" s="76">
        <f>VLOOKUP($E192,'факт '!$E$8:$DM$204,97,0)</f>
        <v>0</v>
      </c>
      <c r="HT192" s="76">
        <f>VLOOKUP($E192,'факт '!$E$8:$DM$204,98,0)</f>
        <v>0</v>
      </c>
      <c r="HU192" s="76">
        <f t="shared" si="2388"/>
        <v>0</v>
      </c>
      <c r="HV192" s="76">
        <f t="shared" si="2389"/>
        <v>0</v>
      </c>
      <c r="HW192" s="76">
        <f t="shared" si="2390"/>
        <v>0</v>
      </c>
      <c r="HX192" s="356">
        <f t="shared" si="2391"/>
        <v>0</v>
      </c>
      <c r="HY192" s="356">
        <f t="shared" si="2392"/>
        <v>0</v>
      </c>
      <c r="HZ192" s="356"/>
      <c r="IA192" s="356"/>
      <c r="IB192" s="188"/>
      <c r="IC192" s="189"/>
      <c r="ID192" s="76"/>
      <c r="IE192" s="76"/>
      <c r="IF192" s="76"/>
      <c r="IG192" s="76"/>
      <c r="IH192" s="195"/>
      <c r="II192" s="195"/>
      <c r="IJ192" s="195"/>
      <c r="IK192" s="76"/>
      <c r="IL192" s="76"/>
      <c r="IM192" s="76"/>
      <c r="IN192" s="76"/>
      <c r="IO192" s="76"/>
      <c r="IP192" s="76"/>
      <c r="IQ192" s="77"/>
      <c r="IR192" s="77"/>
      <c r="IS192" s="77"/>
      <c r="IT192" s="77"/>
      <c r="IU192" s="77"/>
      <c r="IV192" s="77"/>
      <c r="IW192" s="76"/>
      <c r="IX192" s="76"/>
      <c r="IY192" s="76"/>
      <c r="IZ192" s="76"/>
      <c r="JA192" s="195"/>
      <c r="JB192" s="195"/>
      <c r="JC192" s="195"/>
      <c r="JD192" s="76"/>
      <c r="JE192" s="76"/>
      <c r="JF192" s="76"/>
      <c r="JG192" s="76">
        <f t="shared" si="2330"/>
        <v>0</v>
      </c>
      <c r="JH192" s="76">
        <f t="shared" si="2331"/>
        <v>0</v>
      </c>
      <c r="JI192" s="76">
        <f t="shared" si="2332"/>
        <v>0</v>
      </c>
      <c r="JJ192" s="356">
        <f t="shared" si="2333"/>
        <v>0</v>
      </c>
      <c r="JK192" s="356">
        <f t="shared" si="2334"/>
        <v>0</v>
      </c>
      <c r="JL192" s="356"/>
      <c r="JM192" s="356"/>
      <c r="JN192" s="77"/>
      <c r="JO192" s="77"/>
      <c r="JP192" s="76"/>
      <c r="JQ192" s="76"/>
      <c r="JR192" s="76"/>
      <c r="JS192" s="76"/>
      <c r="JT192" s="195"/>
      <c r="JU192" s="195"/>
      <c r="JV192" s="195"/>
      <c r="JW192" s="76"/>
      <c r="JX192" s="76"/>
      <c r="JY192" s="76"/>
      <c r="JZ192" s="76">
        <f t="shared" si="2335"/>
        <v>0</v>
      </c>
      <c r="KA192" s="76">
        <f t="shared" si="2336"/>
        <v>0</v>
      </c>
      <c r="KB192" s="76">
        <f t="shared" si="2337"/>
        <v>0</v>
      </c>
      <c r="KC192" s="356">
        <f t="shared" si="2338"/>
        <v>0</v>
      </c>
      <c r="KD192" s="356">
        <f t="shared" si="2339"/>
        <v>0</v>
      </c>
      <c r="KE192" s="356"/>
      <c r="KF192" s="356"/>
      <c r="KG192" s="77"/>
      <c r="KH192" s="77"/>
      <c r="KI192" s="76"/>
      <c r="KJ192" s="76"/>
      <c r="KK192" s="76"/>
      <c r="KL192" s="76"/>
      <c r="KM192" s="76"/>
      <c r="KN192" s="76"/>
      <c r="KO192" s="76"/>
      <c r="KP192" s="76"/>
      <c r="KQ192" s="76"/>
      <c r="KR192" s="76"/>
      <c r="KS192" s="76">
        <f t="shared" si="2340"/>
        <v>0</v>
      </c>
      <c r="KT192" s="76">
        <f t="shared" si="2341"/>
        <v>0</v>
      </c>
      <c r="KU192" s="76">
        <f t="shared" si="2342"/>
        <v>0</v>
      </c>
      <c r="KV192" s="356">
        <f t="shared" si="2343"/>
        <v>0</v>
      </c>
      <c r="KW192" s="356">
        <f t="shared" si="2344"/>
        <v>0</v>
      </c>
      <c r="KX192" s="356"/>
      <c r="KY192" s="356"/>
      <c r="KZ192" s="77"/>
      <c r="LA192" s="77"/>
      <c r="LB192" s="77"/>
      <c r="LC192" s="77"/>
      <c r="LD192" s="77"/>
      <c r="LE192" s="77"/>
      <c r="LF192" s="77"/>
      <c r="LG192" s="77"/>
      <c r="LH192" s="77"/>
      <c r="LI192" s="77"/>
      <c r="LJ192" s="77"/>
      <c r="LK192" s="77"/>
      <c r="LL192" s="76">
        <f t="shared" si="2345"/>
        <v>0</v>
      </c>
      <c r="LM192" s="76">
        <f t="shared" si="2346"/>
        <v>0</v>
      </c>
      <c r="LN192" s="76">
        <f t="shared" si="2347"/>
        <v>0</v>
      </c>
      <c r="LO192" s="356">
        <f t="shared" si="2348"/>
        <v>0</v>
      </c>
      <c r="LP192" s="356">
        <f t="shared" si="2349"/>
        <v>0</v>
      </c>
      <c r="LQ192" s="356"/>
      <c r="LR192" s="356"/>
      <c r="LS192" s="77"/>
      <c r="LT192" s="77"/>
      <c r="LU192" s="77"/>
      <c r="LV192" s="77"/>
      <c r="LW192" s="77"/>
      <c r="LX192" s="77"/>
      <c r="LY192" s="77"/>
      <c r="LZ192" s="77"/>
      <c r="MA192" s="77"/>
      <c r="MB192" s="77"/>
      <c r="MC192" s="77"/>
      <c r="MD192" s="77"/>
      <c r="ME192" s="76">
        <f t="shared" si="2350"/>
        <v>0</v>
      </c>
      <c r="MF192" s="76">
        <f t="shared" si="2351"/>
        <v>0</v>
      </c>
      <c r="MG192" s="76">
        <f t="shared" si="2352"/>
        <v>0</v>
      </c>
      <c r="MH192" s="356">
        <f t="shared" si="2353"/>
        <v>0</v>
      </c>
      <c r="MI192" s="356">
        <f t="shared" si="2354"/>
        <v>0</v>
      </c>
      <c r="MJ192" s="356"/>
      <c r="MK192" s="356"/>
      <c r="ML192" s="89"/>
      <c r="MM192" s="77"/>
      <c r="MN192" s="78"/>
      <c r="MO192" s="79"/>
      <c r="MP192" s="78"/>
      <c r="MQ192" s="78"/>
      <c r="MR192" s="185">
        <f t="shared" si="2404"/>
        <v>0</v>
      </c>
      <c r="MS192" s="185">
        <f t="shared" si="2404"/>
        <v>0</v>
      </c>
      <c r="MT192" s="185">
        <f t="shared" si="2404"/>
        <v>0</v>
      </c>
      <c r="MU192" s="185">
        <f t="shared" si="2404"/>
        <v>0</v>
      </c>
      <c r="MV192" s="185">
        <f t="shared" si="2404"/>
        <v>0</v>
      </c>
      <c r="MW192" s="185">
        <f t="shared" si="2404"/>
        <v>0</v>
      </c>
      <c r="MX192" s="76">
        <f t="shared" si="2356"/>
        <v>0</v>
      </c>
      <c r="MY192" s="76">
        <f t="shared" si="2357"/>
        <v>0</v>
      </c>
      <c r="MZ192" s="76">
        <f t="shared" si="2358"/>
        <v>0</v>
      </c>
      <c r="NA192" s="356">
        <f t="shared" si="2359"/>
        <v>0</v>
      </c>
      <c r="NB192" s="356">
        <f t="shared" si="2360"/>
        <v>0</v>
      </c>
      <c r="NC192" s="517"/>
      <c r="ND192" s="97"/>
      <c r="NE192" s="97"/>
      <c r="NF192" s="97"/>
      <c r="NG192" s="97"/>
      <c r="NH192" s="97"/>
    </row>
    <row r="193" spans="1:372" x14ac:dyDescent="0.2">
      <c r="A193" s="172">
        <v>1</v>
      </c>
      <c r="B193" s="172">
        <v>1</v>
      </c>
      <c r="C193" s="102"/>
      <c r="D193" s="606"/>
      <c r="E193" s="103"/>
      <c r="F193" s="108" t="s">
        <v>33</v>
      </c>
      <c r="G193" s="99"/>
      <c r="H193" s="211"/>
      <c r="I193" s="211"/>
      <c r="J193" s="88">
        <f t="shared" ref="J193:P193" si="2405">SUM(J199,J194,J205)</f>
        <v>0</v>
      </c>
      <c r="K193" s="88">
        <f t="shared" si="2405"/>
        <v>0</v>
      </c>
      <c r="L193" s="88">
        <f t="shared" si="2405"/>
        <v>0</v>
      </c>
      <c r="M193" s="88">
        <f t="shared" si="2405"/>
        <v>0</v>
      </c>
      <c r="N193" s="88">
        <f t="shared" si="2405"/>
        <v>0</v>
      </c>
      <c r="O193" s="88">
        <f t="shared" si="2405"/>
        <v>0</v>
      </c>
      <c r="P193" s="88">
        <f t="shared" si="2405"/>
        <v>0</v>
      </c>
      <c r="Q193" s="88">
        <f>SUM(Q199,Q194)</f>
        <v>0</v>
      </c>
      <c r="R193" s="88">
        <f>SUM(R199,R194)</f>
        <v>0</v>
      </c>
      <c r="S193" s="88">
        <f>SUM(S199,S194)</f>
        <v>0</v>
      </c>
      <c r="T193" s="84">
        <f t="shared" si="2363"/>
        <v>0</v>
      </c>
      <c r="U193" s="76">
        <f t="shared" si="2364"/>
        <v>0</v>
      </c>
      <c r="V193" s="76">
        <f t="shared" si="2365"/>
        <v>0</v>
      </c>
      <c r="W193" s="356">
        <f t="shared" si="2366"/>
        <v>0</v>
      </c>
      <c r="X193" s="356">
        <f t="shared" si="2367"/>
        <v>0</v>
      </c>
      <c r="Y193" s="625"/>
      <c r="Z193" s="370"/>
      <c r="AA193" s="88"/>
      <c r="AB193" s="88">
        <f t="shared" ref="AB193:AL193" si="2406">SUM(AB199,AB194,AB205)</f>
        <v>0</v>
      </c>
      <c r="AC193" s="88">
        <f t="shared" si="2406"/>
        <v>0</v>
      </c>
      <c r="AD193" s="88">
        <f t="shared" si="2406"/>
        <v>0</v>
      </c>
      <c r="AE193" s="88">
        <f t="shared" si="2406"/>
        <v>0</v>
      </c>
      <c r="AF193" s="88">
        <f t="shared" si="2406"/>
        <v>0</v>
      </c>
      <c r="AG193" s="88">
        <f t="shared" si="2406"/>
        <v>0</v>
      </c>
      <c r="AH193" s="88">
        <f t="shared" si="2406"/>
        <v>0</v>
      </c>
      <c r="AI193" s="88">
        <f t="shared" si="2406"/>
        <v>0</v>
      </c>
      <c r="AJ193" s="88">
        <f t="shared" si="2406"/>
        <v>0</v>
      </c>
      <c r="AK193" s="88">
        <f t="shared" si="2406"/>
        <v>0</v>
      </c>
      <c r="AL193" s="88">
        <f t="shared" si="2406"/>
        <v>0</v>
      </c>
      <c r="AM193" s="84">
        <f t="shared" si="2278"/>
        <v>0</v>
      </c>
      <c r="AN193" s="76">
        <f t="shared" si="2279"/>
        <v>0</v>
      </c>
      <c r="AO193" s="76">
        <f t="shared" si="2280"/>
        <v>0</v>
      </c>
      <c r="AP193" s="356">
        <f t="shared" si="2281"/>
        <v>0</v>
      </c>
      <c r="AQ193" s="356">
        <f t="shared" si="2282"/>
        <v>0</v>
      </c>
      <c r="AR193" s="625"/>
      <c r="AS193" s="370"/>
      <c r="AT193" s="88">
        <f t="shared" ref="AT193:BE193" si="2407">SUM(AT199,AT194,AT205)</f>
        <v>217489.75200000001</v>
      </c>
      <c r="AU193" s="88">
        <f t="shared" si="2407"/>
        <v>0</v>
      </c>
      <c r="AV193" s="88">
        <f t="shared" si="2407"/>
        <v>0</v>
      </c>
      <c r="AW193" s="88">
        <f t="shared" si="2407"/>
        <v>0</v>
      </c>
      <c r="AX193" s="88">
        <f t="shared" si="2407"/>
        <v>0</v>
      </c>
      <c r="AY193" s="88">
        <f t="shared" si="2407"/>
        <v>0</v>
      </c>
      <c r="AZ193" s="88">
        <f t="shared" si="2407"/>
        <v>0</v>
      </c>
      <c r="BA193" s="88">
        <f t="shared" si="2407"/>
        <v>0</v>
      </c>
      <c r="BB193" s="88">
        <f t="shared" si="2407"/>
        <v>0</v>
      </c>
      <c r="BC193" s="88">
        <f t="shared" si="2407"/>
        <v>0</v>
      </c>
      <c r="BD193" s="88">
        <f t="shared" si="2407"/>
        <v>0</v>
      </c>
      <c r="BE193" s="88">
        <f t="shared" si="2407"/>
        <v>0</v>
      </c>
      <c r="BF193" s="84">
        <f t="shared" si="2172"/>
        <v>0</v>
      </c>
      <c r="BG193" s="76">
        <f t="shared" si="2173"/>
        <v>0</v>
      </c>
      <c r="BH193" s="76">
        <f t="shared" si="2174"/>
        <v>0</v>
      </c>
      <c r="BI193" s="356">
        <f t="shared" si="2283"/>
        <v>0</v>
      </c>
      <c r="BJ193" s="356">
        <f t="shared" si="2284"/>
        <v>0</v>
      </c>
      <c r="BK193" s="626"/>
      <c r="BL193" s="356"/>
      <c r="BM193" s="88">
        <f t="shared" ref="BM193:BX193" si="2408">SUM(BM199,BM194,BM205)</f>
        <v>217489.75200000001</v>
      </c>
      <c r="BN193" s="88">
        <f t="shared" si="2408"/>
        <v>0</v>
      </c>
      <c r="BO193" s="88">
        <f t="shared" si="2408"/>
        <v>0</v>
      </c>
      <c r="BP193" s="88">
        <f t="shared" si="2408"/>
        <v>0</v>
      </c>
      <c r="BQ193" s="88">
        <f t="shared" si="2408"/>
        <v>0</v>
      </c>
      <c r="BR193" s="88">
        <f t="shared" si="2408"/>
        <v>0</v>
      </c>
      <c r="BS193" s="88">
        <f t="shared" si="2408"/>
        <v>0</v>
      </c>
      <c r="BT193" s="88">
        <f t="shared" si="2408"/>
        <v>0</v>
      </c>
      <c r="BU193" s="88">
        <f t="shared" si="2408"/>
        <v>0</v>
      </c>
      <c r="BV193" s="88">
        <f t="shared" si="2408"/>
        <v>0</v>
      </c>
      <c r="BW193" s="88">
        <f t="shared" si="2408"/>
        <v>0</v>
      </c>
      <c r="BX193" s="88">
        <f t="shared" si="2408"/>
        <v>0</v>
      </c>
      <c r="BY193" s="84">
        <f t="shared" si="2371"/>
        <v>0</v>
      </c>
      <c r="BZ193" s="76">
        <f t="shared" si="2372"/>
        <v>0</v>
      </c>
      <c r="CA193" s="76">
        <f t="shared" si="2373"/>
        <v>0</v>
      </c>
      <c r="CB193" s="356">
        <f t="shared" si="2374"/>
        <v>0</v>
      </c>
      <c r="CC193" s="356">
        <f t="shared" si="2375"/>
        <v>0</v>
      </c>
      <c r="CD193" s="626"/>
      <c r="CE193" s="356"/>
      <c r="CF193" s="88">
        <f t="shared" ref="CF193:CQ193" si="2409">SUM(CF199,CF194,CF205)</f>
        <v>217489.75200000001</v>
      </c>
      <c r="CG193" s="88">
        <f t="shared" si="2409"/>
        <v>0</v>
      </c>
      <c r="CH193" s="88">
        <f t="shared" si="2409"/>
        <v>132</v>
      </c>
      <c r="CI193" s="88">
        <f t="shared" si="2409"/>
        <v>16955255.664000005</v>
      </c>
      <c r="CJ193" s="357">
        <f t="shared" si="2409"/>
        <v>77</v>
      </c>
      <c r="CK193" s="357">
        <f t="shared" si="2409"/>
        <v>9890565.8040000014</v>
      </c>
      <c r="CL193" s="88">
        <f t="shared" si="2409"/>
        <v>70</v>
      </c>
      <c r="CM193" s="88">
        <f t="shared" si="2409"/>
        <v>8850817.6500000022</v>
      </c>
      <c r="CN193" s="88">
        <f t="shared" si="2409"/>
        <v>537</v>
      </c>
      <c r="CO193" s="88">
        <f t="shared" si="2409"/>
        <v>4</v>
      </c>
      <c r="CP193" s="88">
        <f t="shared" si="2409"/>
        <v>491021.72000000003</v>
      </c>
      <c r="CQ193" s="88">
        <f t="shared" si="2409"/>
        <v>27</v>
      </c>
      <c r="CR193" s="84">
        <f t="shared" si="2236"/>
        <v>74</v>
      </c>
      <c r="CS193" s="76">
        <f t="shared" si="2237"/>
        <v>9341839.3700000029</v>
      </c>
      <c r="CT193" s="76">
        <f t="shared" si="2238"/>
        <v>564</v>
      </c>
      <c r="CU193" s="356">
        <f t="shared" si="2377"/>
        <v>-7</v>
      </c>
      <c r="CV193" s="356">
        <f t="shared" si="2378"/>
        <v>-1039748.1539999992</v>
      </c>
      <c r="CW193" s="625">
        <f t="shared" ref="CW193:CW194" si="2410">CL193/CH193</f>
        <v>0.53030303030303028</v>
      </c>
      <c r="CX193" s="370">
        <f t="shared" ref="CX193:CX194" si="2411">CM193/CI193</f>
        <v>0.52201027371072728</v>
      </c>
      <c r="CY193" s="88">
        <f t="shared" ref="CY193:DM193" si="2412">SUM(CY199,CY194,CY205)</f>
        <v>382995.28800000006</v>
      </c>
      <c r="CZ193" s="319">
        <f t="shared" si="2412"/>
        <v>382995.29000000004</v>
      </c>
      <c r="DA193" s="146">
        <f t="shared" si="2412"/>
        <v>0</v>
      </c>
      <c r="DB193" s="88">
        <f t="shared" si="2412"/>
        <v>0</v>
      </c>
      <c r="DC193" s="88">
        <f t="shared" si="2412"/>
        <v>0</v>
      </c>
      <c r="DD193" s="88">
        <f t="shared" si="2412"/>
        <v>0</v>
      </c>
      <c r="DE193" s="88">
        <f t="shared" si="2412"/>
        <v>0</v>
      </c>
      <c r="DF193" s="88">
        <f t="shared" si="2412"/>
        <v>0</v>
      </c>
      <c r="DG193" s="88">
        <f t="shared" si="2412"/>
        <v>0</v>
      </c>
      <c r="DH193" s="88">
        <f t="shared" si="2412"/>
        <v>0</v>
      </c>
      <c r="DI193" s="88">
        <f t="shared" si="2412"/>
        <v>0</v>
      </c>
      <c r="DJ193" s="88">
        <f t="shared" si="2412"/>
        <v>0</v>
      </c>
      <c r="DK193" s="88">
        <f t="shared" si="2412"/>
        <v>0</v>
      </c>
      <c r="DL193" s="88">
        <f t="shared" si="2412"/>
        <v>0</v>
      </c>
      <c r="DM193" s="88">
        <f t="shared" si="2412"/>
        <v>0</v>
      </c>
      <c r="DN193" s="356">
        <f t="shared" si="2296"/>
        <v>0</v>
      </c>
      <c r="DO193" s="356">
        <f t="shared" si="2297"/>
        <v>0</v>
      </c>
      <c r="DP193" s="356"/>
      <c r="DQ193" s="356"/>
      <c r="DR193" s="88">
        <f t="shared" ref="DR193:EC193" si="2413">SUM(DR199,DR194,DR205)</f>
        <v>217489.75200000001</v>
      </c>
      <c r="DS193" s="88">
        <f t="shared" si="2413"/>
        <v>0</v>
      </c>
      <c r="DT193" s="88">
        <f t="shared" si="2413"/>
        <v>0</v>
      </c>
      <c r="DU193" s="88">
        <f t="shared" si="2413"/>
        <v>0</v>
      </c>
      <c r="DV193" s="88">
        <f t="shared" si="2413"/>
        <v>0</v>
      </c>
      <c r="DW193" s="88">
        <f t="shared" si="2413"/>
        <v>0</v>
      </c>
      <c r="DX193" s="88">
        <f t="shared" si="2413"/>
        <v>0</v>
      </c>
      <c r="DY193" s="88">
        <f t="shared" si="2413"/>
        <v>0</v>
      </c>
      <c r="DZ193" s="88">
        <f t="shared" si="2413"/>
        <v>0</v>
      </c>
      <c r="EA193" s="88">
        <f t="shared" si="2413"/>
        <v>0</v>
      </c>
      <c r="EB193" s="88">
        <f t="shared" si="2413"/>
        <v>0</v>
      </c>
      <c r="EC193" s="88">
        <f t="shared" si="2413"/>
        <v>0</v>
      </c>
      <c r="ED193" s="76">
        <f t="shared" si="2298"/>
        <v>0</v>
      </c>
      <c r="EE193" s="76">
        <f t="shared" si="2299"/>
        <v>0</v>
      </c>
      <c r="EF193" s="76">
        <f t="shared" si="2300"/>
        <v>0</v>
      </c>
      <c r="EG193" s="356">
        <f t="shared" si="2301"/>
        <v>0</v>
      </c>
      <c r="EH193" s="356">
        <f t="shared" si="2302"/>
        <v>0</v>
      </c>
      <c r="EI193" s="356"/>
      <c r="EJ193" s="356"/>
      <c r="EK193" s="88">
        <f t="shared" ref="EK193:FA193" si="2414">SUM(EK199,EK194,EK205)</f>
        <v>217489.75200000001</v>
      </c>
      <c r="EL193" s="88" t="e">
        <f t="shared" si="2414"/>
        <v>#DIV/0!</v>
      </c>
      <c r="EM193" s="88">
        <f t="shared" si="2414"/>
        <v>0</v>
      </c>
      <c r="EN193" s="88">
        <f t="shared" si="2414"/>
        <v>0</v>
      </c>
      <c r="EO193" s="88">
        <f t="shared" si="2414"/>
        <v>0</v>
      </c>
      <c r="EP193" s="88">
        <f t="shared" si="2414"/>
        <v>0</v>
      </c>
      <c r="EQ193" s="88">
        <f t="shared" si="2414"/>
        <v>0</v>
      </c>
      <c r="ER193" s="88">
        <f t="shared" si="2414"/>
        <v>0</v>
      </c>
      <c r="ES193" s="88">
        <f t="shared" si="2414"/>
        <v>0</v>
      </c>
      <c r="ET193" s="88">
        <f t="shared" si="2414"/>
        <v>0</v>
      </c>
      <c r="EU193" s="88">
        <f t="shared" si="2414"/>
        <v>0</v>
      </c>
      <c r="EV193" s="88">
        <f t="shared" si="2414"/>
        <v>0</v>
      </c>
      <c r="EW193" s="88">
        <f t="shared" si="2414"/>
        <v>0</v>
      </c>
      <c r="EX193" s="88">
        <f t="shared" si="2414"/>
        <v>0</v>
      </c>
      <c r="EY193" s="88">
        <f t="shared" si="2414"/>
        <v>0</v>
      </c>
      <c r="EZ193" s="88">
        <f t="shared" si="2414"/>
        <v>0</v>
      </c>
      <c r="FA193" s="88">
        <f t="shared" si="2414"/>
        <v>0</v>
      </c>
      <c r="FB193" s="88"/>
      <c r="FC193" s="88"/>
      <c r="FD193" s="88">
        <f t="shared" ref="FD193:FL193" si="2415">SUM(FD199,FD194,FD205)</f>
        <v>217489.75200000001</v>
      </c>
      <c r="FE193" s="88">
        <f t="shared" si="2415"/>
        <v>0</v>
      </c>
      <c r="FF193" s="88">
        <f t="shared" si="2415"/>
        <v>5</v>
      </c>
      <c r="FG193" s="88">
        <f t="shared" si="2415"/>
        <v>400026.60000000003</v>
      </c>
      <c r="FH193" s="88">
        <f t="shared" si="2415"/>
        <v>2.916666666666667</v>
      </c>
      <c r="FI193" s="88">
        <f t="shared" si="2415"/>
        <v>233348.85000000003</v>
      </c>
      <c r="FJ193" s="88">
        <f t="shared" si="2415"/>
        <v>0</v>
      </c>
      <c r="FK193" s="88">
        <f t="shared" si="2415"/>
        <v>0</v>
      </c>
      <c r="FL193" s="88">
        <f t="shared" si="2415"/>
        <v>0</v>
      </c>
      <c r="FM193" s="88">
        <f>SUM(FM199,FM194)</f>
        <v>0</v>
      </c>
      <c r="FN193" s="88">
        <f>SUM(FN199,FN194)</f>
        <v>0</v>
      </c>
      <c r="FO193" s="88">
        <f>SUM(FO199,FO194)</f>
        <v>0</v>
      </c>
      <c r="FP193" s="84">
        <f t="shared" si="2308"/>
        <v>0</v>
      </c>
      <c r="FQ193" s="76">
        <f t="shared" si="2309"/>
        <v>0</v>
      </c>
      <c r="FR193" s="76">
        <f t="shared" si="2310"/>
        <v>0</v>
      </c>
      <c r="FS193" s="356">
        <f t="shared" si="2311"/>
        <v>-2.916666666666667</v>
      </c>
      <c r="FT193" s="356">
        <f t="shared" si="2312"/>
        <v>-233348.85000000003</v>
      </c>
      <c r="FU193" s="370">
        <f>FJ193/FH193</f>
        <v>0</v>
      </c>
      <c r="FV193" s="370">
        <f>FK193/FI193</f>
        <v>0</v>
      </c>
      <c r="FW193" s="88">
        <f t="shared" ref="FW193:GH193" si="2416">SUM(FW199,FW194,FW205)</f>
        <v>217489.75200000001</v>
      </c>
      <c r="FX193" s="88" t="e">
        <f t="shared" si="2416"/>
        <v>#DIV/0!</v>
      </c>
      <c r="FY193" s="88">
        <f t="shared" si="2416"/>
        <v>0</v>
      </c>
      <c r="FZ193" s="88">
        <f t="shared" si="2416"/>
        <v>0</v>
      </c>
      <c r="GA193" s="88">
        <f t="shared" si="2416"/>
        <v>0</v>
      </c>
      <c r="GB193" s="88">
        <f t="shared" si="2416"/>
        <v>0</v>
      </c>
      <c r="GC193" s="88">
        <f t="shared" si="2416"/>
        <v>0</v>
      </c>
      <c r="GD193" s="88">
        <f t="shared" si="2416"/>
        <v>0</v>
      </c>
      <c r="GE193" s="88">
        <f t="shared" si="2416"/>
        <v>0</v>
      </c>
      <c r="GF193" s="88">
        <f t="shared" si="2416"/>
        <v>0</v>
      </c>
      <c r="GG193" s="88">
        <f t="shared" si="2416"/>
        <v>0</v>
      </c>
      <c r="GH193" s="88">
        <f t="shared" si="2416"/>
        <v>0</v>
      </c>
      <c r="GI193" s="84">
        <f t="shared" si="2313"/>
        <v>0</v>
      </c>
      <c r="GJ193" s="76">
        <f t="shared" si="2314"/>
        <v>0</v>
      </c>
      <c r="GK193" s="76">
        <f t="shared" si="2315"/>
        <v>0</v>
      </c>
      <c r="GL193" s="356">
        <f t="shared" si="2316"/>
        <v>0</v>
      </c>
      <c r="GM193" s="356">
        <f t="shared" si="2317"/>
        <v>0</v>
      </c>
      <c r="GN193" s="356"/>
      <c r="GO193" s="356"/>
      <c r="GP193" s="88">
        <f t="shared" ref="GP193:GW193" si="2417">SUM(GP199,GP194,GP205)</f>
        <v>217489.75200000001</v>
      </c>
      <c r="GQ193" s="88">
        <f t="shared" si="2417"/>
        <v>0</v>
      </c>
      <c r="GR193" s="88">
        <f t="shared" si="2417"/>
        <v>0</v>
      </c>
      <c r="GS193" s="88">
        <f t="shared" si="2417"/>
        <v>0</v>
      </c>
      <c r="GT193" s="88">
        <f t="shared" si="2417"/>
        <v>0</v>
      </c>
      <c r="GU193" s="88">
        <f t="shared" si="2417"/>
        <v>0</v>
      </c>
      <c r="GV193" s="88">
        <f t="shared" si="2417"/>
        <v>0</v>
      </c>
      <c r="GW193" s="88">
        <f t="shared" si="2417"/>
        <v>0</v>
      </c>
      <c r="GX193" s="88">
        <f>SUM(GX199,GX194)</f>
        <v>0</v>
      </c>
      <c r="GY193" s="88">
        <f>SUM(GY199,GY194)</f>
        <v>0</v>
      </c>
      <c r="GZ193" s="88">
        <f>SUM(GZ199,GZ194)</f>
        <v>0</v>
      </c>
      <c r="HA193" s="88">
        <f>SUM(HA199,HA194)</f>
        <v>0</v>
      </c>
      <c r="HB193" s="84">
        <f t="shared" si="2318"/>
        <v>0</v>
      </c>
      <c r="HC193" s="76">
        <f t="shared" si="2319"/>
        <v>0</v>
      </c>
      <c r="HD193" s="76">
        <f t="shared" si="2320"/>
        <v>0</v>
      </c>
      <c r="HE193" s="356">
        <f t="shared" si="2385"/>
        <v>0</v>
      </c>
      <c r="HF193" s="356">
        <f t="shared" si="2386"/>
        <v>0</v>
      </c>
      <c r="HG193" s="626"/>
      <c r="HH193" s="356"/>
      <c r="HI193" s="88">
        <f t="shared" ref="HI193:HT193" si="2418">SUM(HI199,HI194,HI205)</f>
        <v>217489.75200000001</v>
      </c>
      <c r="HJ193" s="88">
        <f t="shared" si="2418"/>
        <v>0</v>
      </c>
      <c r="HK193" s="88">
        <f t="shared" si="2418"/>
        <v>0</v>
      </c>
      <c r="HL193" s="88">
        <f t="shared" si="2418"/>
        <v>0</v>
      </c>
      <c r="HM193" s="88">
        <f t="shared" si="2418"/>
        <v>0</v>
      </c>
      <c r="HN193" s="88">
        <f t="shared" si="2418"/>
        <v>0</v>
      </c>
      <c r="HO193" s="88">
        <f t="shared" si="2418"/>
        <v>0</v>
      </c>
      <c r="HP193" s="88">
        <f t="shared" si="2418"/>
        <v>0</v>
      </c>
      <c r="HQ193" s="88">
        <f t="shared" si="2418"/>
        <v>0</v>
      </c>
      <c r="HR193" s="88">
        <f t="shared" si="2418"/>
        <v>0</v>
      </c>
      <c r="HS193" s="88">
        <f t="shared" si="2418"/>
        <v>0</v>
      </c>
      <c r="HT193" s="88">
        <f t="shared" si="2418"/>
        <v>0</v>
      </c>
      <c r="HU193" s="84">
        <f t="shared" si="2388"/>
        <v>0</v>
      </c>
      <c r="HV193" s="76">
        <f t="shared" si="2389"/>
        <v>0</v>
      </c>
      <c r="HW193" s="76">
        <f t="shared" si="2390"/>
        <v>0</v>
      </c>
      <c r="HX193" s="356">
        <f t="shared" si="2391"/>
        <v>0</v>
      </c>
      <c r="HY193" s="356">
        <f t="shared" si="2392"/>
        <v>0</v>
      </c>
      <c r="HZ193" s="626"/>
      <c r="IA193" s="356"/>
      <c r="IB193" s="88">
        <f t="shared" ref="IB193:IR193" si="2419">SUM(IB199,IB194,IB205)</f>
        <v>217489.75200000001</v>
      </c>
      <c r="IC193" s="88">
        <f t="shared" si="2419"/>
        <v>0</v>
      </c>
      <c r="ID193" s="88">
        <f t="shared" si="2419"/>
        <v>0</v>
      </c>
      <c r="IE193" s="88">
        <f t="shared" si="2419"/>
        <v>0</v>
      </c>
      <c r="IF193" s="88">
        <f t="shared" si="2419"/>
        <v>0</v>
      </c>
      <c r="IG193" s="88">
        <f t="shared" si="2419"/>
        <v>0</v>
      </c>
      <c r="IH193" s="88">
        <f t="shared" si="2419"/>
        <v>0</v>
      </c>
      <c r="II193" s="88">
        <f t="shared" si="2419"/>
        <v>0</v>
      </c>
      <c r="IJ193" s="88">
        <f t="shared" si="2419"/>
        <v>0</v>
      </c>
      <c r="IK193" s="88">
        <f t="shared" si="2419"/>
        <v>0</v>
      </c>
      <c r="IL193" s="88">
        <f t="shared" si="2419"/>
        <v>0</v>
      </c>
      <c r="IM193" s="88">
        <f t="shared" si="2419"/>
        <v>0</v>
      </c>
      <c r="IN193" s="88">
        <f t="shared" si="2419"/>
        <v>0</v>
      </c>
      <c r="IO193" s="88">
        <f t="shared" si="2419"/>
        <v>0</v>
      </c>
      <c r="IP193" s="88">
        <f t="shared" si="2419"/>
        <v>0</v>
      </c>
      <c r="IQ193" s="88">
        <f t="shared" si="2419"/>
        <v>0</v>
      </c>
      <c r="IR193" s="88">
        <f t="shared" si="2419"/>
        <v>0</v>
      </c>
      <c r="IS193" s="88"/>
      <c r="IT193" s="88"/>
      <c r="IU193" s="88">
        <f t="shared" ref="IU193:JF193" si="2420">SUM(IU199,IU194,IU205)</f>
        <v>217489.75200000001</v>
      </c>
      <c r="IV193" s="88" t="e">
        <f t="shared" si="2420"/>
        <v>#DIV/0!</v>
      </c>
      <c r="IW193" s="88">
        <f t="shared" si="2420"/>
        <v>0</v>
      </c>
      <c r="IX193" s="88">
        <f t="shared" si="2420"/>
        <v>0</v>
      </c>
      <c r="IY193" s="88">
        <f t="shared" si="2420"/>
        <v>0</v>
      </c>
      <c r="IZ193" s="88">
        <f t="shared" si="2420"/>
        <v>0</v>
      </c>
      <c r="JA193" s="88">
        <f t="shared" si="2420"/>
        <v>0</v>
      </c>
      <c r="JB193" s="88">
        <f t="shared" si="2420"/>
        <v>0</v>
      </c>
      <c r="JC193" s="88">
        <f t="shared" si="2420"/>
        <v>0</v>
      </c>
      <c r="JD193" s="88">
        <f t="shared" si="2420"/>
        <v>0</v>
      </c>
      <c r="JE193" s="88">
        <f t="shared" si="2420"/>
        <v>0</v>
      </c>
      <c r="JF193" s="88">
        <f t="shared" si="2420"/>
        <v>0</v>
      </c>
      <c r="JG193" s="84">
        <f t="shared" si="2330"/>
        <v>0</v>
      </c>
      <c r="JH193" s="76">
        <f t="shared" si="2331"/>
        <v>0</v>
      </c>
      <c r="JI193" s="76">
        <f t="shared" si="2332"/>
        <v>0</v>
      </c>
      <c r="JJ193" s="356">
        <f t="shared" si="2333"/>
        <v>0</v>
      </c>
      <c r="JK193" s="356">
        <f t="shared" si="2334"/>
        <v>0</v>
      </c>
      <c r="JL193" s="626"/>
      <c r="JM193" s="356"/>
      <c r="JN193" s="88"/>
      <c r="JO193" s="88">
        <f>SUM(JO199,JO194,JO205)</f>
        <v>0</v>
      </c>
      <c r="JP193" s="88">
        <f>SUM(JP199,JP194,JP205)</f>
        <v>0</v>
      </c>
      <c r="JQ193" s="88">
        <f>SUM(JQ199,JQ194,JQ205)</f>
        <v>0</v>
      </c>
      <c r="JR193" s="88">
        <f t="shared" ref="JR193:JR194" si="2421">SUM(JP193/12*$B$2)</f>
        <v>0</v>
      </c>
      <c r="JS193" s="88">
        <f t="shared" ref="JS193:JS194" si="2422">SUM(JQ193/12*$B$2)</f>
        <v>0</v>
      </c>
      <c r="JT193" s="88">
        <f>SUM(JT199,JT194,JT205)</f>
        <v>0</v>
      </c>
      <c r="JU193" s="88">
        <f>SUM(JU199,JU194,JU205)</f>
        <v>0</v>
      </c>
      <c r="JV193" s="88"/>
      <c r="JW193" s="88">
        <f>SUM(JW199,JW194)</f>
        <v>0</v>
      </c>
      <c r="JX193" s="88">
        <f>SUM(JX199,JX194)</f>
        <v>0</v>
      </c>
      <c r="JY193" s="88"/>
      <c r="JZ193" s="84">
        <f t="shared" si="2335"/>
        <v>0</v>
      </c>
      <c r="KA193" s="76">
        <f t="shared" si="2336"/>
        <v>0</v>
      </c>
      <c r="KB193" s="76">
        <f t="shared" si="2337"/>
        <v>0</v>
      </c>
      <c r="KC193" s="356">
        <f t="shared" si="2338"/>
        <v>0</v>
      </c>
      <c r="KD193" s="356">
        <f t="shared" si="2339"/>
        <v>0</v>
      </c>
      <c r="KE193" s="626"/>
      <c r="KF193" s="356"/>
      <c r="KG193" s="291">
        <f t="shared" ref="KG193:KG194" si="2423">I193</f>
        <v>0</v>
      </c>
      <c r="KH193" s="88" t="e">
        <f t="shared" ref="KH193:KR193" si="2424">SUM(KH199,KH194,KH205)</f>
        <v>#DIV/0!</v>
      </c>
      <c r="KI193" s="88">
        <f t="shared" si="2424"/>
        <v>0</v>
      </c>
      <c r="KJ193" s="88">
        <f t="shared" si="2424"/>
        <v>0</v>
      </c>
      <c r="KK193" s="88">
        <f t="shared" si="2424"/>
        <v>0</v>
      </c>
      <c r="KL193" s="88">
        <f t="shared" si="2424"/>
        <v>0</v>
      </c>
      <c r="KM193" s="88">
        <f t="shared" si="2424"/>
        <v>0</v>
      </c>
      <c r="KN193" s="88">
        <f t="shared" si="2424"/>
        <v>0</v>
      </c>
      <c r="KO193" s="88">
        <f t="shared" si="2424"/>
        <v>0</v>
      </c>
      <c r="KP193" s="88">
        <f t="shared" si="2424"/>
        <v>0</v>
      </c>
      <c r="KQ193" s="88">
        <f t="shared" si="2424"/>
        <v>0</v>
      </c>
      <c r="KR193" s="88">
        <f t="shared" si="2424"/>
        <v>0</v>
      </c>
      <c r="KS193" s="84">
        <f t="shared" si="2340"/>
        <v>0</v>
      </c>
      <c r="KT193" s="76">
        <f t="shared" si="2341"/>
        <v>0</v>
      </c>
      <c r="KU193" s="76">
        <f t="shared" si="2342"/>
        <v>0</v>
      </c>
      <c r="KV193" s="356">
        <f t="shared" si="2343"/>
        <v>0</v>
      </c>
      <c r="KW193" s="356">
        <f t="shared" si="2344"/>
        <v>0</v>
      </c>
      <c r="KX193" s="356"/>
      <c r="KY193" s="356"/>
      <c r="KZ193" s="291">
        <f t="shared" ref="KZ193:KZ194" si="2425">I193</f>
        <v>0</v>
      </c>
      <c r="LA193" s="88" t="e">
        <f t="shared" ref="LA193:LK193" si="2426">SUM(LA199,LA194,LA205)</f>
        <v>#DIV/0!</v>
      </c>
      <c r="LB193" s="88">
        <f t="shared" si="2426"/>
        <v>0</v>
      </c>
      <c r="LC193" s="88">
        <f t="shared" si="2426"/>
        <v>0</v>
      </c>
      <c r="LD193" s="88">
        <f t="shared" si="2426"/>
        <v>0</v>
      </c>
      <c r="LE193" s="88">
        <f t="shared" si="2426"/>
        <v>0</v>
      </c>
      <c r="LF193" s="88">
        <f t="shared" si="2426"/>
        <v>0</v>
      </c>
      <c r="LG193" s="88">
        <f t="shared" si="2426"/>
        <v>0</v>
      </c>
      <c r="LH193" s="88">
        <f t="shared" si="2426"/>
        <v>0</v>
      </c>
      <c r="LI193" s="88">
        <f t="shared" si="2426"/>
        <v>0</v>
      </c>
      <c r="LJ193" s="88">
        <f t="shared" si="2426"/>
        <v>0</v>
      </c>
      <c r="LK193" s="88">
        <f t="shared" si="2426"/>
        <v>0</v>
      </c>
      <c r="LL193" s="84">
        <f t="shared" si="2345"/>
        <v>0</v>
      </c>
      <c r="LM193" s="76">
        <f t="shared" si="2346"/>
        <v>0</v>
      </c>
      <c r="LN193" s="76">
        <f t="shared" si="2347"/>
        <v>0</v>
      </c>
      <c r="LO193" s="356">
        <f t="shared" si="2348"/>
        <v>0</v>
      </c>
      <c r="LP193" s="356">
        <f t="shared" si="2349"/>
        <v>0</v>
      </c>
      <c r="LQ193" s="626"/>
      <c r="LR193" s="356"/>
      <c r="LS193" s="88">
        <f>SUM(LS199,LS194,LS205)</f>
        <v>217489.75200000001</v>
      </c>
      <c r="LT193" s="88" t="e">
        <f>SUM(LT199,LT194,LT205)</f>
        <v>#DIV/0!</v>
      </c>
      <c r="LU193" s="88">
        <f>SUM(LU199,LU194,LU205)</f>
        <v>0</v>
      </c>
      <c r="LV193" s="88">
        <f>SUM(LV199,LV194,LV205)</f>
        <v>0</v>
      </c>
      <c r="LW193" s="191">
        <f t="shared" ref="LW193:LW194" si="2427">SUM(LU193/12*$B$2)</f>
        <v>0</v>
      </c>
      <c r="LX193" s="191">
        <f t="shared" ref="LX193:LX194" si="2428">SUM(LV193/12*$B$2)</f>
        <v>0</v>
      </c>
      <c r="LY193" s="88">
        <f>SUM(LY199,LY194,LY205)</f>
        <v>0</v>
      </c>
      <c r="LZ193" s="88">
        <f>SUM(LZ199,LZ194,LZ205)</f>
        <v>0</v>
      </c>
      <c r="MA193" s="191">
        <f>SUM(MA199,MA194)</f>
        <v>0</v>
      </c>
      <c r="MB193" s="191">
        <f>SUM(MB199,MB194)</f>
        <v>0</v>
      </c>
      <c r="MC193" s="191">
        <f>SUM(MC199,MC194)</f>
        <v>0</v>
      </c>
      <c r="MD193" s="191">
        <f>SUM(MD199,MD194)</f>
        <v>0</v>
      </c>
      <c r="ME193" s="84">
        <f t="shared" si="2350"/>
        <v>0</v>
      </c>
      <c r="MF193" s="76">
        <f t="shared" si="2351"/>
        <v>0</v>
      </c>
      <c r="MG193" s="76">
        <f t="shared" si="2352"/>
        <v>0</v>
      </c>
      <c r="MH193" s="356">
        <f t="shared" si="2353"/>
        <v>0</v>
      </c>
      <c r="MI193" s="356">
        <f t="shared" si="2354"/>
        <v>0</v>
      </c>
      <c r="MJ193" s="626"/>
      <c r="MK193" s="356"/>
      <c r="ML193" s="291"/>
      <c r="MM193" s="292" t="e">
        <f>LZ193/LY193</f>
        <v>#DIV/0!</v>
      </c>
      <c r="MN193" s="182">
        <f t="shared" ref="MN193:MQ194" si="2429">J193+AC193+AV193+BO193+CH193+DA193+DT193+EM193+FF193+FY193+GR193+HK193+ID193+IW193+JP193+KI193+LB193+LU193</f>
        <v>137</v>
      </c>
      <c r="MO193" s="183">
        <f t="shared" si="2429"/>
        <v>17355282.264000006</v>
      </c>
      <c r="MP193" s="184">
        <f t="shared" si="2429"/>
        <v>79.916666666666671</v>
      </c>
      <c r="MQ193" s="183">
        <f t="shared" si="2429"/>
        <v>10123914.654000001</v>
      </c>
      <c r="MR193" s="182">
        <f t="shared" ref="MR193:MW193" si="2430">N193+AG193+AZ193+BS193+CL193+DE193+DX193+EQ193+FJ193+GC193+GV193+HO193+IH193+JA193+JT193+KM193</f>
        <v>70</v>
      </c>
      <c r="MS193" s="182">
        <f t="shared" si="2430"/>
        <v>8850817.6500000022</v>
      </c>
      <c r="MT193" s="182">
        <f t="shared" si="2430"/>
        <v>537</v>
      </c>
      <c r="MU193" s="193">
        <f t="shared" si="2430"/>
        <v>4</v>
      </c>
      <c r="MV193" s="193">
        <f t="shared" si="2430"/>
        <v>491021.72000000003</v>
      </c>
      <c r="MW193" s="193">
        <f t="shared" si="2430"/>
        <v>27</v>
      </c>
      <c r="MX193" s="84">
        <f t="shared" si="2356"/>
        <v>74</v>
      </c>
      <c r="MY193" s="76">
        <f t="shared" si="2357"/>
        <v>9341839.3700000029</v>
      </c>
      <c r="MZ193" s="76">
        <f t="shared" si="2358"/>
        <v>564</v>
      </c>
      <c r="NA193" s="356">
        <f t="shared" si="2359"/>
        <v>-9.9166666666666714</v>
      </c>
      <c r="NB193" s="356">
        <f t="shared" si="2360"/>
        <v>-1273097.0039999988</v>
      </c>
      <c r="NC193" s="380">
        <f t="shared" ref="NC193:NC194" si="2431">MR193/MP193</f>
        <v>0.87591240875912402</v>
      </c>
      <c r="ND193" s="380">
        <f t="shared" ref="ND193:ND194" si="2432">MS193/MQ193</f>
        <v>0.87424854441093169</v>
      </c>
      <c r="NE193" s="367">
        <f>CL193/CH193</f>
        <v>0.53030303030303028</v>
      </c>
      <c r="NF193" s="367">
        <f>CM193/CI193</f>
        <v>0.52201027371072728</v>
      </c>
      <c r="NG193" s="366">
        <f>CR193/CJ193</f>
        <v>0.96103896103896103</v>
      </c>
      <c r="NH193" s="366">
        <f>CS193/CK193</f>
        <v>0.94452021806699071</v>
      </c>
    </row>
    <row r="194" spans="1:372" ht="13.5" x14ac:dyDescent="0.2">
      <c r="A194" s="172">
        <v>1</v>
      </c>
      <c r="B194" s="172">
        <v>1</v>
      </c>
      <c r="C194" s="102"/>
      <c r="D194" s="603"/>
      <c r="E194" s="99"/>
      <c r="F194" s="376" t="s">
        <v>39</v>
      </c>
      <c r="G194" s="99">
        <v>26</v>
      </c>
      <c r="H194" s="89">
        <f>VLOOKUP($G194,'ВМП план'!$A$7:$AV$67,11,0)</f>
        <v>137484.432</v>
      </c>
      <c r="I194" s="89">
        <f>VLOOKUP($G194,'ВМП план'!$A$7:$AV$67,12,0)</f>
        <v>146550.4344</v>
      </c>
      <c r="J194" s="89">
        <f>VLOOKUP($G194,'ВМП план'!$A$7:$AV$67,17,0)</f>
        <v>0</v>
      </c>
      <c r="K194" s="89">
        <f>VLOOKUP($G194,'ВМП план'!$A$7:$AV$67,18,0)</f>
        <v>0</v>
      </c>
      <c r="L194" s="89">
        <f t="shared" ref="L194" si="2433">SUM(J194/12*$B$2)</f>
        <v>0</v>
      </c>
      <c r="M194" s="89">
        <f t="shared" ref="M194" si="2434">SUM(K194/12*$B$2)</f>
        <v>0</v>
      </c>
      <c r="N194" s="88">
        <f>SUM(N195:N198)</f>
        <v>0</v>
      </c>
      <c r="O194" s="88">
        <f>SUM(O195:O198)</f>
        <v>0</v>
      </c>
      <c r="P194" s="88"/>
      <c r="Q194" s="88">
        <f>SUM(Q195:Q198)</f>
        <v>0</v>
      </c>
      <c r="R194" s="88">
        <f>SUM(R195:R198)</f>
        <v>0</v>
      </c>
      <c r="S194" s="88">
        <f>SUM(S195:S198)</f>
        <v>0</v>
      </c>
      <c r="T194" s="84">
        <f t="shared" si="2363"/>
        <v>0</v>
      </c>
      <c r="U194" s="76">
        <f t="shared" si="2364"/>
        <v>0</v>
      </c>
      <c r="V194" s="76">
        <f t="shared" si="2365"/>
        <v>0</v>
      </c>
      <c r="W194" s="356">
        <f t="shared" si="2366"/>
        <v>0</v>
      </c>
      <c r="X194" s="356">
        <f t="shared" si="2367"/>
        <v>0</v>
      </c>
      <c r="Y194" s="625"/>
      <c r="Z194" s="370"/>
      <c r="AA194" s="291">
        <f t="shared" ref="AA194" si="2435">$H194</f>
        <v>137484.432</v>
      </c>
      <c r="AB194" s="292"/>
      <c r="AC194" s="89">
        <f>VLOOKUP($G194,'ВМП план'!$A$7:$AV$66,15,0)</f>
        <v>0</v>
      </c>
      <c r="AD194" s="89">
        <f>VLOOKUP($G194,'ВМП план'!$A$7:$AV$66,16,0)</f>
        <v>0</v>
      </c>
      <c r="AE194" s="88">
        <f t="shared" ref="AE194" si="2436">SUM(AC194/12*$B$2)</f>
        <v>0</v>
      </c>
      <c r="AF194" s="88">
        <f t="shared" ref="AF194" si="2437">SUM(AD194/12*$B$2)</f>
        <v>0</v>
      </c>
      <c r="AG194" s="88">
        <f>SUM(AG195:AG198)</f>
        <v>0</v>
      </c>
      <c r="AH194" s="88">
        <f>SUM(AH195:AH198)</f>
        <v>0</v>
      </c>
      <c r="AI194" s="88">
        <f>SUM(AI195:AI198)</f>
        <v>0</v>
      </c>
      <c r="AJ194" s="88">
        <f>SUM(AJ195:AJ198)</f>
        <v>0</v>
      </c>
      <c r="AK194" s="88">
        <f>SUM(AK195:AK198)</f>
        <v>0</v>
      </c>
      <c r="AL194" s="88"/>
      <c r="AM194" s="84">
        <f t="shared" si="2278"/>
        <v>0</v>
      </c>
      <c r="AN194" s="76">
        <f t="shared" si="2279"/>
        <v>0</v>
      </c>
      <c r="AO194" s="76">
        <f t="shared" si="2280"/>
        <v>0</v>
      </c>
      <c r="AP194" s="356">
        <f t="shared" si="2281"/>
        <v>0</v>
      </c>
      <c r="AQ194" s="356">
        <f t="shared" si="2282"/>
        <v>0</v>
      </c>
      <c r="AR194" s="625"/>
      <c r="AS194" s="370"/>
      <c r="AT194" s="291">
        <f t="shared" ref="AT194" si="2438">$H194</f>
        <v>137484.432</v>
      </c>
      <c r="AU194" s="292"/>
      <c r="AV194" s="89">
        <f>VLOOKUP($G194,'ВМП план'!$A$7:$AV$66,19,0)</f>
        <v>0</v>
      </c>
      <c r="AW194" s="89">
        <f>VLOOKUP($G194,'ВМП план'!$A$7:$AV$66,20,0)</f>
        <v>0</v>
      </c>
      <c r="AX194" s="88">
        <f t="shared" ref="AX194" si="2439">SUM(AV194/12*$B$2)</f>
        <v>0</v>
      </c>
      <c r="AY194" s="88">
        <f>SUM(AW194/12*$B$2)</f>
        <v>0</v>
      </c>
      <c r="AZ194" s="88">
        <f>SUM(AZ195:AZ198)</f>
        <v>0</v>
      </c>
      <c r="BA194" s="88">
        <f>SUM(BA195:BA198)</f>
        <v>0</v>
      </c>
      <c r="BB194" s="88">
        <f>SUM(BB195:BB198)</f>
        <v>0</v>
      </c>
      <c r="BC194" s="88">
        <f>SUM(BC195:BC198)</f>
        <v>0</v>
      </c>
      <c r="BD194" s="88">
        <f>SUM(BD195:BD198)</f>
        <v>0</v>
      </c>
      <c r="BE194" s="88"/>
      <c r="BF194" s="84">
        <f t="shared" si="2172"/>
        <v>0</v>
      </c>
      <c r="BG194" s="76">
        <f t="shared" si="2173"/>
        <v>0</v>
      </c>
      <c r="BH194" s="76">
        <f t="shared" si="2174"/>
        <v>0</v>
      </c>
      <c r="BI194" s="356">
        <f t="shared" si="2283"/>
        <v>0</v>
      </c>
      <c r="BJ194" s="356">
        <f t="shared" si="2284"/>
        <v>0</v>
      </c>
      <c r="BK194" s="626"/>
      <c r="BL194" s="356"/>
      <c r="BM194" s="291">
        <f t="shared" ref="BM194" si="2440">$H194</f>
        <v>137484.432</v>
      </c>
      <c r="BN194" s="292"/>
      <c r="BO194" s="89">
        <f>VLOOKUP($G194,'ВМП план'!$A$7:$AV$66,21,0)</f>
        <v>0</v>
      </c>
      <c r="BP194" s="89">
        <f>VLOOKUP($G194,'ВМП план'!$A$7:$AV$66,22,0)</f>
        <v>0</v>
      </c>
      <c r="BQ194" s="88">
        <f t="shared" ref="BQ194" si="2441">SUM(BO194/12*$B$2)</f>
        <v>0</v>
      </c>
      <c r="BR194" s="88">
        <f t="shared" ref="BR194" si="2442">SUM(BP194/12*$B$2)</f>
        <v>0</v>
      </c>
      <c r="BS194" s="88">
        <f>SUM(BS195:BS198)</f>
        <v>0</v>
      </c>
      <c r="BT194" s="88">
        <f>SUM(BT195:BT198)</f>
        <v>0</v>
      </c>
      <c r="BU194" s="88"/>
      <c r="BV194" s="88">
        <f>SUM(BV195:BV198)</f>
        <v>0</v>
      </c>
      <c r="BW194" s="88">
        <f>SUM(BW195:BW198)</f>
        <v>0</v>
      </c>
      <c r="BX194" s="88">
        <f>SUM(BX195:BX198)</f>
        <v>0</v>
      </c>
      <c r="BY194" s="84">
        <f t="shared" si="2371"/>
        <v>0</v>
      </c>
      <c r="BZ194" s="76">
        <f t="shared" si="2372"/>
        <v>0</v>
      </c>
      <c r="CA194" s="76">
        <f t="shared" si="2373"/>
        <v>0</v>
      </c>
      <c r="CB194" s="356">
        <f t="shared" si="2374"/>
        <v>0</v>
      </c>
      <c r="CC194" s="356">
        <f t="shared" si="2375"/>
        <v>0</v>
      </c>
      <c r="CD194" s="626"/>
      <c r="CE194" s="356"/>
      <c r="CF194" s="291">
        <f t="shared" ref="CF194" si="2443">$H194</f>
        <v>137484.432</v>
      </c>
      <c r="CG194" s="292"/>
      <c r="CH194" s="89">
        <f>VLOOKUP($G194,'ВМП план'!$A$7:$AV$66,13,0)</f>
        <v>22</v>
      </c>
      <c r="CI194" s="89">
        <f>VLOOKUP($G194,'ВМП план'!$A$7:$AV$66,14,0)</f>
        <v>3024657.5040000002</v>
      </c>
      <c r="CJ194" s="88">
        <f t="shared" ref="CJ194" si="2444">SUM(CH194/12*$B$2)</f>
        <v>12.833333333333332</v>
      </c>
      <c r="CK194" s="88">
        <f t="shared" ref="CK194" si="2445">SUM(CI194/12*$B$2)</f>
        <v>1764383.5440000002</v>
      </c>
      <c r="CL194" s="88">
        <f t="shared" ref="CL194:CQ194" si="2446">SUM(CL195:CL198)</f>
        <v>3</v>
      </c>
      <c r="CM194" s="88">
        <f t="shared" si="2446"/>
        <v>412453.29</v>
      </c>
      <c r="CN194" s="88">
        <f t="shared" si="2446"/>
        <v>56</v>
      </c>
      <c r="CO194" s="88">
        <f t="shared" si="2446"/>
        <v>0</v>
      </c>
      <c r="CP194" s="88">
        <f t="shared" si="2446"/>
        <v>0</v>
      </c>
      <c r="CQ194" s="88">
        <f t="shared" si="2446"/>
        <v>0</v>
      </c>
      <c r="CR194" s="84">
        <f t="shared" si="2236"/>
        <v>3</v>
      </c>
      <c r="CS194" s="76">
        <f t="shared" si="2237"/>
        <v>412453.29</v>
      </c>
      <c r="CT194" s="76">
        <f t="shared" si="2238"/>
        <v>56</v>
      </c>
      <c r="CU194" s="356">
        <f t="shared" si="2377"/>
        <v>-9.8333333333333321</v>
      </c>
      <c r="CV194" s="356">
        <f t="shared" si="2378"/>
        <v>-1351930.2540000002</v>
      </c>
      <c r="CW194" s="625">
        <f t="shared" si="2410"/>
        <v>0.13636363636363635</v>
      </c>
      <c r="CX194" s="370">
        <f t="shared" si="2411"/>
        <v>0.13636363437994067</v>
      </c>
      <c r="CY194" s="291">
        <f t="shared" ref="CY194:CY196" si="2447">$H194</f>
        <v>137484.432</v>
      </c>
      <c r="CZ194" s="291">
        <f t="shared" ref="CZ194:CZ196" si="2448">CM194/CL194</f>
        <v>137484.43</v>
      </c>
      <c r="DA194" s="147">
        <f>VLOOKUP($G194,'ВМП план'!$A$7:$AV$66,23,0)</f>
        <v>0</v>
      </c>
      <c r="DB194" s="89">
        <f>VLOOKUP($G194,'ВМП план'!$A$7:$AV$66,24,0)</f>
        <v>0</v>
      </c>
      <c r="DC194" s="88">
        <f t="shared" ref="DC194" si="2449">SUM(DA194/12*$B$2)</f>
        <v>0</v>
      </c>
      <c r="DD194" s="88">
        <f t="shared" ref="DD194" si="2450">SUM(DB194/12*$B$2)</f>
        <v>0</v>
      </c>
      <c r="DE194" s="88">
        <f>SUM(DE195:DE198)</f>
        <v>0</v>
      </c>
      <c r="DF194" s="88">
        <f>SUM(DF195:DF198)</f>
        <v>0</v>
      </c>
      <c r="DG194" s="144"/>
      <c r="DH194" s="88">
        <f>SUM(DH195:DH198)</f>
        <v>0</v>
      </c>
      <c r="DI194" s="88">
        <f>SUM(DI195:DI198)</f>
        <v>0</v>
      </c>
      <c r="DJ194" s="146">
        <f>SUM(DJ195:DJ198)</f>
        <v>0</v>
      </c>
      <c r="DK194" s="91">
        <f t="shared" si="1594"/>
        <v>0</v>
      </c>
      <c r="DL194" s="91">
        <f t="shared" si="1595"/>
        <v>0</v>
      </c>
      <c r="DM194" s="140">
        <f t="shared" si="1595"/>
        <v>0</v>
      </c>
      <c r="DN194" s="356">
        <f t="shared" si="2296"/>
        <v>0</v>
      </c>
      <c r="DO194" s="356">
        <f t="shared" si="2297"/>
        <v>0</v>
      </c>
      <c r="DP194" s="356"/>
      <c r="DQ194" s="356"/>
      <c r="DR194" s="291">
        <f t="shared" ref="DR194" si="2451">$H194</f>
        <v>137484.432</v>
      </c>
      <c r="DS194" s="292"/>
      <c r="DT194" s="89">
        <f>VLOOKUP($G194,'ВМП план'!$A$7:$AV$66,25,0)</f>
        <v>0</v>
      </c>
      <c r="DU194" s="89">
        <f>VLOOKUP($G194,'ВМП план'!$A$7:$AV$66,26,0)</f>
        <v>0</v>
      </c>
      <c r="DV194" s="88">
        <f t="shared" ref="DV194" si="2452">SUM(DT194/12*$B$2)</f>
        <v>0</v>
      </c>
      <c r="DW194" s="88">
        <f t="shared" ref="DW194" si="2453">SUM(DU194/12*$B$2)</f>
        <v>0</v>
      </c>
      <c r="DX194" s="88">
        <f t="shared" ref="DX194:EC194" si="2454">SUM(DX195:DX198)</f>
        <v>0</v>
      </c>
      <c r="DY194" s="88">
        <f t="shared" si="2454"/>
        <v>0</v>
      </c>
      <c r="DZ194" s="88">
        <f t="shared" si="2454"/>
        <v>0</v>
      </c>
      <c r="EA194" s="88">
        <f t="shared" si="2454"/>
        <v>0</v>
      </c>
      <c r="EB194" s="88">
        <f t="shared" si="2454"/>
        <v>0</v>
      </c>
      <c r="EC194" s="88">
        <f t="shared" si="2454"/>
        <v>0</v>
      </c>
      <c r="ED194" s="76">
        <f t="shared" si="2298"/>
        <v>0</v>
      </c>
      <c r="EE194" s="76">
        <f t="shared" si="2299"/>
        <v>0</v>
      </c>
      <c r="EF194" s="76">
        <f t="shared" si="2300"/>
        <v>0</v>
      </c>
      <c r="EG194" s="356">
        <f t="shared" si="2301"/>
        <v>0</v>
      </c>
      <c r="EH194" s="356">
        <f t="shared" si="2302"/>
        <v>0</v>
      </c>
      <c r="EI194" s="356"/>
      <c r="EJ194" s="356"/>
      <c r="EK194" s="291">
        <f>$H$194</f>
        <v>137484.432</v>
      </c>
      <c r="EL194" s="292" t="e">
        <f>DY194/DX194</f>
        <v>#DIV/0!</v>
      </c>
      <c r="EM194" s="89">
        <f>VLOOKUP($G194,'ВМП план'!$A$7:$AV$66,27,0)</f>
        <v>0</v>
      </c>
      <c r="EN194" s="89">
        <f>VLOOKUP($G194,'ВМП план'!$A$7:$AV$66,28,0)</f>
        <v>0</v>
      </c>
      <c r="EO194" s="88">
        <f t="shared" ref="EO194" si="2455">SUM(EM194/12*$B$2)</f>
        <v>0</v>
      </c>
      <c r="EP194" s="88">
        <f t="shared" ref="EP194" si="2456">SUM(EN194/12*$B$2)</f>
        <v>0</v>
      </c>
      <c r="EQ194" s="88">
        <f t="shared" ref="EQ194:EV194" si="2457">SUM(EQ195:EQ198)</f>
        <v>0</v>
      </c>
      <c r="ER194" s="88">
        <f t="shared" si="2457"/>
        <v>0</v>
      </c>
      <c r="ES194" s="88">
        <f t="shared" si="2457"/>
        <v>0</v>
      </c>
      <c r="ET194" s="88">
        <f t="shared" si="2457"/>
        <v>0</v>
      </c>
      <c r="EU194" s="88">
        <f t="shared" si="2457"/>
        <v>0</v>
      </c>
      <c r="EV194" s="88">
        <f t="shared" si="2457"/>
        <v>0</v>
      </c>
      <c r="EW194" s="149">
        <f t="shared" si="1602"/>
        <v>0</v>
      </c>
      <c r="EX194" s="91">
        <f t="shared" si="1603"/>
        <v>0</v>
      </c>
      <c r="EY194" s="140">
        <f t="shared" si="1603"/>
        <v>0</v>
      </c>
      <c r="EZ194" s="90">
        <f t="shared" si="2243"/>
        <v>0</v>
      </c>
      <c r="FA194" s="90">
        <f t="shared" si="2244"/>
        <v>0</v>
      </c>
      <c r="FB194" s="90"/>
      <c r="FC194" s="90"/>
      <c r="FD194" s="291">
        <f t="shared" ref="FD194" si="2458">$H194</f>
        <v>137484.432</v>
      </c>
      <c r="FE194" s="292"/>
      <c r="FF194" s="89">
        <f>VLOOKUP($G194,'ВМП план'!$A$7:$AV$66,29,0)</f>
        <v>0</v>
      </c>
      <c r="FG194" s="89">
        <f>VLOOKUP($G194,'ВМП план'!$A$7:$AV$66,30,0)</f>
        <v>0</v>
      </c>
      <c r="FH194" s="88">
        <f t="shared" ref="FH194" si="2459">SUM(FF194/12*$B$2)</f>
        <v>0</v>
      </c>
      <c r="FI194" s="88">
        <f t="shared" ref="FI194" si="2460">SUM(FG194/12*$B$2)</f>
        <v>0</v>
      </c>
      <c r="FJ194" s="88">
        <f t="shared" ref="FJ194:FO194" si="2461">SUM(FJ195:FJ198)</f>
        <v>0</v>
      </c>
      <c r="FK194" s="88">
        <f t="shared" si="2461"/>
        <v>0</v>
      </c>
      <c r="FL194" s="88">
        <f t="shared" si="2461"/>
        <v>0</v>
      </c>
      <c r="FM194" s="88">
        <f t="shared" si="2461"/>
        <v>0</v>
      </c>
      <c r="FN194" s="88">
        <f t="shared" si="2461"/>
        <v>0</v>
      </c>
      <c r="FO194" s="88">
        <f t="shared" si="2461"/>
        <v>0</v>
      </c>
      <c r="FP194" s="84">
        <f t="shared" si="2308"/>
        <v>0</v>
      </c>
      <c r="FQ194" s="76">
        <f t="shared" si="2309"/>
        <v>0</v>
      </c>
      <c r="FR194" s="76">
        <f t="shared" si="2310"/>
        <v>0</v>
      </c>
      <c r="FS194" s="356">
        <f t="shared" si="2311"/>
        <v>0</v>
      </c>
      <c r="FT194" s="356">
        <f t="shared" si="2312"/>
        <v>0</v>
      </c>
      <c r="FU194" s="370"/>
      <c r="FV194" s="370"/>
      <c r="FW194" s="291">
        <f t="shared" ref="FW194" si="2462">$H194</f>
        <v>137484.432</v>
      </c>
      <c r="FX194" s="292"/>
      <c r="FY194" s="89">
        <f>VLOOKUP($G194,'ВМП план'!$A$7:$AV$66,31,0)</f>
        <v>0</v>
      </c>
      <c r="FZ194" s="89">
        <f>VLOOKUP($G194,'ВМП план'!$A$7:$AV$66,32,0)</f>
        <v>0</v>
      </c>
      <c r="GA194" s="88">
        <f t="shared" ref="GA194" si="2463">SUM(FY194/12*$B$2)</f>
        <v>0</v>
      </c>
      <c r="GB194" s="88">
        <f t="shared" ref="GB194" si="2464">SUM(FZ194/12*$B$2)</f>
        <v>0</v>
      </c>
      <c r="GC194" s="88">
        <f t="shared" ref="GC194:GH194" si="2465">SUM(GC195:GC198)</f>
        <v>0</v>
      </c>
      <c r="GD194" s="88">
        <f t="shared" si="2465"/>
        <v>0</v>
      </c>
      <c r="GE194" s="88">
        <f t="shared" si="2465"/>
        <v>0</v>
      </c>
      <c r="GF194" s="88">
        <f t="shared" si="2465"/>
        <v>0</v>
      </c>
      <c r="GG194" s="88">
        <f t="shared" si="2465"/>
        <v>0</v>
      </c>
      <c r="GH194" s="88">
        <f t="shared" si="2465"/>
        <v>0</v>
      </c>
      <c r="GI194" s="84">
        <f t="shared" si="2313"/>
        <v>0</v>
      </c>
      <c r="GJ194" s="76">
        <f t="shared" si="2314"/>
        <v>0</v>
      </c>
      <c r="GK194" s="76">
        <f t="shared" si="2315"/>
        <v>0</v>
      </c>
      <c r="GL194" s="356">
        <f t="shared" si="2316"/>
        <v>0</v>
      </c>
      <c r="GM194" s="356">
        <f t="shared" si="2317"/>
        <v>0</v>
      </c>
      <c r="GN194" s="356"/>
      <c r="GO194" s="356"/>
      <c r="GP194" s="291">
        <f t="shared" ref="GP194" si="2466">$H194</f>
        <v>137484.432</v>
      </c>
      <c r="GQ194" s="292"/>
      <c r="GR194" s="191">
        <f>VLOOKUP($G194,'ВМП план'!$A$7:$AV$66,33,0)</f>
        <v>0</v>
      </c>
      <c r="GS194" s="191">
        <f>VLOOKUP($G194,'ВМП план'!$A$7:$AV$66,34,0)</f>
        <v>0</v>
      </c>
      <c r="GT194" s="88">
        <f t="shared" ref="GT194" si="2467">SUM(GR194/12*$B$2)</f>
        <v>0</v>
      </c>
      <c r="GU194" s="88">
        <f t="shared" ref="GU194" si="2468">SUM(GS194/12*$B$2)</f>
        <v>0</v>
      </c>
      <c r="GV194" s="88">
        <f t="shared" ref="GV194:HA194" si="2469">SUM(GV195:GV198)</f>
        <v>0</v>
      </c>
      <c r="GW194" s="88">
        <f t="shared" si="2469"/>
        <v>0</v>
      </c>
      <c r="GX194" s="88">
        <f t="shared" si="2469"/>
        <v>0</v>
      </c>
      <c r="GY194" s="88">
        <f t="shared" si="2469"/>
        <v>0</v>
      </c>
      <c r="GZ194" s="88">
        <f t="shared" si="2469"/>
        <v>0</v>
      </c>
      <c r="HA194" s="88">
        <f t="shared" si="2469"/>
        <v>0</v>
      </c>
      <c r="HB194" s="84">
        <f t="shared" si="2318"/>
        <v>0</v>
      </c>
      <c r="HC194" s="76">
        <f t="shared" si="2319"/>
        <v>0</v>
      </c>
      <c r="HD194" s="76">
        <f t="shared" si="2320"/>
        <v>0</v>
      </c>
      <c r="HE194" s="356">
        <f t="shared" si="2385"/>
        <v>0</v>
      </c>
      <c r="HF194" s="356">
        <f t="shared" si="2386"/>
        <v>0</v>
      </c>
      <c r="HG194" s="626"/>
      <c r="HH194" s="356"/>
      <c r="HI194" s="291">
        <f t="shared" ref="HI194" si="2470">$H194</f>
        <v>137484.432</v>
      </c>
      <c r="HJ194" s="292"/>
      <c r="HK194" s="191">
        <f>VLOOKUP($G194,'ВМП план'!$A$7:$AV$66,35,0)</f>
        <v>0</v>
      </c>
      <c r="HL194" s="191">
        <f>VLOOKUP($G194,'ВМП план'!$A$7:$AV$66,36,0)</f>
        <v>0</v>
      </c>
      <c r="HM194" s="88">
        <f t="shared" ref="HM194" si="2471">SUM(HK194/12*$B$2)</f>
        <v>0</v>
      </c>
      <c r="HN194" s="88">
        <f t="shared" ref="HN194" si="2472">SUM(HL194/12*$B$2)</f>
        <v>0</v>
      </c>
      <c r="HO194" s="88">
        <f t="shared" ref="HO194:HT194" si="2473">SUM(HO195:HO198)</f>
        <v>0</v>
      </c>
      <c r="HP194" s="88">
        <f t="shared" si="2473"/>
        <v>0</v>
      </c>
      <c r="HQ194" s="88">
        <f t="shared" si="2473"/>
        <v>0</v>
      </c>
      <c r="HR194" s="88">
        <f t="shared" si="2473"/>
        <v>0</v>
      </c>
      <c r="HS194" s="88">
        <f t="shared" si="2473"/>
        <v>0</v>
      </c>
      <c r="HT194" s="88">
        <f t="shared" si="2473"/>
        <v>0</v>
      </c>
      <c r="HU194" s="84">
        <f t="shared" si="2388"/>
        <v>0</v>
      </c>
      <c r="HV194" s="76">
        <f t="shared" si="2389"/>
        <v>0</v>
      </c>
      <c r="HW194" s="76">
        <f t="shared" si="2390"/>
        <v>0</v>
      </c>
      <c r="HX194" s="356">
        <f t="shared" si="2391"/>
        <v>0</v>
      </c>
      <c r="HY194" s="356">
        <f t="shared" si="2392"/>
        <v>0</v>
      </c>
      <c r="HZ194" s="626"/>
      <c r="IA194" s="356"/>
      <c r="IB194" s="291">
        <f t="shared" ref="IB194:IB195" si="2474">$H194</f>
        <v>137484.432</v>
      </c>
      <c r="IC194" s="292"/>
      <c r="ID194" s="89">
        <f>VLOOKUP($G194,'ВМП план'!$A$7:$AV$66,47,0)</f>
        <v>0</v>
      </c>
      <c r="IE194" s="89">
        <f>VLOOKUP($G194,'ВМП план'!$A$7:$AV$66,48,0)</f>
        <v>0</v>
      </c>
      <c r="IF194" s="88">
        <f t="shared" ref="IF194" si="2475">SUM(ID194/12*$B$2)</f>
        <v>0</v>
      </c>
      <c r="IG194" s="88">
        <f t="shared" ref="IG194" si="2476">SUM(IE194/12*$B$2)</f>
        <v>0</v>
      </c>
      <c r="IH194" s="88">
        <f>SUM(IH195:IH198)</f>
        <v>0</v>
      </c>
      <c r="II194" s="88">
        <f>SUM(II195:II198)</f>
        <v>0</v>
      </c>
      <c r="IJ194" s="88"/>
      <c r="IK194" s="88">
        <f>SUM(IK195:IK198)</f>
        <v>0</v>
      </c>
      <c r="IL194" s="88">
        <f>SUM(IL195:IL198)</f>
        <v>0</v>
      </c>
      <c r="IM194" s="88"/>
      <c r="IN194" s="91">
        <f t="shared" si="1617"/>
        <v>0</v>
      </c>
      <c r="IO194" s="91">
        <f t="shared" si="1618"/>
        <v>0</v>
      </c>
      <c r="IP194" s="91"/>
      <c r="IQ194" s="90">
        <f t="shared" si="2249"/>
        <v>0</v>
      </c>
      <c r="IR194" s="90">
        <f t="shared" si="2250"/>
        <v>0</v>
      </c>
      <c r="IS194" s="90"/>
      <c r="IT194" s="90"/>
      <c r="IU194" s="291">
        <f t="shared" ref="IU194" si="2477">$H194</f>
        <v>137484.432</v>
      </c>
      <c r="IV194" s="292" t="e">
        <f t="shared" ref="IV194" si="2478">II194/IH194</f>
        <v>#DIV/0!</v>
      </c>
      <c r="IW194" s="89">
        <f>VLOOKUP($G194,'ВМП план'!$A$7:$AV$66,39,0)</f>
        <v>0</v>
      </c>
      <c r="IX194" s="89">
        <f>VLOOKUP($G194,'ВМП план'!$A$7:$AV$66,40,0)</f>
        <v>0</v>
      </c>
      <c r="IY194" s="88">
        <f t="shared" ref="IY194" si="2479">SUM(IW194/12*$B$2)</f>
        <v>0</v>
      </c>
      <c r="IZ194" s="88">
        <f t="shared" ref="IZ194" si="2480">SUM(IX194/12*$B$2)</f>
        <v>0</v>
      </c>
      <c r="JA194" s="88">
        <f>SUM(JA195:JA198)</f>
        <v>0</v>
      </c>
      <c r="JB194" s="88">
        <f>SUM(JB195:JB198)</f>
        <v>0</v>
      </c>
      <c r="JC194" s="88"/>
      <c r="JD194" s="88">
        <f>SUM(JD195:JD198)</f>
        <v>0</v>
      </c>
      <c r="JE194" s="88">
        <f>SUM(JE195:JE198)</f>
        <v>0</v>
      </c>
      <c r="JF194" s="88"/>
      <c r="JG194" s="84">
        <f t="shared" si="2330"/>
        <v>0</v>
      </c>
      <c r="JH194" s="76">
        <f t="shared" si="2331"/>
        <v>0</v>
      </c>
      <c r="JI194" s="76">
        <f t="shared" si="2332"/>
        <v>0</v>
      </c>
      <c r="JJ194" s="356">
        <f t="shared" si="2333"/>
        <v>0</v>
      </c>
      <c r="JK194" s="356">
        <f t="shared" si="2334"/>
        <v>0</v>
      </c>
      <c r="JL194" s="626"/>
      <c r="JM194" s="356"/>
      <c r="JN194" s="291">
        <f>I194</f>
        <v>146550.4344</v>
      </c>
      <c r="JO194" s="292"/>
      <c r="JP194" s="89">
        <f>VLOOKUP($G194,'ВМП план'!$A$7:$AV$66,41,0)</f>
        <v>0</v>
      </c>
      <c r="JQ194" s="89">
        <f>VLOOKUP($G194,'ВМП план'!$A$7:$AV$66,42,0)</f>
        <v>0</v>
      </c>
      <c r="JR194" s="88">
        <f t="shared" si="2421"/>
        <v>0</v>
      </c>
      <c r="JS194" s="88">
        <f t="shared" si="2422"/>
        <v>0</v>
      </c>
      <c r="JT194" s="88">
        <f>SUM(JT195:JT198)</f>
        <v>0</v>
      </c>
      <c r="JU194" s="88">
        <f>SUM(JU195:JU198)</f>
        <v>0</v>
      </c>
      <c r="JV194" s="88"/>
      <c r="JW194" s="88">
        <f>SUM(JW195:JW198)</f>
        <v>0</v>
      </c>
      <c r="JX194" s="88">
        <f>SUM(JX195:JX198)</f>
        <v>0</v>
      </c>
      <c r="JY194" s="88"/>
      <c r="JZ194" s="84">
        <f t="shared" si="2335"/>
        <v>0</v>
      </c>
      <c r="KA194" s="76">
        <f t="shared" si="2336"/>
        <v>0</v>
      </c>
      <c r="KB194" s="76">
        <f t="shared" si="2337"/>
        <v>0</v>
      </c>
      <c r="KC194" s="356">
        <f t="shared" si="2338"/>
        <v>0</v>
      </c>
      <c r="KD194" s="356">
        <f t="shared" si="2339"/>
        <v>0</v>
      </c>
      <c r="KE194" s="626"/>
      <c r="KF194" s="356"/>
      <c r="KG194" s="291">
        <f t="shared" si="2423"/>
        <v>146550.4344</v>
      </c>
      <c r="KH194" s="292" t="e">
        <f t="shared" ref="KH194" si="2481">JU194/JT194</f>
        <v>#DIV/0!</v>
      </c>
      <c r="KI194" s="89">
        <f>VLOOKUP($G194,'ВМП план'!$A$7:$AV$66,43,0)</f>
        <v>0</v>
      </c>
      <c r="KJ194" s="89">
        <f>VLOOKUP($G194,'ВМП план'!$A$7:$AV$66,44,0)</f>
        <v>0</v>
      </c>
      <c r="KK194" s="88">
        <f t="shared" ref="KK194" si="2482">SUM(KI194/12*$B$2)</f>
        <v>0</v>
      </c>
      <c r="KL194" s="88">
        <f t="shared" ref="KL194" si="2483">SUM(KJ194/12*$B$2)</f>
        <v>0</v>
      </c>
      <c r="KM194" s="88">
        <f t="shared" ref="KM194:KR194" si="2484">SUM(KM195:KM198)</f>
        <v>0</v>
      </c>
      <c r="KN194" s="88">
        <f t="shared" si="2484"/>
        <v>0</v>
      </c>
      <c r="KO194" s="88">
        <f t="shared" si="2484"/>
        <v>0</v>
      </c>
      <c r="KP194" s="88">
        <f t="shared" si="2484"/>
        <v>0</v>
      </c>
      <c r="KQ194" s="88">
        <f t="shared" si="2484"/>
        <v>0</v>
      </c>
      <c r="KR194" s="88">
        <f t="shared" si="2484"/>
        <v>0</v>
      </c>
      <c r="KS194" s="84">
        <f t="shared" si="2340"/>
        <v>0</v>
      </c>
      <c r="KT194" s="76">
        <f t="shared" si="2341"/>
        <v>0</v>
      </c>
      <c r="KU194" s="76">
        <f t="shared" si="2342"/>
        <v>0</v>
      </c>
      <c r="KV194" s="356">
        <f t="shared" si="2343"/>
        <v>0</v>
      </c>
      <c r="KW194" s="356">
        <f t="shared" si="2344"/>
        <v>0</v>
      </c>
      <c r="KX194" s="356"/>
      <c r="KY194" s="356"/>
      <c r="KZ194" s="291">
        <f t="shared" si="2425"/>
        <v>146550.4344</v>
      </c>
      <c r="LA194" s="292" t="e">
        <f t="shared" ref="LA194" si="2485">KN194/KM194</f>
        <v>#DIV/0!</v>
      </c>
      <c r="LB194" s="191">
        <f>VLOOKUP($G194,'ВМП план'!$A$7:$AV$66,37,0)</f>
        <v>0</v>
      </c>
      <c r="LC194" s="191">
        <f>VLOOKUP($G194,'ВМП план'!$A$7:$AV$66,38,0)</f>
        <v>0</v>
      </c>
      <c r="LD194" s="191">
        <f>SUM(LB194/12*$B$2)</f>
        <v>0</v>
      </c>
      <c r="LE194" s="191">
        <f>SUM(LC194/12*$B$2)</f>
        <v>0</v>
      </c>
      <c r="LF194" s="88">
        <f t="shared" ref="LF194:LK194" si="2486">SUM(LF195:LF198)</f>
        <v>0</v>
      </c>
      <c r="LG194" s="88">
        <f t="shared" si="2486"/>
        <v>0</v>
      </c>
      <c r="LH194" s="88">
        <f t="shared" si="2486"/>
        <v>0</v>
      </c>
      <c r="LI194" s="88">
        <f t="shared" si="2486"/>
        <v>0</v>
      </c>
      <c r="LJ194" s="88">
        <f t="shared" si="2486"/>
        <v>0</v>
      </c>
      <c r="LK194" s="88">
        <f t="shared" si="2486"/>
        <v>0</v>
      </c>
      <c r="LL194" s="84">
        <f t="shared" si="2345"/>
        <v>0</v>
      </c>
      <c r="LM194" s="76">
        <f t="shared" si="2346"/>
        <v>0</v>
      </c>
      <c r="LN194" s="76">
        <f t="shared" si="2347"/>
        <v>0</v>
      </c>
      <c r="LO194" s="356">
        <f t="shared" si="2348"/>
        <v>0</v>
      </c>
      <c r="LP194" s="356">
        <f t="shared" si="2349"/>
        <v>0</v>
      </c>
      <c r="LQ194" s="626"/>
      <c r="LR194" s="356"/>
      <c r="LS194" s="291">
        <f t="shared" ref="LS194" si="2487">$H194</f>
        <v>137484.432</v>
      </c>
      <c r="LT194" s="292" t="e">
        <f t="shared" ref="LT194" si="2488">LG194/LF194</f>
        <v>#DIV/0!</v>
      </c>
      <c r="LU194" s="191">
        <f>VLOOKUP($G194,'ВМП план'!$A$7:$AV$66,45,0)</f>
        <v>0</v>
      </c>
      <c r="LV194" s="191">
        <f>VLOOKUP($G194,'ВМП план'!$A$7:$AV$66,46,0)</f>
        <v>0</v>
      </c>
      <c r="LW194" s="191">
        <f t="shared" si="2427"/>
        <v>0</v>
      </c>
      <c r="LX194" s="191">
        <f t="shared" si="2428"/>
        <v>0</v>
      </c>
      <c r="LY194" s="182"/>
      <c r="LZ194" s="182"/>
      <c r="MA194" s="182"/>
      <c r="MB194" s="182"/>
      <c r="MC194" s="182"/>
      <c r="MD194" s="182"/>
      <c r="ME194" s="84">
        <f t="shared" si="2350"/>
        <v>0</v>
      </c>
      <c r="MF194" s="76">
        <f t="shared" si="2351"/>
        <v>0</v>
      </c>
      <c r="MG194" s="76">
        <f t="shared" si="2352"/>
        <v>0</v>
      </c>
      <c r="MH194" s="356">
        <f t="shared" si="2353"/>
        <v>0</v>
      </c>
      <c r="MI194" s="356">
        <f t="shared" si="2354"/>
        <v>0</v>
      </c>
      <c r="MJ194" s="626"/>
      <c r="MK194" s="356"/>
      <c r="ML194" s="89">
        <f>VLOOKUP($G194,'ВМП план'!$A$7:$AV$67,12,0)</f>
        <v>146550.4344</v>
      </c>
      <c r="MM194" s="292" t="e">
        <f>LZ194/LY194</f>
        <v>#DIV/0!</v>
      </c>
      <c r="MN194" s="182">
        <f t="shared" si="2429"/>
        <v>22</v>
      </c>
      <c r="MO194" s="183">
        <f t="shared" si="2429"/>
        <v>3024657.5040000002</v>
      </c>
      <c r="MP194" s="184">
        <f t="shared" si="2429"/>
        <v>12.833333333333332</v>
      </c>
      <c r="MQ194" s="183">
        <f t="shared" si="2429"/>
        <v>1764383.5440000002</v>
      </c>
      <c r="MR194" s="182">
        <f t="shared" ref="MR194:MW194" si="2489">N194+AG194+AZ194+BS194+CL194+DE194+DX194+EQ194+FJ194+GC194+GV194+HO194+IH194+JA194+JT194+KM194+LF194</f>
        <v>3</v>
      </c>
      <c r="MS194" s="182">
        <f t="shared" si="2489"/>
        <v>412453.29</v>
      </c>
      <c r="MT194" s="182">
        <f t="shared" si="2489"/>
        <v>56</v>
      </c>
      <c r="MU194" s="193">
        <f t="shared" si="2489"/>
        <v>0</v>
      </c>
      <c r="MV194" s="193">
        <f t="shared" si="2489"/>
        <v>0</v>
      </c>
      <c r="MW194" s="193">
        <f t="shared" si="2489"/>
        <v>0</v>
      </c>
      <c r="MX194" s="84">
        <f t="shared" si="2356"/>
        <v>3</v>
      </c>
      <c r="MY194" s="76">
        <f t="shared" si="2357"/>
        <v>412453.29</v>
      </c>
      <c r="MZ194" s="76">
        <f t="shared" si="2358"/>
        <v>56</v>
      </c>
      <c r="NA194" s="356">
        <f t="shared" si="2359"/>
        <v>-9.8333333333333321</v>
      </c>
      <c r="NB194" s="356">
        <f t="shared" si="2360"/>
        <v>-1351930.2540000002</v>
      </c>
      <c r="NC194" s="379">
        <f t="shared" si="2431"/>
        <v>0.23376623376623379</v>
      </c>
      <c r="ND194" s="379">
        <f t="shared" si="2432"/>
        <v>0.23376623036561256</v>
      </c>
      <c r="NE194" s="366">
        <f>CL194/CH194</f>
        <v>0.13636363636363635</v>
      </c>
      <c r="NF194" s="366">
        <f>CM194/CI194</f>
        <v>0.13636363437994067</v>
      </c>
      <c r="NG194" s="366">
        <f>CR194/CJ194</f>
        <v>0.23376623376623379</v>
      </c>
      <c r="NH194" s="366">
        <f>CS194/CK194</f>
        <v>0.23376623036561256</v>
      </c>
    </row>
    <row r="195" spans="1:372" ht="60" customHeight="1" x14ac:dyDescent="0.2">
      <c r="A195" s="172">
        <v>1</v>
      </c>
      <c r="B195" s="172">
        <v>1</v>
      </c>
      <c r="C195" s="512">
        <v>208</v>
      </c>
      <c r="D195" s="547" t="s">
        <v>513</v>
      </c>
      <c r="E195" s="512" t="s">
        <v>514</v>
      </c>
      <c r="F195" s="405" t="s">
        <v>515</v>
      </c>
      <c r="G195" s="98">
        <v>26</v>
      </c>
      <c r="H195" s="160">
        <v>137484.432</v>
      </c>
      <c r="I195" s="160">
        <v>146550.4344</v>
      </c>
      <c r="J195" s="98"/>
      <c r="K195" s="160"/>
      <c r="L195" s="98"/>
      <c r="M195" s="160"/>
      <c r="N195" s="76">
        <f>VLOOKUP($E195,'факт '!$E$8:$DM$204,3,0)</f>
        <v>0</v>
      </c>
      <c r="O195" s="76">
        <f>VLOOKUP($E195,'факт '!$E$8:$DM$204,4,0)</f>
        <v>0</v>
      </c>
      <c r="P195" s="76">
        <f>VLOOKUP($E195,'факт '!$E$8:$DM$204,5,0)</f>
        <v>0</v>
      </c>
      <c r="Q195" s="76">
        <f>VLOOKUP($E195,'факт '!$E$8:$DM$204,6,0)</f>
        <v>0</v>
      </c>
      <c r="R195" s="76">
        <f>VLOOKUP($E195,'факт '!$E$8:$DM$204,7,0)</f>
        <v>0</v>
      </c>
      <c r="S195" s="76">
        <f>VLOOKUP($E195,'факт '!$E$8:$DM$204,8,0)</f>
        <v>0</v>
      </c>
      <c r="T195" s="84">
        <f t="shared" si="2363"/>
        <v>0</v>
      </c>
      <c r="U195" s="76">
        <f t="shared" si="2364"/>
        <v>0</v>
      </c>
      <c r="V195" s="76">
        <f t="shared" si="2365"/>
        <v>0</v>
      </c>
      <c r="W195" s="356">
        <f t="shared" si="2366"/>
        <v>0</v>
      </c>
      <c r="X195" s="356">
        <f t="shared" si="2367"/>
        <v>0</v>
      </c>
      <c r="Y195" s="626"/>
      <c r="Z195" s="356"/>
      <c r="AA195" s="160"/>
      <c r="AB195" s="98"/>
      <c r="AC195" s="160"/>
      <c r="AD195" s="98"/>
      <c r="AE195" s="160"/>
      <c r="AF195" s="98"/>
      <c r="AG195" s="76">
        <f>VLOOKUP($E195,'факт '!$E$8:$DM$204,15,0)</f>
        <v>0</v>
      </c>
      <c r="AH195" s="76">
        <f>VLOOKUP($E195,'факт '!$E$8:$DM$204,16,0)</f>
        <v>0</v>
      </c>
      <c r="AI195" s="76">
        <f>VLOOKUP($E195,'факт '!$E$8:$DM$204,17,0)</f>
        <v>0</v>
      </c>
      <c r="AJ195" s="76">
        <f>VLOOKUP($E195,'факт '!$E$8:$DM$204,18,0)</f>
        <v>0</v>
      </c>
      <c r="AK195" s="76">
        <f>VLOOKUP($E195,'факт '!$E$8:$DM$204,19,0)</f>
        <v>0</v>
      </c>
      <c r="AL195" s="76">
        <f>VLOOKUP($E195,'факт '!$E$8:$DM$204,20,0)</f>
        <v>0</v>
      </c>
      <c r="AM195" s="84">
        <f t="shared" si="2278"/>
        <v>0</v>
      </c>
      <c r="AN195" s="76">
        <f t="shared" si="2279"/>
        <v>0</v>
      </c>
      <c r="AO195" s="76">
        <f t="shared" si="2280"/>
        <v>0</v>
      </c>
      <c r="AP195" s="356">
        <f t="shared" si="2281"/>
        <v>0</v>
      </c>
      <c r="AQ195" s="356">
        <f t="shared" si="2282"/>
        <v>0</v>
      </c>
      <c r="AR195" s="626"/>
      <c r="AS195" s="356"/>
      <c r="AT195" s="98"/>
      <c r="AU195" s="160"/>
      <c r="AV195" s="98"/>
      <c r="AW195" s="160"/>
      <c r="AX195" s="98"/>
      <c r="AY195" s="160"/>
      <c r="AZ195" s="76">
        <f>VLOOKUP($E195,'факт '!$E$8:$DM$204,9,0)</f>
        <v>0</v>
      </c>
      <c r="BA195" s="76">
        <f>VLOOKUP($E195,'факт '!$E$8:$DM$204,10,0)</f>
        <v>0</v>
      </c>
      <c r="BB195" s="76">
        <f>VLOOKUP($E195,'факт '!$E$8:$DM$204,11,0)</f>
        <v>0</v>
      </c>
      <c r="BC195" s="76">
        <f>VLOOKUP($E195,'факт '!$E$8:$DM$204,12,0)</f>
        <v>0</v>
      </c>
      <c r="BD195" s="76">
        <f>VLOOKUP($E195,'факт '!$E$8:$DM$204,13,0)</f>
        <v>0</v>
      </c>
      <c r="BE195" s="76">
        <f>VLOOKUP($E195,'факт '!$E$8:$DM$204,14,0)</f>
        <v>0</v>
      </c>
      <c r="BF195" s="84">
        <f t="shared" si="2172"/>
        <v>0</v>
      </c>
      <c r="BG195" s="76">
        <f t="shared" si="2173"/>
        <v>0</v>
      </c>
      <c r="BH195" s="76">
        <f t="shared" si="2174"/>
        <v>0</v>
      </c>
      <c r="BI195" s="356">
        <f t="shared" si="2283"/>
        <v>0</v>
      </c>
      <c r="BJ195" s="356">
        <f t="shared" si="2284"/>
        <v>0</v>
      </c>
      <c r="BK195" s="626"/>
      <c r="BL195" s="356"/>
      <c r="BM195" s="160"/>
      <c r="BN195" s="98"/>
      <c r="BO195" s="160"/>
      <c r="BP195" s="98"/>
      <c r="BQ195" s="160"/>
      <c r="BR195" s="98"/>
      <c r="BS195" s="76">
        <f>VLOOKUP($E195,'факт '!$E$8:$DM$204,21,0)</f>
        <v>0</v>
      </c>
      <c r="BT195" s="76">
        <f>VLOOKUP($E195,'факт '!$E$8:$DM$204,22,0)</f>
        <v>0</v>
      </c>
      <c r="BU195" s="76">
        <f>VLOOKUP($E195,'факт '!$E$8:$DM$204,23,0)</f>
        <v>0</v>
      </c>
      <c r="BV195" s="76">
        <f>VLOOKUP($E195,'факт '!$E$8:$DM$204,24,0)</f>
        <v>0</v>
      </c>
      <c r="BW195" s="76">
        <f>VLOOKUP($E195,'факт '!$E$8:$DM$204,25,0)</f>
        <v>0</v>
      </c>
      <c r="BX195" s="76">
        <f>VLOOKUP($E195,'факт '!$E$8:$DM$204,26,0)</f>
        <v>0</v>
      </c>
      <c r="BY195" s="84">
        <f t="shared" si="2371"/>
        <v>0</v>
      </c>
      <c r="BZ195" s="76">
        <f t="shared" si="2372"/>
        <v>0</v>
      </c>
      <c r="CA195" s="76">
        <f t="shared" si="2373"/>
        <v>0</v>
      </c>
      <c r="CB195" s="356">
        <f t="shared" si="2374"/>
        <v>0</v>
      </c>
      <c r="CC195" s="356">
        <f t="shared" si="2375"/>
        <v>0</v>
      </c>
      <c r="CD195" s="626"/>
      <c r="CE195" s="356"/>
      <c r="CF195" s="77"/>
      <c r="CG195" s="160"/>
      <c r="CH195" s="98"/>
      <c r="CI195" s="160"/>
      <c r="CJ195" s="98"/>
      <c r="CK195" s="160"/>
      <c r="CL195" s="76">
        <f>VLOOKUP($E195,'факт '!$E$8:$DM$204,33,0)</f>
        <v>3</v>
      </c>
      <c r="CM195" s="76">
        <f>VLOOKUP($E195,'факт '!$E$8:$DM$204,34,0)</f>
        <v>412453.29</v>
      </c>
      <c r="CN195" s="76">
        <f>VLOOKUP($E195,'факт '!$E$8:$DM$204,35,0)</f>
        <v>56</v>
      </c>
      <c r="CO195" s="76">
        <f>VLOOKUP($E195,'факт '!$E$8:$DM$204,36,0)</f>
        <v>0</v>
      </c>
      <c r="CP195" s="76">
        <f>VLOOKUP($E195,'факт '!$E$8:$DM$204,37,0)</f>
        <v>0</v>
      </c>
      <c r="CQ195" s="76">
        <f>VLOOKUP($E195,'факт '!$E$8:$DM$204,38,0)</f>
        <v>0</v>
      </c>
      <c r="CR195" s="84">
        <f t="shared" si="2236"/>
        <v>3</v>
      </c>
      <c r="CS195" s="76">
        <f t="shared" si="2237"/>
        <v>412453.29</v>
      </c>
      <c r="CT195" s="76">
        <f t="shared" si="2238"/>
        <v>56</v>
      </c>
      <c r="CU195" s="356">
        <f t="shared" si="2377"/>
        <v>3</v>
      </c>
      <c r="CV195" s="356">
        <f t="shared" si="2378"/>
        <v>412453.29</v>
      </c>
      <c r="CW195" s="626"/>
      <c r="CX195" s="356"/>
      <c r="CY195" s="188">
        <f t="shared" si="2447"/>
        <v>137484.432</v>
      </c>
      <c r="CZ195" s="189">
        <f t="shared" si="2448"/>
        <v>137484.43</v>
      </c>
      <c r="DA195" s="126"/>
      <c r="DB195" s="98"/>
      <c r="DC195" s="160"/>
      <c r="DD195" s="98"/>
      <c r="DE195" s="160"/>
      <c r="DF195" s="98"/>
      <c r="DG195" s="160"/>
      <c r="DH195" s="98"/>
      <c r="DI195" s="160"/>
      <c r="DJ195" s="98"/>
      <c r="DK195" s="160"/>
      <c r="DL195" s="98"/>
      <c r="DM195" s="160"/>
      <c r="DN195" s="356">
        <f t="shared" si="2296"/>
        <v>0</v>
      </c>
      <c r="DO195" s="356">
        <f t="shared" si="2297"/>
        <v>0</v>
      </c>
      <c r="DP195" s="356"/>
      <c r="DQ195" s="356"/>
      <c r="DR195" s="98"/>
      <c r="DS195" s="160"/>
      <c r="DT195" s="76"/>
      <c r="DU195" s="76"/>
      <c r="DV195" s="76"/>
      <c r="DW195" s="76"/>
      <c r="DX195" s="76">
        <f>VLOOKUP($E195,'факт '!$E$8:$DM$204,45,0)</f>
        <v>0</v>
      </c>
      <c r="DY195" s="76">
        <f>VLOOKUP($E195,'факт '!$E$8:$DM$204,46,0)</f>
        <v>0</v>
      </c>
      <c r="DZ195" s="76">
        <f>VLOOKUP($E195,'факт '!$E$8:$DM$204,47,0)</f>
        <v>0</v>
      </c>
      <c r="EA195" s="76">
        <f>VLOOKUP($E195,'факт '!$E$8:$DM$204,48,0)</f>
        <v>0</v>
      </c>
      <c r="EB195" s="76">
        <f>VLOOKUP($E195,'факт '!$E$8:$DM$204,49,0)</f>
        <v>0</v>
      </c>
      <c r="EC195" s="76">
        <f>VLOOKUP($E195,'факт '!$E$8:$DM$204,50,0)</f>
        <v>0</v>
      </c>
      <c r="ED195" s="76">
        <f t="shared" si="2298"/>
        <v>0</v>
      </c>
      <c r="EE195" s="76">
        <f t="shared" si="2299"/>
        <v>0</v>
      </c>
      <c r="EF195" s="76">
        <f t="shared" si="2300"/>
        <v>0</v>
      </c>
      <c r="EG195" s="356">
        <f t="shared" si="2301"/>
        <v>0</v>
      </c>
      <c r="EH195" s="356">
        <f t="shared" si="2302"/>
        <v>0</v>
      </c>
      <c r="EI195" s="356"/>
      <c r="EJ195" s="356"/>
      <c r="EK195" s="188">
        <f t="shared" ref="EK195" si="2490">$H$194</f>
        <v>137484.432</v>
      </c>
      <c r="EL195" s="189" t="e">
        <f>DY195/DX195</f>
        <v>#DIV/0!</v>
      </c>
      <c r="EM195" s="76"/>
      <c r="EN195" s="76"/>
      <c r="EO195" s="76"/>
      <c r="EP195" s="76"/>
      <c r="EQ195" s="76">
        <f>VLOOKUP($E195,'факт '!$E$8:$DM$204,51,0)</f>
        <v>0</v>
      </c>
      <c r="ER195" s="76">
        <f>VLOOKUP($E195,'факт '!$E$8:$DM$204,52,0)</f>
        <v>0</v>
      </c>
      <c r="ES195" s="76">
        <f>VLOOKUP($E195,'факт '!$E$8:$DM$204,53,0)</f>
        <v>0</v>
      </c>
      <c r="ET195" s="76">
        <f>VLOOKUP($E195,'факт '!$E$8:$DM$204,54,0)</f>
        <v>0</v>
      </c>
      <c r="EU195" s="76">
        <f>VLOOKUP($E195,'факт '!$E$8:$DM$204,55,0)</f>
        <v>0</v>
      </c>
      <c r="EV195" s="76">
        <f>VLOOKUP($E195,'факт '!$E$8:$DM$204,56,0)</f>
        <v>0</v>
      </c>
      <c r="EW195" s="84">
        <f t="shared" ref="EW195" si="2491">EQ195+ET195</f>
        <v>0</v>
      </c>
      <c r="EX195" s="76">
        <f t="shared" ref="EX195" si="2492">ER195+EU195</f>
        <v>0</v>
      </c>
      <c r="EY195" s="139">
        <f t="shared" ref="EY195" si="2493">ES195+EV195</f>
        <v>0</v>
      </c>
      <c r="EZ195" s="77">
        <f t="shared" si="2243"/>
        <v>0</v>
      </c>
      <c r="FA195" s="77">
        <f t="shared" si="2244"/>
        <v>0</v>
      </c>
      <c r="FB195" s="77"/>
      <c r="FC195" s="77"/>
      <c r="FD195" s="77"/>
      <c r="FE195" s="77"/>
      <c r="FF195" s="76"/>
      <c r="FG195" s="76"/>
      <c r="FH195" s="76"/>
      <c r="FI195" s="76"/>
      <c r="FJ195" s="76">
        <f>VLOOKUP($E195,'факт '!$E$8:$DM$204,57,0)</f>
        <v>0</v>
      </c>
      <c r="FK195" s="76">
        <f>VLOOKUP($E195,'факт '!$E$8:$DM$204,58,0)</f>
        <v>0</v>
      </c>
      <c r="FL195" s="76">
        <f>VLOOKUP($E195,'факт '!$E$8:$DM$204,59,0)</f>
        <v>0</v>
      </c>
      <c r="FM195" s="76">
        <f>VLOOKUP($E195,'факт '!$E$8:$DM$204,60,0)</f>
        <v>0</v>
      </c>
      <c r="FN195" s="76">
        <f>VLOOKUP($E195,'факт '!$E$8:$DM$204,61,0)</f>
        <v>0</v>
      </c>
      <c r="FO195" s="76">
        <f>VLOOKUP($E195,'факт '!$E$8:$DM$204,62,0)</f>
        <v>0</v>
      </c>
      <c r="FP195" s="84">
        <f t="shared" si="2308"/>
        <v>0</v>
      </c>
      <c r="FQ195" s="76">
        <f t="shared" si="2309"/>
        <v>0</v>
      </c>
      <c r="FR195" s="76">
        <f t="shared" si="2310"/>
        <v>0</v>
      </c>
      <c r="FS195" s="356">
        <f t="shared" si="2311"/>
        <v>0</v>
      </c>
      <c r="FT195" s="356">
        <f t="shared" si="2312"/>
        <v>0</v>
      </c>
      <c r="FU195" s="356"/>
      <c r="FV195" s="356"/>
      <c r="FW195" s="77"/>
      <c r="FX195" s="77"/>
      <c r="FY195" s="76"/>
      <c r="FZ195" s="76"/>
      <c r="GA195" s="76"/>
      <c r="GB195" s="76"/>
      <c r="GC195" s="76">
        <f>VLOOKUP($E195,'факт '!$E$8:$DM$204,27,0)</f>
        <v>0</v>
      </c>
      <c r="GD195" s="76">
        <f>VLOOKUP($E195,'факт '!$E$8:$DM$204,28,0)</f>
        <v>0</v>
      </c>
      <c r="GE195" s="76">
        <f>VLOOKUP($E195,'факт '!$E$8:$DM$204,29,0)</f>
        <v>0</v>
      </c>
      <c r="GF195" s="76">
        <f>VLOOKUP($E195,'факт '!$E$8:$DM$204,30,0)</f>
        <v>0</v>
      </c>
      <c r="GG195" s="76">
        <f>VLOOKUP($E195,'факт '!$E$8:$DM$204,31,0)</f>
        <v>0</v>
      </c>
      <c r="GH195" s="76">
        <f>VLOOKUP($E195,'факт '!$E$8:$DM$204,32,0)</f>
        <v>0</v>
      </c>
      <c r="GI195" s="84">
        <f t="shared" si="2313"/>
        <v>0</v>
      </c>
      <c r="GJ195" s="76">
        <f t="shared" si="2314"/>
        <v>0</v>
      </c>
      <c r="GK195" s="76">
        <f t="shared" si="2315"/>
        <v>0</v>
      </c>
      <c r="GL195" s="356">
        <f t="shared" si="2316"/>
        <v>0</v>
      </c>
      <c r="GM195" s="356">
        <f t="shared" si="2317"/>
        <v>0</v>
      </c>
      <c r="GN195" s="356"/>
      <c r="GO195" s="356"/>
      <c r="GP195" s="77"/>
      <c r="GQ195" s="77"/>
      <c r="GR195" s="76"/>
      <c r="GS195" s="76"/>
      <c r="GT195" s="76"/>
      <c r="GU195" s="76"/>
      <c r="GV195" s="76">
        <f>VLOOKUP($E195,'факт '!$E$8:$DM$204,63,0)</f>
        <v>0</v>
      </c>
      <c r="GW195" s="76">
        <f>VLOOKUP($E195,'факт '!$E$8:$DM$204,64,0)</f>
        <v>0</v>
      </c>
      <c r="GX195" s="76">
        <f>VLOOKUP($E195,'факт '!$E$8:$DM$204,65,0)</f>
        <v>0</v>
      </c>
      <c r="GY195" s="76">
        <f>VLOOKUP($E195,'факт '!$E$8:$DM$204,66,0)</f>
        <v>0</v>
      </c>
      <c r="GZ195" s="76">
        <f>VLOOKUP($E195,'факт '!$E$8:$DM$204,67,0)</f>
        <v>0</v>
      </c>
      <c r="HA195" s="76">
        <f>VLOOKUP($E195,'факт '!$E$8:$DM$204,68,0)</f>
        <v>0</v>
      </c>
      <c r="HB195" s="84">
        <f t="shared" si="2318"/>
        <v>0</v>
      </c>
      <c r="HC195" s="76">
        <f t="shared" si="2319"/>
        <v>0</v>
      </c>
      <c r="HD195" s="76">
        <f t="shared" si="2320"/>
        <v>0</v>
      </c>
      <c r="HE195" s="356">
        <f t="shared" si="2385"/>
        <v>0</v>
      </c>
      <c r="HF195" s="356">
        <f t="shared" si="2386"/>
        <v>0</v>
      </c>
      <c r="HG195" s="626"/>
      <c r="HH195" s="356"/>
      <c r="HI195" s="77"/>
      <c r="HJ195" s="77"/>
      <c r="HK195" s="76"/>
      <c r="HL195" s="76"/>
      <c r="HM195" s="76"/>
      <c r="HN195" s="76"/>
      <c r="HO195" s="76">
        <f>VLOOKUP($E195,'факт '!$E$8:$DM$204,93,0)</f>
        <v>0</v>
      </c>
      <c r="HP195" s="76">
        <f>VLOOKUP($E195,'факт '!$E$8:$DM$204,94,0)</f>
        <v>0</v>
      </c>
      <c r="HQ195" s="76">
        <f>VLOOKUP($E195,'факт '!$E$8:$DM$204,95,0)</f>
        <v>0</v>
      </c>
      <c r="HR195" s="76">
        <f>VLOOKUP($E195,'факт '!$E$8:$DM$204,96,0)</f>
        <v>0</v>
      </c>
      <c r="HS195" s="76">
        <f>VLOOKUP($E195,'факт '!$E$8:$DM$204,97,0)</f>
        <v>0</v>
      </c>
      <c r="HT195" s="76">
        <f>VLOOKUP($E195,'факт '!$E$8:$DM$204,98,0)</f>
        <v>0</v>
      </c>
      <c r="HU195" s="76">
        <f t="shared" si="2388"/>
        <v>0</v>
      </c>
      <c r="HV195" s="76">
        <f t="shared" si="2389"/>
        <v>0</v>
      </c>
      <c r="HW195" s="76">
        <f t="shared" si="2390"/>
        <v>0</v>
      </c>
      <c r="HX195" s="356">
        <f t="shared" si="2391"/>
        <v>0</v>
      </c>
      <c r="HY195" s="356">
        <f t="shared" si="2392"/>
        <v>0</v>
      </c>
      <c r="HZ195" s="626"/>
      <c r="IA195" s="356"/>
      <c r="IB195" s="188">
        <f t="shared" si="2474"/>
        <v>137484.432</v>
      </c>
      <c r="IC195" s="189" t="e">
        <f t="shared" ref="IC195" si="2494">HP195/HO195</f>
        <v>#DIV/0!</v>
      </c>
      <c r="ID195" s="76"/>
      <c r="IE195" s="76"/>
      <c r="IF195" s="76"/>
      <c r="IG195" s="76"/>
      <c r="IH195" s="76"/>
      <c r="II195" s="76"/>
      <c r="IJ195" s="76"/>
      <c r="IK195" s="76"/>
      <c r="IL195" s="76"/>
      <c r="IM195" s="76"/>
      <c r="IN195" s="76"/>
      <c r="IO195" s="76"/>
      <c r="IP195" s="76"/>
      <c r="IQ195" s="77"/>
      <c r="IR195" s="77"/>
      <c r="IS195" s="77"/>
      <c r="IT195" s="77"/>
      <c r="IU195" s="77"/>
      <c r="IV195" s="77"/>
      <c r="IW195" s="76"/>
      <c r="IX195" s="76"/>
      <c r="IY195" s="76"/>
      <c r="IZ195" s="76"/>
      <c r="JA195" s="76">
        <f>VLOOKUP($E195,'факт '!$E$8:$DM$204,87,0)</f>
        <v>0</v>
      </c>
      <c r="JB195" s="76">
        <f>VLOOKUP($E195,'факт '!$E$8:$DM$204,88,0)</f>
        <v>0</v>
      </c>
      <c r="JC195" s="76">
        <f>VLOOKUP($E195,'факт '!$E$8:$DM$204,89,0)</f>
        <v>0</v>
      </c>
      <c r="JD195" s="76">
        <f>VLOOKUP($E195,'факт '!$E$8:$DM$204,90,0)</f>
        <v>0</v>
      </c>
      <c r="JE195" s="76">
        <f>VLOOKUP($E195,'факт '!$E$8:$DM$204,91,0)</f>
        <v>0</v>
      </c>
      <c r="JF195" s="76">
        <f>VLOOKUP($E195,'факт '!$E$8:$DM$204,92,0)</f>
        <v>0</v>
      </c>
      <c r="JG195" s="84">
        <f t="shared" si="2330"/>
        <v>0</v>
      </c>
      <c r="JH195" s="76">
        <f t="shared" si="2331"/>
        <v>0</v>
      </c>
      <c r="JI195" s="76">
        <f t="shared" si="2332"/>
        <v>0</v>
      </c>
      <c r="JJ195" s="356">
        <f t="shared" si="2333"/>
        <v>0</v>
      </c>
      <c r="JK195" s="356">
        <f t="shared" si="2334"/>
        <v>0</v>
      </c>
      <c r="JL195" s="626"/>
      <c r="JM195" s="356"/>
      <c r="JN195" s="77"/>
      <c r="JO195" s="77"/>
      <c r="JP195" s="76"/>
      <c r="JQ195" s="76"/>
      <c r="JR195" s="76"/>
      <c r="JS195" s="76"/>
      <c r="JT195" s="76">
        <f>VLOOKUP($E195,'факт '!$E$8:$DM$204,99,0)</f>
        <v>0</v>
      </c>
      <c r="JU195" s="76">
        <f>VLOOKUP($E195,'факт '!$E$8:$DM$204,100,0)</f>
        <v>0</v>
      </c>
      <c r="JV195" s="76">
        <f>VLOOKUP($E195,'факт '!$E$8:$DM$204,101,0)</f>
        <v>0</v>
      </c>
      <c r="JW195" s="76">
        <f>VLOOKUP($E195,'факт '!$E$8:$DM$204,102,0)</f>
        <v>0</v>
      </c>
      <c r="JX195" s="76">
        <f>VLOOKUP($E195,'факт '!$E$8:$DM$204,103,0)</f>
        <v>0</v>
      </c>
      <c r="JY195" s="76">
        <f>VLOOKUP($E195,'факт '!$E$8:$DM$204,104,0)</f>
        <v>0</v>
      </c>
      <c r="JZ195" s="84">
        <f t="shared" si="2335"/>
        <v>0</v>
      </c>
      <c r="KA195" s="76">
        <f t="shared" si="2336"/>
        <v>0</v>
      </c>
      <c r="KB195" s="76">
        <f t="shared" si="2337"/>
        <v>0</v>
      </c>
      <c r="KC195" s="356">
        <f t="shared" si="2338"/>
        <v>0</v>
      </c>
      <c r="KD195" s="356">
        <f t="shared" si="2339"/>
        <v>0</v>
      </c>
      <c r="KE195" s="626"/>
      <c r="KF195" s="356"/>
      <c r="KG195" s="77"/>
      <c r="KH195" s="77"/>
      <c r="KI195" s="76"/>
      <c r="KJ195" s="76"/>
      <c r="KK195" s="76"/>
      <c r="KL195" s="76"/>
      <c r="KM195" s="76">
        <f>VLOOKUP($E195,'факт '!$E$8:$DM$204,81,0)</f>
        <v>0</v>
      </c>
      <c r="KN195" s="76">
        <f>VLOOKUP($E195,'факт '!$E$8:$DM$204,82,0)</f>
        <v>0</v>
      </c>
      <c r="KO195" s="76">
        <f>VLOOKUP($E195,'факт '!$E$8:$DM$204,83,0)</f>
        <v>0</v>
      </c>
      <c r="KP195" s="76">
        <f>VLOOKUP($E195,'факт '!$E$8:$DM$204,84,0)</f>
        <v>0</v>
      </c>
      <c r="KQ195" s="76">
        <f>VLOOKUP($E195,'факт '!$E$8:$DM$204,85,0)</f>
        <v>0</v>
      </c>
      <c r="KR195" s="76">
        <f>VLOOKUP($E195,'факт '!$E$8:$DM$204,86,0)</f>
        <v>0</v>
      </c>
      <c r="KS195" s="84">
        <f t="shared" si="2340"/>
        <v>0</v>
      </c>
      <c r="KT195" s="76">
        <f t="shared" si="2341"/>
        <v>0</v>
      </c>
      <c r="KU195" s="76">
        <f t="shared" si="2342"/>
        <v>0</v>
      </c>
      <c r="KV195" s="356">
        <f t="shared" si="2343"/>
        <v>0</v>
      </c>
      <c r="KW195" s="356">
        <f t="shared" si="2344"/>
        <v>0</v>
      </c>
      <c r="KX195" s="356"/>
      <c r="KY195" s="356"/>
      <c r="KZ195" s="77"/>
      <c r="LA195" s="77"/>
      <c r="LB195" s="77"/>
      <c r="LC195" s="77"/>
      <c r="LD195" s="77"/>
      <c r="LE195" s="77"/>
      <c r="LF195" s="76">
        <f>VLOOKUP($E195,'факт '!$E$8:$DM$204,69,0)</f>
        <v>0</v>
      </c>
      <c r="LG195" s="76">
        <f>VLOOKUP($E195,'факт '!$E$8:$DM$204,70,0)</f>
        <v>0</v>
      </c>
      <c r="LH195" s="76">
        <f>VLOOKUP($E195,'факт '!$E$8:$DM$204,71,0)</f>
        <v>0</v>
      </c>
      <c r="LI195" s="76">
        <f>VLOOKUP($E195,'факт '!$E$8:$DM$204,72,0)</f>
        <v>0</v>
      </c>
      <c r="LJ195" s="76">
        <f>VLOOKUP($E195,'факт '!$E$8:$DM$204,73,0)</f>
        <v>0</v>
      </c>
      <c r="LK195" s="76">
        <f>VLOOKUP($E195,'факт '!$E$8:$DM$204,74,0)</f>
        <v>0</v>
      </c>
      <c r="LL195" s="84">
        <f t="shared" si="2345"/>
        <v>0</v>
      </c>
      <c r="LM195" s="76">
        <f t="shared" si="2346"/>
        <v>0</v>
      </c>
      <c r="LN195" s="76">
        <f t="shared" si="2347"/>
        <v>0</v>
      </c>
      <c r="LO195" s="356">
        <f t="shared" si="2348"/>
        <v>0</v>
      </c>
      <c r="LP195" s="356">
        <f t="shared" si="2349"/>
        <v>0</v>
      </c>
      <c r="LQ195" s="626"/>
      <c r="LR195" s="356"/>
      <c r="LS195" s="77"/>
      <c r="LT195" s="77"/>
      <c r="LU195" s="77"/>
      <c r="LV195" s="77"/>
      <c r="LW195" s="77"/>
      <c r="LX195" s="77"/>
      <c r="LY195" s="76">
        <f>VLOOKUP($E195,'факт '!$E$8:$DM$204,75,0)</f>
        <v>0</v>
      </c>
      <c r="LZ195" s="76">
        <f>VLOOKUP($E195,'факт '!$E$8:$DM$204,76,0)</f>
        <v>0</v>
      </c>
      <c r="MA195" s="76">
        <f>VLOOKUP($E195,'факт '!$E$8:$DM$204,77,0)</f>
        <v>0</v>
      </c>
      <c r="MB195" s="76">
        <f>VLOOKUP($E195,'факт '!$E$8:$DM$204,78,0)</f>
        <v>0</v>
      </c>
      <c r="MC195" s="76">
        <f>VLOOKUP($E195,'факт '!$E$8:$DM$204,79,0)</f>
        <v>0</v>
      </c>
      <c r="MD195" s="76">
        <f>VLOOKUP($E195,'факт '!$E$8:$DM$204,80,0)</f>
        <v>0</v>
      </c>
      <c r="ME195" s="84">
        <f t="shared" si="2350"/>
        <v>0</v>
      </c>
      <c r="MF195" s="76">
        <f t="shared" si="2351"/>
        <v>0</v>
      </c>
      <c r="MG195" s="76">
        <f t="shared" si="2352"/>
        <v>0</v>
      </c>
      <c r="MH195" s="356">
        <f t="shared" si="2353"/>
        <v>0</v>
      </c>
      <c r="MI195" s="356">
        <f t="shared" si="2354"/>
        <v>0</v>
      </c>
      <c r="MJ195" s="626"/>
      <c r="MK195" s="356"/>
      <c r="ML195" s="77"/>
      <c r="MM195" s="77"/>
      <c r="MN195" s="78"/>
      <c r="MO195" s="79"/>
      <c r="MP195" s="78"/>
      <c r="MQ195" s="78"/>
      <c r="MR195" s="185">
        <f t="shared" ref="MR195:MW195" si="2495">N195+AG195+AZ195+BS195+CL195+DE195+DX195+EQ195+FJ195+GC195+GV195+HO195+IH195+JA195+JT195+KM195+LF195+LY195</f>
        <v>3</v>
      </c>
      <c r="MS195" s="185">
        <f t="shared" si="2495"/>
        <v>412453.29</v>
      </c>
      <c r="MT195" s="185">
        <f t="shared" si="2495"/>
        <v>56</v>
      </c>
      <c r="MU195" s="185">
        <f t="shared" si="2495"/>
        <v>0</v>
      </c>
      <c r="MV195" s="185">
        <f t="shared" si="2495"/>
        <v>0</v>
      </c>
      <c r="MW195" s="185">
        <f t="shared" si="2495"/>
        <v>0</v>
      </c>
      <c r="MX195" s="84">
        <f t="shared" si="2356"/>
        <v>3</v>
      </c>
      <c r="MY195" s="76">
        <f t="shared" si="2357"/>
        <v>412453.29</v>
      </c>
      <c r="MZ195" s="76">
        <f t="shared" si="2358"/>
        <v>56</v>
      </c>
      <c r="NA195" s="356">
        <f t="shared" si="2359"/>
        <v>3</v>
      </c>
      <c r="NB195" s="356">
        <f t="shared" si="2360"/>
        <v>412453.29</v>
      </c>
      <c r="NC195" s="517"/>
      <c r="ND195" s="97"/>
      <c r="NE195" s="97"/>
      <c r="NF195" s="97"/>
      <c r="NG195" s="97"/>
      <c r="NH195" s="97"/>
    </row>
    <row r="196" spans="1:372" x14ac:dyDescent="0.2">
      <c r="A196" s="172">
        <v>1</v>
      </c>
      <c r="B196" s="172">
        <v>1</v>
      </c>
      <c r="C196" s="151"/>
      <c r="D196" s="612"/>
      <c r="E196" s="158" t="s">
        <v>272</v>
      </c>
      <c r="F196" s="154" t="s">
        <v>272</v>
      </c>
      <c r="G196" s="209">
        <v>26</v>
      </c>
      <c r="H196" s="210">
        <v>137484.432</v>
      </c>
      <c r="I196" s="210">
        <v>146550.4344</v>
      </c>
      <c r="J196" s="196"/>
      <c r="K196" s="196"/>
      <c r="L196" s="196"/>
      <c r="M196" s="196"/>
      <c r="N196" s="76">
        <f>VLOOKUP($E196,'факт '!$E$8:$DM$204,3,0)</f>
        <v>0</v>
      </c>
      <c r="O196" s="76">
        <f>VLOOKUP($E196,'факт '!$E$8:$DM$204,4,0)</f>
        <v>0</v>
      </c>
      <c r="P196" s="76">
        <f>VLOOKUP($E196,'факт '!$E$8:$DM$204,5,0)</f>
        <v>0</v>
      </c>
      <c r="Q196" s="76">
        <f>VLOOKUP($E196,'факт '!$E$8:$DM$204,6,0)</f>
        <v>0</v>
      </c>
      <c r="R196" s="76">
        <f>VLOOKUP($E196,'факт '!$E$8:$DM$204,7,0)</f>
        <v>0</v>
      </c>
      <c r="S196" s="76">
        <f>VLOOKUP($E196,'факт '!$E$8:$DM$204,8,0)</f>
        <v>0</v>
      </c>
      <c r="T196" s="76">
        <f t="shared" si="2363"/>
        <v>0</v>
      </c>
      <c r="U196" s="76">
        <f t="shared" si="2364"/>
        <v>0</v>
      </c>
      <c r="V196" s="76">
        <f t="shared" si="2365"/>
        <v>0</v>
      </c>
      <c r="W196" s="356">
        <f t="shared" si="2366"/>
        <v>0</v>
      </c>
      <c r="X196" s="356">
        <f t="shared" si="2367"/>
        <v>0</v>
      </c>
      <c r="Y196" s="369"/>
      <c r="Z196" s="369"/>
      <c r="AA196" s="199"/>
      <c r="AB196" s="199"/>
      <c r="AC196" s="196"/>
      <c r="AD196" s="196"/>
      <c r="AE196" s="196"/>
      <c r="AF196" s="196"/>
      <c r="AG196" s="196"/>
      <c r="AH196" s="196"/>
      <c r="AI196" s="234"/>
      <c r="AJ196" s="196"/>
      <c r="AK196" s="196"/>
      <c r="AL196" s="196"/>
      <c r="AM196" s="76"/>
      <c r="AN196" s="76"/>
      <c r="AO196" s="76"/>
      <c r="AP196" s="369"/>
      <c r="AQ196" s="369"/>
      <c r="AR196" s="369"/>
      <c r="AS196" s="369"/>
      <c r="AT196" s="199"/>
      <c r="AU196" s="199"/>
      <c r="AV196" s="234"/>
      <c r="AW196" s="196"/>
      <c r="AX196" s="196"/>
      <c r="AY196" s="196"/>
      <c r="AZ196" s="196"/>
      <c r="BA196" s="196"/>
      <c r="BB196" s="196"/>
      <c r="BC196" s="196"/>
      <c r="BD196" s="196"/>
      <c r="BE196" s="196"/>
      <c r="BF196" s="84">
        <f t="shared" si="2172"/>
        <v>0</v>
      </c>
      <c r="BG196" s="76">
        <f t="shared" si="2173"/>
        <v>0</v>
      </c>
      <c r="BH196" s="76">
        <f t="shared" si="2174"/>
        <v>0</v>
      </c>
      <c r="BI196" s="369"/>
      <c r="BJ196" s="369"/>
      <c r="BK196" s="369"/>
      <c r="BL196" s="369"/>
      <c r="BM196" s="199"/>
      <c r="BN196" s="199"/>
      <c r="BO196" s="196"/>
      <c r="BP196" s="196"/>
      <c r="BQ196" s="196"/>
      <c r="BR196" s="196"/>
      <c r="BS196" s="76">
        <f>VLOOKUP($E196,'факт '!$E$8:$DM$204,21,0)</f>
        <v>0</v>
      </c>
      <c r="BT196" s="76">
        <f>VLOOKUP($E196,'факт '!$E$8:$DM$204,22,0)</f>
        <v>0</v>
      </c>
      <c r="BU196" s="76">
        <f>VLOOKUP($E196,'факт '!$E$8:$DM$204,23,0)</f>
        <v>0</v>
      </c>
      <c r="BV196" s="76">
        <f>VLOOKUP($E196,'факт '!$E$8:$DM$204,24,0)</f>
        <v>0</v>
      </c>
      <c r="BW196" s="76">
        <f>VLOOKUP($E196,'факт '!$E$8:$DM$204,25,0)</f>
        <v>0</v>
      </c>
      <c r="BX196" s="76">
        <f>VLOOKUP($E196,'факт '!$E$8:$DM$204,26,0)</f>
        <v>0</v>
      </c>
      <c r="BY196" s="76">
        <f t="shared" si="2371"/>
        <v>0</v>
      </c>
      <c r="BZ196" s="76">
        <f t="shared" si="2372"/>
        <v>0</v>
      </c>
      <c r="CA196" s="76">
        <f t="shared" si="2373"/>
        <v>0</v>
      </c>
      <c r="CB196" s="356">
        <f t="shared" si="2374"/>
        <v>0</v>
      </c>
      <c r="CC196" s="356">
        <f t="shared" si="2375"/>
        <v>0</v>
      </c>
      <c r="CD196" s="369"/>
      <c r="CE196" s="369"/>
      <c r="CF196" s="199"/>
      <c r="CG196" s="199"/>
      <c r="CH196" s="196"/>
      <c r="CI196" s="196"/>
      <c r="CJ196" s="196"/>
      <c r="CK196" s="196"/>
      <c r="CL196" s="76">
        <f>VLOOKUP($E196,'факт '!$E$8:$DM$204,33,0)</f>
        <v>0</v>
      </c>
      <c r="CM196" s="76">
        <f>VLOOKUP($E196,'факт '!$E$8:$DM$204,34,0)</f>
        <v>0</v>
      </c>
      <c r="CN196" s="76">
        <f>VLOOKUP($E196,'факт '!$E$8:$DM$204,35,0)</f>
        <v>0</v>
      </c>
      <c r="CO196" s="76">
        <f>VLOOKUP($E196,'факт '!$E$8:$DM$204,36,0)</f>
        <v>0</v>
      </c>
      <c r="CP196" s="76">
        <f>VLOOKUP($E196,'факт '!$E$8:$DM$204,37,0)</f>
        <v>0</v>
      </c>
      <c r="CQ196" s="76">
        <f>VLOOKUP($E196,'факт '!$E$8:$DM$204,38,0)</f>
        <v>0</v>
      </c>
      <c r="CR196" s="84">
        <f t="shared" si="2236"/>
        <v>0</v>
      </c>
      <c r="CS196" s="76">
        <f t="shared" si="2237"/>
        <v>0</v>
      </c>
      <c r="CT196" s="76">
        <f t="shared" si="2238"/>
        <v>0</v>
      </c>
      <c r="CU196" s="356">
        <f t="shared" si="2377"/>
        <v>0</v>
      </c>
      <c r="CV196" s="356">
        <f t="shared" si="2378"/>
        <v>0</v>
      </c>
      <c r="CW196" s="356"/>
      <c r="CX196" s="356"/>
      <c r="CY196" s="188">
        <f t="shared" si="2447"/>
        <v>137484.432</v>
      </c>
      <c r="CZ196" s="189" t="e">
        <f t="shared" si="2448"/>
        <v>#DIV/0!</v>
      </c>
      <c r="DA196" s="196"/>
      <c r="DB196" s="196"/>
      <c r="DC196" s="196"/>
      <c r="DD196" s="196"/>
      <c r="DE196" s="196"/>
      <c r="DF196" s="196"/>
      <c r="DG196" s="76"/>
      <c r="DH196" s="196"/>
      <c r="DI196" s="196"/>
      <c r="DJ196" s="76"/>
      <c r="DK196" s="76"/>
      <c r="DL196" s="76"/>
      <c r="DM196" s="76"/>
      <c r="DN196" s="356"/>
      <c r="DO196" s="356"/>
      <c r="DP196" s="369"/>
      <c r="DQ196" s="369"/>
      <c r="DR196" s="199"/>
      <c r="DS196" s="199"/>
      <c r="DT196" s="196"/>
      <c r="DU196" s="196"/>
      <c r="DV196" s="196"/>
      <c r="DW196" s="196"/>
      <c r="DX196" s="76"/>
      <c r="DY196" s="76"/>
      <c r="DZ196" s="76"/>
      <c r="EA196" s="76"/>
      <c r="EB196" s="76"/>
      <c r="EC196" s="76"/>
      <c r="ED196" s="76"/>
      <c r="EE196" s="76"/>
      <c r="EF196" s="76"/>
      <c r="EG196" s="356"/>
      <c r="EH196" s="356"/>
      <c r="EI196" s="369"/>
      <c r="EJ196" s="369"/>
      <c r="EK196" s="199"/>
      <c r="EL196" s="189"/>
      <c r="EM196" s="196"/>
      <c r="EN196" s="196"/>
      <c r="EO196" s="196"/>
      <c r="EP196" s="196"/>
      <c r="EQ196" s="196"/>
      <c r="ER196" s="196"/>
      <c r="ES196" s="196"/>
      <c r="ET196" s="196"/>
      <c r="EU196" s="196"/>
      <c r="EV196" s="196"/>
      <c r="EW196" s="76"/>
      <c r="EX196" s="76"/>
      <c r="EY196" s="76"/>
      <c r="EZ196" s="199"/>
      <c r="FA196" s="199"/>
      <c r="FB196" s="199"/>
      <c r="FC196" s="199"/>
      <c r="FD196" s="199"/>
      <c r="FE196" s="199"/>
      <c r="FF196" s="196"/>
      <c r="FG196" s="196"/>
      <c r="FH196" s="196"/>
      <c r="FI196" s="196"/>
      <c r="FJ196" s="196"/>
      <c r="FK196" s="196"/>
      <c r="FL196" s="196"/>
      <c r="FM196" s="196"/>
      <c r="FN196" s="196"/>
      <c r="FO196" s="196"/>
      <c r="FP196" s="76"/>
      <c r="FQ196" s="76"/>
      <c r="FR196" s="76"/>
      <c r="FS196" s="369"/>
      <c r="FT196" s="369"/>
      <c r="FU196" s="369"/>
      <c r="FV196" s="369"/>
      <c r="FW196" s="199"/>
      <c r="FX196" s="199"/>
      <c r="FY196" s="196"/>
      <c r="FZ196" s="196"/>
      <c r="GA196" s="196"/>
      <c r="GB196" s="196"/>
      <c r="GC196" s="196"/>
      <c r="GD196" s="196"/>
      <c r="GE196" s="196"/>
      <c r="GF196" s="196"/>
      <c r="GG196" s="196"/>
      <c r="GH196" s="196"/>
      <c r="GI196" s="76"/>
      <c r="GJ196" s="76"/>
      <c r="GK196" s="76"/>
      <c r="GL196" s="369"/>
      <c r="GM196" s="369"/>
      <c r="GN196" s="369"/>
      <c r="GO196" s="369"/>
      <c r="GP196" s="199"/>
      <c r="GQ196" s="199"/>
      <c r="GR196" s="196"/>
      <c r="GS196" s="196"/>
      <c r="GT196" s="196"/>
      <c r="GU196" s="196"/>
      <c r="GV196" s="76">
        <f>VLOOKUP($E196,'факт '!$E$8:$DM$204,63,0)</f>
        <v>0</v>
      </c>
      <c r="GW196" s="76">
        <f>VLOOKUP($E196,'факт '!$E$8:$DM$204,64,0)</f>
        <v>0</v>
      </c>
      <c r="GX196" s="76">
        <f>VLOOKUP($E196,'факт '!$E$8:$DM$204,65,0)</f>
        <v>0</v>
      </c>
      <c r="GY196" s="76">
        <f>VLOOKUP($E196,'факт '!$E$8:$DM$204,66,0)</f>
        <v>0</v>
      </c>
      <c r="GZ196" s="76">
        <f>VLOOKUP($E196,'факт '!$E$8:$DM$204,67,0)</f>
        <v>0</v>
      </c>
      <c r="HA196" s="76">
        <f>VLOOKUP($E196,'факт '!$E$8:$DM$204,68,0)</f>
        <v>0</v>
      </c>
      <c r="HB196" s="76"/>
      <c r="HC196" s="76"/>
      <c r="HD196" s="76"/>
      <c r="HE196" s="356">
        <f t="shared" si="2385"/>
        <v>0</v>
      </c>
      <c r="HF196" s="356">
        <f t="shared" si="2386"/>
        <v>0</v>
      </c>
      <c r="HG196" s="369"/>
      <c r="HH196" s="369"/>
      <c r="HI196" s="199"/>
      <c r="HJ196" s="199"/>
      <c r="HK196" s="196"/>
      <c r="HL196" s="196"/>
      <c r="HM196" s="196"/>
      <c r="HN196" s="196"/>
      <c r="HO196" s="76">
        <f>VLOOKUP($E196,'факт '!$E$8:$DM$204,93,0)</f>
        <v>0</v>
      </c>
      <c r="HP196" s="76">
        <f>VLOOKUP($E196,'факт '!$E$8:$DM$204,94,0)</f>
        <v>0</v>
      </c>
      <c r="HQ196" s="76">
        <f>VLOOKUP($E196,'факт '!$E$8:$DM$204,95,0)</f>
        <v>0</v>
      </c>
      <c r="HR196" s="76">
        <f>VLOOKUP($E196,'факт '!$E$8:$DM$204,96,0)</f>
        <v>0</v>
      </c>
      <c r="HS196" s="76">
        <f>VLOOKUP($E196,'факт '!$E$8:$DM$204,97,0)</f>
        <v>0</v>
      </c>
      <c r="HT196" s="76">
        <f>VLOOKUP($E196,'факт '!$E$8:$DM$204,98,0)</f>
        <v>0</v>
      </c>
      <c r="HU196" s="76">
        <f t="shared" si="2388"/>
        <v>0</v>
      </c>
      <c r="HV196" s="76">
        <f t="shared" si="2389"/>
        <v>0</v>
      </c>
      <c r="HW196" s="76">
        <f t="shared" si="2390"/>
        <v>0</v>
      </c>
      <c r="HX196" s="356">
        <f t="shared" si="2391"/>
        <v>0</v>
      </c>
      <c r="HY196" s="356">
        <f t="shared" si="2392"/>
        <v>0</v>
      </c>
      <c r="HZ196" s="356"/>
      <c r="IA196" s="356"/>
      <c r="IB196" s="197"/>
      <c r="IC196" s="198"/>
      <c r="ID196" s="196"/>
      <c r="IE196" s="196"/>
      <c r="IF196" s="196"/>
      <c r="IG196" s="196"/>
      <c r="IH196" s="196"/>
      <c r="II196" s="196"/>
      <c r="IJ196" s="196"/>
      <c r="IK196" s="196"/>
      <c r="IL196" s="196"/>
      <c r="IM196" s="196"/>
      <c r="IN196" s="196"/>
      <c r="IO196" s="196"/>
      <c r="IP196" s="196"/>
      <c r="IQ196" s="199"/>
      <c r="IR196" s="199"/>
      <c r="IS196" s="199"/>
      <c r="IT196" s="199"/>
      <c r="IU196" s="199"/>
      <c r="IV196" s="199"/>
      <c r="IW196" s="196"/>
      <c r="IX196" s="196"/>
      <c r="IY196" s="196"/>
      <c r="IZ196" s="196"/>
      <c r="JA196" s="196"/>
      <c r="JB196" s="196"/>
      <c r="JC196" s="196"/>
      <c r="JD196" s="196"/>
      <c r="JE196" s="196"/>
      <c r="JF196" s="196"/>
      <c r="JG196" s="76"/>
      <c r="JH196" s="76"/>
      <c r="JI196" s="76"/>
      <c r="JJ196" s="369"/>
      <c r="JK196" s="369"/>
      <c r="JL196" s="369"/>
      <c r="JM196" s="369"/>
      <c r="JN196" s="199"/>
      <c r="JO196" s="199"/>
      <c r="JP196" s="196"/>
      <c r="JQ196" s="196"/>
      <c r="JR196" s="196"/>
      <c r="JS196" s="196"/>
      <c r="JT196" s="196"/>
      <c r="JU196" s="196"/>
      <c r="JV196" s="196"/>
      <c r="JW196" s="196"/>
      <c r="JX196" s="196"/>
      <c r="JY196" s="196"/>
      <c r="JZ196" s="76"/>
      <c r="KA196" s="76"/>
      <c r="KB196" s="76"/>
      <c r="KC196" s="369"/>
      <c r="KD196" s="369"/>
      <c r="KE196" s="369"/>
      <c r="KF196" s="369"/>
      <c r="KG196" s="199"/>
      <c r="KH196" s="199"/>
      <c r="KI196" s="196"/>
      <c r="KJ196" s="196"/>
      <c r="KK196" s="196"/>
      <c r="KL196" s="196"/>
      <c r="KM196" s="196"/>
      <c r="KN196" s="196"/>
      <c r="KO196" s="196"/>
      <c r="KP196" s="196"/>
      <c r="KQ196" s="196"/>
      <c r="KR196" s="196"/>
      <c r="KS196" s="76"/>
      <c r="KT196" s="76"/>
      <c r="KU196" s="76"/>
      <c r="KV196" s="369"/>
      <c r="KW196" s="369"/>
      <c r="KX196" s="369"/>
      <c r="KY196" s="369"/>
      <c r="KZ196" s="199"/>
      <c r="LA196" s="199"/>
      <c r="LB196" s="199"/>
      <c r="LC196" s="199"/>
      <c r="LD196" s="199"/>
      <c r="LE196" s="199"/>
      <c r="LF196" s="196"/>
      <c r="LG196" s="196"/>
      <c r="LH196" s="196"/>
      <c r="LI196" s="199"/>
      <c r="LJ196" s="199"/>
      <c r="LK196" s="199"/>
      <c r="LL196" s="76"/>
      <c r="LM196" s="76"/>
      <c r="LN196" s="76"/>
      <c r="LO196" s="369"/>
      <c r="LP196" s="369"/>
      <c r="LQ196" s="369"/>
      <c r="LR196" s="369"/>
      <c r="LS196" s="199"/>
      <c r="LT196" s="199"/>
      <c r="LU196" s="199"/>
      <c r="LV196" s="199"/>
      <c r="LW196" s="199"/>
      <c r="LX196" s="199"/>
      <c r="LY196" s="196"/>
      <c r="LZ196" s="196"/>
      <c r="MA196" s="196"/>
      <c r="MB196" s="199"/>
      <c r="MC196" s="199"/>
      <c r="MD196" s="199"/>
      <c r="ME196" s="76"/>
      <c r="MF196" s="76"/>
      <c r="MG196" s="76"/>
      <c r="MH196" s="369"/>
      <c r="MI196" s="369"/>
      <c r="MJ196" s="369"/>
      <c r="MK196" s="369"/>
      <c r="ML196" s="640">
        <f>VLOOKUP($G196,'ВМП план'!$A$7:$AV$67,12,0)</f>
        <v>146550.4344</v>
      </c>
      <c r="MM196" s="199"/>
      <c r="MN196" s="201"/>
      <c r="MO196" s="202"/>
      <c r="MP196" s="201"/>
      <c r="MQ196" s="201"/>
      <c r="MR196" s="185">
        <f t="shared" ref="MR196" si="2496">N196+AG196+AZ196+BS196+CL196+DE196+DX196+EQ196+FJ196+GC196+GV196+HO196+IH196+JA196+JT196+KM196+LF196+LY196</f>
        <v>0</v>
      </c>
      <c r="MS196" s="185">
        <f t="shared" ref="MS196" si="2497">O196+AH196+BA196+BT196+CM196+DF196+DY196+ER196+FK196+GD196+GW196+HP196+II196+JB196+JU196+KN196+LG196+LZ196</f>
        <v>0</v>
      </c>
      <c r="MT196" s="185">
        <f t="shared" ref="MT196" si="2498">P196+AI196+BB196+BU196+CN196+DG196+DZ196+ES196+FL196+GE196+GX196+HQ196+IJ196+JC196+JV196+KO196+LH196+MA196</f>
        <v>0</v>
      </c>
      <c r="MU196" s="185">
        <f t="shared" ref="MU196" si="2499">Q196+AJ196+BC196+BV196+CO196+DH196+EA196+ET196+FM196+GF196+GY196+HR196+IK196+JD196+JW196+KP196+LI196+MB196</f>
        <v>0</v>
      </c>
      <c r="MV196" s="185">
        <f t="shared" ref="MV196" si="2500">R196+AK196+BD196+BW196+CP196+DI196+EB196+EU196+FN196+GG196+GZ196+HS196+IL196+JE196+JX196+KQ196+LJ196+MC196</f>
        <v>0</v>
      </c>
      <c r="MW196" s="185">
        <f t="shared" ref="MW196" si="2501">S196+AL196+BE196+BX196+CQ196+DJ196+EC196+EV196+FO196+GH196+HA196+HT196+IM196+JF196+JY196+KR196+LK196+MD196</f>
        <v>0</v>
      </c>
      <c r="MX196" s="76"/>
      <c r="MY196" s="76"/>
      <c r="MZ196" s="76"/>
      <c r="NA196" s="369"/>
      <c r="NB196" s="369"/>
      <c r="NC196" s="521"/>
      <c r="ND196" s="520"/>
      <c r="NE196" s="520"/>
      <c r="NF196" s="520"/>
      <c r="NG196" s="520"/>
      <c r="NH196" s="520"/>
    </row>
    <row r="197" spans="1:372" s="5" customFormat="1" x14ac:dyDescent="0.2">
      <c r="A197" s="172">
        <v>1</v>
      </c>
      <c r="B197" s="172"/>
      <c r="C197" s="105"/>
      <c r="D197" s="316"/>
      <c r="E197" s="255"/>
      <c r="F197" s="68"/>
      <c r="G197" s="98"/>
      <c r="H197" s="160"/>
      <c r="I197" s="160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356"/>
      <c r="X197" s="356"/>
      <c r="Y197" s="356"/>
      <c r="Z197" s="356"/>
      <c r="AA197" s="77"/>
      <c r="AB197" s="77"/>
      <c r="AC197" s="76"/>
      <c r="AD197" s="76"/>
      <c r="AE197" s="76"/>
      <c r="AF197" s="76"/>
      <c r="AG197" s="76"/>
      <c r="AH197" s="76"/>
      <c r="AI197" s="84"/>
      <c r="AJ197" s="76"/>
      <c r="AK197" s="76"/>
      <c r="AL197" s="76"/>
      <c r="AM197" s="76"/>
      <c r="AN197" s="76"/>
      <c r="AO197" s="76"/>
      <c r="AP197" s="356"/>
      <c r="AQ197" s="356"/>
      <c r="AR197" s="356"/>
      <c r="AS197" s="356"/>
      <c r="AT197" s="77"/>
      <c r="AU197" s="77"/>
      <c r="AV197" s="84"/>
      <c r="AW197" s="76"/>
      <c r="AX197" s="76"/>
      <c r="AY197" s="76"/>
      <c r="AZ197" s="76"/>
      <c r="BA197" s="76"/>
      <c r="BB197" s="76"/>
      <c r="BC197" s="76"/>
      <c r="BD197" s="76"/>
      <c r="BE197" s="76"/>
      <c r="BF197" s="84">
        <f t="shared" si="2172"/>
        <v>0</v>
      </c>
      <c r="BG197" s="76">
        <f t="shared" si="2173"/>
        <v>0</v>
      </c>
      <c r="BH197" s="76">
        <f t="shared" si="2174"/>
        <v>0</v>
      </c>
      <c r="BI197" s="356"/>
      <c r="BJ197" s="356"/>
      <c r="BK197" s="356"/>
      <c r="BL197" s="356"/>
      <c r="BM197" s="77"/>
      <c r="BN197" s="77"/>
      <c r="BO197" s="76"/>
      <c r="BP197" s="76"/>
      <c r="BQ197" s="76"/>
      <c r="BR197" s="76"/>
      <c r="BS197" s="76"/>
      <c r="BT197" s="76"/>
      <c r="BU197" s="76"/>
      <c r="BV197" s="84"/>
      <c r="BW197" s="76"/>
      <c r="BX197" s="76"/>
      <c r="BY197" s="76"/>
      <c r="BZ197" s="76"/>
      <c r="CA197" s="76"/>
      <c r="CB197" s="356"/>
      <c r="CC197" s="356"/>
      <c r="CD197" s="356"/>
      <c r="CE197" s="356"/>
      <c r="CF197" s="77"/>
      <c r="CG197" s="77"/>
      <c r="CH197" s="76"/>
      <c r="CI197" s="76"/>
      <c r="CJ197" s="76"/>
      <c r="CK197" s="76"/>
      <c r="CL197" s="76"/>
      <c r="CM197" s="76"/>
      <c r="CN197" s="84"/>
      <c r="CO197" s="76"/>
      <c r="CP197" s="76"/>
      <c r="CQ197" s="76"/>
      <c r="CR197" s="84">
        <f t="shared" si="2236"/>
        <v>0</v>
      </c>
      <c r="CS197" s="76">
        <f t="shared" si="2237"/>
        <v>0</v>
      </c>
      <c r="CT197" s="76">
        <f t="shared" si="2238"/>
        <v>0</v>
      </c>
      <c r="CU197" s="356"/>
      <c r="CV197" s="356"/>
      <c r="CW197" s="356"/>
      <c r="CX197" s="356"/>
      <c r="CY197" s="188"/>
      <c r="CZ197" s="189"/>
      <c r="DA197" s="76"/>
      <c r="DB197" s="76"/>
      <c r="DC197" s="76"/>
      <c r="DD197" s="76"/>
      <c r="DE197" s="76"/>
      <c r="DF197" s="76"/>
      <c r="DG197" s="76"/>
      <c r="DH197" s="76"/>
      <c r="DI197" s="76"/>
      <c r="DJ197" s="76"/>
      <c r="DK197" s="76"/>
      <c r="DL197" s="76"/>
      <c r="DM197" s="76"/>
      <c r="DN197" s="356"/>
      <c r="DO197" s="356"/>
      <c r="DP197" s="356"/>
      <c r="DQ197" s="356"/>
      <c r="DR197" s="77"/>
      <c r="DS197" s="77"/>
      <c r="DT197" s="76"/>
      <c r="DU197" s="76"/>
      <c r="DV197" s="76"/>
      <c r="DW197" s="76"/>
      <c r="DX197" s="76"/>
      <c r="DY197" s="76"/>
      <c r="DZ197" s="76"/>
      <c r="EA197" s="76"/>
      <c r="EB197" s="76"/>
      <c r="EC197" s="76"/>
      <c r="ED197" s="76"/>
      <c r="EE197" s="76"/>
      <c r="EF197" s="76"/>
      <c r="EG197" s="356"/>
      <c r="EH197" s="356"/>
      <c r="EI197" s="356"/>
      <c r="EJ197" s="356"/>
      <c r="EK197" s="77"/>
      <c r="EL197" s="77"/>
      <c r="EM197" s="76"/>
      <c r="EN197" s="76"/>
      <c r="EO197" s="76"/>
      <c r="EP197" s="76"/>
      <c r="EQ197" s="76"/>
      <c r="ER197" s="76"/>
      <c r="ES197" s="76"/>
      <c r="ET197" s="76"/>
      <c r="EU197" s="76"/>
      <c r="EV197" s="76"/>
      <c r="EW197" s="76"/>
      <c r="EX197" s="76"/>
      <c r="EY197" s="76"/>
      <c r="EZ197" s="77"/>
      <c r="FA197" s="77"/>
      <c r="FB197" s="77"/>
      <c r="FC197" s="77"/>
      <c r="FD197" s="77"/>
      <c r="FE197" s="77"/>
      <c r="FF197" s="76"/>
      <c r="FG197" s="76"/>
      <c r="FH197" s="76"/>
      <c r="FI197" s="76"/>
      <c r="FJ197" s="76"/>
      <c r="FK197" s="76"/>
      <c r="FL197" s="76"/>
      <c r="FM197" s="76"/>
      <c r="FN197" s="76"/>
      <c r="FO197" s="76"/>
      <c r="FP197" s="76"/>
      <c r="FQ197" s="76"/>
      <c r="FR197" s="76"/>
      <c r="FS197" s="356"/>
      <c r="FT197" s="356"/>
      <c r="FU197" s="356"/>
      <c r="FV197" s="356"/>
      <c r="FW197" s="77"/>
      <c r="FX197" s="77"/>
      <c r="FY197" s="76"/>
      <c r="FZ197" s="76"/>
      <c r="GA197" s="76"/>
      <c r="GB197" s="76"/>
      <c r="GC197" s="76"/>
      <c r="GD197" s="76"/>
      <c r="GE197" s="76"/>
      <c r="GF197" s="76"/>
      <c r="GG197" s="76"/>
      <c r="GH197" s="76"/>
      <c r="GI197" s="76"/>
      <c r="GJ197" s="76"/>
      <c r="GK197" s="76"/>
      <c r="GL197" s="356"/>
      <c r="GM197" s="356"/>
      <c r="GN197" s="356"/>
      <c r="GO197" s="356"/>
      <c r="GP197" s="77"/>
      <c r="GQ197" s="77"/>
      <c r="GR197" s="76"/>
      <c r="GS197" s="76"/>
      <c r="GT197" s="76"/>
      <c r="GU197" s="76"/>
      <c r="GV197" s="76"/>
      <c r="GW197" s="76"/>
      <c r="GX197" s="76"/>
      <c r="GY197" s="76"/>
      <c r="GZ197" s="76"/>
      <c r="HA197" s="76"/>
      <c r="HB197" s="76"/>
      <c r="HC197" s="76"/>
      <c r="HD197" s="76"/>
      <c r="HE197" s="356"/>
      <c r="HF197" s="356"/>
      <c r="HG197" s="356"/>
      <c r="HH197" s="356"/>
      <c r="HI197" s="77"/>
      <c r="HJ197" s="77"/>
      <c r="HK197" s="76"/>
      <c r="HL197" s="76"/>
      <c r="HM197" s="76"/>
      <c r="HN197" s="76"/>
      <c r="HO197" s="76"/>
      <c r="HP197" s="76"/>
      <c r="HQ197" s="76"/>
      <c r="HR197" s="76"/>
      <c r="HS197" s="76"/>
      <c r="HT197" s="76"/>
      <c r="HU197" s="76"/>
      <c r="HV197" s="76"/>
      <c r="HW197" s="76"/>
      <c r="HX197" s="356"/>
      <c r="HY197" s="356"/>
      <c r="HZ197" s="356"/>
      <c r="IA197" s="356"/>
      <c r="IB197" s="188"/>
      <c r="IC197" s="189"/>
      <c r="ID197" s="76"/>
      <c r="IE197" s="76"/>
      <c r="IF197" s="76"/>
      <c r="IG197" s="76"/>
      <c r="IH197" s="76"/>
      <c r="II197" s="76"/>
      <c r="IJ197" s="76"/>
      <c r="IK197" s="76"/>
      <c r="IL197" s="76"/>
      <c r="IM197" s="76"/>
      <c r="IN197" s="76"/>
      <c r="IO197" s="76"/>
      <c r="IP197" s="76"/>
      <c r="IQ197" s="77"/>
      <c r="IR197" s="77"/>
      <c r="IS197" s="77"/>
      <c r="IT197" s="77"/>
      <c r="IU197" s="77"/>
      <c r="IV197" s="77"/>
      <c r="IW197" s="76"/>
      <c r="IX197" s="76"/>
      <c r="IY197" s="76"/>
      <c r="IZ197" s="76"/>
      <c r="JA197" s="76"/>
      <c r="JB197" s="76"/>
      <c r="JC197" s="76"/>
      <c r="JD197" s="76"/>
      <c r="JE197" s="76"/>
      <c r="JF197" s="76"/>
      <c r="JG197" s="76"/>
      <c r="JH197" s="76"/>
      <c r="JI197" s="76"/>
      <c r="JJ197" s="356"/>
      <c r="JK197" s="356"/>
      <c r="JL197" s="356"/>
      <c r="JM197" s="356"/>
      <c r="JN197" s="77"/>
      <c r="JO197" s="77"/>
      <c r="JP197" s="76"/>
      <c r="JQ197" s="76"/>
      <c r="JR197" s="76"/>
      <c r="JS197" s="76"/>
      <c r="JT197" s="76"/>
      <c r="JU197" s="76"/>
      <c r="JV197" s="76"/>
      <c r="JW197" s="76"/>
      <c r="JX197" s="76"/>
      <c r="JY197" s="76"/>
      <c r="JZ197" s="76"/>
      <c r="KA197" s="76"/>
      <c r="KB197" s="76"/>
      <c r="KC197" s="356"/>
      <c r="KD197" s="356"/>
      <c r="KE197" s="356"/>
      <c r="KF197" s="356"/>
      <c r="KG197" s="77"/>
      <c r="KH197" s="77"/>
      <c r="KI197" s="76"/>
      <c r="KJ197" s="76"/>
      <c r="KK197" s="76"/>
      <c r="KL197" s="76"/>
      <c r="KM197" s="76"/>
      <c r="KN197" s="76"/>
      <c r="KO197" s="76"/>
      <c r="KP197" s="76"/>
      <c r="KQ197" s="76"/>
      <c r="KR197" s="76"/>
      <c r="KS197" s="76"/>
      <c r="KT197" s="76"/>
      <c r="KU197" s="76"/>
      <c r="KV197" s="356"/>
      <c r="KW197" s="356"/>
      <c r="KX197" s="356"/>
      <c r="KY197" s="356"/>
      <c r="KZ197" s="77"/>
      <c r="LA197" s="77"/>
      <c r="LB197" s="77"/>
      <c r="LC197" s="77"/>
      <c r="LD197" s="77"/>
      <c r="LE197" s="77"/>
      <c r="LF197" s="76"/>
      <c r="LG197" s="76"/>
      <c r="LH197" s="76"/>
      <c r="LI197" s="77"/>
      <c r="LJ197" s="77"/>
      <c r="LK197" s="77"/>
      <c r="LL197" s="76"/>
      <c r="LM197" s="76"/>
      <c r="LN197" s="76"/>
      <c r="LO197" s="356"/>
      <c r="LP197" s="356"/>
      <c r="LQ197" s="356"/>
      <c r="LR197" s="356"/>
      <c r="LS197" s="77"/>
      <c r="LT197" s="77"/>
      <c r="LU197" s="77"/>
      <c r="LV197" s="77"/>
      <c r="LW197" s="77"/>
      <c r="LX197" s="77"/>
      <c r="LY197" s="76"/>
      <c r="LZ197" s="76"/>
      <c r="MA197" s="76"/>
      <c r="MB197" s="77"/>
      <c r="MC197" s="77"/>
      <c r="MD197" s="77"/>
      <c r="ME197" s="76"/>
      <c r="MF197" s="76"/>
      <c r="MG197" s="76"/>
      <c r="MH197" s="356"/>
      <c r="MI197" s="356"/>
      <c r="MJ197" s="356"/>
      <c r="MK197" s="356"/>
      <c r="ML197" s="77"/>
      <c r="MM197" s="77"/>
      <c r="MN197" s="78"/>
      <c r="MO197" s="79"/>
      <c r="MP197" s="78"/>
      <c r="MQ197" s="78"/>
      <c r="MR197" s="185"/>
      <c r="MS197" s="185"/>
      <c r="MT197" s="185"/>
      <c r="MU197" s="185"/>
      <c r="MV197" s="185"/>
      <c r="MW197" s="185"/>
      <c r="MX197" s="76"/>
      <c r="MY197" s="76"/>
      <c r="MZ197" s="76"/>
      <c r="NA197" s="356"/>
      <c r="NB197" s="356"/>
      <c r="NC197" s="80"/>
      <c r="ND197" s="81"/>
    </row>
    <row r="198" spans="1:372" s="5" customFormat="1" ht="13.5" x14ac:dyDescent="0.2">
      <c r="A198" s="172">
        <v>1</v>
      </c>
      <c r="B198" s="172"/>
      <c r="C198" s="81"/>
      <c r="D198" s="11"/>
      <c r="E198" s="101"/>
      <c r="F198" s="228"/>
      <c r="G198" s="101"/>
      <c r="H198" s="126"/>
      <c r="I198" s="126"/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76">
        <f t="shared" si="2363"/>
        <v>0</v>
      </c>
      <c r="U198" s="76">
        <f t="shared" si="2364"/>
        <v>0</v>
      </c>
      <c r="V198" s="76">
        <f t="shared" si="2365"/>
        <v>0</v>
      </c>
      <c r="W198" s="356">
        <f t="shared" si="2366"/>
        <v>0</v>
      </c>
      <c r="X198" s="356">
        <f t="shared" si="2367"/>
        <v>0</v>
      </c>
      <c r="Y198" s="356"/>
      <c r="Z198" s="356"/>
      <c r="AA198" s="77"/>
      <c r="AB198" s="77"/>
      <c r="AC198" s="76"/>
      <c r="AD198" s="76"/>
      <c r="AE198" s="76"/>
      <c r="AF198" s="76"/>
      <c r="AG198" s="76"/>
      <c r="AH198" s="76"/>
      <c r="AI198" s="84"/>
      <c r="AJ198" s="76"/>
      <c r="AK198" s="76"/>
      <c r="AL198" s="76"/>
      <c r="AM198" s="76">
        <f t="shared" si="2278"/>
        <v>0</v>
      </c>
      <c r="AN198" s="76">
        <f t="shared" si="2279"/>
        <v>0</v>
      </c>
      <c r="AO198" s="76">
        <f t="shared" si="2280"/>
        <v>0</v>
      </c>
      <c r="AP198" s="356">
        <f t="shared" si="2281"/>
        <v>0</v>
      </c>
      <c r="AQ198" s="356">
        <f t="shared" si="2282"/>
        <v>0</v>
      </c>
      <c r="AR198" s="356"/>
      <c r="AS198" s="356"/>
      <c r="AT198" s="77"/>
      <c r="AU198" s="77"/>
      <c r="AV198" s="76"/>
      <c r="AW198" s="76"/>
      <c r="AX198" s="76"/>
      <c r="AY198" s="76"/>
      <c r="AZ198" s="195"/>
      <c r="BA198" s="195"/>
      <c r="BB198" s="195"/>
      <c r="BC198" s="76"/>
      <c r="BD198" s="76"/>
      <c r="BE198" s="76"/>
      <c r="BF198" s="84">
        <f t="shared" si="2172"/>
        <v>0</v>
      </c>
      <c r="BG198" s="76">
        <f t="shared" si="2173"/>
        <v>0</v>
      </c>
      <c r="BH198" s="76">
        <f t="shared" si="2174"/>
        <v>0</v>
      </c>
      <c r="BI198" s="356">
        <f t="shared" si="2283"/>
        <v>0</v>
      </c>
      <c r="BJ198" s="356">
        <f t="shared" si="2284"/>
        <v>0</v>
      </c>
      <c r="BK198" s="356"/>
      <c r="BL198" s="356"/>
      <c r="BM198" s="77"/>
      <c r="BN198" s="77"/>
      <c r="BO198" s="76"/>
      <c r="BP198" s="76"/>
      <c r="BQ198" s="76"/>
      <c r="BR198" s="76"/>
      <c r="BS198" s="195"/>
      <c r="BT198" s="195"/>
      <c r="BU198" s="195"/>
      <c r="BV198" s="76"/>
      <c r="BW198" s="76"/>
      <c r="BX198" s="76"/>
      <c r="BY198" s="76">
        <f t="shared" si="2371"/>
        <v>0</v>
      </c>
      <c r="BZ198" s="76">
        <f t="shared" si="2372"/>
        <v>0</v>
      </c>
      <c r="CA198" s="76">
        <f t="shared" si="2373"/>
        <v>0</v>
      </c>
      <c r="CB198" s="356">
        <f t="shared" si="2374"/>
        <v>0</v>
      </c>
      <c r="CC198" s="356">
        <f t="shared" si="2375"/>
        <v>0</v>
      </c>
      <c r="CD198" s="356"/>
      <c r="CE198" s="356"/>
      <c r="CF198" s="77"/>
      <c r="CG198" s="77"/>
      <c r="CH198" s="76"/>
      <c r="CI198" s="76"/>
      <c r="CJ198" s="76"/>
      <c r="CK198" s="76"/>
      <c r="CL198" s="76"/>
      <c r="CM198" s="76"/>
      <c r="CN198" s="84"/>
      <c r="CO198" s="76"/>
      <c r="CP198" s="76"/>
      <c r="CQ198" s="76"/>
      <c r="CR198" s="84">
        <f t="shared" si="2236"/>
        <v>0</v>
      </c>
      <c r="CS198" s="76">
        <f t="shared" si="2237"/>
        <v>0</v>
      </c>
      <c r="CT198" s="76">
        <f t="shared" si="2238"/>
        <v>0</v>
      </c>
      <c r="CU198" s="356">
        <f t="shared" si="2377"/>
        <v>0</v>
      </c>
      <c r="CV198" s="356">
        <f t="shared" si="2378"/>
        <v>0</v>
      </c>
      <c r="CW198" s="356"/>
      <c r="CX198" s="356"/>
      <c r="CY198" s="188"/>
      <c r="CZ198" s="77"/>
      <c r="DA198" s="76"/>
      <c r="DB198" s="76"/>
      <c r="DC198" s="76"/>
      <c r="DD198" s="76"/>
      <c r="DE198" s="76"/>
      <c r="DF198" s="76"/>
      <c r="DG198" s="76"/>
      <c r="DH198" s="76"/>
      <c r="DI198" s="76"/>
      <c r="DJ198" s="76"/>
      <c r="DK198" s="76">
        <f t="shared" si="1594"/>
        <v>0</v>
      </c>
      <c r="DL198" s="76">
        <f t="shared" si="1595"/>
        <v>0</v>
      </c>
      <c r="DM198" s="76"/>
      <c r="DN198" s="356">
        <f t="shared" si="2296"/>
        <v>0</v>
      </c>
      <c r="DO198" s="356">
        <f t="shared" si="2297"/>
        <v>0</v>
      </c>
      <c r="DP198" s="356"/>
      <c r="DQ198" s="356"/>
      <c r="DR198" s="77"/>
      <c r="DS198" s="77"/>
      <c r="DT198" s="76"/>
      <c r="DU198" s="76"/>
      <c r="DV198" s="76"/>
      <c r="DW198" s="76"/>
      <c r="DX198" s="76"/>
      <c r="DY198" s="76"/>
      <c r="DZ198" s="76"/>
      <c r="EA198" s="76"/>
      <c r="EB198" s="76"/>
      <c r="EC198" s="76"/>
      <c r="ED198" s="76">
        <f t="shared" si="2298"/>
        <v>0</v>
      </c>
      <c r="EE198" s="76">
        <f t="shared" si="2299"/>
        <v>0</v>
      </c>
      <c r="EF198" s="76">
        <f t="shared" si="2300"/>
        <v>0</v>
      </c>
      <c r="EG198" s="356">
        <f t="shared" si="2301"/>
        <v>0</v>
      </c>
      <c r="EH198" s="356">
        <f t="shared" si="2302"/>
        <v>0</v>
      </c>
      <c r="EI198" s="356"/>
      <c r="EJ198" s="356"/>
      <c r="EK198" s="77"/>
      <c r="EL198" s="77"/>
      <c r="EM198" s="76"/>
      <c r="EN198" s="76"/>
      <c r="EO198" s="76"/>
      <c r="EP198" s="76"/>
      <c r="EQ198" s="76"/>
      <c r="ER198" s="76"/>
      <c r="ES198" s="76"/>
      <c r="ET198" s="76"/>
      <c r="EU198" s="76"/>
      <c r="EV198" s="76"/>
      <c r="EW198" s="76">
        <f t="shared" si="1602"/>
        <v>0</v>
      </c>
      <c r="EX198" s="76">
        <f t="shared" si="1603"/>
        <v>0</v>
      </c>
      <c r="EY198" s="76"/>
      <c r="EZ198" s="77">
        <f t="shared" si="2243"/>
        <v>0</v>
      </c>
      <c r="FA198" s="77">
        <f t="shared" si="2244"/>
        <v>0</v>
      </c>
      <c r="FB198" s="77"/>
      <c r="FC198" s="77"/>
      <c r="FD198" s="77"/>
      <c r="FE198" s="77"/>
      <c r="FF198" s="76"/>
      <c r="FG198" s="76"/>
      <c r="FH198" s="76"/>
      <c r="FI198" s="76"/>
      <c r="FJ198" s="76"/>
      <c r="FK198" s="76"/>
      <c r="FL198" s="76"/>
      <c r="FM198" s="76"/>
      <c r="FN198" s="76"/>
      <c r="FO198" s="76"/>
      <c r="FP198" s="76">
        <f t="shared" si="2308"/>
        <v>0</v>
      </c>
      <c r="FQ198" s="76">
        <f t="shared" si="2309"/>
        <v>0</v>
      </c>
      <c r="FR198" s="76">
        <f t="shared" si="2310"/>
        <v>0</v>
      </c>
      <c r="FS198" s="356">
        <f t="shared" si="2311"/>
        <v>0</v>
      </c>
      <c r="FT198" s="356">
        <f t="shared" si="2312"/>
        <v>0</v>
      </c>
      <c r="FU198" s="356"/>
      <c r="FV198" s="356"/>
      <c r="FW198" s="77"/>
      <c r="FX198" s="77"/>
      <c r="FY198" s="76"/>
      <c r="FZ198" s="76"/>
      <c r="GA198" s="76"/>
      <c r="GB198" s="76"/>
      <c r="GC198" s="76"/>
      <c r="GD198" s="76"/>
      <c r="GE198" s="76"/>
      <c r="GF198" s="76"/>
      <c r="GG198" s="76"/>
      <c r="GH198" s="76"/>
      <c r="GI198" s="76">
        <f t="shared" si="2313"/>
        <v>0</v>
      </c>
      <c r="GJ198" s="76">
        <f t="shared" si="2314"/>
        <v>0</v>
      </c>
      <c r="GK198" s="76">
        <f t="shared" si="2315"/>
        <v>0</v>
      </c>
      <c r="GL198" s="356">
        <f t="shared" si="2316"/>
        <v>0</v>
      </c>
      <c r="GM198" s="356">
        <f t="shared" si="2317"/>
        <v>0</v>
      </c>
      <c r="GN198" s="356"/>
      <c r="GO198" s="356"/>
      <c r="GP198" s="77"/>
      <c r="GQ198" s="77"/>
      <c r="GR198" s="76"/>
      <c r="GS198" s="76"/>
      <c r="GT198" s="76"/>
      <c r="GU198" s="76"/>
      <c r="GV198" s="76"/>
      <c r="GW198" s="76"/>
      <c r="GX198" s="76"/>
      <c r="GY198" s="76"/>
      <c r="GZ198" s="76"/>
      <c r="HA198" s="76"/>
      <c r="HB198" s="76">
        <f t="shared" si="2318"/>
        <v>0</v>
      </c>
      <c r="HC198" s="76">
        <f t="shared" si="2319"/>
        <v>0</v>
      </c>
      <c r="HD198" s="76">
        <f t="shared" si="2320"/>
        <v>0</v>
      </c>
      <c r="HE198" s="356">
        <f t="shared" si="2385"/>
        <v>0</v>
      </c>
      <c r="HF198" s="356">
        <f t="shared" si="2386"/>
        <v>0</v>
      </c>
      <c r="HG198" s="356"/>
      <c r="HH198" s="356"/>
      <c r="HI198" s="77"/>
      <c r="HJ198" s="77"/>
      <c r="HK198" s="76"/>
      <c r="HL198" s="76"/>
      <c r="HM198" s="76"/>
      <c r="HN198" s="76"/>
      <c r="HO198" s="76"/>
      <c r="HP198" s="76"/>
      <c r="HQ198" s="76"/>
      <c r="HR198" s="76"/>
      <c r="HS198" s="76"/>
      <c r="HT198" s="76"/>
      <c r="HU198" s="76">
        <f t="shared" si="2388"/>
        <v>0</v>
      </c>
      <c r="HV198" s="76">
        <f t="shared" si="2389"/>
        <v>0</v>
      </c>
      <c r="HW198" s="76">
        <f t="shared" si="2390"/>
        <v>0</v>
      </c>
      <c r="HX198" s="356">
        <f t="shared" si="2391"/>
        <v>0</v>
      </c>
      <c r="HY198" s="356">
        <f t="shared" si="2392"/>
        <v>0</v>
      </c>
      <c r="HZ198" s="356"/>
      <c r="IA198" s="356"/>
      <c r="IB198" s="188"/>
      <c r="IC198" s="189"/>
      <c r="ID198" s="76"/>
      <c r="IE198" s="76"/>
      <c r="IF198" s="76"/>
      <c r="IG198" s="76"/>
      <c r="IH198" s="195"/>
      <c r="II198" s="195"/>
      <c r="IJ198" s="195"/>
      <c r="IK198" s="76"/>
      <c r="IL198" s="76"/>
      <c r="IM198" s="76"/>
      <c r="IN198" s="76">
        <f t="shared" si="1617"/>
        <v>0</v>
      </c>
      <c r="IO198" s="76">
        <f t="shared" si="1618"/>
        <v>0</v>
      </c>
      <c r="IP198" s="76"/>
      <c r="IQ198" s="77">
        <f t="shared" si="2249"/>
        <v>0</v>
      </c>
      <c r="IR198" s="77">
        <f t="shared" si="2250"/>
        <v>0</v>
      </c>
      <c r="IS198" s="77"/>
      <c r="IT198" s="77"/>
      <c r="IU198" s="77"/>
      <c r="IV198" s="77"/>
      <c r="IW198" s="76"/>
      <c r="IX198" s="76"/>
      <c r="IY198" s="76"/>
      <c r="IZ198" s="76"/>
      <c r="JA198" s="195"/>
      <c r="JB198" s="195"/>
      <c r="JC198" s="195"/>
      <c r="JD198" s="76"/>
      <c r="JE198" s="76"/>
      <c r="JF198" s="76"/>
      <c r="JG198" s="76">
        <f t="shared" si="2330"/>
        <v>0</v>
      </c>
      <c r="JH198" s="76">
        <f t="shared" si="2331"/>
        <v>0</v>
      </c>
      <c r="JI198" s="76">
        <f t="shared" si="2332"/>
        <v>0</v>
      </c>
      <c r="JJ198" s="356">
        <f t="shared" si="2333"/>
        <v>0</v>
      </c>
      <c r="JK198" s="356">
        <f t="shared" si="2334"/>
        <v>0</v>
      </c>
      <c r="JL198" s="356"/>
      <c r="JM198" s="356"/>
      <c r="JN198" s="77"/>
      <c r="JO198" s="77"/>
      <c r="JP198" s="76"/>
      <c r="JQ198" s="76"/>
      <c r="JR198" s="76"/>
      <c r="JS198" s="76"/>
      <c r="JT198" s="195"/>
      <c r="JU198" s="195"/>
      <c r="JV198" s="195"/>
      <c r="JW198" s="76"/>
      <c r="JX198" s="76"/>
      <c r="JY198" s="76"/>
      <c r="JZ198" s="76">
        <f t="shared" si="2335"/>
        <v>0</v>
      </c>
      <c r="KA198" s="76">
        <f t="shared" si="2336"/>
        <v>0</v>
      </c>
      <c r="KB198" s="76">
        <f t="shared" si="2337"/>
        <v>0</v>
      </c>
      <c r="KC198" s="356">
        <f t="shared" si="2338"/>
        <v>0</v>
      </c>
      <c r="KD198" s="356">
        <f t="shared" si="2339"/>
        <v>0</v>
      </c>
      <c r="KE198" s="356"/>
      <c r="KF198" s="356"/>
      <c r="KG198" s="77"/>
      <c r="KH198" s="77"/>
      <c r="KI198" s="76"/>
      <c r="KJ198" s="76"/>
      <c r="KK198" s="76"/>
      <c r="KL198" s="76"/>
      <c r="KM198" s="76"/>
      <c r="KN198" s="76"/>
      <c r="KO198" s="76"/>
      <c r="KP198" s="76"/>
      <c r="KQ198" s="76"/>
      <c r="KR198" s="76"/>
      <c r="KS198" s="76">
        <f t="shared" si="2340"/>
        <v>0</v>
      </c>
      <c r="KT198" s="76">
        <f t="shared" si="2341"/>
        <v>0</v>
      </c>
      <c r="KU198" s="76">
        <f t="shared" si="2342"/>
        <v>0</v>
      </c>
      <c r="KV198" s="356">
        <f t="shared" si="2343"/>
        <v>0</v>
      </c>
      <c r="KW198" s="356">
        <f t="shared" si="2344"/>
        <v>0</v>
      </c>
      <c r="KX198" s="356"/>
      <c r="KY198" s="356"/>
      <c r="KZ198" s="77"/>
      <c r="LA198" s="77"/>
      <c r="LB198" s="77"/>
      <c r="LC198" s="77"/>
      <c r="LD198" s="77"/>
      <c r="LE198" s="77"/>
      <c r="LF198" s="77"/>
      <c r="LG198" s="77"/>
      <c r="LH198" s="77"/>
      <c r="LI198" s="77"/>
      <c r="LJ198" s="77"/>
      <c r="LK198" s="77"/>
      <c r="LL198" s="76">
        <f t="shared" si="2345"/>
        <v>0</v>
      </c>
      <c r="LM198" s="76">
        <f t="shared" si="2346"/>
        <v>0</v>
      </c>
      <c r="LN198" s="76">
        <f t="shared" si="2347"/>
        <v>0</v>
      </c>
      <c r="LO198" s="356">
        <f t="shared" si="2348"/>
        <v>0</v>
      </c>
      <c r="LP198" s="356">
        <f t="shared" si="2349"/>
        <v>0</v>
      </c>
      <c r="LQ198" s="356"/>
      <c r="LR198" s="356"/>
      <c r="LS198" s="77"/>
      <c r="LT198" s="77"/>
      <c r="LU198" s="77"/>
      <c r="LV198" s="77"/>
      <c r="LW198" s="77"/>
      <c r="LX198" s="77"/>
      <c r="LY198" s="77"/>
      <c r="LZ198" s="77"/>
      <c r="MA198" s="77"/>
      <c r="MB198" s="77"/>
      <c r="MC198" s="77"/>
      <c r="MD198" s="77"/>
      <c r="ME198" s="76">
        <f t="shared" si="2350"/>
        <v>0</v>
      </c>
      <c r="MF198" s="76">
        <f t="shared" si="2351"/>
        <v>0</v>
      </c>
      <c r="MG198" s="76">
        <f t="shared" si="2352"/>
        <v>0</v>
      </c>
      <c r="MH198" s="356">
        <f t="shared" si="2353"/>
        <v>0</v>
      </c>
      <c r="MI198" s="356">
        <f t="shared" si="2354"/>
        <v>0</v>
      </c>
      <c r="MJ198" s="356"/>
      <c r="MK198" s="356"/>
      <c r="ML198" s="77"/>
      <c r="MM198" s="77"/>
      <c r="MN198" s="78"/>
      <c r="MO198" s="79"/>
      <c r="MP198" s="78"/>
      <c r="MQ198" s="78"/>
      <c r="MR198" s="185">
        <f t="shared" ref="MR198:MW198" si="2502">N198+AG198+AZ198+BS198+CL198+DE198+DX198+EQ198+FJ198+GC198+GV198+HO198+IH198+JA198+JT198+KM198+LF198+LY198</f>
        <v>0</v>
      </c>
      <c r="MS198" s="185">
        <f t="shared" si="2502"/>
        <v>0</v>
      </c>
      <c r="MT198" s="185">
        <f t="shared" si="2502"/>
        <v>0</v>
      </c>
      <c r="MU198" s="185">
        <f t="shared" si="2502"/>
        <v>0</v>
      </c>
      <c r="MV198" s="185">
        <f t="shared" si="2502"/>
        <v>0</v>
      </c>
      <c r="MW198" s="185">
        <f t="shared" si="2502"/>
        <v>0</v>
      </c>
      <c r="MX198" s="76">
        <f t="shared" si="2356"/>
        <v>0</v>
      </c>
      <c r="MY198" s="76">
        <f t="shared" si="2357"/>
        <v>0</v>
      </c>
      <c r="MZ198" s="76">
        <f t="shared" si="2358"/>
        <v>0</v>
      </c>
      <c r="NA198" s="356">
        <f t="shared" si="2359"/>
        <v>0</v>
      </c>
      <c r="NB198" s="356">
        <f t="shared" si="2360"/>
        <v>0</v>
      </c>
      <c r="NC198" s="80"/>
      <c r="ND198" s="81"/>
    </row>
    <row r="199" spans="1:372" ht="13.5" x14ac:dyDescent="0.2">
      <c r="A199" s="172">
        <v>1</v>
      </c>
      <c r="B199" s="172">
        <v>1</v>
      </c>
      <c r="C199" s="102"/>
      <c r="D199" s="606"/>
      <c r="E199" s="103"/>
      <c r="F199" s="376" t="s">
        <v>103</v>
      </c>
      <c r="G199" s="170">
        <v>27</v>
      </c>
      <c r="H199" s="89">
        <f>VLOOKUP($G199,'ВМП план'!$A$7:$AV$67,11,0)</f>
        <v>80005.320000000007</v>
      </c>
      <c r="I199" s="89">
        <f>VLOOKUP($G199,'ВМП план'!$A$7:$AV$67,12,0)</f>
        <v>84153.744000000006</v>
      </c>
      <c r="J199" s="89">
        <f>VLOOKUP($G199,'ВМП план'!$A$7:$AV$67,17,0)</f>
        <v>0</v>
      </c>
      <c r="K199" s="89">
        <f>VLOOKUP($G199,'ВМП план'!$A$7:$AV$67,18,0)</f>
        <v>0</v>
      </c>
      <c r="L199" s="89">
        <f>SUM(J199/12*$B$2)</f>
        <v>0</v>
      </c>
      <c r="M199" s="89">
        <f>SUM(K199/12*$B$2)</f>
        <v>0</v>
      </c>
      <c r="N199" s="88">
        <f>SUM(N200:N204)</f>
        <v>0</v>
      </c>
      <c r="O199" s="88">
        <f>SUM(O200:O204)</f>
        <v>0</v>
      </c>
      <c r="P199" s="88"/>
      <c r="Q199" s="88">
        <f>SUM(Q200:Q204)</f>
        <v>0</v>
      </c>
      <c r="R199" s="88">
        <f>SUM(R200:R204)</f>
        <v>0</v>
      </c>
      <c r="S199" s="88">
        <f>SUM(S200:S204)</f>
        <v>0</v>
      </c>
      <c r="T199" s="84">
        <f t="shared" si="2363"/>
        <v>0</v>
      </c>
      <c r="U199" s="76">
        <f t="shared" si="2364"/>
        <v>0</v>
      </c>
      <c r="V199" s="76">
        <f t="shared" si="2365"/>
        <v>0</v>
      </c>
      <c r="W199" s="356">
        <f t="shared" si="2366"/>
        <v>0</v>
      </c>
      <c r="X199" s="356">
        <f t="shared" si="2367"/>
        <v>0</v>
      </c>
      <c r="Y199" s="625"/>
      <c r="Z199" s="370"/>
      <c r="AA199" s="291">
        <f>$H199</f>
        <v>80005.320000000007</v>
      </c>
      <c r="AB199" s="292"/>
      <c r="AC199" s="89">
        <f>VLOOKUP($G199,'ВМП план'!$A$7:$AV$66,15,0)</f>
        <v>0</v>
      </c>
      <c r="AD199" s="89">
        <f>VLOOKUP($G199,'ВМП план'!$A$7:$AV$66,16,0)</f>
        <v>0</v>
      </c>
      <c r="AE199" s="88">
        <f>SUM(AC199/12*$B$2)</f>
        <v>0</v>
      </c>
      <c r="AF199" s="88">
        <f>SUM(AD199/12*$B$2)</f>
        <v>0</v>
      </c>
      <c r="AG199" s="91"/>
      <c r="AH199" s="91"/>
      <c r="AI199" s="91"/>
      <c r="AJ199" s="91"/>
      <c r="AK199" s="91"/>
      <c r="AL199" s="91"/>
      <c r="AM199" s="84">
        <f t="shared" si="2278"/>
        <v>0</v>
      </c>
      <c r="AN199" s="76">
        <f t="shared" si="2279"/>
        <v>0</v>
      </c>
      <c r="AO199" s="76">
        <f t="shared" si="2280"/>
        <v>0</v>
      </c>
      <c r="AP199" s="356">
        <f t="shared" si="2281"/>
        <v>0</v>
      </c>
      <c r="AQ199" s="356">
        <f t="shared" si="2282"/>
        <v>0</v>
      </c>
      <c r="AR199" s="625"/>
      <c r="AS199" s="370"/>
      <c r="AT199" s="291">
        <f>$H199</f>
        <v>80005.320000000007</v>
      </c>
      <c r="AU199" s="292"/>
      <c r="AV199" s="89">
        <f>VLOOKUP($G199,'ВМП план'!$A$7:$AV$66,19,0)</f>
        <v>0</v>
      </c>
      <c r="AW199" s="89">
        <f>VLOOKUP($G199,'ВМП план'!$A$7:$AV$66,20,0)</f>
        <v>0</v>
      </c>
      <c r="AX199" s="88">
        <f>SUM(AV199/12*$B$2)</f>
        <v>0</v>
      </c>
      <c r="AY199" s="88">
        <f>SUM(AW199/12*$B$2)</f>
        <v>0</v>
      </c>
      <c r="AZ199" s="88">
        <f>SUM(AZ200:AZ204)</f>
        <v>0</v>
      </c>
      <c r="BA199" s="88">
        <f>SUM(BA200:BA204)</f>
        <v>0</v>
      </c>
      <c r="BB199" s="88">
        <f>SUM(BB200:BB204)</f>
        <v>0</v>
      </c>
      <c r="BC199" s="88">
        <f>SUM(BC200:BC204)</f>
        <v>0</v>
      </c>
      <c r="BD199" s="88">
        <f>SUM(BD200:BD204)</f>
        <v>0</v>
      </c>
      <c r="BE199" s="88"/>
      <c r="BF199" s="84">
        <f t="shared" si="2172"/>
        <v>0</v>
      </c>
      <c r="BG199" s="76">
        <f t="shared" si="2173"/>
        <v>0</v>
      </c>
      <c r="BH199" s="76">
        <f t="shared" si="2174"/>
        <v>0</v>
      </c>
      <c r="BI199" s="356">
        <f t="shared" si="2283"/>
        <v>0</v>
      </c>
      <c r="BJ199" s="356">
        <f t="shared" si="2284"/>
        <v>0</v>
      </c>
      <c r="BK199" s="626"/>
      <c r="BL199" s="356"/>
      <c r="BM199" s="291">
        <f>$H199</f>
        <v>80005.320000000007</v>
      </c>
      <c r="BN199" s="292"/>
      <c r="BO199" s="89">
        <f>VLOOKUP($G199,'ВМП план'!$A$7:$AV$66,21,0)</f>
        <v>0</v>
      </c>
      <c r="BP199" s="89">
        <f>VLOOKUP($G199,'ВМП план'!$A$7:$AV$66,22,0)</f>
        <v>0</v>
      </c>
      <c r="BQ199" s="88">
        <f>SUM(BO199/12*$B$2)</f>
        <v>0</v>
      </c>
      <c r="BR199" s="88">
        <f>SUM(BP199/12*$B$2)</f>
        <v>0</v>
      </c>
      <c r="BS199" s="88">
        <f>SUM(BS200:BS204)</f>
        <v>0</v>
      </c>
      <c r="BT199" s="88">
        <f>SUM(BT200:BT204)</f>
        <v>0</v>
      </c>
      <c r="BU199" s="88"/>
      <c r="BV199" s="88">
        <f>SUM(BV200:BV204)</f>
        <v>0</v>
      </c>
      <c r="BW199" s="88">
        <f>SUM(BW200:BW204)</f>
        <v>0</v>
      </c>
      <c r="BX199" s="88">
        <f>SUM(BX200:BX204)</f>
        <v>0</v>
      </c>
      <c r="BY199" s="84">
        <f t="shared" si="2371"/>
        <v>0</v>
      </c>
      <c r="BZ199" s="76">
        <f t="shared" si="2372"/>
        <v>0</v>
      </c>
      <c r="CA199" s="76">
        <f t="shared" si="2373"/>
        <v>0</v>
      </c>
      <c r="CB199" s="356">
        <f t="shared" si="2374"/>
        <v>0</v>
      </c>
      <c r="CC199" s="356">
        <f t="shared" si="2375"/>
        <v>0</v>
      </c>
      <c r="CD199" s="626"/>
      <c r="CE199" s="356"/>
      <c r="CF199" s="291">
        <f>$H199</f>
        <v>80005.320000000007</v>
      </c>
      <c r="CG199" s="292"/>
      <c r="CH199" s="89">
        <f>VLOOKUP($G199,'ВМП план'!$A$7:$AV$66,13,0)</f>
        <v>50</v>
      </c>
      <c r="CI199" s="89">
        <f>VLOOKUP($G199,'ВМП план'!$A$7:$AV$66,14,0)</f>
        <v>4000266.0000000005</v>
      </c>
      <c r="CJ199" s="88">
        <f>SUM(CH199/12*$B$2)</f>
        <v>29.166666666666668</v>
      </c>
      <c r="CK199" s="88">
        <f>SUM(CI199/12*$B$2)</f>
        <v>2333488.5000000005</v>
      </c>
      <c r="CL199" s="88">
        <f>SUM(CL200:CL204)</f>
        <v>31</v>
      </c>
      <c r="CM199" s="88">
        <f t="shared" ref="CM199:CQ199" si="2503">SUM(CM200:CM204)</f>
        <v>2480164.9200000009</v>
      </c>
      <c r="CN199" s="88">
        <f t="shared" si="2503"/>
        <v>216</v>
      </c>
      <c r="CO199" s="88">
        <f t="shared" si="2503"/>
        <v>2</v>
      </c>
      <c r="CP199" s="88">
        <f t="shared" si="2503"/>
        <v>160010.64000000001</v>
      </c>
      <c r="CQ199" s="88">
        <f t="shared" si="2503"/>
        <v>13</v>
      </c>
      <c r="CR199" s="84">
        <f t="shared" si="2236"/>
        <v>33</v>
      </c>
      <c r="CS199" s="76">
        <f t="shared" si="2237"/>
        <v>2640175.560000001</v>
      </c>
      <c r="CT199" s="76">
        <f t="shared" si="2238"/>
        <v>229</v>
      </c>
      <c r="CU199" s="356">
        <f t="shared" si="2377"/>
        <v>1.8333333333333321</v>
      </c>
      <c r="CV199" s="356">
        <f t="shared" si="2378"/>
        <v>146676.42000000039</v>
      </c>
      <c r="CW199" s="625">
        <f>CL199/CH199</f>
        <v>0.62</v>
      </c>
      <c r="CX199" s="370">
        <f>CM199/CI199</f>
        <v>0.62000000000000011</v>
      </c>
      <c r="CY199" s="291">
        <f>$H199</f>
        <v>80005.320000000007</v>
      </c>
      <c r="CZ199" s="291">
        <f>CM199/CL199</f>
        <v>80005.320000000022</v>
      </c>
      <c r="DA199" s="147">
        <f>VLOOKUP($G199,'ВМП план'!$A$7:$AV$66,23,0)</f>
        <v>0</v>
      </c>
      <c r="DB199" s="89">
        <f>VLOOKUP($G199,'ВМП план'!$A$7:$AV$66,24,0)</f>
        <v>0</v>
      </c>
      <c r="DC199" s="88">
        <f>SUM(DA199/12*$B$2)</f>
        <v>0</v>
      </c>
      <c r="DD199" s="88">
        <f>SUM(DB199/12*$B$2)</f>
        <v>0</v>
      </c>
      <c r="DE199" s="88">
        <f>SUM(DE200:DE204)</f>
        <v>0</v>
      </c>
      <c r="DF199" s="88">
        <f>SUM(DF200:DF204)</f>
        <v>0</v>
      </c>
      <c r="DG199" s="144"/>
      <c r="DH199" s="88">
        <f>SUM(DH200:DH204)</f>
        <v>0</v>
      </c>
      <c r="DI199" s="88">
        <f>SUM(DI200:DI204)</f>
        <v>0</v>
      </c>
      <c r="DJ199" s="146">
        <f>SUM(DJ200:DJ204)</f>
        <v>0</v>
      </c>
      <c r="DK199" s="91">
        <f t="shared" si="1594"/>
        <v>0</v>
      </c>
      <c r="DL199" s="91">
        <f t="shared" si="1595"/>
        <v>0</v>
      </c>
      <c r="DM199" s="140">
        <f t="shared" si="1595"/>
        <v>0</v>
      </c>
      <c r="DN199" s="356">
        <f t="shared" si="2296"/>
        <v>0</v>
      </c>
      <c r="DO199" s="356">
        <f t="shared" si="2297"/>
        <v>0</v>
      </c>
      <c r="DP199" s="356"/>
      <c r="DQ199" s="356"/>
      <c r="DR199" s="291">
        <f>$H199</f>
        <v>80005.320000000007</v>
      </c>
      <c r="DS199" s="292"/>
      <c r="DT199" s="89">
        <f>VLOOKUP($G199,'ВМП план'!$A$7:$AV$66,25,0)</f>
        <v>0</v>
      </c>
      <c r="DU199" s="89">
        <f>VLOOKUP($G199,'ВМП план'!$A$7:$AV$66,26,0)</f>
        <v>0</v>
      </c>
      <c r="DV199" s="88">
        <f>SUM(DT199/12*$B$2)</f>
        <v>0</v>
      </c>
      <c r="DW199" s="88">
        <f>SUM(DU199/12*$B$2)</f>
        <v>0</v>
      </c>
      <c r="DX199" s="88">
        <f t="shared" ref="DX199:EC199" si="2504">SUM(DX200:DX204)</f>
        <v>0</v>
      </c>
      <c r="DY199" s="245"/>
      <c r="DZ199" s="245"/>
      <c r="EA199" s="88">
        <f t="shared" si="2504"/>
        <v>0</v>
      </c>
      <c r="EB199" s="88">
        <f t="shared" si="2504"/>
        <v>0</v>
      </c>
      <c r="EC199" s="88">
        <f t="shared" si="2504"/>
        <v>0</v>
      </c>
      <c r="ED199" s="76">
        <f t="shared" si="2298"/>
        <v>0</v>
      </c>
      <c r="EE199" s="76">
        <f t="shared" si="2299"/>
        <v>0</v>
      </c>
      <c r="EF199" s="76">
        <f t="shared" si="2300"/>
        <v>0</v>
      </c>
      <c r="EG199" s="356">
        <f t="shared" si="2301"/>
        <v>0</v>
      </c>
      <c r="EH199" s="356">
        <f t="shared" si="2302"/>
        <v>0</v>
      </c>
      <c r="EI199" s="356"/>
      <c r="EJ199" s="356"/>
      <c r="EK199" s="291">
        <f>$H$199</f>
        <v>80005.320000000007</v>
      </c>
      <c r="EL199" s="292" t="e">
        <f>DY199/DX199</f>
        <v>#DIV/0!</v>
      </c>
      <c r="EM199" s="89">
        <f>VLOOKUP($G199,'ВМП план'!$A$7:$AV$66,27,0)</f>
        <v>0</v>
      </c>
      <c r="EN199" s="89">
        <f>VLOOKUP($G199,'ВМП план'!$A$7:$AV$66,28,0)</f>
        <v>0</v>
      </c>
      <c r="EO199" s="88">
        <f>SUM(EM199/12*$B$2)</f>
        <v>0</v>
      </c>
      <c r="EP199" s="88">
        <f>SUM(EN199/12*$B$2)</f>
        <v>0</v>
      </c>
      <c r="EQ199" s="88">
        <f t="shared" ref="EQ199:EV199" si="2505">SUM(EQ200:EQ204)</f>
        <v>0</v>
      </c>
      <c r="ER199" s="88">
        <f t="shared" si="2505"/>
        <v>0</v>
      </c>
      <c r="ES199" s="88">
        <f t="shared" si="2505"/>
        <v>0</v>
      </c>
      <c r="ET199" s="88">
        <f t="shared" si="2505"/>
        <v>0</v>
      </c>
      <c r="EU199" s="88">
        <f t="shared" si="2505"/>
        <v>0</v>
      </c>
      <c r="EV199" s="88">
        <f t="shared" si="2505"/>
        <v>0</v>
      </c>
      <c r="EW199" s="149">
        <f t="shared" si="1602"/>
        <v>0</v>
      </c>
      <c r="EX199" s="91">
        <f t="shared" si="1603"/>
        <v>0</v>
      </c>
      <c r="EY199" s="140">
        <f t="shared" si="1603"/>
        <v>0</v>
      </c>
      <c r="EZ199" s="90">
        <f t="shared" si="2243"/>
        <v>0</v>
      </c>
      <c r="FA199" s="90">
        <f t="shared" si="2244"/>
        <v>0</v>
      </c>
      <c r="FB199" s="90"/>
      <c r="FC199" s="90"/>
      <c r="FD199" s="291">
        <f>$H199</f>
        <v>80005.320000000007</v>
      </c>
      <c r="FE199" s="292"/>
      <c r="FF199" s="89">
        <f>VLOOKUP($G199,'ВМП план'!$A$7:$AV$66,29,0)</f>
        <v>5</v>
      </c>
      <c r="FG199" s="89">
        <f>VLOOKUP($G199,'ВМП план'!$A$7:$AV$66,30,0)</f>
        <v>400026.60000000003</v>
      </c>
      <c r="FH199" s="89">
        <f>SUM(FF199/12*$B$2)</f>
        <v>2.916666666666667</v>
      </c>
      <c r="FI199" s="89">
        <f>SUM(FG199/12*$B$2)</f>
        <v>233348.85000000003</v>
      </c>
      <c r="FJ199" s="89">
        <f t="shared" ref="FJ199:FO199" si="2506">SUM(FJ200:FJ204)</f>
        <v>0</v>
      </c>
      <c r="FK199" s="89">
        <f t="shared" si="2506"/>
        <v>0</v>
      </c>
      <c r="FL199" s="89">
        <f t="shared" si="2506"/>
        <v>0</v>
      </c>
      <c r="FM199" s="88">
        <f t="shared" si="2506"/>
        <v>0</v>
      </c>
      <c r="FN199" s="88">
        <f t="shared" si="2506"/>
        <v>0</v>
      </c>
      <c r="FO199" s="88">
        <f t="shared" si="2506"/>
        <v>0</v>
      </c>
      <c r="FP199" s="84">
        <f t="shared" si="2308"/>
        <v>0</v>
      </c>
      <c r="FQ199" s="76">
        <f t="shared" si="2309"/>
        <v>0</v>
      </c>
      <c r="FR199" s="76">
        <f t="shared" si="2310"/>
        <v>0</v>
      </c>
      <c r="FS199" s="356">
        <f t="shared" si="2311"/>
        <v>-2.916666666666667</v>
      </c>
      <c r="FT199" s="356">
        <f t="shared" si="2312"/>
        <v>-233348.85000000003</v>
      </c>
      <c r="FU199" s="370">
        <f>FJ199/FH199</f>
        <v>0</v>
      </c>
      <c r="FV199" s="370">
        <f>FK199/FI199</f>
        <v>0</v>
      </c>
      <c r="FW199" s="291">
        <f>$H199</f>
        <v>80005.320000000007</v>
      </c>
      <c r="FX199" s="292" t="e">
        <f>FK199/FJ199</f>
        <v>#DIV/0!</v>
      </c>
      <c r="FY199" s="89">
        <f>VLOOKUP($G199,'ВМП план'!$A$7:$AV$66,31,0)</f>
        <v>0</v>
      </c>
      <c r="FZ199" s="89">
        <f>VLOOKUP($G199,'ВМП план'!$A$7:$AV$66,32,0)</f>
        <v>0</v>
      </c>
      <c r="GA199" s="88">
        <f>SUM(FY199/12*$B$2)</f>
        <v>0</v>
      </c>
      <c r="GB199" s="88">
        <f>SUM(FZ199/12*$B$2)</f>
        <v>0</v>
      </c>
      <c r="GC199" s="88">
        <f t="shared" ref="GC199:GH199" si="2507">SUM(GC200:GC204)</f>
        <v>0</v>
      </c>
      <c r="GD199" s="88">
        <f t="shared" si="2507"/>
        <v>0</v>
      </c>
      <c r="GE199" s="88">
        <f t="shared" si="2507"/>
        <v>0</v>
      </c>
      <c r="GF199" s="88">
        <f t="shared" si="2507"/>
        <v>0</v>
      </c>
      <c r="GG199" s="88">
        <f t="shared" si="2507"/>
        <v>0</v>
      </c>
      <c r="GH199" s="88">
        <f t="shared" si="2507"/>
        <v>0</v>
      </c>
      <c r="GI199" s="84">
        <f t="shared" si="2313"/>
        <v>0</v>
      </c>
      <c r="GJ199" s="76">
        <f t="shared" si="2314"/>
        <v>0</v>
      </c>
      <c r="GK199" s="76">
        <f t="shared" si="2315"/>
        <v>0</v>
      </c>
      <c r="GL199" s="356">
        <f t="shared" si="2316"/>
        <v>0</v>
      </c>
      <c r="GM199" s="356">
        <f t="shared" si="2317"/>
        <v>0</v>
      </c>
      <c r="GN199" s="356"/>
      <c r="GO199" s="356"/>
      <c r="GP199" s="291">
        <f>$H199</f>
        <v>80005.320000000007</v>
      </c>
      <c r="GQ199" s="292"/>
      <c r="GR199" s="191">
        <f>VLOOKUP($G199,'ВМП план'!$A$7:$AV$66,33,0)</f>
        <v>0</v>
      </c>
      <c r="GS199" s="191">
        <f>VLOOKUP($G199,'ВМП план'!$A$7:$AV$66,34,0)</f>
        <v>0</v>
      </c>
      <c r="GT199" s="88">
        <f>SUM(GR199/12*$B$2)</f>
        <v>0</v>
      </c>
      <c r="GU199" s="88">
        <f>SUM(GS199/12*$B$2)</f>
        <v>0</v>
      </c>
      <c r="GV199" s="88">
        <f t="shared" ref="GV199:HA199" si="2508">SUM(GV200:GV204)</f>
        <v>0</v>
      </c>
      <c r="GW199" s="88">
        <f t="shared" si="2508"/>
        <v>0</v>
      </c>
      <c r="GX199" s="88">
        <f t="shared" si="2508"/>
        <v>0</v>
      </c>
      <c r="GY199" s="88">
        <f t="shared" si="2508"/>
        <v>0</v>
      </c>
      <c r="GZ199" s="88">
        <f t="shared" si="2508"/>
        <v>0</v>
      </c>
      <c r="HA199" s="88">
        <f t="shared" si="2508"/>
        <v>0</v>
      </c>
      <c r="HB199" s="84">
        <f t="shared" si="2318"/>
        <v>0</v>
      </c>
      <c r="HC199" s="76">
        <f t="shared" si="2319"/>
        <v>0</v>
      </c>
      <c r="HD199" s="76">
        <f t="shared" si="2320"/>
        <v>0</v>
      </c>
      <c r="HE199" s="356">
        <f t="shared" si="2385"/>
        <v>0</v>
      </c>
      <c r="HF199" s="356">
        <f t="shared" si="2386"/>
        <v>0</v>
      </c>
      <c r="HG199" s="626"/>
      <c r="HH199" s="356"/>
      <c r="HI199" s="291">
        <f>$H199</f>
        <v>80005.320000000007</v>
      </c>
      <c r="HJ199" s="292"/>
      <c r="HK199" s="191">
        <f>VLOOKUP($G199,'ВМП план'!$A$7:$AV$66,35,0)</f>
        <v>0</v>
      </c>
      <c r="HL199" s="191">
        <f>VLOOKUP($G199,'ВМП план'!$A$7:$AV$66,36,0)</f>
        <v>0</v>
      </c>
      <c r="HM199" s="88">
        <f>SUM(HK199/12*$B$2)</f>
        <v>0</v>
      </c>
      <c r="HN199" s="88">
        <f>SUM(HL199/12*$B$2)</f>
        <v>0</v>
      </c>
      <c r="HO199" s="88">
        <f t="shared" ref="HO199:HT199" si="2509">SUM(HO200:HO204)</f>
        <v>0</v>
      </c>
      <c r="HP199" s="88">
        <f t="shared" si="2509"/>
        <v>0</v>
      </c>
      <c r="HQ199" s="88">
        <f t="shared" si="2509"/>
        <v>0</v>
      </c>
      <c r="HR199" s="88">
        <f t="shared" si="2509"/>
        <v>0</v>
      </c>
      <c r="HS199" s="88">
        <f t="shared" si="2509"/>
        <v>0</v>
      </c>
      <c r="HT199" s="88">
        <f t="shared" si="2509"/>
        <v>0</v>
      </c>
      <c r="HU199" s="84">
        <f t="shared" si="2388"/>
        <v>0</v>
      </c>
      <c r="HV199" s="76">
        <f t="shared" si="2389"/>
        <v>0</v>
      </c>
      <c r="HW199" s="76">
        <f t="shared" si="2390"/>
        <v>0</v>
      </c>
      <c r="HX199" s="356">
        <f t="shared" si="2391"/>
        <v>0</v>
      </c>
      <c r="HY199" s="356">
        <f t="shared" si="2392"/>
        <v>0</v>
      </c>
      <c r="HZ199" s="626"/>
      <c r="IA199" s="356"/>
      <c r="IB199" s="291">
        <f>$H199</f>
        <v>80005.320000000007</v>
      </c>
      <c r="IC199" s="292"/>
      <c r="ID199" s="89">
        <f>VLOOKUP($G199,'ВМП план'!$A$7:$AV$66,47,0)</f>
        <v>0</v>
      </c>
      <c r="IE199" s="89">
        <f>VLOOKUP($G199,'ВМП план'!$A$7:$AV$66,48,0)</f>
        <v>0</v>
      </c>
      <c r="IF199" s="88">
        <f>SUM(ID199/12*$B$2)</f>
        <v>0</v>
      </c>
      <c r="IG199" s="88">
        <f>SUM(IE199/12*$B$2)</f>
        <v>0</v>
      </c>
      <c r="IH199" s="88">
        <f>SUM(IH200:IH204)</f>
        <v>0</v>
      </c>
      <c r="II199" s="88">
        <f>SUM(II200:II204)</f>
        <v>0</v>
      </c>
      <c r="IJ199" s="88"/>
      <c r="IK199" s="88">
        <f>SUM(IK200:IK204)</f>
        <v>0</v>
      </c>
      <c r="IL199" s="88">
        <f>SUM(IL200:IL204)</f>
        <v>0</v>
      </c>
      <c r="IM199" s="88"/>
      <c r="IN199" s="91">
        <f t="shared" si="1617"/>
        <v>0</v>
      </c>
      <c r="IO199" s="91">
        <f t="shared" si="1618"/>
        <v>0</v>
      </c>
      <c r="IP199" s="91"/>
      <c r="IQ199" s="90">
        <f t="shared" si="2249"/>
        <v>0</v>
      </c>
      <c r="IR199" s="90">
        <f t="shared" si="2250"/>
        <v>0</v>
      </c>
      <c r="IS199" s="90"/>
      <c r="IT199" s="90"/>
      <c r="IU199" s="291">
        <f>$H199</f>
        <v>80005.320000000007</v>
      </c>
      <c r="IV199" s="292" t="e">
        <f>II199/IH199</f>
        <v>#DIV/0!</v>
      </c>
      <c r="IW199" s="89">
        <f>VLOOKUP($G199,'ВМП план'!$A$7:$AV$66,39,0)</f>
        <v>0</v>
      </c>
      <c r="IX199" s="89">
        <f>VLOOKUP($G199,'ВМП план'!$A$7:$AV$66,40,0)</f>
        <v>0</v>
      </c>
      <c r="IY199" s="88">
        <f>SUM(IW199/12*$B$2)</f>
        <v>0</v>
      </c>
      <c r="IZ199" s="88">
        <f>SUM(IX199/12*$B$2)</f>
        <v>0</v>
      </c>
      <c r="JA199" s="88">
        <f>SUM(JA200:JA204)</f>
        <v>0</v>
      </c>
      <c r="JB199" s="88">
        <f>SUM(JB200:JB204)</f>
        <v>0</v>
      </c>
      <c r="JC199" s="88"/>
      <c r="JD199" s="88">
        <f>SUM(JD200:JD204)</f>
        <v>0</v>
      </c>
      <c r="JE199" s="88">
        <f>SUM(JE200:JE204)</f>
        <v>0</v>
      </c>
      <c r="JF199" s="88"/>
      <c r="JG199" s="84">
        <f t="shared" si="2330"/>
        <v>0</v>
      </c>
      <c r="JH199" s="76">
        <f t="shared" si="2331"/>
        <v>0</v>
      </c>
      <c r="JI199" s="76">
        <f t="shared" si="2332"/>
        <v>0</v>
      </c>
      <c r="JJ199" s="356">
        <f t="shared" si="2333"/>
        <v>0</v>
      </c>
      <c r="JK199" s="356">
        <f t="shared" si="2334"/>
        <v>0</v>
      </c>
      <c r="JL199" s="626"/>
      <c r="JM199" s="356"/>
      <c r="JN199" s="291">
        <f>I199</f>
        <v>84153.744000000006</v>
      </c>
      <c r="JO199" s="292"/>
      <c r="JP199" s="89">
        <f>VLOOKUP($G199,'ВМП план'!$A$7:$AV$66,41,0)</f>
        <v>0</v>
      </c>
      <c r="JQ199" s="89">
        <f>VLOOKUP($G199,'ВМП план'!$A$7:$AV$66,42,0)</f>
        <v>0</v>
      </c>
      <c r="JR199" s="88">
        <f>SUM(JP199/12*$B$2)</f>
        <v>0</v>
      </c>
      <c r="JS199" s="88">
        <f>SUM(JQ199/12*$B$2)</f>
        <v>0</v>
      </c>
      <c r="JT199" s="88">
        <f>SUM(JT200:JT204)</f>
        <v>0</v>
      </c>
      <c r="JU199" s="88">
        <f>SUM(JU200:JU204)</f>
        <v>0</v>
      </c>
      <c r="JV199" s="88"/>
      <c r="JW199" s="88">
        <f>SUM(JW200:JW204)</f>
        <v>0</v>
      </c>
      <c r="JX199" s="88">
        <f>SUM(JX200:JX204)</f>
        <v>0</v>
      </c>
      <c r="JY199" s="88"/>
      <c r="JZ199" s="84">
        <f t="shared" si="2335"/>
        <v>0</v>
      </c>
      <c r="KA199" s="76">
        <f t="shared" si="2336"/>
        <v>0</v>
      </c>
      <c r="KB199" s="76">
        <f t="shared" si="2337"/>
        <v>0</v>
      </c>
      <c r="KC199" s="356">
        <f t="shared" si="2338"/>
        <v>0</v>
      </c>
      <c r="KD199" s="356">
        <f t="shared" si="2339"/>
        <v>0</v>
      </c>
      <c r="KE199" s="626"/>
      <c r="KF199" s="356"/>
      <c r="KG199" s="291">
        <f>I199</f>
        <v>84153.744000000006</v>
      </c>
      <c r="KH199" s="292" t="e">
        <f>JU199/JT199</f>
        <v>#DIV/0!</v>
      </c>
      <c r="KI199" s="89">
        <f>VLOOKUP($G199,'ВМП план'!$A$7:$AV$66,43,0)</f>
        <v>0</v>
      </c>
      <c r="KJ199" s="89">
        <f>VLOOKUP($G199,'ВМП план'!$A$7:$AV$66,44,0)</f>
        <v>0</v>
      </c>
      <c r="KK199" s="88">
        <f>SUM(KI199/12*$B$2)</f>
        <v>0</v>
      </c>
      <c r="KL199" s="88">
        <f>SUM(KJ199/12*$B$2)</f>
        <v>0</v>
      </c>
      <c r="KM199" s="88">
        <f t="shared" ref="KM199:KR199" si="2510">SUM(KM200:KM204)</f>
        <v>0</v>
      </c>
      <c r="KN199" s="88">
        <f t="shared" si="2510"/>
        <v>0</v>
      </c>
      <c r="KO199" s="88">
        <f t="shared" si="2510"/>
        <v>0</v>
      </c>
      <c r="KP199" s="88">
        <f t="shared" si="2510"/>
        <v>0</v>
      </c>
      <c r="KQ199" s="88">
        <f t="shared" si="2510"/>
        <v>0</v>
      </c>
      <c r="KR199" s="88">
        <f t="shared" si="2510"/>
        <v>0</v>
      </c>
      <c r="KS199" s="84">
        <f t="shared" si="2340"/>
        <v>0</v>
      </c>
      <c r="KT199" s="76">
        <f t="shared" si="2341"/>
        <v>0</v>
      </c>
      <c r="KU199" s="76">
        <f t="shared" si="2342"/>
        <v>0</v>
      </c>
      <c r="KV199" s="356">
        <f t="shared" si="2343"/>
        <v>0</v>
      </c>
      <c r="KW199" s="356">
        <f t="shared" si="2344"/>
        <v>0</v>
      </c>
      <c r="KX199" s="356"/>
      <c r="KY199" s="356"/>
      <c r="KZ199" s="291">
        <f>I199</f>
        <v>84153.744000000006</v>
      </c>
      <c r="LA199" s="292" t="e">
        <f>KN199/KM199</f>
        <v>#DIV/0!</v>
      </c>
      <c r="LB199" s="191">
        <f>VLOOKUP($G199,'ВМП план'!$A$7:$AV$66,37,0)</f>
        <v>0</v>
      </c>
      <c r="LC199" s="191">
        <f>VLOOKUP($G199,'ВМП план'!$A$7:$AV$66,38,0)</f>
        <v>0</v>
      </c>
      <c r="LD199" s="191">
        <f>SUM(LB199/12*$B$2)</f>
        <v>0</v>
      </c>
      <c r="LE199" s="191">
        <f>SUM(LC199/12*$B$2)</f>
        <v>0</v>
      </c>
      <c r="LF199" s="182"/>
      <c r="LG199" s="182"/>
      <c r="LH199" s="182"/>
      <c r="LI199" s="90"/>
      <c r="LJ199" s="90"/>
      <c r="LK199" s="90"/>
      <c r="LL199" s="84">
        <f t="shared" si="2345"/>
        <v>0</v>
      </c>
      <c r="LM199" s="76">
        <f t="shared" si="2346"/>
        <v>0</v>
      </c>
      <c r="LN199" s="76">
        <f t="shared" si="2347"/>
        <v>0</v>
      </c>
      <c r="LO199" s="356">
        <f t="shared" si="2348"/>
        <v>0</v>
      </c>
      <c r="LP199" s="356">
        <f t="shared" si="2349"/>
        <v>0</v>
      </c>
      <c r="LQ199" s="626"/>
      <c r="LR199" s="356"/>
      <c r="LS199" s="291">
        <f>$H199</f>
        <v>80005.320000000007</v>
      </c>
      <c r="LT199" s="292" t="e">
        <f>LG199/LF199</f>
        <v>#DIV/0!</v>
      </c>
      <c r="LU199" s="191">
        <f>VLOOKUP($G199,'ВМП план'!$A$7:$AV$66,45,0)</f>
        <v>0</v>
      </c>
      <c r="LV199" s="191">
        <f>VLOOKUP($G199,'ВМП план'!$A$7:$AV$66,46,0)</f>
        <v>0</v>
      </c>
      <c r="LW199" s="191">
        <f>SUM(LU199/12*$B$2)</f>
        <v>0</v>
      </c>
      <c r="LX199" s="191">
        <f>SUM(LV199/12*$B$2)</f>
        <v>0</v>
      </c>
      <c r="LY199" s="182"/>
      <c r="LZ199" s="182"/>
      <c r="MA199" s="182"/>
      <c r="MB199" s="182"/>
      <c r="MC199" s="182"/>
      <c r="MD199" s="182"/>
      <c r="ME199" s="84">
        <f t="shared" si="2350"/>
        <v>0</v>
      </c>
      <c r="MF199" s="76">
        <f t="shared" si="2351"/>
        <v>0</v>
      </c>
      <c r="MG199" s="76">
        <f t="shared" si="2352"/>
        <v>0</v>
      </c>
      <c r="MH199" s="356">
        <f t="shared" si="2353"/>
        <v>0</v>
      </c>
      <c r="MI199" s="356">
        <f t="shared" si="2354"/>
        <v>0</v>
      </c>
      <c r="MJ199" s="626"/>
      <c r="MK199" s="356"/>
      <c r="ML199" s="89">
        <f>VLOOKUP($G199,'ВМП план'!$A$7:$AV$67,12,0)</f>
        <v>84153.744000000006</v>
      </c>
      <c r="MM199" s="292" t="e">
        <f>LZ199/LY199</f>
        <v>#DIV/0!</v>
      </c>
      <c r="MN199" s="182">
        <f>J199+AC199+AV199+BO199+CH199+DA199+DT199+EM199+FF199+FY199+GR199+HK199+ID199+IW199+JP199+KI199+LB199+LU199</f>
        <v>55</v>
      </c>
      <c r="MO199" s="183">
        <f>K199+AD199+AW199+BP199+CI199+DB199+DU199+EN199+FG199+FZ199+GS199+HL199+IE199+IX199+JQ199+KJ199+LC199+LV199</f>
        <v>4400292.6000000006</v>
      </c>
      <c r="MP199" s="184">
        <f>L199+AE199+AX199+BQ199+CJ199+DC199+DV199+EO199+FH199+GA199+GT199+HM199+IF199+IY199+JR199+KK199+LD199+LW199</f>
        <v>32.083333333333336</v>
      </c>
      <c r="MQ199" s="183">
        <f>M199+AF199+AY199+BR199+CK199+DD199+DW199+EP199+FI199+GB199+GU199+HN199+IG199+IZ199+JS199+KL199+LE199+LX199</f>
        <v>2566837.3500000006</v>
      </c>
      <c r="MR199" s="182">
        <f t="shared" ref="MR199:MW199" si="2511">N199+AG199+AZ199+BS199+CL199+DE199+DX199+EQ199+FJ199+GC199+GV199+HO199+IH199+JA199+JT199+KM199+LF199</f>
        <v>31</v>
      </c>
      <c r="MS199" s="182">
        <f t="shared" si="2511"/>
        <v>2480164.9200000009</v>
      </c>
      <c r="MT199" s="182">
        <f t="shared" si="2511"/>
        <v>216</v>
      </c>
      <c r="MU199" s="193">
        <f t="shared" si="2511"/>
        <v>2</v>
      </c>
      <c r="MV199" s="193">
        <f t="shared" si="2511"/>
        <v>160010.64000000001</v>
      </c>
      <c r="MW199" s="193">
        <f t="shared" si="2511"/>
        <v>13</v>
      </c>
      <c r="MX199" s="84">
        <f t="shared" si="2356"/>
        <v>33</v>
      </c>
      <c r="MY199" s="76">
        <f t="shared" si="2357"/>
        <v>2640175.560000001</v>
      </c>
      <c r="MZ199" s="76">
        <f t="shared" si="2358"/>
        <v>229</v>
      </c>
      <c r="NA199" s="356">
        <f t="shared" si="2359"/>
        <v>-1.0833333333333357</v>
      </c>
      <c r="NB199" s="356">
        <f t="shared" si="2360"/>
        <v>-86672.429999999702</v>
      </c>
      <c r="NC199" s="379">
        <f>MR199/MP199</f>
        <v>0.96623376623376611</v>
      </c>
      <c r="ND199" s="379">
        <f>MS199/MQ199</f>
        <v>0.96623376623376633</v>
      </c>
      <c r="NE199" s="367">
        <f>CL199/CH199</f>
        <v>0.62</v>
      </c>
      <c r="NF199" s="367">
        <f>CM199/CI199</f>
        <v>0.62000000000000011</v>
      </c>
      <c r="NG199" s="366">
        <f>CR199/CJ199</f>
        <v>1.1314285714285715</v>
      </c>
      <c r="NH199" s="366">
        <f>CS199/CK199</f>
        <v>1.1314285714285717</v>
      </c>
    </row>
    <row r="200" spans="1:372" ht="38.25" x14ac:dyDescent="0.2">
      <c r="A200" s="172">
        <v>1</v>
      </c>
      <c r="B200" s="172">
        <v>1</v>
      </c>
      <c r="C200" s="105">
        <v>204</v>
      </c>
      <c r="D200" s="316" t="s">
        <v>289</v>
      </c>
      <c r="E200" s="104" t="s">
        <v>372</v>
      </c>
      <c r="F200" s="500" t="s">
        <v>290</v>
      </c>
      <c r="G200" s="98">
        <v>27</v>
      </c>
      <c r="H200" s="160">
        <v>80005.320000000007</v>
      </c>
      <c r="I200" s="160">
        <v>84153.744000000006</v>
      </c>
      <c r="J200" s="76"/>
      <c r="K200" s="76"/>
      <c r="L200" s="76"/>
      <c r="M200" s="76"/>
      <c r="N200" s="76">
        <f>VLOOKUP($E200,'факт '!$E$8:$DM$204,3,0)</f>
        <v>0</v>
      </c>
      <c r="O200" s="76">
        <f>VLOOKUP($E200,'факт '!$E$8:$DM$204,4,0)</f>
        <v>0</v>
      </c>
      <c r="P200" s="76">
        <f>VLOOKUP($E200,'факт '!$E$8:$DM$204,5,0)</f>
        <v>0</v>
      </c>
      <c r="Q200" s="76">
        <f>VLOOKUP($E200,'факт '!$E$8:$DM$204,6,0)</f>
        <v>0</v>
      </c>
      <c r="R200" s="76">
        <f>VLOOKUP($E200,'факт '!$E$8:$DM$204,7,0)</f>
        <v>0</v>
      </c>
      <c r="S200" s="76">
        <f>VLOOKUP($E200,'факт '!$E$8:$DM$204,8,0)</f>
        <v>0</v>
      </c>
      <c r="T200" s="84">
        <f t="shared" si="2363"/>
        <v>0</v>
      </c>
      <c r="U200" s="76">
        <f t="shared" si="2364"/>
        <v>0</v>
      </c>
      <c r="V200" s="76">
        <f t="shared" si="2365"/>
        <v>0</v>
      </c>
      <c r="W200" s="356">
        <f t="shared" si="2366"/>
        <v>0</v>
      </c>
      <c r="X200" s="356">
        <f t="shared" si="2367"/>
        <v>0</v>
      </c>
      <c r="Y200" s="626"/>
      <c r="Z200" s="356"/>
      <c r="AA200" s="77"/>
      <c r="AB200" s="77"/>
      <c r="AC200" s="76"/>
      <c r="AD200" s="76"/>
      <c r="AE200" s="76"/>
      <c r="AF200" s="76"/>
      <c r="AG200" s="76">
        <f>VLOOKUP($E200,'факт '!$E$8:$DM$204,15,0)</f>
        <v>0</v>
      </c>
      <c r="AH200" s="76">
        <f>VLOOKUP($E200,'факт '!$E$8:$DM$204,16,0)</f>
        <v>0</v>
      </c>
      <c r="AI200" s="76">
        <f>VLOOKUP($E200,'факт '!$E$8:$DM$204,17,0)</f>
        <v>0</v>
      </c>
      <c r="AJ200" s="76">
        <f>VLOOKUP($E200,'факт '!$E$8:$DM$204,18,0)</f>
        <v>0</v>
      </c>
      <c r="AK200" s="76">
        <f>VLOOKUP($E200,'факт '!$E$8:$DM$204,19,0)</f>
        <v>0</v>
      </c>
      <c r="AL200" s="76">
        <f>VLOOKUP($E200,'факт '!$E$8:$DM$204,20,0)</f>
        <v>0</v>
      </c>
      <c r="AM200" s="84">
        <f t="shared" si="2278"/>
        <v>0</v>
      </c>
      <c r="AN200" s="76">
        <f t="shared" si="2279"/>
        <v>0</v>
      </c>
      <c r="AO200" s="76">
        <f t="shared" si="2280"/>
        <v>0</v>
      </c>
      <c r="AP200" s="356">
        <f t="shared" si="2281"/>
        <v>0</v>
      </c>
      <c r="AQ200" s="356">
        <f t="shared" si="2282"/>
        <v>0</v>
      </c>
      <c r="AR200" s="626"/>
      <c r="AS200" s="356"/>
      <c r="AT200" s="77"/>
      <c r="AU200" s="77"/>
      <c r="AV200" s="76"/>
      <c r="AW200" s="76"/>
      <c r="AX200" s="76"/>
      <c r="AY200" s="76"/>
      <c r="AZ200" s="76">
        <f>VLOOKUP($E200,'факт '!$E$8:$DM$204,9,0)</f>
        <v>0</v>
      </c>
      <c r="BA200" s="76">
        <f>VLOOKUP($E200,'факт '!$E$8:$DM$204,10,0)</f>
        <v>0</v>
      </c>
      <c r="BB200" s="76">
        <f>VLOOKUP($E200,'факт '!$E$8:$DM$204,11,0)</f>
        <v>0</v>
      </c>
      <c r="BC200" s="76">
        <f>VLOOKUP($E200,'факт '!$E$8:$DM$204,12,0)</f>
        <v>0</v>
      </c>
      <c r="BD200" s="76">
        <f>VLOOKUP($E200,'факт '!$E$8:$DM$204,13,0)</f>
        <v>0</v>
      </c>
      <c r="BE200" s="76">
        <f>VLOOKUP($E200,'факт '!$E$8:$DM$204,14,0)</f>
        <v>0</v>
      </c>
      <c r="BF200" s="84">
        <f t="shared" si="2172"/>
        <v>0</v>
      </c>
      <c r="BG200" s="76">
        <f t="shared" si="2173"/>
        <v>0</v>
      </c>
      <c r="BH200" s="76">
        <f t="shared" si="2174"/>
        <v>0</v>
      </c>
      <c r="BI200" s="356">
        <f t="shared" si="2283"/>
        <v>0</v>
      </c>
      <c r="BJ200" s="356">
        <f t="shared" si="2284"/>
        <v>0</v>
      </c>
      <c r="BK200" s="626"/>
      <c r="BL200" s="356"/>
      <c r="BM200" s="77"/>
      <c r="BN200" s="77"/>
      <c r="BO200" s="76"/>
      <c r="BP200" s="76"/>
      <c r="BQ200" s="76"/>
      <c r="BR200" s="76"/>
      <c r="BS200" s="76">
        <f>VLOOKUP($E200,'факт '!$E$8:$DM$204,21,0)</f>
        <v>0</v>
      </c>
      <c r="BT200" s="76">
        <f>VLOOKUP($E200,'факт '!$E$8:$DM$204,22,0)</f>
        <v>0</v>
      </c>
      <c r="BU200" s="76">
        <f>VLOOKUP($E200,'факт '!$E$8:$DM$204,23,0)</f>
        <v>0</v>
      </c>
      <c r="BV200" s="76">
        <f>VLOOKUP($E200,'факт '!$E$8:$DM$204,24,0)</f>
        <v>0</v>
      </c>
      <c r="BW200" s="76">
        <f>VLOOKUP($E200,'факт '!$E$8:$DM$204,25,0)</f>
        <v>0</v>
      </c>
      <c r="BX200" s="76">
        <f>VLOOKUP($E200,'факт '!$E$8:$DM$204,26,0)</f>
        <v>0</v>
      </c>
      <c r="BY200" s="84">
        <f t="shared" si="2371"/>
        <v>0</v>
      </c>
      <c r="BZ200" s="76">
        <f t="shared" si="2372"/>
        <v>0</v>
      </c>
      <c r="CA200" s="76">
        <f t="shared" si="2373"/>
        <v>0</v>
      </c>
      <c r="CB200" s="356">
        <f t="shared" si="2374"/>
        <v>0</v>
      </c>
      <c r="CC200" s="356">
        <f t="shared" si="2375"/>
        <v>0</v>
      </c>
      <c r="CD200" s="626"/>
      <c r="CE200" s="356"/>
      <c r="CF200" s="77"/>
      <c r="CG200" s="77"/>
      <c r="CH200" s="76"/>
      <c r="CI200" s="76"/>
      <c r="CJ200" s="76"/>
      <c r="CK200" s="76"/>
      <c r="CL200" s="76">
        <f>VLOOKUP($E200,'факт '!$E$8:$DM$204,33,0)</f>
        <v>10</v>
      </c>
      <c r="CM200" s="76">
        <f>VLOOKUP($E200,'факт '!$E$8:$DM$204,34,0)</f>
        <v>800053.20000000019</v>
      </c>
      <c r="CN200" s="76">
        <f>VLOOKUP($E200,'факт '!$E$8:$DM$204,35,0)</f>
        <v>62</v>
      </c>
      <c r="CO200" s="76">
        <f>VLOOKUP($E200,'факт '!$E$8:$DM$204,36,0)</f>
        <v>0</v>
      </c>
      <c r="CP200" s="76">
        <f>VLOOKUP($E200,'факт '!$E$8:$DM$204,37,0)</f>
        <v>0</v>
      </c>
      <c r="CQ200" s="76">
        <f>VLOOKUP($E200,'факт '!$E$8:$DM$204,38,0)</f>
        <v>0</v>
      </c>
      <c r="CR200" s="84">
        <f t="shared" si="2236"/>
        <v>10</v>
      </c>
      <c r="CS200" s="76">
        <f t="shared" si="2237"/>
        <v>800053.20000000019</v>
      </c>
      <c r="CT200" s="76">
        <f t="shared" si="2238"/>
        <v>62</v>
      </c>
      <c r="CU200" s="356">
        <f t="shared" si="2377"/>
        <v>10</v>
      </c>
      <c r="CV200" s="356">
        <f t="shared" si="2378"/>
        <v>800053.20000000019</v>
      </c>
      <c r="CW200" s="626"/>
      <c r="CX200" s="356"/>
      <c r="CY200" s="188">
        <f t="shared" ref="CY200:CY201" si="2512">$H200</f>
        <v>80005.320000000007</v>
      </c>
      <c r="CZ200" s="189">
        <f t="shared" ref="CZ200:CZ201" si="2513">CM200/CL200</f>
        <v>80005.320000000022</v>
      </c>
      <c r="DA200" s="84"/>
      <c r="DB200" s="76"/>
      <c r="DC200" s="76"/>
      <c r="DD200" s="76"/>
      <c r="DE200" s="76">
        <f>VLOOKUP($E200,'факт '!$E$8:$DM$204,39,0)</f>
        <v>0</v>
      </c>
      <c r="DF200" s="76">
        <f>VLOOKUP($E200,'факт '!$E$8:$DM$204,40,0)</f>
        <v>0</v>
      </c>
      <c r="DG200" s="194">
        <f>VLOOKUP($E200,'факт '!$E$8:$DM$204,41,0)</f>
        <v>0</v>
      </c>
      <c r="DH200" s="76">
        <f>VLOOKUP($E200,'факт '!$E$8:$DM$204,42,0)</f>
        <v>0</v>
      </c>
      <c r="DI200" s="76">
        <f>VLOOKUP($E200,'факт '!$E$8:$DM$204,43,0)</f>
        <v>0</v>
      </c>
      <c r="DJ200" s="84">
        <f>VLOOKUP($E200,'факт '!$E$8:$DM$204,44,0)</f>
        <v>0</v>
      </c>
      <c r="DK200" s="76">
        <f t="shared" ref="DK200" si="2514">DE200+DH200</f>
        <v>0</v>
      </c>
      <c r="DL200" s="76">
        <f t="shared" ref="DL200" si="2515">DF200+DI200</f>
        <v>0</v>
      </c>
      <c r="DM200" s="139"/>
      <c r="DN200" s="356">
        <f t="shared" si="2296"/>
        <v>0</v>
      </c>
      <c r="DO200" s="356">
        <f t="shared" si="2297"/>
        <v>0</v>
      </c>
      <c r="DP200" s="356"/>
      <c r="DQ200" s="356"/>
      <c r="DR200" s="77"/>
      <c r="DS200" s="77"/>
      <c r="DT200" s="76"/>
      <c r="DU200" s="76"/>
      <c r="DV200" s="76"/>
      <c r="DW200" s="76"/>
      <c r="DX200" s="76">
        <f>VLOOKUP($E200,'факт '!$E$8:$DM$204,45,0)</f>
        <v>0</v>
      </c>
      <c r="DY200" s="76">
        <f>VLOOKUP($E200,'факт '!$E$8:$DM$204,46,0)</f>
        <v>0</v>
      </c>
      <c r="DZ200" s="76">
        <f>VLOOKUP($E200,'факт '!$E$8:$DM$204,47,0)</f>
        <v>0</v>
      </c>
      <c r="EA200" s="76">
        <f>VLOOKUP($E200,'факт '!$E$8:$DM$204,48,0)</f>
        <v>0</v>
      </c>
      <c r="EB200" s="76">
        <f>VLOOKUP($E200,'факт '!$E$8:$DM$204,49,0)</f>
        <v>0</v>
      </c>
      <c r="EC200" s="76">
        <f>VLOOKUP($E200,'факт '!$E$8:$DM$204,50,0)</f>
        <v>0</v>
      </c>
      <c r="ED200" s="76">
        <f t="shared" si="2298"/>
        <v>0</v>
      </c>
      <c r="EE200" s="76">
        <f t="shared" si="2299"/>
        <v>0</v>
      </c>
      <c r="EF200" s="76">
        <f t="shared" si="2300"/>
        <v>0</v>
      </c>
      <c r="EG200" s="356">
        <f t="shared" si="2301"/>
        <v>0</v>
      </c>
      <c r="EH200" s="356">
        <f t="shared" si="2302"/>
        <v>0</v>
      </c>
      <c r="EI200" s="356"/>
      <c r="EJ200" s="356"/>
      <c r="EK200" s="188">
        <f t="shared" ref="EK200" si="2516">$H$199</f>
        <v>80005.320000000007</v>
      </c>
      <c r="EL200" s="189" t="e">
        <f t="shared" ref="EL200" si="2517">DY200/DX200</f>
        <v>#DIV/0!</v>
      </c>
      <c r="EM200" s="76"/>
      <c r="EN200" s="76"/>
      <c r="EO200" s="76"/>
      <c r="EP200" s="76"/>
      <c r="EQ200" s="76">
        <f>VLOOKUP($E200,'факт '!$E$8:$DM$204,51,0)</f>
        <v>0</v>
      </c>
      <c r="ER200" s="76">
        <f>VLOOKUP($E200,'факт '!$E$8:$DM$204,52,0)</f>
        <v>0</v>
      </c>
      <c r="ES200" s="76">
        <f>VLOOKUP($E200,'факт '!$E$8:$DM$204,53,0)</f>
        <v>0</v>
      </c>
      <c r="ET200" s="76">
        <f>VLOOKUP($E200,'факт '!$E$8:$DM$204,54,0)</f>
        <v>0</v>
      </c>
      <c r="EU200" s="76">
        <f>VLOOKUP($E200,'факт '!$E$8:$DM$204,55,0)</f>
        <v>0</v>
      </c>
      <c r="EV200" s="76">
        <f>VLOOKUP($E200,'факт '!$E$8:$DM$204,56,0)</f>
        <v>0</v>
      </c>
      <c r="EW200" s="84">
        <f t="shared" ref="EW200" si="2518">EQ200+ET200</f>
        <v>0</v>
      </c>
      <c r="EX200" s="76">
        <f t="shared" ref="EX200" si="2519">ER200+EU200</f>
        <v>0</v>
      </c>
      <c r="EY200" s="139">
        <f t="shared" ref="EY200" si="2520">ES200+EV200</f>
        <v>0</v>
      </c>
      <c r="EZ200" s="77">
        <f t="shared" si="2243"/>
        <v>0</v>
      </c>
      <c r="FA200" s="77">
        <f t="shared" si="2244"/>
        <v>0</v>
      </c>
      <c r="FB200" s="77"/>
      <c r="FC200" s="77"/>
      <c r="FD200" s="77"/>
      <c r="FE200" s="77"/>
      <c r="FF200" s="76"/>
      <c r="FG200" s="76"/>
      <c r="FH200" s="76"/>
      <c r="FI200" s="76"/>
      <c r="FJ200" s="76">
        <f>VLOOKUP($E200,'факт '!$E$8:$DM$204,57,0)</f>
        <v>0</v>
      </c>
      <c r="FK200" s="76">
        <f>VLOOKUP($E200,'факт '!$E$8:$DM$204,58,0)</f>
        <v>0</v>
      </c>
      <c r="FL200" s="76">
        <f>VLOOKUP($E200,'факт '!$E$8:$DM$204,59,0)</f>
        <v>0</v>
      </c>
      <c r="FM200" s="76">
        <f>VLOOKUP($E200,'факт '!$E$8:$DM$204,60,0)</f>
        <v>0</v>
      </c>
      <c r="FN200" s="76">
        <f>VLOOKUP($E200,'факт '!$E$8:$DM$204,61,0)</f>
        <v>0</v>
      </c>
      <c r="FO200" s="76">
        <f>VLOOKUP($E200,'факт '!$E$8:$DM$204,62,0)</f>
        <v>0</v>
      </c>
      <c r="FP200" s="84">
        <f t="shared" si="2308"/>
        <v>0</v>
      </c>
      <c r="FQ200" s="76">
        <f t="shared" si="2309"/>
        <v>0</v>
      </c>
      <c r="FR200" s="76">
        <f t="shared" si="2310"/>
        <v>0</v>
      </c>
      <c r="FS200" s="356">
        <f t="shared" si="2311"/>
        <v>0</v>
      </c>
      <c r="FT200" s="356">
        <f t="shared" si="2312"/>
        <v>0</v>
      </c>
      <c r="FU200" s="356"/>
      <c r="FV200" s="356"/>
      <c r="FW200" s="77"/>
      <c r="FX200" s="77"/>
      <c r="FY200" s="76"/>
      <c r="FZ200" s="76"/>
      <c r="GA200" s="76"/>
      <c r="GB200" s="76"/>
      <c r="GC200" s="76">
        <f>VLOOKUP($E200,'факт '!$E$8:$DM$204,27,0)</f>
        <v>0</v>
      </c>
      <c r="GD200" s="76">
        <f>VLOOKUP($E200,'факт '!$E$8:$DM$204,28,0)</f>
        <v>0</v>
      </c>
      <c r="GE200" s="76">
        <f>VLOOKUP($E200,'факт '!$E$8:$DM$204,29,0)</f>
        <v>0</v>
      </c>
      <c r="GF200" s="76">
        <f>VLOOKUP($E200,'факт '!$E$8:$DM$204,30,0)</f>
        <v>0</v>
      </c>
      <c r="GG200" s="76">
        <f>VLOOKUP($E200,'факт '!$E$8:$DM$204,31,0)</f>
        <v>0</v>
      </c>
      <c r="GH200" s="76">
        <f>VLOOKUP($E200,'факт '!$E$8:$DM$204,32,0)</f>
        <v>0</v>
      </c>
      <c r="GI200" s="84">
        <f t="shared" si="2313"/>
        <v>0</v>
      </c>
      <c r="GJ200" s="76">
        <f t="shared" si="2314"/>
        <v>0</v>
      </c>
      <c r="GK200" s="76">
        <f t="shared" si="2315"/>
        <v>0</v>
      </c>
      <c r="GL200" s="356">
        <f t="shared" si="2316"/>
        <v>0</v>
      </c>
      <c r="GM200" s="356">
        <f t="shared" si="2317"/>
        <v>0</v>
      </c>
      <c r="GN200" s="356"/>
      <c r="GO200" s="356"/>
      <c r="GP200" s="77"/>
      <c r="GQ200" s="77"/>
      <c r="GR200" s="76"/>
      <c r="GS200" s="76"/>
      <c r="GT200" s="76"/>
      <c r="GU200" s="76"/>
      <c r="GV200" s="76">
        <f>VLOOKUP($E200,'факт '!$E$8:$DM$204,63,0)</f>
        <v>0</v>
      </c>
      <c r="GW200" s="76">
        <f>VLOOKUP($E200,'факт '!$E$8:$DM$204,64,0)</f>
        <v>0</v>
      </c>
      <c r="GX200" s="76">
        <f>VLOOKUP($E200,'факт '!$E$8:$DM$204,65,0)</f>
        <v>0</v>
      </c>
      <c r="GY200" s="76">
        <f>VLOOKUP($E200,'факт '!$E$8:$DM$204,66,0)</f>
        <v>0</v>
      </c>
      <c r="GZ200" s="76">
        <f>VLOOKUP($E200,'факт '!$E$8:$DM$204,67,0)</f>
        <v>0</v>
      </c>
      <c r="HA200" s="76">
        <f>VLOOKUP($E200,'факт '!$E$8:$DM$204,68,0)</f>
        <v>0</v>
      </c>
      <c r="HB200" s="84">
        <f t="shared" si="2318"/>
        <v>0</v>
      </c>
      <c r="HC200" s="76">
        <f t="shared" si="2319"/>
        <v>0</v>
      </c>
      <c r="HD200" s="76">
        <f t="shared" si="2320"/>
        <v>0</v>
      </c>
      <c r="HE200" s="356">
        <f t="shared" si="2385"/>
        <v>0</v>
      </c>
      <c r="HF200" s="356">
        <f t="shared" si="2386"/>
        <v>0</v>
      </c>
      <c r="HG200" s="626"/>
      <c r="HH200" s="356"/>
      <c r="HI200" s="77"/>
      <c r="HJ200" s="77"/>
      <c r="HK200" s="76"/>
      <c r="HL200" s="76"/>
      <c r="HM200" s="76"/>
      <c r="HN200" s="76"/>
      <c r="HO200" s="76">
        <f>VLOOKUP($E200,'факт '!$E$8:$DM$204,93,0)</f>
        <v>0</v>
      </c>
      <c r="HP200" s="76">
        <f>VLOOKUP($E200,'факт '!$E$8:$DM$204,94,0)</f>
        <v>0</v>
      </c>
      <c r="HQ200" s="76">
        <f>VLOOKUP($E200,'факт '!$E$8:$DM$204,95,0)</f>
        <v>0</v>
      </c>
      <c r="HR200" s="76">
        <f>VLOOKUP($E200,'факт '!$E$8:$DM$204,96,0)</f>
        <v>0</v>
      </c>
      <c r="HS200" s="76">
        <f>VLOOKUP($E200,'факт '!$E$8:$DM$204,97,0)</f>
        <v>0</v>
      </c>
      <c r="HT200" s="76">
        <f>VLOOKUP($E200,'факт '!$E$8:$DM$204,98,0)</f>
        <v>0</v>
      </c>
      <c r="HU200" s="76">
        <f t="shared" si="2388"/>
        <v>0</v>
      </c>
      <c r="HV200" s="76">
        <f t="shared" si="2389"/>
        <v>0</v>
      </c>
      <c r="HW200" s="76">
        <f t="shared" si="2390"/>
        <v>0</v>
      </c>
      <c r="HX200" s="356">
        <f t="shared" si="2391"/>
        <v>0</v>
      </c>
      <c r="HY200" s="356">
        <f t="shared" si="2392"/>
        <v>0</v>
      </c>
      <c r="HZ200" s="626"/>
      <c r="IA200" s="356"/>
      <c r="IB200" s="188">
        <f t="shared" ref="IB200" si="2521">$H200</f>
        <v>80005.320000000007</v>
      </c>
      <c r="IC200" s="189" t="e">
        <f t="shared" ref="IC200" si="2522">HP200/HO200</f>
        <v>#DIV/0!</v>
      </c>
      <c r="ID200" s="76"/>
      <c r="IE200" s="76"/>
      <c r="IF200" s="76"/>
      <c r="IG200" s="76"/>
      <c r="IH200" s="76"/>
      <c r="II200" s="76"/>
      <c r="IJ200" s="76"/>
      <c r="IK200" s="76"/>
      <c r="IL200" s="76"/>
      <c r="IM200" s="76"/>
      <c r="IN200" s="76"/>
      <c r="IO200" s="76"/>
      <c r="IP200" s="76"/>
      <c r="IQ200" s="77">
        <f t="shared" si="2249"/>
        <v>0</v>
      </c>
      <c r="IR200" s="77">
        <f t="shared" si="2250"/>
        <v>0</v>
      </c>
      <c r="IS200" s="77"/>
      <c r="IT200" s="77"/>
      <c r="IU200" s="77"/>
      <c r="IV200" s="77"/>
      <c r="IW200" s="76"/>
      <c r="IX200" s="76"/>
      <c r="IY200" s="76"/>
      <c r="IZ200" s="76"/>
      <c r="JA200" s="76">
        <f>VLOOKUP($E200,'факт '!$E$8:$DM$204,87,0)</f>
        <v>0</v>
      </c>
      <c r="JB200" s="76">
        <f>VLOOKUP($E200,'факт '!$E$8:$DM$204,88,0)</f>
        <v>0</v>
      </c>
      <c r="JC200" s="76">
        <f>VLOOKUP($E200,'факт '!$E$8:$DM$204,89,0)</f>
        <v>0</v>
      </c>
      <c r="JD200" s="76">
        <f>VLOOKUP($E200,'факт '!$E$8:$DM$204,90,0)</f>
        <v>0</v>
      </c>
      <c r="JE200" s="76">
        <f>VLOOKUP($E200,'факт '!$E$8:$DM$204,91,0)</f>
        <v>0</v>
      </c>
      <c r="JF200" s="76">
        <f>VLOOKUP($E200,'факт '!$E$8:$DM$204,92,0)</f>
        <v>0</v>
      </c>
      <c r="JG200" s="84">
        <f t="shared" si="2330"/>
        <v>0</v>
      </c>
      <c r="JH200" s="76">
        <f t="shared" si="2331"/>
        <v>0</v>
      </c>
      <c r="JI200" s="76">
        <f t="shared" si="2332"/>
        <v>0</v>
      </c>
      <c r="JJ200" s="356">
        <f t="shared" si="2333"/>
        <v>0</v>
      </c>
      <c r="JK200" s="356">
        <f t="shared" si="2334"/>
        <v>0</v>
      </c>
      <c r="JL200" s="626"/>
      <c r="JM200" s="356"/>
      <c r="JN200" s="77"/>
      <c r="JO200" s="77"/>
      <c r="JP200" s="76"/>
      <c r="JQ200" s="76"/>
      <c r="JR200" s="76"/>
      <c r="JS200" s="76"/>
      <c r="JT200" s="76">
        <f>VLOOKUP($E200,'факт '!$E$8:$DM$204,99,0)</f>
        <v>0</v>
      </c>
      <c r="JU200" s="76">
        <f>VLOOKUP($E200,'факт '!$E$8:$DM$204,100,0)</f>
        <v>0</v>
      </c>
      <c r="JV200" s="76">
        <f>VLOOKUP($E200,'факт '!$E$8:$DM$204,101,0)</f>
        <v>0</v>
      </c>
      <c r="JW200" s="76">
        <f>VLOOKUP($E200,'факт '!$E$8:$DM$204,102,0)</f>
        <v>0</v>
      </c>
      <c r="JX200" s="76">
        <f>VLOOKUP($E200,'факт '!$E$8:$DM$204,103,0)</f>
        <v>0</v>
      </c>
      <c r="JY200" s="76">
        <f>VLOOKUP($E200,'факт '!$E$8:$DM$204,104,0)</f>
        <v>0</v>
      </c>
      <c r="JZ200" s="84">
        <f t="shared" si="2335"/>
        <v>0</v>
      </c>
      <c r="KA200" s="76">
        <f t="shared" si="2336"/>
        <v>0</v>
      </c>
      <c r="KB200" s="76">
        <f t="shared" si="2337"/>
        <v>0</v>
      </c>
      <c r="KC200" s="356">
        <f t="shared" si="2338"/>
        <v>0</v>
      </c>
      <c r="KD200" s="356">
        <f t="shared" si="2339"/>
        <v>0</v>
      </c>
      <c r="KE200" s="626"/>
      <c r="KF200" s="356"/>
      <c r="KG200" s="77"/>
      <c r="KH200" s="77"/>
      <c r="KI200" s="76"/>
      <c r="KJ200" s="76"/>
      <c r="KK200" s="76"/>
      <c r="KL200" s="76"/>
      <c r="KM200" s="76">
        <f>VLOOKUP($E200,'факт '!$E$8:$DM$204,81,0)</f>
        <v>0</v>
      </c>
      <c r="KN200" s="76">
        <f>VLOOKUP($E200,'факт '!$E$8:$DM$204,82,0)</f>
        <v>0</v>
      </c>
      <c r="KO200" s="76">
        <f>VLOOKUP($E200,'факт '!$E$8:$DM$204,83,0)</f>
        <v>0</v>
      </c>
      <c r="KP200" s="76">
        <f>VLOOKUP($E200,'факт '!$E$8:$DM$204,84,0)</f>
        <v>0</v>
      </c>
      <c r="KQ200" s="76">
        <f>VLOOKUP($E200,'факт '!$E$8:$DM$204,85,0)</f>
        <v>0</v>
      </c>
      <c r="KR200" s="76">
        <f>VLOOKUP($E200,'факт '!$E$8:$DM$204,86,0)</f>
        <v>0</v>
      </c>
      <c r="KS200" s="84">
        <f t="shared" si="2340"/>
        <v>0</v>
      </c>
      <c r="KT200" s="76">
        <f t="shared" si="2341"/>
        <v>0</v>
      </c>
      <c r="KU200" s="76">
        <f t="shared" si="2342"/>
        <v>0</v>
      </c>
      <c r="KV200" s="356">
        <f t="shared" si="2343"/>
        <v>0</v>
      </c>
      <c r="KW200" s="356">
        <f t="shared" si="2344"/>
        <v>0</v>
      </c>
      <c r="KX200" s="356"/>
      <c r="KY200" s="356"/>
      <c r="KZ200" s="77"/>
      <c r="LA200" s="77"/>
      <c r="LB200" s="77"/>
      <c r="LC200" s="77"/>
      <c r="LD200" s="77"/>
      <c r="LE200" s="77"/>
      <c r="LF200" s="76">
        <f>VLOOKUP($E200,'факт '!$E$8:$DM$204,69,0)</f>
        <v>0</v>
      </c>
      <c r="LG200" s="76">
        <f>VLOOKUP($E200,'факт '!$E$8:$DM$204,70,0)</f>
        <v>0</v>
      </c>
      <c r="LH200" s="76">
        <f>VLOOKUP($E200,'факт '!$E$8:$DM$204,71,0)</f>
        <v>0</v>
      </c>
      <c r="LI200" s="76">
        <f>VLOOKUP($E200,'факт '!$E$8:$DM$204,72,0)</f>
        <v>0</v>
      </c>
      <c r="LJ200" s="76">
        <f>VLOOKUP($E200,'факт '!$E$8:$DM$204,73,0)</f>
        <v>0</v>
      </c>
      <c r="LK200" s="76">
        <f>VLOOKUP($E200,'факт '!$E$8:$DM$204,74,0)</f>
        <v>0</v>
      </c>
      <c r="LL200" s="84">
        <f t="shared" si="2345"/>
        <v>0</v>
      </c>
      <c r="LM200" s="76">
        <f t="shared" si="2346"/>
        <v>0</v>
      </c>
      <c r="LN200" s="76">
        <f t="shared" si="2347"/>
        <v>0</v>
      </c>
      <c r="LO200" s="356">
        <f t="shared" si="2348"/>
        <v>0</v>
      </c>
      <c r="LP200" s="356">
        <f t="shared" si="2349"/>
        <v>0</v>
      </c>
      <c r="LQ200" s="626"/>
      <c r="LR200" s="356"/>
      <c r="LS200" s="77"/>
      <c r="LT200" s="77"/>
      <c r="LU200" s="77"/>
      <c r="LV200" s="77"/>
      <c r="LW200" s="77"/>
      <c r="LX200" s="77"/>
      <c r="LY200" s="76">
        <f>VLOOKUP($E200,'факт '!$E$8:$DM$204,75,0)</f>
        <v>0</v>
      </c>
      <c r="LZ200" s="76">
        <f>VLOOKUP($E200,'факт '!$E$8:$DM$204,76,0)</f>
        <v>0</v>
      </c>
      <c r="MA200" s="76">
        <f>VLOOKUP($E200,'факт '!$E$8:$DM$204,77,0)</f>
        <v>0</v>
      </c>
      <c r="MB200" s="76">
        <f>VLOOKUP($E200,'факт '!$E$8:$DM$204,78,0)</f>
        <v>0</v>
      </c>
      <c r="MC200" s="76">
        <f>VLOOKUP($E200,'факт '!$E$8:$DM$204,79,0)</f>
        <v>0</v>
      </c>
      <c r="MD200" s="76">
        <f>VLOOKUP($E200,'факт '!$E$8:$DM$204,80,0)</f>
        <v>0</v>
      </c>
      <c r="ME200" s="84">
        <f t="shared" si="2350"/>
        <v>0</v>
      </c>
      <c r="MF200" s="76">
        <f t="shared" si="2351"/>
        <v>0</v>
      </c>
      <c r="MG200" s="76">
        <f t="shared" si="2352"/>
        <v>0</v>
      </c>
      <c r="MH200" s="356">
        <f t="shared" si="2353"/>
        <v>0</v>
      </c>
      <c r="MI200" s="356">
        <f t="shared" si="2354"/>
        <v>0</v>
      </c>
      <c r="MJ200" s="626"/>
      <c r="MK200" s="356"/>
      <c r="ML200" s="77"/>
      <c r="MM200" s="77"/>
      <c r="MN200" s="78"/>
      <c r="MO200" s="79"/>
      <c r="MP200" s="78"/>
      <c r="MQ200" s="78"/>
      <c r="MR200" s="185">
        <f t="shared" ref="MR200:MW200" si="2523">N200+AG200+AZ200+BS200+CL200+DE200+DX200+EQ200+FJ200+GC200+GV200+HO200+IH200+JA200+JT200+KM200+LF200+LY200</f>
        <v>10</v>
      </c>
      <c r="MS200" s="185">
        <f t="shared" si="2523"/>
        <v>800053.20000000019</v>
      </c>
      <c r="MT200" s="185">
        <f t="shared" si="2523"/>
        <v>62</v>
      </c>
      <c r="MU200" s="185">
        <f t="shared" si="2523"/>
        <v>0</v>
      </c>
      <c r="MV200" s="185">
        <f t="shared" si="2523"/>
        <v>0</v>
      </c>
      <c r="MW200" s="185">
        <f t="shared" si="2523"/>
        <v>0</v>
      </c>
      <c r="MX200" s="84">
        <f t="shared" si="2356"/>
        <v>10</v>
      </c>
      <c r="MY200" s="76">
        <f t="shared" si="2357"/>
        <v>800053.20000000019</v>
      </c>
      <c r="MZ200" s="76">
        <f t="shared" si="2358"/>
        <v>62</v>
      </c>
      <c r="NA200" s="356">
        <f t="shared" si="2359"/>
        <v>10</v>
      </c>
      <c r="NB200" s="356">
        <f t="shared" si="2360"/>
        <v>800053.20000000019</v>
      </c>
      <c r="NC200" s="517"/>
      <c r="ND200" s="97"/>
      <c r="NE200" s="97"/>
      <c r="NF200" s="97"/>
      <c r="NG200" s="97"/>
      <c r="NH200" s="97"/>
    </row>
    <row r="201" spans="1:372" ht="63.75" x14ac:dyDescent="0.2">
      <c r="A201" s="172">
        <v>1</v>
      </c>
      <c r="B201" s="172">
        <v>1</v>
      </c>
      <c r="C201" s="654">
        <v>218</v>
      </c>
      <c r="D201" s="655" t="s">
        <v>452</v>
      </c>
      <c r="E201" s="158" t="s">
        <v>727</v>
      </c>
      <c r="F201" s="656" t="s">
        <v>453</v>
      </c>
      <c r="G201" s="209">
        <v>27</v>
      </c>
      <c r="H201" s="210">
        <v>80005.320000000007</v>
      </c>
      <c r="I201" s="210">
        <v>84153.744000000006</v>
      </c>
      <c r="J201" s="196"/>
      <c r="K201" s="196"/>
      <c r="L201" s="196"/>
      <c r="M201" s="196"/>
      <c r="N201" s="76">
        <f>VLOOKUP($E201,'факт '!$E$8:$DM$204,3,0)</f>
        <v>0</v>
      </c>
      <c r="O201" s="76">
        <f>VLOOKUP($E201,'факт '!$E$8:$DM$204,4,0)</f>
        <v>0</v>
      </c>
      <c r="P201" s="76">
        <f>VLOOKUP($E201,'факт '!$E$8:$DM$204,5,0)</f>
        <v>0</v>
      </c>
      <c r="Q201" s="76">
        <f>VLOOKUP($E201,'факт '!$E$8:$DM$204,6,0)</f>
        <v>0</v>
      </c>
      <c r="R201" s="76">
        <f>VLOOKUP($E201,'факт '!$E$8:$DM$204,7,0)</f>
        <v>0</v>
      </c>
      <c r="S201" s="76">
        <f>VLOOKUP($E201,'факт '!$E$8:$DM$204,8,0)</f>
        <v>0</v>
      </c>
      <c r="T201" s="84">
        <f t="shared" ref="T201" si="2524">N201+Q201</f>
        <v>0</v>
      </c>
      <c r="U201" s="76">
        <f t="shared" ref="U201" si="2525">O201+R201</f>
        <v>0</v>
      </c>
      <c r="V201" s="76">
        <f t="shared" ref="V201" si="2526">P201+S201</f>
        <v>0</v>
      </c>
      <c r="W201" s="356">
        <f t="shared" ref="W201" si="2527">N201-L201</f>
        <v>0</v>
      </c>
      <c r="X201" s="356">
        <f t="shared" si="2367"/>
        <v>0</v>
      </c>
      <c r="Y201" s="356"/>
      <c r="Z201" s="356"/>
      <c r="AA201" s="199"/>
      <c r="AB201" s="199"/>
      <c r="AC201" s="196"/>
      <c r="AD201" s="196"/>
      <c r="AE201" s="196"/>
      <c r="AF201" s="196"/>
      <c r="AG201" s="196">
        <f>VLOOKUP($E201,'факт '!$E$8:$DM$204,15,0)</f>
        <v>0</v>
      </c>
      <c r="AH201" s="196">
        <f>VLOOKUP($E201,'факт '!$E$8:$DM$204,16,0)</f>
        <v>0</v>
      </c>
      <c r="AI201" s="234">
        <f>VLOOKUP($E201,'факт '!$E$8:$DM$204,17,0)</f>
        <v>0</v>
      </c>
      <c r="AJ201" s="196">
        <f>VLOOKUP($E201,'факт '!$E$8:$DM$204,18,0)</f>
        <v>0</v>
      </c>
      <c r="AK201" s="196">
        <f>VLOOKUP($E201,'факт '!$E$8:$DM$204,19,0)</f>
        <v>0</v>
      </c>
      <c r="AL201" s="196">
        <f>VLOOKUP($E201,'факт '!$E$8:$DM$204,20,0)</f>
        <v>0</v>
      </c>
      <c r="AM201" s="76">
        <f t="shared" ref="AM201" si="2528">AG201+AJ201</f>
        <v>0</v>
      </c>
      <c r="AN201" s="76">
        <f t="shared" ref="AN201" si="2529">AH201+AK201</f>
        <v>0</v>
      </c>
      <c r="AO201" s="76">
        <f t="shared" ref="AO201" si="2530">AI201+AL201</f>
        <v>0</v>
      </c>
      <c r="AP201" s="369">
        <f t="shared" ref="AP201" si="2531">AG201-AE201</f>
        <v>0</v>
      </c>
      <c r="AQ201" s="369">
        <f t="shared" ref="AQ201" si="2532">AH201-AF201</f>
        <v>0</v>
      </c>
      <c r="AR201" s="356"/>
      <c r="AS201" s="356"/>
      <c r="AT201" s="199"/>
      <c r="AU201" s="199"/>
      <c r="AV201" s="196"/>
      <c r="AW201" s="196"/>
      <c r="AX201" s="196"/>
      <c r="AY201" s="196"/>
      <c r="AZ201" s="196">
        <f>VLOOKUP($E201,'факт '!$E$8:$DM$204,9,0)</f>
        <v>0</v>
      </c>
      <c r="BA201" s="196">
        <f>VLOOKUP($E201,'факт '!$E$8:$DM$204,10,0)</f>
        <v>0</v>
      </c>
      <c r="BB201" s="196">
        <f>VLOOKUP($E201,'факт '!$E$8:$DM$204,11,0)</f>
        <v>0</v>
      </c>
      <c r="BC201" s="196">
        <f>VLOOKUP($E201,'факт '!$E$8:$DM$204,12,0)</f>
        <v>0</v>
      </c>
      <c r="BD201" s="196">
        <f>VLOOKUP($E201,'факт '!$E$8:$DM$204,13,0)</f>
        <v>0</v>
      </c>
      <c r="BE201" s="196">
        <f>VLOOKUP($E201,'факт '!$E$8:$DM$204,14,0)</f>
        <v>0</v>
      </c>
      <c r="BF201" s="84">
        <f t="shared" si="2172"/>
        <v>0</v>
      </c>
      <c r="BG201" s="76">
        <f t="shared" si="2173"/>
        <v>0</v>
      </c>
      <c r="BH201" s="76">
        <f t="shared" si="2174"/>
        <v>0</v>
      </c>
      <c r="BI201" s="369">
        <f t="shared" ref="BI201" si="2533">AZ201-AX201</f>
        <v>0</v>
      </c>
      <c r="BJ201" s="369">
        <f t="shared" ref="BJ201" si="2534">BA201-AY201</f>
        <v>0</v>
      </c>
      <c r="BK201" s="356"/>
      <c r="BL201" s="356"/>
      <c r="BM201" s="199"/>
      <c r="BN201" s="199"/>
      <c r="BO201" s="196"/>
      <c r="BP201" s="196"/>
      <c r="BQ201" s="196"/>
      <c r="BR201" s="196"/>
      <c r="BS201" s="76">
        <f>VLOOKUP($E201,'факт '!$E$8:$DM$204,21,0)</f>
        <v>0</v>
      </c>
      <c r="BT201" s="76">
        <f>VLOOKUP($E201,'факт '!$E$8:$DM$204,22,0)</f>
        <v>0</v>
      </c>
      <c r="BU201" s="76">
        <f>VLOOKUP($E201,'факт '!$E$8:$DM$204,23,0)</f>
        <v>0</v>
      </c>
      <c r="BV201" s="76">
        <f>VLOOKUP($E201,'факт '!$E$8:$DM$204,24,0)</f>
        <v>0</v>
      </c>
      <c r="BW201" s="76">
        <f>VLOOKUP($E201,'факт '!$E$8:$DM$204,25,0)</f>
        <v>0</v>
      </c>
      <c r="BX201" s="76">
        <f>VLOOKUP($E201,'факт '!$E$8:$DM$204,26,0)</f>
        <v>0</v>
      </c>
      <c r="BY201" s="76">
        <f t="shared" si="2371"/>
        <v>0</v>
      </c>
      <c r="BZ201" s="76">
        <f t="shared" si="2372"/>
        <v>0</v>
      </c>
      <c r="CA201" s="76">
        <f t="shared" si="2373"/>
        <v>0</v>
      </c>
      <c r="CB201" s="356">
        <f t="shared" si="2374"/>
        <v>0</v>
      </c>
      <c r="CC201" s="356">
        <f t="shared" si="2375"/>
        <v>0</v>
      </c>
      <c r="CD201" s="356"/>
      <c r="CE201" s="356"/>
      <c r="CF201" s="199"/>
      <c r="CG201" s="199"/>
      <c r="CH201" s="196"/>
      <c r="CI201" s="196"/>
      <c r="CJ201" s="196"/>
      <c r="CK201" s="196"/>
      <c r="CL201" s="76">
        <f>VLOOKUP($E201,'факт '!$E$8:$DM$204,33,0)</f>
        <v>21</v>
      </c>
      <c r="CM201" s="76">
        <f>VLOOKUP($E201,'факт '!$E$8:$DM$204,34,0)</f>
        <v>1680111.7200000009</v>
      </c>
      <c r="CN201" s="76">
        <f>VLOOKUP($E201,'факт '!$E$8:$DM$204,35,0)</f>
        <v>154</v>
      </c>
      <c r="CO201" s="76">
        <f>VLOOKUP($E201,'факт '!$E$8:$DM$204,36,0)</f>
        <v>2</v>
      </c>
      <c r="CP201" s="76">
        <f>VLOOKUP($E201,'факт '!$E$8:$DM$204,37,0)</f>
        <v>160010.64000000001</v>
      </c>
      <c r="CQ201" s="76">
        <f>VLOOKUP($E201,'факт '!$E$8:$DM$204,38,0)</f>
        <v>13</v>
      </c>
      <c r="CR201" s="84">
        <f t="shared" si="2236"/>
        <v>23</v>
      </c>
      <c r="CS201" s="76">
        <f t="shared" si="2237"/>
        <v>1840122.3600000008</v>
      </c>
      <c r="CT201" s="76">
        <f t="shared" si="2238"/>
        <v>167</v>
      </c>
      <c r="CU201" s="356">
        <f t="shared" si="2377"/>
        <v>21</v>
      </c>
      <c r="CV201" s="356">
        <f t="shared" si="2378"/>
        <v>1680111.7200000009</v>
      </c>
      <c r="CW201" s="356"/>
      <c r="CX201" s="356"/>
      <c r="CY201" s="188">
        <f t="shared" si="2512"/>
        <v>80005.320000000007</v>
      </c>
      <c r="CZ201" s="189">
        <f t="shared" si="2513"/>
        <v>80005.320000000036</v>
      </c>
      <c r="DA201" s="76"/>
      <c r="DB201" s="76"/>
      <c r="DC201" s="76"/>
      <c r="DD201" s="76"/>
      <c r="DE201" s="76"/>
      <c r="DF201" s="76"/>
      <c r="DG201" s="194"/>
      <c r="DH201" s="76"/>
      <c r="DI201" s="76"/>
      <c r="DJ201" s="84"/>
      <c r="DK201" s="76"/>
      <c r="DL201" s="76"/>
      <c r="DM201" s="139"/>
      <c r="DN201" s="356"/>
      <c r="DO201" s="356"/>
      <c r="DP201" s="356"/>
      <c r="DQ201" s="356"/>
      <c r="DR201" s="77"/>
      <c r="DS201" s="77"/>
      <c r="DT201" s="76"/>
      <c r="DU201" s="76"/>
      <c r="DV201" s="76"/>
      <c r="DW201" s="76"/>
      <c r="DX201" s="76"/>
      <c r="DY201" s="76"/>
      <c r="DZ201" s="76"/>
      <c r="EA201" s="76"/>
      <c r="EB201" s="76"/>
      <c r="EC201" s="76"/>
      <c r="ED201" s="76"/>
      <c r="EE201" s="76"/>
      <c r="EF201" s="76"/>
      <c r="EG201" s="356"/>
      <c r="EH201" s="356"/>
      <c r="EI201" s="356"/>
      <c r="EJ201" s="356"/>
      <c r="EK201" s="188"/>
      <c r="EL201" s="189"/>
      <c r="EM201" s="76"/>
      <c r="EN201" s="76"/>
      <c r="EO201" s="76"/>
      <c r="EP201" s="76"/>
      <c r="EQ201" s="76"/>
      <c r="ER201" s="76"/>
      <c r="ES201" s="76"/>
      <c r="ET201" s="76"/>
      <c r="EU201" s="76"/>
      <c r="EV201" s="76"/>
      <c r="EW201" s="84"/>
      <c r="EX201" s="76"/>
      <c r="EY201" s="139"/>
      <c r="EZ201" s="77"/>
      <c r="FA201" s="77"/>
      <c r="FB201" s="77"/>
      <c r="FC201" s="77"/>
      <c r="FD201" s="77"/>
      <c r="FE201" s="77"/>
      <c r="FF201" s="196"/>
      <c r="FG201" s="196"/>
      <c r="FH201" s="196"/>
      <c r="FI201" s="196"/>
      <c r="FJ201" s="196"/>
      <c r="FK201" s="196"/>
      <c r="FL201" s="196"/>
      <c r="FM201" s="196"/>
      <c r="FN201" s="196"/>
      <c r="FO201" s="196"/>
      <c r="FP201" s="76"/>
      <c r="FQ201" s="76"/>
      <c r="FR201" s="76"/>
      <c r="FS201" s="369"/>
      <c r="FT201" s="369"/>
      <c r="FU201" s="369"/>
      <c r="FV201" s="369"/>
      <c r="FW201" s="199"/>
      <c r="FX201" s="199"/>
      <c r="FY201" s="196"/>
      <c r="FZ201" s="196"/>
      <c r="GA201" s="196"/>
      <c r="GB201" s="196"/>
      <c r="GC201" s="196"/>
      <c r="GD201" s="196"/>
      <c r="GE201" s="196"/>
      <c r="GF201" s="196"/>
      <c r="GG201" s="196"/>
      <c r="GH201" s="196"/>
      <c r="GI201" s="76"/>
      <c r="GJ201" s="76"/>
      <c r="GK201" s="76"/>
      <c r="GL201" s="369"/>
      <c r="GM201" s="369"/>
      <c r="GN201" s="369"/>
      <c r="GO201" s="369"/>
      <c r="GP201" s="199"/>
      <c r="GQ201" s="199"/>
      <c r="GR201" s="196"/>
      <c r="GS201" s="196"/>
      <c r="GT201" s="196"/>
      <c r="GU201" s="196"/>
      <c r="GV201" s="76">
        <f>VLOOKUP($E201,'факт '!$E$8:$DM$204,63,0)</f>
        <v>0</v>
      </c>
      <c r="GW201" s="76">
        <f>VLOOKUP($E201,'факт '!$E$8:$DM$204,64,0)</f>
        <v>0</v>
      </c>
      <c r="GX201" s="76">
        <f>VLOOKUP($E201,'факт '!$E$8:$DM$204,65,0)</f>
        <v>0</v>
      </c>
      <c r="GY201" s="76">
        <f>VLOOKUP($E201,'факт '!$E$8:$DM$204,66,0)</f>
        <v>0</v>
      </c>
      <c r="GZ201" s="76">
        <f>VLOOKUP($E201,'факт '!$E$8:$DM$204,67,0)</f>
        <v>0</v>
      </c>
      <c r="HA201" s="76">
        <f>VLOOKUP($E201,'факт '!$E$8:$DM$204,68,0)</f>
        <v>0</v>
      </c>
      <c r="HB201" s="76"/>
      <c r="HC201" s="76"/>
      <c r="HD201" s="76"/>
      <c r="HE201" s="356">
        <f t="shared" si="2385"/>
        <v>0</v>
      </c>
      <c r="HF201" s="356">
        <f t="shared" si="2386"/>
        <v>0</v>
      </c>
      <c r="HG201" s="356"/>
      <c r="HH201" s="356"/>
      <c r="HI201" s="199"/>
      <c r="HJ201" s="199"/>
      <c r="HK201" s="196"/>
      <c r="HL201" s="196"/>
      <c r="HM201" s="196"/>
      <c r="HN201" s="196"/>
      <c r="HO201" s="76">
        <f>VLOOKUP($E201,'факт '!$E$8:$DM$204,93,0)</f>
        <v>0</v>
      </c>
      <c r="HP201" s="76">
        <f>VLOOKUP($E201,'факт '!$E$8:$DM$204,94,0)</f>
        <v>0</v>
      </c>
      <c r="HQ201" s="76">
        <f>VLOOKUP($E201,'факт '!$E$8:$DM$204,95,0)</f>
        <v>0</v>
      </c>
      <c r="HR201" s="76">
        <f>VLOOKUP($E201,'факт '!$E$8:$DM$204,96,0)</f>
        <v>0</v>
      </c>
      <c r="HS201" s="76">
        <f>VLOOKUP($E201,'факт '!$E$8:$DM$204,97,0)</f>
        <v>0</v>
      </c>
      <c r="HT201" s="76">
        <f>VLOOKUP($E201,'факт '!$E$8:$DM$204,98,0)</f>
        <v>0</v>
      </c>
      <c r="HU201" s="76">
        <f t="shared" si="2388"/>
        <v>0</v>
      </c>
      <c r="HV201" s="76">
        <f t="shared" si="2389"/>
        <v>0</v>
      </c>
      <c r="HW201" s="76">
        <f t="shared" si="2390"/>
        <v>0</v>
      </c>
      <c r="HX201" s="356">
        <f t="shared" si="2391"/>
        <v>0</v>
      </c>
      <c r="HY201" s="356">
        <f t="shared" si="2392"/>
        <v>0</v>
      </c>
      <c r="HZ201" s="356"/>
      <c r="IA201" s="356"/>
      <c r="IB201" s="197"/>
      <c r="IC201" s="198"/>
      <c r="ID201" s="196"/>
      <c r="IE201" s="196"/>
      <c r="IF201" s="196"/>
      <c r="IG201" s="196"/>
      <c r="IH201" s="196"/>
      <c r="II201" s="196"/>
      <c r="IJ201" s="196"/>
      <c r="IK201" s="196"/>
      <c r="IL201" s="196"/>
      <c r="IM201" s="196"/>
      <c r="IN201" s="234"/>
      <c r="IO201" s="196"/>
      <c r="IP201" s="632"/>
      <c r="IQ201" s="199"/>
      <c r="IR201" s="199"/>
      <c r="IS201" s="199"/>
      <c r="IT201" s="199"/>
      <c r="IU201" s="199"/>
      <c r="IV201" s="199"/>
      <c r="IW201" s="196"/>
      <c r="IX201" s="196"/>
      <c r="IY201" s="196"/>
      <c r="IZ201" s="196"/>
      <c r="JA201" s="196">
        <f>VLOOKUP($E201,'факт '!$E$8:$DM$204,87,0)</f>
        <v>0</v>
      </c>
      <c r="JB201" s="196">
        <f>VLOOKUP($E201,'факт '!$E$8:$DM$204,88,0)</f>
        <v>0</v>
      </c>
      <c r="JC201" s="196">
        <f>VLOOKUP($E201,'факт '!$E$8:$DM$204,89,0)</f>
        <v>0</v>
      </c>
      <c r="JD201" s="196">
        <f>VLOOKUP($E201,'факт '!$E$8:$DM$204,90,0)</f>
        <v>0</v>
      </c>
      <c r="JE201" s="196">
        <f>VLOOKUP($E201,'факт '!$E$8:$DM$204,91,0)</f>
        <v>0</v>
      </c>
      <c r="JF201" s="196">
        <f>VLOOKUP($E201,'факт '!$E$8:$DM$204,92,0)</f>
        <v>0</v>
      </c>
      <c r="JG201" s="76">
        <f t="shared" ref="JG201" si="2535">JA201+JD201</f>
        <v>0</v>
      </c>
      <c r="JH201" s="76">
        <f t="shared" ref="JH201" si="2536">JB201+JE201</f>
        <v>0</v>
      </c>
      <c r="JI201" s="76"/>
      <c r="JJ201" s="369"/>
      <c r="JK201" s="369"/>
      <c r="JL201" s="356"/>
      <c r="JM201" s="356"/>
      <c r="JN201" s="199"/>
      <c r="JO201" s="199"/>
      <c r="JP201" s="196"/>
      <c r="JQ201" s="196"/>
      <c r="JR201" s="196"/>
      <c r="JS201" s="196"/>
      <c r="JT201" s="196"/>
      <c r="JU201" s="196"/>
      <c r="JV201" s="196"/>
      <c r="JW201" s="196"/>
      <c r="JX201" s="196"/>
      <c r="JY201" s="196"/>
      <c r="JZ201" s="76"/>
      <c r="KA201" s="76"/>
      <c r="KB201" s="76"/>
      <c r="KC201" s="369"/>
      <c r="KD201" s="369"/>
      <c r="KE201" s="356"/>
      <c r="KF201" s="356"/>
      <c r="KG201" s="199"/>
      <c r="KH201" s="199"/>
      <c r="KI201" s="196"/>
      <c r="KJ201" s="196"/>
      <c r="KK201" s="196"/>
      <c r="KL201" s="196"/>
      <c r="KM201" s="196"/>
      <c r="KN201" s="196"/>
      <c r="KO201" s="196"/>
      <c r="KP201" s="196"/>
      <c r="KQ201" s="196"/>
      <c r="KR201" s="196"/>
      <c r="KS201" s="76"/>
      <c r="KT201" s="76"/>
      <c r="KU201" s="76"/>
      <c r="KV201" s="369"/>
      <c r="KW201" s="369"/>
      <c r="KX201" s="369"/>
      <c r="KY201" s="369"/>
      <c r="KZ201" s="199"/>
      <c r="LA201" s="199"/>
      <c r="LB201" s="199"/>
      <c r="LC201" s="199"/>
      <c r="LD201" s="199"/>
      <c r="LE201" s="199"/>
      <c r="LF201" s="196"/>
      <c r="LG201" s="196"/>
      <c r="LH201" s="196"/>
      <c r="LI201" s="196"/>
      <c r="LJ201" s="196"/>
      <c r="LK201" s="196"/>
      <c r="LL201" s="76"/>
      <c r="LM201" s="76"/>
      <c r="LN201" s="76"/>
      <c r="LO201" s="369"/>
      <c r="LP201" s="369"/>
      <c r="LQ201" s="356"/>
      <c r="LR201" s="356"/>
      <c r="LS201" s="199"/>
      <c r="LT201" s="199"/>
      <c r="LU201" s="199"/>
      <c r="LV201" s="199"/>
      <c r="LW201" s="199"/>
      <c r="LX201" s="199"/>
      <c r="LY201" s="196"/>
      <c r="LZ201" s="196"/>
      <c r="MA201" s="196"/>
      <c r="MB201" s="196"/>
      <c r="MC201" s="196"/>
      <c r="MD201" s="196"/>
      <c r="ME201" s="76"/>
      <c r="MF201" s="76"/>
      <c r="MG201" s="76"/>
      <c r="MH201" s="369"/>
      <c r="MI201" s="369"/>
      <c r="MJ201" s="356"/>
      <c r="MK201" s="356"/>
      <c r="ML201" s="199"/>
      <c r="MM201" s="199"/>
      <c r="MN201" s="201"/>
      <c r="MO201" s="202"/>
      <c r="MP201" s="201"/>
      <c r="MQ201" s="201"/>
      <c r="MR201" s="185">
        <f t="shared" ref="MR201" si="2537">N201+AG201+AZ201+BS201+CL201+DE201+DX201+EQ201+FJ201+GC201+GV201+HO201+IH201+JA201+JT201+KM201+LF201+LY201</f>
        <v>21</v>
      </c>
      <c r="MS201" s="185">
        <f t="shared" ref="MS201" si="2538">O201+AH201+BA201+BT201+CM201+DF201+DY201+ER201+FK201+GD201+GW201+HP201+II201+JB201+JU201+KN201+LG201+LZ201</f>
        <v>1680111.7200000009</v>
      </c>
      <c r="MT201" s="185">
        <f t="shared" ref="MT201" si="2539">P201+AI201+BB201+BU201+CN201+DG201+DZ201+ES201+FL201+GE201+GX201+HQ201+IJ201+JC201+JV201+KO201+LH201+MA201</f>
        <v>154</v>
      </c>
      <c r="MU201" s="185">
        <f t="shared" ref="MU201" si="2540">Q201+AJ201+BC201+BV201+CO201+DH201+EA201+ET201+FM201+GF201+GY201+HR201+IK201+JD201+JW201+KP201+LI201+MB201</f>
        <v>2</v>
      </c>
      <c r="MV201" s="185">
        <f t="shared" ref="MV201" si="2541">R201+AK201+BD201+BW201+CP201+DI201+EB201+EU201+FN201+GG201+GZ201+HS201+IL201+JE201+JX201+KQ201+LJ201+MC201</f>
        <v>160010.64000000001</v>
      </c>
      <c r="MW201" s="185">
        <f t="shared" ref="MW201" si="2542">S201+AL201+BE201+BX201+CQ201+DJ201+EC201+EV201+FO201+GH201+HA201+HT201+IM201+JF201+JY201+KR201+LK201+MD201</f>
        <v>13</v>
      </c>
      <c r="MX201" s="84">
        <f t="shared" ref="MX201" si="2543">MR201+MU201</f>
        <v>23</v>
      </c>
      <c r="MY201" s="76">
        <f t="shared" ref="MY201" si="2544">MS201+MV201</f>
        <v>1840122.3600000008</v>
      </c>
      <c r="MZ201" s="76">
        <f t="shared" ref="MZ201" si="2545">MT201+MW201</f>
        <v>167</v>
      </c>
      <c r="NA201" s="356">
        <f t="shared" ref="NA201" si="2546">MR201-MP201</f>
        <v>21</v>
      </c>
      <c r="NB201" s="356">
        <f t="shared" ref="NB201" si="2547">MS201-MQ201</f>
        <v>1680111.7200000009</v>
      </c>
      <c r="NC201" s="521"/>
      <c r="ND201" s="520"/>
      <c r="NE201" s="520"/>
      <c r="NF201" s="520"/>
      <c r="NG201" s="520"/>
      <c r="NH201" s="520"/>
    </row>
    <row r="202" spans="1:372" s="5" customFormat="1" x14ac:dyDescent="0.2">
      <c r="A202" s="172">
        <v>1</v>
      </c>
      <c r="B202" s="172"/>
      <c r="C202" s="105"/>
      <c r="D202" s="316"/>
      <c r="E202" s="104"/>
      <c r="F202" s="100"/>
      <c r="G202" s="98"/>
      <c r="H202" s="160"/>
      <c r="I202" s="160"/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356"/>
      <c r="X202" s="356"/>
      <c r="Y202" s="356"/>
      <c r="Z202" s="356"/>
      <c r="AA202" s="77"/>
      <c r="AB202" s="77"/>
      <c r="AC202" s="76"/>
      <c r="AD202" s="76"/>
      <c r="AE202" s="76"/>
      <c r="AF202" s="76"/>
      <c r="AG202" s="76"/>
      <c r="AH202" s="76"/>
      <c r="AI202" s="84"/>
      <c r="AJ202" s="76"/>
      <c r="AK202" s="76"/>
      <c r="AL202" s="76"/>
      <c r="AM202" s="76"/>
      <c r="AN202" s="76"/>
      <c r="AO202" s="76"/>
      <c r="AP202" s="356"/>
      <c r="AQ202" s="356"/>
      <c r="AR202" s="356"/>
      <c r="AS202" s="356"/>
      <c r="AT202" s="77"/>
      <c r="AU202" s="77"/>
      <c r="AV202" s="76"/>
      <c r="AW202" s="76"/>
      <c r="AX202" s="76"/>
      <c r="AY202" s="76"/>
      <c r="AZ202" s="76"/>
      <c r="BA202" s="76"/>
      <c r="BB202" s="76"/>
      <c r="BC202" s="76"/>
      <c r="BD202" s="76"/>
      <c r="BE202" s="76"/>
      <c r="BF202" s="84">
        <f t="shared" si="2172"/>
        <v>0</v>
      </c>
      <c r="BG202" s="76">
        <f t="shared" si="2173"/>
        <v>0</v>
      </c>
      <c r="BH202" s="76">
        <f t="shared" si="2174"/>
        <v>0</v>
      </c>
      <c r="BI202" s="356"/>
      <c r="BJ202" s="356"/>
      <c r="BK202" s="356"/>
      <c r="BL202" s="356"/>
      <c r="BM202" s="77"/>
      <c r="BN202" s="77"/>
      <c r="BO202" s="76"/>
      <c r="BP202" s="76"/>
      <c r="BQ202" s="76"/>
      <c r="BR202" s="76"/>
      <c r="BS202" s="76"/>
      <c r="BT202" s="76"/>
      <c r="BU202" s="76"/>
      <c r="BV202" s="84"/>
      <c r="BW202" s="76"/>
      <c r="BX202" s="76"/>
      <c r="BY202" s="76"/>
      <c r="BZ202" s="76"/>
      <c r="CA202" s="76"/>
      <c r="CB202" s="356"/>
      <c r="CC202" s="356"/>
      <c r="CD202" s="356"/>
      <c r="CE202" s="356"/>
      <c r="CF202" s="77"/>
      <c r="CG202" s="77"/>
      <c r="CH202" s="76"/>
      <c r="CI202" s="76"/>
      <c r="CJ202" s="76"/>
      <c r="CK202" s="76"/>
      <c r="CL202" s="76"/>
      <c r="CM202" s="76"/>
      <c r="CN202" s="84"/>
      <c r="CO202" s="76"/>
      <c r="CP202" s="76"/>
      <c r="CQ202" s="76"/>
      <c r="CR202" s="84">
        <f t="shared" si="2236"/>
        <v>0</v>
      </c>
      <c r="CS202" s="76">
        <f t="shared" si="2237"/>
        <v>0</v>
      </c>
      <c r="CT202" s="76">
        <f t="shared" si="2238"/>
        <v>0</v>
      </c>
      <c r="CU202" s="356"/>
      <c r="CV202" s="356"/>
      <c r="CW202" s="356"/>
      <c r="CX202" s="356"/>
      <c r="CY202" s="188"/>
      <c r="CZ202" s="189"/>
      <c r="DA202" s="76"/>
      <c r="DB202" s="76"/>
      <c r="DC202" s="76"/>
      <c r="DD202" s="76"/>
      <c r="DE202" s="76"/>
      <c r="DF202" s="76"/>
      <c r="DG202" s="194"/>
      <c r="DH202" s="76"/>
      <c r="DI202" s="76"/>
      <c r="DJ202" s="84"/>
      <c r="DK202" s="76"/>
      <c r="DL202" s="76"/>
      <c r="DM202" s="139"/>
      <c r="DN202" s="356"/>
      <c r="DO202" s="356"/>
      <c r="DP202" s="356"/>
      <c r="DQ202" s="356"/>
      <c r="DR202" s="77"/>
      <c r="DS202" s="77"/>
      <c r="DT202" s="76"/>
      <c r="DU202" s="76"/>
      <c r="DV202" s="76"/>
      <c r="DW202" s="76"/>
      <c r="DX202" s="76"/>
      <c r="DY202" s="76"/>
      <c r="DZ202" s="76"/>
      <c r="EA202" s="76"/>
      <c r="EB202" s="76"/>
      <c r="EC202" s="76"/>
      <c r="ED202" s="76"/>
      <c r="EE202" s="76"/>
      <c r="EF202" s="76"/>
      <c r="EG202" s="356"/>
      <c r="EH202" s="356"/>
      <c r="EI202" s="356"/>
      <c r="EJ202" s="356"/>
      <c r="EK202" s="188"/>
      <c r="EL202" s="189"/>
      <c r="EM202" s="76"/>
      <c r="EN202" s="76"/>
      <c r="EO202" s="76"/>
      <c r="EP202" s="76"/>
      <c r="EQ202" s="76"/>
      <c r="ER202" s="76"/>
      <c r="ES202" s="76"/>
      <c r="ET202" s="76"/>
      <c r="EU202" s="76"/>
      <c r="EV202" s="76"/>
      <c r="EW202" s="84"/>
      <c r="EX202" s="76"/>
      <c r="EY202" s="139"/>
      <c r="EZ202" s="77"/>
      <c r="FA202" s="77"/>
      <c r="FB202" s="77"/>
      <c r="FC202" s="77"/>
      <c r="FD202" s="77"/>
      <c r="FE202" s="77"/>
      <c r="FF202" s="76"/>
      <c r="FG202" s="76"/>
      <c r="FH202" s="76"/>
      <c r="FI202" s="76"/>
      <c r="FJ202" s="76"/>
      <c r="FK202" s="76"/>
      <c r="FL202" s="76"/>
      <c r="FM202" s="76"/>
      <c r="FN202" s="76"/>
      <c r="FO202" s="76"/>
      <c r="FP202" s="76"/>
      <c r="FQ202" s="76"/>
      <c r="FR202" s="76"/>
      <c r="FS202" s="356"/>
      <c r="FT202" s="356"/>
      <c r="FU202" s="356"/>
      <c r="FV202" s="356"/>
      <c r="FW202" s="188"/>
      <c r="FX202" s="189"/>
      <c r="FY202" s="76"/>
      <c r="FZ202" s="76"/>
      <c r="GA202" s="76"/>
      <c r="GB202" s="76"/>
      <c r="GC202" s="76"/>
      <c r="GD202" s="76"/>
      <c r="GE202" s="76"/>
      <c r="GF202" s="76"/>
      <c r="GG202" s="76"/>
      <c r="GH202" s="76"/>
      <c r="GI202" s="76"/>
      <c r="GJ202" s="76"/>
      <c r="GK202" s="76"/>
      <c r="GL202" s="356"/>
      <c r="GM202" s="356"/>
      <c r="GN202" s="356"/>
      <c r="GO202" s="356"/>
      <c r="GP202" s="77"/>
      <c r="GQ202" s="77"/>
      <c r="GR202" s="76"/>
      <c r="GS202" s="76"/>
      <c r="GT202" s="76"/>
      <c r="GU202" s="76"/>
      <c r="GV202" s="76"/>
      <c r="GW202" s="76"/>
      <c r="GX202" s="76"/>
      <c r="GY202" s="76"/>
      <c r="GZ202" s="76"/>
      <c r="HA202" s="76"/>
      <c r="HB202" s="76"/>
      <c r="HC202" s="76"/>
      <c r="HD202" s="76"/>
      <c r="HE202" s="356"/>
      <c r="HF202" s="356"/>
      <c r="HG202" s="356"/>
      <c r="HH202" s="356"/>
      <c r="HI202" s="77"/>
      <c r="HJ202" s="77"/>
      <c r="HK202" s="76"/>
      <c r="HL202" s="76"/>
      <c r="HM202" s="76"/>
      <c r="HN202" s="76"/>
      <c r="HO202" s="76"/>
      <c r="HP202" s="76"/>
      <c r="HQ202" s="76"/>
      <c r="HR202" s="76"/>
      <c r="HS202" s="76"/>
      <c r="HT202" s="76"/>
      <c r="HU202" s="76"/>
      <c r="HV202" s="76"/>
      <c r="HW202" s="76"/>
      <c r="HX202" s="356"/>
      <c r="HY202" s="356"/>
      <c r="HZ202" s="356"/>
      <c r="IA202" s="356"/>
      <c r="IB202" s="188"/>
      <c r="IC202" s="189"/>
      <c r="ID202" s="76"/>
      <c r="IE202" s="76"/>
      <c r="IF202" s="76"/>
      <c r="IG202" s="76"/>
      <c r="IH202" s="76"/>
      <c r="II202" s="76"/>
      <c r="IJ202" s="76"/>
      <c r="IK202" s="76"/>
      <c r="IL202" s="76"/>
      <c r="IM202" s="76"/>
      <c r="IN202" s="84"/>
      <c r="IO202" s="76"/>
      <c r="IP202" s="139"/>
      <c r="IQ202" s="77"/>
      <c r="IR202" s="77"/>
      <c r="IS202" s="77"/>
      <c r="IT202" s="77"/>
      <c r="IU202" s="77"/>
      <c r="IV202" s="77"/>
      <c r="IW202" s="76"/>
      <c r="IX202" s="76"/>
      <c r="IY202" s="76"/>
      <c r="IZ202" s="76"/>
      <c r="JA202" s="76"/>
      <c r="JB202" s="76"/>
      <c r="JC202" s="76"/>
      <c r="JD202" s="76"/>
      <c r="JE202" s="76"/>
      <c r="JF202" s="76"/>
      <c r="JG202" s="76"/>
      <c r="JH202" s="76"/>
      <c r="JI202" s="76"/>
      <c r="JJ202" s="356"/>
      <c r="JK202" s="356"/>
      <c r="JL202" s="356"/>
      <c r="JM202" s="356"/>
      <c r="JN202" s="77"/>
      <c r="JO202" s="77"/>
      <c r="JP202" s="76"/>
      <c r="JQ202" s="76"/>
      <c r="JR202" s="76"/>
      <c r="JS202" s="76"/>
      <c r="JT202" s="76"/>
      <c r="JU202" s="76"/>
      <c r="JV202" s="76"/>
      <c r="JW202" s="76"/>
      <c r="JX202" s="76"/>
      <c r="JY202" s="76"/>
      <c r="JZ202" s="76"/>
      <c r="KA202" s="76"/>
      <c r="KB202" s="76"/>
      <c r="KC202" s="356"/>
      <c r="KD202" s="356"/>
      <c r="KE202" s="356"/>
      <c r="KF202" s="356"/>
      <c r="KG202" s="77"/>
      <c r="KH202" s="77"/>
      <c r="KI202" s="76"/>
      <c r="KJ202" s="76"/>
      <c r="KK202" s="76"/>
      <c r="KL202" s="76"/>
      <c r="KM202" s="76"/>
      <c r="KN202" s="76"/>
      <c r="KO202" s="76"/>
      <c r="KP202" s="76"/>
      <c r="KQ202" s="76"/>
      <c r="KR202" s="76"/>
      <c r="KS202" s="76"/>
      <c r="KT202" s="76"/>
      <c r="KU202" s="76"/>
      <c r="KV202" s="356"/>
      <c r="KW202" s="356"/>
      <c r="KX202" s="356"/>
      <c r="KY202" s="356"/>
      <c r="KZ202" s="77"/>
      <c r="LA202" s="77"/>
      <c r="LB202" s="77"/>
      <c r="LC202" s="77"/>
      <c r="LD202" s="77"/>
      <c r="LE202" s="77"/>
      <c r="LF202" s="76"/>
      <c r="LG202" s="76"/>
      <c r="LH202" s="76"/>
      <c r="LI202" s="76"/>
      <c r="LJ202" s="76"/>
      <c r="LK202" s="76"/>
      <c r="LL202" s="76"/>
      <c r="LM202" s="76"/>
      <c r="LN202" s="76"/>
      <c r="LO202" s="356"/>
      <c r="LP202" s="356"/>
      <c r="LQ202" s="356"/>
      <c r="LR202" s="356"/>
      <c r="LS202" s="77"/>
      <c r="LT202" s="77"/>
      <c r="LU202" s="77"/>
      <c r="LV202" s="77"/>
      <c r="LW202" s="77"/>
      <c r="LX202" s="77"/>
      <c r="LY202" s="76"/>
      <c r="LZ202" s="76"/>
      <c r="MA202" s="76"/>
      <c r="MB202" s="76"/>
      <c r="MC202" s="76"/>
      <c r="MD202" s="76"/>
      <c r="ME202" s="76"/>
      <c r="MF202" s="76"/>
      <c r="MG202" s="76"/>
      <c r="MH202" s="356"/>
      <c r="MI202" s="356"/>
      <c r="MJ202" s="356"/>
      <c r="MK202" s="356"/>
      <c r="ML202" s="77"/>
      <c r="MM202" s="77"/>
      <c r="MN202" s="78"/>
      <c r="MO202" s="79"/>
      <c r="MP202" s="78"/>
      <c r="MQ202" s="78"/>
      <c r="MR202" s="185"/>
      <c r="MS202" s="185"/>
      <c r="MT202" s="185"/>
      <c r="MU202" s="185"/>
      <c r="MV202" s="185"/>
      <c r="MW202" s="185"/>
      <c r="MX202" s="76"/>
      <c r="MY202" s="76"/>
      <c r="MZ202" s="76"/>
      <c r="NA202" s="356"/>
      <c r="NB202" s="356"/>
      <c r="NC202" s="80"/>
      <c r="ND202" s="81"/>
    </row>
    <row r="203" spans="1:372" s="5" customFormat="1" x14ac:dyDescent="0.2">
      <c r="A203" s="172">
        <v>1</v>
      </c>
      <c r="B203" s="172"/>
      <c r="C203" s="167"/>
      <c r="D203" s="614"/>
      <c r="E203" s="168"/>
      <c r="F203" s="169"/>
      <c r="G203" s="232"/>
      <c r="H203" s="233"/>
      <c r="I203" s="233"/>
      <c r="J203" s="196"/>
      <c r="K203" s="196"/>
      <c r="L203" s="196"/>
      <c r="M203" s="196"/>
      <c r="N203" s="76"/>
      <c r="O203" s="76"/>
      <c r="P203" s="76"/>
      <c r="Q203" s="76"/>
      <c r="R203" s="76"/>
      <c r="S203" s="76"/>
      <c r="T203" s="76"/>
      <c r="U203" s="76"/>
      <c r="V203" s="76"/>
      <c r="W203" s="356"/>
      <c r="X203" s="356"/>
      <c r="Y203" s="369"/>
      <c r="Z203" s="369"/>
      <c r="AA203" s="199"/>
      <c r="AB203" s="199"/>
      <c r="AC203" s="196"/>
      <c r="AD203" s="196"/>
      <c r="AE203" s="196"/>
      <c r="AF203" s="196"/>
      <c r="AG203" s="76"/>
      <c r="AH203" s="76"/>
      <c r="AI203" s="84"/>
      <c r="AJ203" s="76"/>
      <c r="AK203" s="76"/>
      <c r="AL203" s="76"/>
      <c r="AM203" s="76"/>
      <c r="AN203" s="76"/>
      <c r="AO203" s="76"/>
      <c r="AP203" s="356"/>
      <c r="AQ203" s="356"/>
      <c r="AR203" s="369"/>
      <c r="AS203" s="369"/>
      <c r="AT203" s="199"/>
      <c r="AU203" s="199"/>
      <c r="AV203" s="196"/>
      <c r="AW203" s="196"/>
      <c r="AX203" s="196"/>
      <c r="AY203" s="196"/>
      <c r="AZ203" s="196"/>
      <c r="BA203" s="196"/>
      <c r="BB203" s="196"/>
      <c r="BC203" s="196"/>
      <c r="BD203" s="196"/>
      <c r="BE203" s="196"/>
      <c r="BF203" s="84">
        <f t="shared" ref="BF203:BF267" si="2548">AZ203+BC203</f>
        <v>0</v>
      </c>
      <c r="BG203" s="76">
        <f t="shared" ref="BG203:BG267" si="2549">BA203+BD203</f>
        <v>0</v>
      </c>
      <c r="BH203" s="76">
        <f t="shared" ref="BH203:BH267" si="2550">BB203+BE203</f>
        <v>0</v>
      </c>
      <c r="BI203" s="356"/>
      <c r="BJ203" s="356"/>
      <c r="BK203" s="369"/>
      <c r="BL203" s="369"/>
      <c r="BM203" s="199"/>
      <c r="BN203" s="199"/>
      <c r="BO203" s="196"/>
      <c r="BP203" s="196"/>
      <c r="BQ203" s="196"/>
      <c r="BR203" s="196"/>
      <c r="BS203" s="76"/>
      <c r="BT203" s="76"/>
      <c r="BU203" s="76"/>
      <c r="BV203" s="84"/>
      <c r="BW203" s="76"/>
      <c r="BX203" s="76"/>
      <c r="BY203" s="76"/>
      <c r="BZ203" s="76"/>
      <c r="CA203" s="76"/>
      <c r="CB203" s="356"/>
      <c r="CC203" s="356"/>
      <c r="CD203" s="369"/>
      <c r="CE203" s="369"/>
      <c r="CF203" s="199"/>
      <c r="CG203" s="199"/>
      <c r="CH203" s="196"/>
      <c r="CI203" s="196"/>
      <c r="CJ203" s="196"/>
      <c r="CK203" s="196"/>
      <c r="CL203" s="76"/>
      <c r="CM203" s="76"/>
      <c r="CN203" s="84"/>
      <c r="CO203" s="76"/>
      <c r="CP203" s="76"/>
      <c r="CQ203" s="76"/>
      <c r="CR203" s="84">
        <f t="shared" ref="CR203:CR267" si="2551">CL203+CO203</f>
        <v>0</v>
      </c>
      <c r="CS203" s="76">
        <f t="shared" ref="CS203:CS267" si="2552">CM203+CP203</f>
        <v>0</v>
      </c>
      <c r="CT203" s="76">
        <f t="shared" ref="CT203:CT267" si="2553">CN203+CQ203</f>
        <v>0</v>
      </c>
      <c r="CU203" s="356"/>
      <c r="CV203" s="356"/>
      <c r="CW203" s="356"/>
      <c r="CX203" s="356"/>
      <c r="CY203" s="188"/>
      <c r="CZ203" s="189"/>
      <c r="DA203" s="196"/>
      <c r="DB203" s="196"/>
      <c r="DC203" s="196"/>
      <c r="DD203" s="196"/>
      <c r="DE203" s="196"/>
      <c r="DF203" s="196"/>
      <c r="DG203" s="76"/>
      <c r="DH203" s="196"/>
      <c r="DI203" s="196"/>
      <c r="DJ203" s="76"/>
      <c r="DK203" s="76"/>
      <c r="DL203" s="76"/>
      <c r="DM203" s="76"/>
      <c r="DN203" s="356"/>
      <c r="DO203" s="356"/>
      <c r="DP203" s="369"/>
      <c r="DQ203" s="369"/>
      <c r="DR203" s="199"/>
      <c r="DS203" s="199"/>
      <c r="DT203" s="196"/>
      <c r="DU203" s="196"/>
      <c r="DV203" s="196"/>
      <c r="DW203" s="196"/>
      <c r="DX203" s="196"/>
      <c r="DY203" s="196"/>
      <c r="DZ203" s="196"/>
      <c r="EA203" s="196"/>
      <c r="EB203" s="196"/>
      <c r="EC203" s="196"/>
      <c r="ED203" s="76"/>
      <c r="EE203" s="76"/>
      <c r="EF203" s="76"/>
      <c r="EG203" s="356"/>
      <c r="EH203" s="356"/>
      <c r="EI203" s="369"/>
      <c r="EJ203" s="369"/>
      <c r="EK203" s="197"/>
      <c r="EL203" s="198"/>
      <c r="EM203" s="196"/>
      <c r="EN203" s="196"/>
      <c r="EO203" s="196"/>
      <c r="EP203" s="196"/>
      <c r="EQ203" s="196"/>
      <c r="ER203" s="196"/>
      <c r="ES203" s="196"/>
      <c r="ET203" s="196"/>
      <c r="EU203" s="196"/>
      <c r="EV203" s="196"/>
      <c r="EW203" s="76"/>
      <c r="EX203" s="76"/>
      <c r="EY203" s="76"/>
      <c r="EZ203" s="199"/>
      <c r="FA203" s="199"/>
      <c r="FB203" s="199"/>
      <c r="FC203" s="199"/>
      <c r="FD203" s="199"/>
      <c r="FE203" s="199"/>
      <c r="FF203" s="196"/>
      <c r="FG203" s="196"/>
      <c r="FH203" s="196"/>
      <c r="FI203" s="196"/>
      <c r="FJ203" s="196"/>
      <c r="FK203" s="196"/>
      <c r="FL203" s="196"/>
      <c r="FM203" s="196"/>
      <c r="FN203" s="196"/>
      <c r="FO203" s="196"/>
      <c r="FP203" s="76"/>
      <c r="FQ203" s="76"/>
      <c r="FR203" s="76"/>
      <c r="FS203" s="356"/>
      <c r="FT203" s="356"/>
      <c r="FU203" s="369"/>
      <c r="FV203" s="369"/>
      <c r="FW203" s="199"/>
      <c r="FX203" s="199"/>
      <c r="FY203" s="196"/>
      <c r="FZ203" s="196"/>
      <c r="GA203" s="196"/>
      <c r="GB203" s="196"/>
      <c r="GC203" s="196"/>
      <c r="GD203" s="196"/>
      <c r="GE203" s="196"/>
      <c r="GF203" s="196"/>
      <c r="GG203" s="196"/>
      <c r="GH203" s="196"/>
      <c r="GI203" s="76"/>
      <c r="GJ203" s="76"/>
      <c r="GK203" s="76"/>
      <c r="GL203" s="356"/>
      <c r="GM203" s="356"/>
      <c r="GN203" s="369"/>
      <c r="GO203" s="369"/>
      <c r="GP203" s="199"/>
      <c r="GQ203" s="199"/>
      <c r="GR203" s="196"/>
      <c r="GS203" s="196"/>
      <c r="GT203" s="196"/>
      <c r="GU203" s="196"/>
      <c r="GV203" s="76"/>
      <c r="GW203" s="76"/>
      <c r="GX203" s="76"/>
      <c r="GY203" s="76"/>
      <c r="GZ203" s="76"/>
      <c r="HA203" s="76"/>
      <c r="HB203" s="76"/>
      <c r="HC203" s="76"/>
      <c r="HD203" s="76"/>
      <c r="HE203" s="356"/>
      <c r="HF203" s="356"/>
      <c r="HG203" s="369"/>
      <c r="HH203" s="369"/>
      <c r="HI203" s="199"/>
      <c r="HJ203" s="199"/>
      <c r="HK203" s="196"/>
      <c r="HL203" s="196"/>
      <c r="HM203" s="196"/>
      <c r="HN203" s="196"/>
      <c r="HO203" s="76"/>
      <c r="HP203" s="76"/>
      <c r="HQ203" s="76"/>
      <c r="HR203" s="76"/>
      <c r="HS203" s="76"/>
      <c r="HT203" s="76"/>
      <c r="HU203" s="76"/>
      <c r="HV203" s="76"/>
      <c r="HW203" s="76"/>
      <c r="HX203" s="356"/>
      <c r="HY203" s="356"/>
      <c r="HZ203" s="356"/>
      <c r="IA203" s="356"/>
      <c r="IB203" s="188"/>
      <c r="IC203" s="189"/>
      <c r="ID203" s="196"/>
      <c r="IE203" s="196"/>
      <c r="IF203" s="196"/>
      <c r="IG203" s="196"/>
      <c r="IH203" s="196"/>
      <c r="II203" s="196"/>
      <c r="IJ203" s="196"/>
      <c r="IK203" s="196"/>
      <c r="IL203" s="196"/>
      <c r="IM203" s="196"/>
      <c r="IN203" s="76"/>
      <c r="IO203" s="76"/>
      <c r="IP203" s="76"/>
      <c r="IQ203" s="199"/>
      <c r="IR203" s="199"/>
      <c r="IS203" s="199"/>
      <c r="IT203" s="199"/>
      <c r="IU203" s="199"/>
      <c r="IV203" s="199"/>
      <c r="IW203" s="196"/>
      <c r="IX203" s="196"/>
      <c r="IY203" s="196"/>
      <c r="IZ203" s="196"/>
      <c r="JA203" s="76"/>
      <c r="JB203" s="76"/>
      <c r="JC203" s="76"/>
      <c r="JD203" s="76"/>
      <c r="JE203" s="76"/>
      <c r="JF203" s="76"/>
      <c r="JG203" s="76"/>
      <c r="JH203" s="76"/>
      <c r="JI203" s="76"/>
      <c r="JJ203" s="356"/>
      <c r="JK203" s="356"/>
      <c r="JL203" s="369"/>
      <c r="JM203" s="369"/>
      <c r="JN203" s="199"/>
      <c r="JO203" s="199"/>
      <c r="JP203" s="196"/>
      <c r="JQ203" s="196"/>
      <c r="JR203" s="196"/>
      <c r="JS203" s="196"/>
      <c r="JT203" s="196"/>
      <c r="JU203" s="196"/>
      <c r="JV203" s="76"/>
      <c r="JW203" s="196"/>
      <c r="JX203" s="196"/>
      <c r="JY203" s="196"/>
      <c r="JZ203" s="76"/>
      <c r="KA203" s="76"/>
      <c r="KB203" s="76"/>
      <c r="KC203" s="356"/>
      <c r="KD203" s="356"/>
      <c r="KE203" s="369"/>
      <c r="KF203" s="369"/>
      <c r="KG203" s="199"/>
      <c r="KH203" s="199"/>
      <c r="KI203" s="196"/>
      <c r="KJ203" s="196"/>
      <c r="KK203" s="196"/>
      <c r="KL203" s="196"/>
      <c r="KM203" s="196"/>
      <c r="KN203" s="196"/>
      <c r="KO203" s="196"/>
      <c r="KP203" s="196"/>
      <c r="KQ203" s="196"/>
      <c r="KR203" s="196"/>
      <c r="KS203" s="76"/>
      <c r="KT203" s="76"/>
      <c r="KU203" s="76"/>
      <c r="KV203" s="356"/>
      <c r="KW203" s="356"/>
      <c r="KX203" s="369"/>
      <c r="KY203" s="369"/>
      <c r="KZ203" s="199"/>
      <c r="LA203" s="199"/>
      <c r="LB203" s="199"/>
      <c r="LC203" s="199"/>
      <c r="LD203" s="199"/>
      <c r="LE203" s="199"/>
      <c r="LF203" s="199"/>
      <c r="LG203" s="199"/>
      <c r="LH203" s="199"/>
      <c r="LI203" s="199"/>
      <c r="LJ203" s="199"/>
      <c r="LK203" s="199"/>
      <c r="LL203" s="76"/>
      <c r="LM203" s="76"/>
      <c r="LN203" s="76"/>
      <c r="LO203" s="356"/>
      <c r="LP203" s="356"/>
      <c r="LQ203" s="369"/>
      <c r="LR203" s="369"/>
      <c r="LS203" s="199"/>
      <c r="LT203" s="199"/>
      <c r="LU203" s="199"/>
      <c r="LV203" s="199"/>
      <c r="LW203" s="199"/>
      <c r="LX203" s="199"/>
      <c r="LY203" s="199"/>
      <c r="LZ203" s="199"/>
      <c r="MA203" s="199"/>
      <c r="MB203" s="199"/>
      <c r="MC203" s="199"/>
      <c r="MD203" s="199"/>
      <c r="ME203" s="76"/>
      <c r="MF203" s="76"/>
      <c r="MG203" s="76"/>
      <c r="MH203" s="356"/>
      <c r="MI203" s="356"/>
      <c r="MJ203" s="369"/>
      <c r="MK203" s="369"/>
      <c r="ML203" s="199"/>
      <c r="MM203" s="199"/>
      <c r="MN203" s="201"/>
      <c r="MO203" s="202"/>
      <c r="MP203" s="201"/>
      <c r="MQ203" s="201"/>
      <c r="MR203" s="185"/>
      <c r="MS203" s="185"/>
      <c r="MT203" s="185"/>
      <c r="MU203" s="185"/>
      <c r="MV203" s="185"/>
      <c r="MW203" s="185"/>
      <c r="MX203" s="76"/>
      <c r="MY203" s="76"/>
      <c r="MZ203" s="76"/>
      <c r="NA203" s="356"/>
      <c r="NB203" s="356"/>
      <c r="NC203" s="204"/>
      <c r="ND203" s="205"/>
    </row>
    <row r="204" spans="1:372" s="5" customFormat="1" x14ac:dyDescent="0.2">
      <c r="A204" s="172">
        <v>1</v>
      </c>
      <c r="B204" s="172"/>
      <c r="C204" s="81"/>
      <c r="D204" s="610"/>
      <c r="E204" s="223"/>
      <c r="F204" s="244"/>
      <c r="G204" s="101"/>
      <c r="H204" s="126"/>
      <c r="I204" s="12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76">
        <f t="shared" si="2363"/>
        <v>0</v>
      </c>
      <c r="U204" s="76">
        <f t="shared" si="2364"/>
        <v>0</v>
      </c>
      <c r="V204" s="76">
        <f t="shared" si="2365"/>
        <v>0</v>
      </c>
      <c r="W204" s="356">
        <f t="shared" si="2366"/>
        <v>0</v>
      </c>
      <c r="X204" s="356">
        <f t="shared" si="2367"/>
        <v>0</v>
      </c>
      <c r="Y204" s="356"/>
      <c r="Z204" s="356"/>
      <c r="AA204" s="77"/>
      <c r="AB204" s="77"/>
      <c r="AC204" s="76"/>
      <c r="AD204" s="76"/>
      <c r="AE204" s="76"/>
      <c r="AF204" s="76"/>
      <c r="AG204" s="76"/>
      <c r="AH204" s="76"/>
      <c r="AI204" s="84"/>
      <c r="AJ204" s="76"/>
      <c r="AK204" s="76"/>
      <c r="AL204" s="76"/>
      <c r="AM204" s="76">
        <f t="shared" si="2278"/>
        <v>0</v>
      </c>
      <c r="AN204" s="76">
        <f t="shared" si="2279"/>
        <v>0</v>
      </c>
      <c r="AO204" s="76">
        <f t="shared" si="2280"/>
        <v>0</v>
      </c>
      <c r="AP204" s="356">
        <f t="shared" si="2281"/>
        <v>0</v>
      </c>
      <c r="AQ204" s="356">
        <f t="shared" si="2282"/>
        <v>0</v>
      </c>
      <c r="AR204" s="356"/>
      <c r="AS204" s="356"/>
      <c r="AT204" s="77"/>
      <c r="AU204" s="77"/>
      <c r="AV204" s="76"/>
      <c r="AW204" s="76"/>
      <c r="AX204" s="76"/>
      <c r="AY204" s="76"/>
      <c r="AZ204" s="195"/>
      <c r="BA204" s="195"/>
      <c r="BB204" s="195"/>
      <c r="BC204" s="76"/>
      <c r="BD204" s="76"/>
      <c r="BE204" s="76"/>
      <c r="BF204" s="84">
        <f t="shared" si="2548"/>
        <v>0</v>
      </c>
      <c r="BG204" s="76">
        <f t="shared" si="2549"/>
        <v>0</v>
      </c>
      <c r="BH204" s="76">
        <f t="shared" si="2550"/>
        <v>0</v>
      </c>
      <c r="BI204" s="356">
        <f t="shared" si="2283"/>
        <v>0</v>
      </c>
      <c r="BJ204" s="356">
        <f t="shared" si="2284"/>
        <v>0</v>
      </c>
      <c r="BK204" s="356"/>
      <c r="BL204" s="356"/>
      <c r="BM204" s="77"/>
      <c r="BN204" s="77"/>
      <c r="BO204" s="76"/>
      <c r="BP204" s="76"/>
      <c r="BQ204" s="76"/>
      <c r="BR204" s="76"/>
      <c r="BS204" s="195"/>
      <c r="BT204" s="195"/>
      <c r="BU204" s="195"/>
      <c r="BV204" s="76"/>
      <c r="BW204" s="76"/>
      <c r="BX204" s="76"/>
      <c r="BY204" s="76">
        <f t="shared" si="2371"/>
        <v>0</v>
      </c>
      <c r="BZ204" s="76">
        <f t="shared" si="2372"/>
        <v>0</v>
      </c>
      <c r="CA204" s="76">
        <f t="shared" si="2373"/>
        <v>0</v>
      </c>
      <c r="CB204" s="356">
        <f t="shared" si="2374"/>
        <v>0</v>
      </c>
      <c r="CC204" s="356">
        <f t="shared" si="2375"/>
        <v>0</v>
      </c>
      <c r="CD204" s="356"/>
      <c r="CE204" s="356"/>
      <c r="CF204" s="77"/>
      <c r="CG204" s="77"/>
      <c r="CH204" s="76"/>
      <c r="CI204" s="76"/>
      <c r="CJ204" s="76"/>
      <c r="CK204" s="76"/>
      <c r="CL204" s="76"/>
      <c r="CM204" s="76"/>
      <c r="CN204" s="84"/>
      <c r="CO204" s="76"/>
      <c r="CP204" s="76"/>
      <c r="CQ204" s="76"/>
      <c r="CR204" s="84">
        <f t="shared" si="2551"/>
        <v>0</v>
      </c>
      <c r="CS204" s="76">
        <f t="shared" si="2552"/>
        <v>0</v>
      </c>
      <c r="CT204" s="76">
        <f t="shared" si="2553"/>
        <v>0</v>
      </c>
      <c r="CU204" s="356">
        <f t="shared" si="2377"/>
        <v>0</v>
      </c>
      <c r="CV204" s="356">
        <f t="shared" si="2378"/>
        <v>0</v>
      </c>
      <c r="CW204" s="356"/>
      <c r="CX204" s="356"/>
      <c r="CY204" s="188"/>
      <c r="CZ204" s="77"/>
      <c r="DA204" s="76"/>
      <c r="DB204" s="76"/>
      <c r="DC204" s="76"/>
      <c r="DD204" s="76"/>
      <c r="DE204" s="76"/>
      <c r="DF204" s="76"/>
      <c r="DG204" s="76"/>
      <c r="DH204" s="76"/>
      <c r="DI204" s="76"/>
      <c r="DJ204" s="76"/>
      <c r="DK204" s="76">
        <f t="shared" ref="DK204:DK269" si="2554">SUM(DE204+DH204)</f>
        <v>0</v>
      </c>
      <c r="DL204" s="76">
        <f t="shared" ref="DL204:DM269" si="2555">SUM(DF204+DI204)</f>
        <v>0</v>
      </c>
      <c r="DM204" s="76"/>
      <c r="DN204" s="356">
        <f t="shared" si="2296"/>
        <v>0</v>
      </c>
      <c r="DO204" s="356">
        <f t="shared" si="2297"/>
        <v>0</v>
      </c>
      <c r="DP204" s="356"/>
      <c r="DQ204" s="356"/>
      <c r="DR204" s="77"/>
      <c r="DS204" s="77"/>
      <c r="DT204" s="76"/>
      <c r="DU204" s="76"/>
      <c r="DV204" s="76"/>
      <c r="DW204" s="76"/>
      <c r="DX204" s="76"/>
      <c r="DY204" s="76"/>
      <c r="DZ204" s="76"/>
      <c r="EA204" s="76"/>
      <c r="EB204" s="76"/>
      <c r="EC204" s="76"/>
      <c r="ED204" s="76">
        <f t="shared" si="2298"/>
        <v>0</v>
      </c>
      <c r="EE204" s="76">
        <f t="shared" si="2299"/>
        <v>0</v>
      </c>
      <c r="EF204" s="76">
        <f t="shared" si="2300"/>
        <v>0</v>
      </c>
      <c r="EG204" s="356">
        <f t="shared" si="2301"/>
        <v>0</v>
      </c>
      <c r="EH204" s="356">
        <f t="shared" si="2302"/>
        <v>0</v>
      </c>
      <c r="EI204" s="356"/>
      <c r="EJ204" s="356"/>
      <c r="EK204" s="77"/>
      <c r="EL204" s="77"/>
      <c r="EM204" s="76"/>
      <c r="EN204" s="76"/>
      <c r="EO204" s="76"/>
      <c r="EP204" s="76"/>
      <c r="EQ204" s="76"/>
      <c r="ER204" s="76"/>
      <c r="ES204" s="76"/>
      <c r="ET204" s="76"/>
      <c r="EU204" s="76"/>
      <c r="EV204" s="76"/>
      <c r="EW204" s="76">
        <f t="shared" ref="EW204:EW269" si="2556">SUM(EQ204+ET204)</f>
        <v>0</v>
      </c>
      <c r="EX204" s="76">
        <f t="shared" ref="EX204:EY269" si="2557">SUM(ER204+EU204)</f>
        <v>0</v>
      </c>
      <c r="EY204" s="76"/>
      <c r="EZ204" s="77">
        <f t="shared" si="2243"/>
        <v>0</v>
      </c>
      <c r="FA204" s="77">
        <f t="shared" si="2244"/>
        <v>0</v>
      </c>
      <c r="FB204" s="77"/>
      <c r="FC204" s="77"/>
      <c r="FD204" s="77"/>
      <c r="FE204" s="77"/>
      <c r="FF204" s="76"/>
      <c r="FG204" s="76"/>
      <c r="FH204" s="76"/>
      <c r="FI204" s="76"/>
      <c r="FJ204" s="76"/>
      <c r="FK204" s="76"/>
      <c r="FL204" s="76"/>
      <c r="FM204" s="76"/>
      <c r="FN204" s="76"/>
      <c r="FO204" s="76"/>
      <c r="FP204" s="76">
        <f t="shared" si="2308"/>
        <v>0</v>
      </c>
      <c r="FQ204" s="76">
        <f t="shared" si="2309"/>
        <v>0</v>
      </c>
      <c r="FR204" s="76">
        <f t="shared" si="2310"/>
        <v>0</v>
      </c>
      <c r="FS204" s="356">
        <f t="shared" si="2311"/>
        <v>0</v>
      </c>
      <c r="FT204" s="356">
        <f t="shared" si="2312"/>
        <v>0</v>
      </c>
      <c r="FU204" s="356"/>
      <c r="FV204" s="356"/>
      <c r="FW204" s="77"/>
      <c r="FX204" s="77"/>
      <c r="FY204" s="76"/>
      <c r="FZ204" s="76"/>
      <c r="GA204" s="76"/>
      <c r="GB204" s="76"/>
      <c r="GC204" s="76"/>
      <c r="GD204" s="76"/>
      <c r="GE204" s="76"/>
      <c r="GF204" s="76"/>
      <c r="GG204" s="76"/>
      <c r="GH204" s="76"/>
      <c r="GI204" s="76">
        <f t="shared" si="2313"/>
        <v>0</v>
      </c>
      <c r="GJ204" s="76">
        <f t="shared" si="2314"/>
        <v>0</v>
      </c>
      <c r="GK204" s="76">
        <f t="shared" si="2315"/>
        <v>0</v>
      </c>
      <c r="GL204" s="356">
        <f t="shared" si="2316"/>
        <v>0</v>
      </c>
      <c r="GM204" s="356">
        <f t="shared" si="2317"/>
        <v>0</v>
      </c>
      <c r="GN204" s="356"/>
      <c r="GO204" s="356"/>
      <c r="GP204" s="77"/>
      <c r="GQ204" s="77"/>
      <c r="GR204" s="76"/>
      <c r="GS204" s="76"/>
      <c r="GT204" s="76"/>
      <c r="GU204" s="76"/>
      <c r="GV204" s="76"/>
      <c r="GW204" s="76"/>
      <c r="GX204" s="76"/>
      <c r="GY204" s="76"/>
      <c r="GZ204" s="76"/>
      <c r="HA204" s="76"/>
      <c r="HB204" s="76">
        <f t="shared" si="2318"/>
        <v>0</v>
      </c>
      <c r="HC204" s="76">
        <f t="shared" si="2319"/>
        <v>0</v>
      </c>
      <c r="HD204" s="76">
        <f t="shared" si="2320"/>
        <v>0</v>
      </c>
      <c r="HE204" s="356">
        <f t="shared" si="2385"/>
        <v>0</v>
      </c>
      <c r="HF204" s="356">
        <f t="shared" si="2386"/>
        <v>0</v>
      </c>
      <c r="HG204" s="356"/>
      <c r="HH204" s="356"/>
      <c r="HI204" s="77"/>
      <c r="HJ204" s="77"/>
      <c r="HK204" s="76"/>
      <c r="HL204" s="76"/>
      <c r="HM204" s="76"/>
      <c r="HN204" s="76"/>
      <c r="HO204" s="76"/>
      <c r="HP204" s="76"/>
      <c r="HQ204" s="76"/>
      <c r="HR204" s="76"/>
      <c r="HS204" s="76"/>
      <c r="HT204" s="76"/>
      <c r="HU204" s="76">
        <f t="shared" si="2388"/>
        <v>0</v>
      </c>
      <c r="HV204" s="76">
        <f t="shared" si="2389"/>
        <v>0</v>
      </c>
      <c r="HW204" s="76">
        <f t="shared" si="2390"/>
        <v>0</v>
      </c>
      <c r="HX204" s="356">
        <f t="shared" si="2391"/>
        <v>0</v>
      </c>
      <c r="HY204" s="356">
        <f t="shared" si="2392"/>
        <v>0</v>
      </c>
      <c r="HZ204" s="356"/>
      <c r="IA204" s="356"/>
      <c r="IB204" s="188"/>
      <c r="IC204" s="189"/>
      <c r="ID204" s="76"/>
      <c r="IE204" s="76"/>
      <c r="IF204" s="76"/>
      <c r="IG204" s="76"/>
      <c r="IH204" s="195"/>
      <c r="II204" s="195"/>
      <c r="IJ204" s="195"/>
      <c r="IK204" s="76"/>
      <c r="IL204" s="76"/>
      <c r="IM204" s="76"/>
      <c r="IN204" s="76">
        <f t="shared" ref="IN204:IN269" si="2558">SUM(IH204+IK204)</f>
        <v>0</v>
      </c>
      <c r="IO204" s="76">
        <f t="shared" ref="IO204:IO269" si="2559">SUM(II204+IL204)</f>
        <v>0</v>
      </c>
      <c r="IP204" s="76"/>
      <c r="IQ204" s="77">
        <f t="shared" si="2249"/>
        <v>0</v>
      </c>
      <c r="IR204" s="77">
        <f t="shared" si="2250"/>
        <v>0</v>
      </c>
      <c r="IS204" s="77"/>
      <c r="IT204" s="77"/>
      <c r="IU204" s="77"/>
      <c r="IV204" s="77"/>
      <c r="IW204" s="76"/>
      <c r="IX204" s="76"/>
      <c r="IY204" s="76"/>
      <c r="IZ204" s="76"/>
      <c r="JA204" s="195"/>
      <c r="JB204" s="195"/>
      <c r="JC204" s="195"/>
      <c r="JD204" s="76"/>
      <c r="JE204" s="76"/>
      <c r="JF204" s="76"/>
      <c r="JG204" s="76">
        <f t="shared" si="2330"/>
        <v>0</v>
      </c>
      <c r="JH204" s="76">
        <f t="shared" si="2331"/>
        <v>0</v>
      </c>
      <c r="JI204" s="76">
        <f t="shared" si="2332"/>
        <v>0</v>
      </c>
      <c r="JJ204" s="356">
        <f t="shared" si="2333"/>
        <v>0</v>
      </c>
      <c r="JK204" s="356">
        <f t="shared" si="2334"/>
        <v>0</v>
      </c>
      <c r="JL204" s="356"/>
      <c r="JM204" s="356"/>
      <c r="JN204" s="77"/>
      <c r="JO204" s="77"/>
      <c r="JP204" s="76"/>
      <c r="JQ204" s="76"/>
      <c r="JR204" s="76"/>
      <c r="JS204" s="76"/>
      <c r="JT204" s="195"/>
      <c r="JU204" s="195"/>
      <c r="JV204" s="195"/>
      <c r="JW204" s="76"/>
      <c r="JX204" s="76"/>
      <c r="JY204" s="76"/>
      <c r="JZ204" s="76">
        <f t="shared" si="2335"/>
        <v>0</v>
      </c>
      <c r="KA204" s="76">
        <f t="shared" si="2336"/>
        <v>0</v>
      </c>
      <c r="KB204" s="76">
        <f t="shared" si="2337"/>
        <v>0</v>
      </c>
      <c r="KC204" s="356">
        <f t="shared" si="2338"/>
        <v>0</v>
      </c>
      <c r="KD204" s="356">
        <f t="shared" si="2339"/>
        <v>0</v>
      </c>
      <c r="KE204" s="356"/>
      <c r="KF204" s="356"/>
      <c r="KG204" s="77"/>
      <c r="KH204" s="77"/>
      <c r="KI204" s="76"/>
      <c r="KJ204" s="76"/>
      <c r="KK204" s="76"/>
      <c r="KL204" s="76"/>
      <c r="KM204" s="76"/>
      <c r="KN204" s="76"/>
      <c r="KO204" s="76"/>
      <c r="KP204" s="76"/>
      <c r="KQ204" s="76"/>
      <c r="KR204" s="76"/>
      <c r="KS204" s="76">
        <f t="shared" si="2340"/>
        <v>0</v>
      </c>
      <c r="KT204" s="76">
        <f t="shared" si="2341"/>
        <v>0</v>
      </c>
      <c r="KU204" s="76">
        <f t="shared" si="2342"/>
        <v>0</v>
      </c>
      <c r="KV204" s="356">
        <f t="shared" si="2343"/>
        <v>0</v>
      </c>
      <c r="KW204" s="356">
        <f t="shared" si="2344"/>
        <v>0</v>
      </c>
      <c r="KX204" s="356"/>
      <c r="KY204" s="356"/>
      <c r="KZ204" s="77"/>
      <c r="LA204" s="77"/>
      <c r="LB204" s="77"/>
      <c r="LC204" s="77"/>
      <c r="LD204" s="77"/>
      <c r="LE204" s="77"/>
      <c r="LF204" s="77"/>
      <c r="LG204" s="77"/>
      <c r="LH204" s="77"/>
      <c r="LI204" s="77"/>
      <c r="LJ204" s="77"/>
      <c r="LK204" s="77"/>
      <c r="LL204" s="76">
        <f t="shared" si="2345"/>
        <v>0</v>
      </c>
      <c r="LM204" s="76">
        <f t="shared" si="2346"/>
        <v>0</v>
      </c>
      <c r="LN204" s="76">
        <f t="shared" si="2347"/>
        <v>0</v>
      </c>
      <c r="LO204" s="356">
        <f t="shared" si="2348"/>
        <v>0</v>
      </c>
      <c r="LP204" s="356">
        <f t="shared" si="2349"/>
        <v>0</v>
      </c>
      <c r="LQ204" s="356"/>
      <c r="LR204" s="356"/>
      <c r="LS204" s="77"/>
      <c r="LT204" s="77"/>
      <c r="LU204" s="77"/>
      <c r="LV204" s="77"/>
      <c r="LW204" s="77"/>
      <c r="LX204" s="77"/>
      <c r="LY204" s="77"/>
      <c r="LZ204" s="77"/>
      <c r="MA204" s="77"/>
      <c r="MB204" s="77"/>
      <c r="MC204" s="77"/>
      <c r="MD204" s="77"/>
      <c r="ME204" s="76">
        <f t="shared" si="2350"/>
        <v>0</v>
      </c>
      <c r="MF204" s="76">
        <f t="shared" si="2351"/>
        <v>0</v>
      </c>
      <c r="MG204" s="76">
        <f t="shared" si="2352"/>
        <v>0</v>
      </c>
      <c r="MH204" s="356">
        <f t="shared" si="2353"/>
        <v>0</v>
      </c>
      <c r="MI204" s="356">
        <f t="shared" si="2354"/>
        <v>0</v>
      </c>
      <c r="MJ204" s="356"/>
      <c r="MK204" s="356"/>
      <c r="ML204" s="77"/>
      <c r="MM204" s="77"/>
      <c r="MN204" s="78"/>
      <c r="MO204" s="79"/>
      <c r="MP204" s="78"/>
      <c r="MQ204" s="78"/>
      <c r="MR204" s="185">
        <f t="shared" ref="MR204:MW211" si="2560">N204+AG204+AZ204+BS204+CL204+DE204+DX204+EQ204+FJ204+GC204+GV204+HO204+IH204+JA204+JT204+KM204+LF204+LY204</f>
        <v>0</v>
      </c>
      <c r="MS204" s="185">
        <f t="shared" si="2560"/>
        <v>0</v>
      </c>
      <c r="MT204" s="185">
        <f t="shared" si="2560"/>
        <v>0</v>
      </c>
      <c r="MU204" s="185">
        <f t="shared" si="2560"/>
        <v>0</v>
      </c>
      <c r="MV204" s="185">
        <f t="shared" si="2560"/>
        <v>0</v>
      </c>
      <c r="MW204" s="185">
        <f t="shared" si="2560"/>
        <v>0</v>
      </c>
      <c r="MX204" s="76">
        <f t="shared" si="2356"/>
        <v>0</v>
      </c>
      <c r="MY204" s="76">
        <f t="shared" si="2357"/>
        <v>0</v>
      </c>
      <c r="MZ204" s="76">
        <f t="shared" si="2358"/>
        <v>0</v>
      </c>
      <c r="NA204" s="356">
        <f t="shared" si="2359"/>
        <v>0</v>
      </c>
      <c r="NB204" s="356">
        <f t="shared" si="2360"/>
        <v>0</v>
      </c>
      <c r="NC204" s="80"/>
      <c r="ND204" s="81"/>
    </row>
    <row r="205" spans="1:372" ht="13.5" x14ac:dyDescent="0.2">
      <c r="A205" s="172">
        <v>1</v>
      </c>
      <c r="B205" s="172">
        <v>1</v>
      </c>
      <c r="C205" s="102"/>
      <c r="D205" s="606"/>
      <c r="E205" s="103"/>
      <c r="F205" s="376" t="s">
        <v>104</v>
      </c>
      <c r="G205" s="170">
        <v>28</v>
      </c>
      <c r="H205" s="89">
        <f>VLOOKUP($G205,'ВМП план'!$A$7:$AV$67,11,0)</f>
        <v>165505.53600000002</v>
      </c>
      <c r="I205" s="89">
        <f>VLOOKUP($G205,'ВМП план'!$A$7:$AV$67,12,0)</f>
        <v>182844.21119999999</v>
      </c>
      <c r="J205" s="89">
        <f>VLOOKUP($G205,'ВМП план'!$A$7:$AV$67,17,0)</f>
        <v>0</v>
      </c>
      <c r="K205" s="89">
        <f>VLOOKUP($G205,'ВМП план'!$A$7:$AV$67,18,0)</f>
        <v>0</v>
      </c>
      <c r="L205" s="91"/>
      <c r="M205" s="91"/>
      <c r="N205" s="91"/>
      <c r="O205" s="91"/>
      <c r="P205" s="91"/>
      <c r="Q205" s="91"/>
      <c r="R205" s="91"/>
      <c r="S205" s="91"/>
      <c r="T205" s="84">
        <f t="shared" si="2363"/>
        <v>0</v>
      </c>
      <c r="U205" s="76">
        <f t="shared" si="2364"/>
        <v>0</v>
      </c>
      <c r="V205" s="76">
        <f t="shared" si="2365"/>
        <v>0</v>
      </c>
      <c r="W205" s="356">
        <f t="shared" si="2366"/>
        <v>0</v>
      </c>
      <c r="X205" s="356">
        <f t="shared" si="2367"/>
        <v>0</v>
      </c>
      <c r="Y205" s="625"/>
      <c r="Z205" s="370"/>
      <c r="AA205" s="90"/>
      <c r="AB205" s="90"/>
      <c r="AC205" s="89">
        <f>VLOOKUP($G205,'ВМП план'!$A$7:$AV$66,15,0)</f>
        <v>0</v>
      </c>
      <c r="AD205" s="89">
        <f>VLOOKUP($G205,'ВМП план'!$A$7:$AV$66,16,0)</f>
        <v>0</v>
      </c>
      <c r="AE205" s="91"/>
      <c r="AF205" s="91"/>
      <c r="AG205" s="91"/>
      <c r="AH205" s="91"/>
      <c r="AI205" s="91"/>
      <c r="AJ205" s="91"/>
      <c r="AK205" s="91"/>
      <c r="AL205" s="91"/>
      <c r="AM205" s="84">
        <f t="shared" si="2278"/>
        <v>0</v>
      </c>
      <c r="AN205" s="76">
        <f t="shared" si="2279"/>
        <v>0</v>
      </c>
      <c r="AO205" s="76">
        <f t="shared" si="2280"/>
        <v>0</v>
      </c>
      <c r="AP205" s="356">
        <f t="shared" si="2281"/>
        <v>0</v>
      </c>
      <c r="AQ205" s="356">
        <f t="shared" si="2282"/>
        <v>0</v>
      </c>
      <c r="AR205" s="625"/>
      <c r="AS205" s="370"/>
      <c r="AT205" s="90"/>
      <c r="AU205" s="90"/>
      <c r="AV205" s="89">
        <f>VLOOKUP($G205,'ВМП план'!$A$7:$AV$66,19,0)</f>
        <v>0</v>
      </c>
      <c r="AW205" s="89">
        <f>VLOOKUP($G205,'ВМП план'!$A$7:$AV$66,20,0)</f>
        <v>0</v>
      </c>
      <c r="AX205" s="91"/>
      <c r="AY205" s="91"/>
      <c r="AZ205" s="91"/>
      <c r="BA205" s="91"/>
      <c r="BB205" s="91"/>
      <c r="BC205" s="91"/>
      <c r="BD205" s="91"/>
      <c r="BE205" s="91"/>
      <c r="BF205" s="84">
        <f t="shared" si="2548"/>
        <v>0</v>
      </c>
      <c r="BG205" s="76">
        <f t="shared" si="2549"/>
        <v>0</v>
      </c>
      <c r="BH205" s="76">
        <f t="shared" si="2550"/>
        <v>0</v>
      </c>
      <c r="BI205" s="356">
        <f t="shared" si="2283"/>
        <v>0</v>
      </c>
      <c r="BJ205" s="356">
        <f t="shared" si="2284"/>
        <v>0</v>
      </c>
      <c r="BK205" s="626"/>
      <c r="BL205" s="356"/>
      <c r="BM205" s="90"/>
      <c r="BN205" s="90"/>
      <c r="BO205" s="89">
        <f>VLOOKUP($G205,'ВМП план'!$A$7:$AV$66,21,0)</f>
        <v>0</v>
      </c>
      <c r="BP205" s="89">
        <f>VLOOKUP($G205,'ВМП план'!$A$7:$AV$66,22,0)</f>
        <v>0</v>
      </c>
      <c r="BQ205" s="91"/>
      <c r="BR205" s="91"/>
      <c r="BS205" s="91"/>
      <c r="BT205" s="91"/>
      <c r="BU205" s="91"/>
      <c r="BV205" s="91"/>
      <c r="BW205" s="91"/>
      <c r="BX205" s="91"/>
      <c r="BY205" s="84">
        <f t="shared" si="2371"/>
        <v>0</v>
      </c>
      <c r="BZ205" s="76">
        <f t="shared" si="2372"/>
        <v>0</v>
      </c>
      <c r="CA205" s="76">
        <f t="shared" si="2373"/>
        <v>0</v>
      </c>
      <c r="CB205" s="356">
        <f t="shared" si="2374"/>
        <v>0</v>
      </c>
      <c r="CC205" s="356">
        <f t="shared" si="2375"/>
        <v>0</v>
      </c>
      <c r="CD205" s="626"/>
      <c r="CE205" s="356"/>
      <c r="CF205" s="90"/>
      <c r="CG205" s="90"/>
      <c r="CH205" s="89">
        <f>VLOOKUP($G205,'ВМП план'!$A$7:$AV$66,13,0)</f>
        <v>60</v>
      </c>
      <c r="CI205" s="89">
        <f>VLOOKUP($G205,'ВМП план'!$A$7:$AV$66,14,0)</f>
        <v>9930332.160000002</v>
      </c>
      <c r="CJ205" s="88">
        <f>SUM(CH205/12*$B$2)</f>
        <v>35</v>
      </c>
      <c r="CK205" s="88">
        <f>SUM(CI205/12*$B$2)</f>
        <v>5792693.7600000016</v>
      </c>
      <c r="CL205" s="88">
        <f>SUM(CL206:CL211)</f>
        <v>36</v>
      </c>
      <c r="CM205" s="88">
        <f t="shared" ref="CM205:CQ205" si="2561">SUM(CM206:CM211)</f>
        <v>5958199.4400000004</v>
      </c>
      <c r="CN205" s="88">
        <f t="shared" si="2561"/>
        <v>265</v>
      </c>
      <c r="CO205" s="88">
        <f t="shared" si="2561"/>
        <v>2</v>
      </c>
      <c r="CP205" s="88">
        <f t="shared" si="2561"/>
        <v>331011.08</v>
      </c>
      <c r="CQ205" s="88">
        <f t="shared" si="2561"/>
        <v>14</v>
      </c>
      <c r="CR205" s="84">
        <f t="shared" si="2551"/>
        <v>38</v>
      </c>
      <c r="CS205" s="76">
        <f t="shared" si="2552"/>
        <v>6289210.5200000005</v>
      </c>
      <c r="CT205" s="76">
        <f t="shared" si="2553"/>
        <v>279</v>
      </c>
      <c r="CU205" s="356">
        <f t="shared" si="2377"/>
        <v>1</v>
      </c>
      <c r="CV205" s="356">
        <f t="shared" si="2378"/>
        <v>165505.67999999877</v>
      </c>
      <c r="CW205" s="625">
        <f>CL205/CH205</f>
        <v>0.6</v>
      </c>
      <c r="CX205" s="370">
        <f>CM205/CI205</f>
        <v>0.60000001450102547</v>
      </c>
      <c r="CY205" s="291">
        <f>$H205</f>
        <v>165505.53600000002</v>
      </c>
      <c r="CZ205" s="291">
        <f>CM205/CL205</f>
        <v>165505.54</v>
      </c>
      <c r="DA205" s="147">
        <f>VLOOKUP($G205,'ВМП план'!$A$7:$AV$66,23,0)</f>
        <v>0</v>
      </c>
      <c r="DB205" s="89">
        <f>VLOOKUP($G205,'ВМП план'!$A$7:$AV$66,24,0)</f>
        <v>0</v>
      </c>
      <c r="DC205" s="91"/>
      <c r="DD205" s="91"/>
      <c r="DE205" s="91"/>
      <c r="DF205" s="91"/>
      <c r="DG205" s="148"/>
      <c r="DH205" s="91"/>
      <c r="DI205" s="91"/>
      <c r="DJ205" s="149"/>
      <c r="DK205" s="91"/>
      <c r="DL205" s="91"/>
      <c r="DM205" s="140"/>
      <c r="DN205" s="356">
        <f t="shared" si="2296"/>
        <v>0</v>
      </c>
      <c r="DO205" s="356">
        <f t="shared" si="2297"/>
        <v>0</v>
      </c>
      <c r="DP205" s="356"/>
      <c r="DQ205" s="356"/>
      <c r="DR205" s="90"/>
      <c r="DS205" s="90"/>
      <c r="DT205" s="89">
        <f>VLOOKUP($G205,'ВМП план'!$A$7:$AV$66,25,0)</f>
        <v>0</v>
      </c>
      <c r="DU205" s="89">
        <f>VLOOKUP($G205,'ВМП план'!$A$7:$AV$66,26,0)</f>
        <v>0</v>
      </c>
      <c r="DV205" s="91"/>
      <c r="DW205" s="91"/>
      <c r="DX205" s="91"/>
      <c r="DY205" s="91"/>
      <c r="DZ205" s="91"/>
      <c r="EA205" s="91"/>
      <c r="EB205" s="91"/>
      <c r="EC205" s="91"/>
      <c r="ED205" s="76">
        <f t="shared" si="2298"/>
        <v>0</v>
      </c>
      <c r="EE205" s="76">
        <f t="shared" si="2299"/>
        <v>0</v>
      </c>
      <c r="EF205" s="76">
        <f t="shared" si="2300"/>
        <v>0</v>
      </c>
      <c r="EG205" s="356">
        <f t="shared" si="2301"/>
        <v>0</v>
      </c>
      <c r="EH205" s="356">
        <f t="shared" si="2302"/>
        <v>0</v>
      </c>
      <c r="EI205" s="356"/>
      <c r="EJ205" s="356"/>
      <c r="EK205" s="90"/>
      <c r="EL205" s="90"/>
      <c r="EM205" s="89">
        <f>VLOOKUP($G205,'ВМП план'!$A$7:$AV$66,27,0)</f>
        <v>0</v>
      </c>
      <c r="EN205" s="89">
        <f>VLOOKUP($G205,'ВМП план'!$A$7:$AV$66,28,0)</f>
        <v>0</v>
      </c>
      <c r="EO205" s="91"/>
      <c r="EP205" s="91"/>
      <c r="EQ205" s="91"/>
      <c r="ER205" s="91"/>
      <c r="ES205" s="91"/>
      <c r="ET205" s="91"/>
      <c r="EU205" s="91"/>
      <c r="EV205" s="91"/>
      <c r="EW205" s="149"/>
      <c r="EX205" s="91"/>
      <c r="EY205" s="140"/>
      <c r="EZ205" s="90"/>
      <c r="FA205" s="90"/>
      <c r="FB205" s="90"/>
      <c r="FC205" s="90"/>
      <c r="FD205" s="90"/>
      <c r="FE205" s="90"/>
      <c r="FF205" s="89">
        <f>VLOOKUP($G205,'ВМП план'!$A$7:$AV$66,29,0)</f>
        <v>0</v>
      </c>
      <c r="FG205" s="89">
        <f>VLOOKUP($G205,'ВМП план'!$A$7:$AV$66,30,0)</f>
        <v>0</v>
      </c>
      <c r="FH205" s="91"/>
      <c r="FI205" s="91"/>
      <c r="FJ205" s="91"/>
      <c r="FK205" s="91"/>
      <c r="FL205" s="91"/>
      <c r="FM205" s="91"/>
      <c r="FN205" s="91"/>
      <c r="FO205" s="91"/>
      <c r="FP205" s="84">
        <f t="shared" si="2308"/>
        <v>0</v>
      </c>
      <c r="FQ205" s="76">
        <f t="shared" si="2309"/>
        <v>0</v>
      </c>
      <c r="FR205" s="76">
        <f t="shared" si="2310"/>
        <v>0</v>
      </c>
      <c r="FS205" s="356">
        <f t="shared" si="2311"/>
        <v>0</v>
      </c>
      <c r="FT205" s="356">
        <f t="shared" si="2312"/>
        <v>0</v>
      </c>
      <c r="FU205" s="356"/>
      <c r="FV205" s="356"/>
      <c r="FW205" s="90"/>
      <c r="FX205" s="90"/>
      <c r="FY205" s="89">
        <f>VLOOKUP($G205,'ВМП план'!$A$7:$AV$66,31,0)</f>
        <v>0</v>
      </c>
      <c r="FZ205" s="89">
        <f>VLOOKUP($G205,'ВМП план'!$A$7:$AV$66,32,0)</f>
        <v>0</v>
      </c>
      <c r="GA205" s="91"/>
      <c r="GB205" s="91"/>
      <c r="GC205" s="91"/>
      <c r="GD205" s="91"/>
      <c r="GE205" s="91"/>
      <c r="GF205" s="91"/>
      <c r="GG205" s="91"/>
      <c r="GH205" s="91"/>
      <c r="GI205" s="84">
        <f t="shared" si="2313"/>
        <v>0</v>
      </c>
      <c r="GJ205" s="76">
        <f t="shared" si="2314"/>
        <v>0</v>
      </c>
      <c r="GK205" s="76">
        <f t="shared" si="2315"/>
        <v>0</v>
      </c>
      <c r="GL205" s="356">
        <f t="shared" si="2316"/>
        <v>0</v>
      </c>
      <c r="GM205" s="356">
        <f t="shared" si="2317"/>
        <v>0</v>
      </c>
      <c r="GN205" s="356"/>
      <c r="GO205" s="356"/>
      <c r="GP205" s="90"/>
      <c r="GQ205" s="90"/>
      <c r="GR205" s="191">
        <f>VLOOKUP($G205,'ВМП план'!$A$7:$AV$66,33,0)</f>
        <v>0</v>
      </c>
      <c r="GS205" s="191">
        <f>VLOOKUP($G205,'ВМП план'!$A$7:$AV$66,34,0)</f>
        <v>0</v>
      </c>
      <c r="GT205" s="91"/>
      <c r="GU205" s="91"/>
      <c r="GV205" s="91"/>
      <c r="GW205" s="91"/>
      <c r="GX205" s="91"/>
      <c r="GY205" s="91"/>
      <c r="GZ205" s="91"/>
      <c r="HA205" s="91"/>
      <c r="HB205" s="84">
        <f t="shared" si="2318"/>
        <v>0</v>
      </c>
      <c r="HC205" s="76">
        <f t="shared" si="2319"/>
        <v>0</v>
      </c>
      <c r="HD205" s="76">
        <f t="shared" si="2320"/>
        <v>0</v>
      </c>
      <c r="HE205" s="356">
        <f t="shared" si="2385"/>
        <v>0</v>
      </c>
      <c r="HF205" s="356">
        <f t="shared" si="2386"/>
        <v>0</v>
      </c>
      <c r="HG205" s="626"/>
      <c r="HH205" s="356"/>
      <c r="HI205" s="90"/>
      <c r="HJ205" s="90"/>
      <c r="HK205" s="191">
        <f>VLOOKUP($G205,'ВМП план'!$A$7:$AV$66,35,0)</f>
        <v>0</v>
      </c>
      <c r="HL205" s="191">
        <f>VLOOKUP($G205,'ВМП план'!$A$7:$AV$66,36,0)</f>
        <v>0</v>
      </c>
      <c r="HM205" s="91"/>
      <c r="HN205" s="91"/>
      <c r="HO205" s="91"/>
      <c r="HP205" s="91"/>
      <c r="HQ205" s="91"/>
      <c r="HR205" s="91"/>
      <c r="HS205" s="91"/>
      <c r="HT205" s="91"/>
      <c r="HU205" s="84">
        <f t="shared" si="2388"/>
        <v>0</v>
      </c>
      <c r="HV205" s="76">
        <f t="shared" si="2389"/>
        <v>0</v>
      </c>
      <c r="HW205" s="76">
        <f t="shared" si="2390"/>
        <v>0</v>
      </c>
      <c r="HX205" s="356">
        <f t="shared" si="2391"/>
        <v>0</v>
      </c>
      <c r="HY205" s="356">
        <f t="shared" si="2392"/>
        <v>0</v>
      </c>
      <c r="HZ205" s="626"/>
      <c r="IA205" s="356"/>
      <c r="IB205" s="90"/>
      <c r="IC205" s="90"/>
      <c r="ID205" s="89">
        <f>VLOOKUP($G205,'ВМП план'!$A$7:$AV$66,47,0)</f>
        <v>0</v>
      </c>
      <c r="IE205" s="89">
        <f>VLOOKUP($G205,'ВМП план'!$A$7:$AV$66,48,0)</f>
        <v>0</v>
      </c>
      <c r="IF205" s="91"/>
      <c r="IG205" s="91"/>
      <c r="IH205" s="91"/>
      <c r="II205" s="91"/>
      <c r="IJ205" s="91"/>
      <c r="IK205" s="91"/>
      <c r="IL205" s="91"/>
      <c r="IM205" s="91"/>
      <c r="IN205" s="91"/>
      <c r="IO205" s="91"/>
      <c r="IP205" s="91"/>
      <c r="IQ205" s="90"/>
      <c r="IR205" s="90"/>
      <c r="IS205" s="90"/>
      <c r="IT205" s="90"/>
      <c r="IU205" s="90"/>
      <c r="IV205" s="90"/>
      <c r="IW205" s="89">
        <f>VLOOKUP($G205,'ВМП план'!$A$7:$AV$66,39,0)</f>
        <v>0</v>
      </c>
      <c r="IX205" s="89">
        <f>VLOOKUP($G205,'ВМП план'!$A$7:$AV$66,40,0)</f>
        <v>0</v>
      </c>
      <c r="IY205" s="91"/>
      <c r="IZ205" s="91"/>
      <c r="JA205" s="91"/>
      <c r="JB205" s="91"/>
      <c r="JC205" s="91"/>
      <c r="JD205" s="91"/>
      <c r="JE205" s="91"/>
      <c r="JF205" s="91"/>
      <c r="JG205" s="84">
        <f t="shared" si="2330"/>
        <v>0</v>
      </c>
      <c r="JH205" s="76">
        <f t="shared" si="2331"/>
        <v>0</v>
      </c>
      <c r="JI205" s="76">
        <f t="shared" si="2332"/>
        <v>0</v>
      </c>
      <c r="JJ205" s="356">
        <f t="shared" si="2333"/>
        <v>0</v>
      </c>
      <c r="JK205" s="356">
        <f t="shared" si="2334"/>
        <v>0</v>
      </c>
      <c r="JL205" s="626"/>
      <c r="JM205" s="356"/>
      <c r="JN205" s="90"/>
      <c r="JO205" s="90"/>
      <c r="JP205" s="89">
        <f>VLOOKUP($G205,'ВМП план'!$A$7:$AV$66,41,0)</f>
        <v>0</v>
      </c>
      <c r="JQ205" s="89">
        <f>VLOOKUP($G205,'ВМП план'!$A$7:$AV$66,42,0)</f>
        <v>0</v>
      </c>
      <c r="JR205" s="88">
        <f>SUM(JP205/12*$B$2)</f>
        <v>0</v>
      </c>
      <c r="JS205" s="88">
        <f>SUM(JQ205/12*$B$2)</f>
        <v>0</v>
      </c>
      <c r="JT205" s="91"/>
      <c r="JU205" s="91"/>
      <c r="JV205" s="91"/>
      <c r="JW205" s="91"/>
      <c r="JX205" s="91"/>
      <c r="JY205" s="91"/>
      <c r="JZ205" s="84">
        <f t="shared" si="2335"/>
        <v>0</v>
      </c>
      <c r="KA205" s="76">
        <f t="shared" si="2336"/>
        <v>0</v>
      </c>
      <c r="KB205" s="76">
        <f t="shared" si="2337"/>
        <v>0</v>
      </c>
      <c r="KC205" s="356">
        <f t="shared" si="2338"/>
        <v>0</v>
      </c>
      <c r="KD205" s="356">
        <f t="shared" si="2339"/>
        <v>0</v>
      </c>
      <c r="KE205" s="626"/>
      <c r="KF205" s="356"/>
      <c r="KG205" s="90"/>
      <c r="KH205" s="90"/>
      <c r="KI205" s="89">
        <f>VLOOKUP($G205,'ВМП план'!$A$7:$AV$66,43,0)</f>
        <v>0</v>
      </c>
      <c r="KJ205" s="89">
        <f>VLOOKUP($G205,'ВМП план'!$A$7:$AV$66,44,0)</f>
        <v>0</v>
      </c>
      <c r="KK205" s="91"/>
      <c r="KL205" s="91"/>
      <c r="KM205" s="91"/>
      <c r="KN205" s="91"/>
      <c r="KO205" s="91"/>
      <c r="KP205" s="91"/>
      <c r="KQ205" s="91"/>
      <c r="KR205" s="91"/>
      <c r="KS205" s="84">
        <f t="shared" si="2340"/>
        <v>0</v>
      </c>
      <c r="KT205" s="76">
        <f t="shared" si="2341"/>
        <v>0</v>
      </c>
      <c r="KU205" s="76">
        <f t="shared" si="2342"/>
        <v>0</v>
      </c>
      <c r="KV205" s="356">
        <f t="shared" si="2343"/>
        <v>0</v>
      </c>
      <c r="KW205" s="356">
        <f t="shared" si="2344"/>
        <v>0</v>
      </c>
      <c r="KX205" s="356"/>
      <c r="KY205" s="356"/>
      <c r="KZ205" s="90"/>
      <c r="LA205" s="90"/>
      <c r="LB205" s="191">
        <f>VLOOKUP($G205,'ВМП план'!$A$7:$AV$66,37,0)</f>
        <v>0</v>
      </c>
      <c r="LC205" s="191">
        <f>VLOOKUP($G205,'ВМП план'!$A$7:$AV$66,38,0)</f>
        <v>0</v>
      </c>
      <c r="LD205" s="90"/>
      <c r="LE205" s="90"/>
      <c r="LF205" s="90"/>
      <c r="LG205" s="90"/>
      <c r="LH205" s="90"/>
      <c r="LI205" s="90"/>
      <c r="LJ205" s="90"/>
      <c r="LK205" s="90"/>
      <c r="LL205" s="84">
        <f t="shared" si="2345"/>
        <v>0</v>
      </c>
      <c r="LM205" s="76">
        <f t="shared" si="2346"/>
        <v>0</v>
      </c>
      <c r="LN205" s="76">
        <f t="shared" si="2347"/>
        <v>0</v>
      </c>
      <c r="LO205" s="356">
        <f t="shared" si="2348"/>
        <v>0</v>
      </c>
      <c r="LP205" s="356">
        <f t="shared" si="2349"/>
        <v>0</v>
      </c>
      <c r="LQ205" s="626"/>
      <c r="LR205" s="356"/>
      <c r="LS205" s="90"/>
      <c r="LT205" s="90"/>
      <c r="LU205" s="191">
        <f>VLOOKUP($G205,'ВМП план'!$A$7:$AV$66,45,0)</f>
        <v>0</v>
      </c>
      <c r="LV205" s="191">
        <f>VLOOKUP($G205,'ВМП план'!$A$7:$AV$66,46,0)</f>
        <v>0</v>
      </c>
      <c r="LW205" s="191">
        <f>SUM(LU205/12*$B$2)</f>
        <v>0</v>
      </c>
      <c r="LX205" s="191">
        <f>SUM(LV205/12*$B$2)</f>
        <v>0</v>
      </c>
      <c r="LY205" s="90"/>
      <c r="LZ205" s="90"/>
      <c r="MA205" s="90"/>
      <c r="MB205" s="90"/>
      <c r="MC205" s="90"/>
      <c r="MD205" s="90"/>
      <c r="ME205" s="84">
        <f t="shared" si="2350"/>
        <v>0</v>
      </c>
      <c r="MF205" s="76">
        <f t="shared" si="2351"/>
        <v>0</v>
      </c>
      <c r="MG205" s="76">
        <f t="shared" si="2352"/>
        <v>0</v>
      </c>
      <c r="MH205" s="356">
        <f t="shared" si="2353"/>
        <v>0</v>
      </c>
      <c r="MI205" s="356">
        <f t="shared" si="2354"/>
        <v>0</v>
      </c>
      <c r="MJ205" s="626"/>
      <c r="MK205" s="356"/>
      <c r="ML205" s="89">
        <f>VLOOKUP($G205,'ВМП план'!$A$7:$AV$67,12,0)</f>
        <v>182844.21119999999</v>
      </c>
      <c r="MM205" s="90"/>
      <c r="MN205" s="182">
        <f>J205+AC205+AV205+BO205+CH205+DA205+DT205+EM205+FF205+FY205+GR205+HK205+ID205+IW205+JP205+KI205+LB205+LU205</f>
        <v>60</v>
      </c>
      <c r="MO205" s="183">
        <f>K205+AD205+AW205+BP205+CI205+DB205+DU205+EN205+FG205+FZ205+GS205+HL205+IE205+IX205+JQ205+KJ205+LC205+LV205</f>
        <v>9930332.160000002</v>
      </c>
      <c r="MP205" s="184">
        <f>L205+AE205+AX205+BQ205+CJ205+DC205+DV205+EO205+FH205+GA205+GT205+HM205+IF205+IY205+JR205+KK205+LD205+LW205</f>
        <v>35</v>
      </c>
      <c r="MQ205" s="183">
        <f>M205+AF205+AY205+BR205+CK205+DD205+DW205+EP205+FI205+GB205+GU205+HN205+IG205+IZ205+JS205+KL205+LE205+LX205</f>
        <v>5792693.7600000016</v>
      </c>
      <c r="MR205" s="183">
        <f t="shared" si="2560"/>
        <v>36</v>
      </c>
      <c r="MS205" s="183">
        <f t="shared" si="2560"/>
        <v>5958199.4400000004</v>
      </c>
      <c r="MT205" s="183">
        <f t="shared" si="2560"/>
        <v>265</v>
      </c>
      <c r="MU205" s="183">
        <f t="shared" si="2560"/>
        <v>2</v>
      </c>
      <c r="MV205" s="183">
        <f t="shared" si="2560"/>
        <v>331011.08</v>
      </c>
      <c r="MW205" s="183">
        <f t="shared" si="2560"/>
        <v>14</v>
      </c>
      <c r="MX205" s="84">
        <f t="shared" si="2356"/>
        <v>38</v>
      </c>
      <c r="MY205" s="76">
        <f t="shared" si="2357"/>
        <v>6289210.5200000005</v>
      </c>
      <c r="MZ205" s="76">
        <f t="shared" si="2358"/>
        <v>279</v>
      </c>
      <c r="NA205" s="356">
        <f t="shared" si="2359"/>
        <v>1</v>
      </c>
      <c r="NB205" s="356">
        <f t="shared" si="2360"/>
        <v>165505.67999999877</v>
      </c>
      <c r="NC205" s="379">
        <f>MR205/MP205</f>
        <v>1.0285714285714285</v>
      </c>
      <c r="ND205" s="379">
        <f>MS205/MQ205</f>
        <v>1.0285714534303292</v>
      </c>
      <c r="NE205" s="367">
        <f>CL205/CH205</f>
        <v>0.6</v>
      </c>
      <c r="NF205" s="367">
        <f>CM205/CI205</f>
        <v>0.60000001450102547</v>
      </c>
      <c r="NG205" s="366">
        <f>CR205/CJ205</f>
        <v>1.0857142857142856</v>
      </c>
      <c r="NH205" s="366">
        <f>CS205/CK205</f>
        <v>1.0857143119542365</v>
      </c>
    </row>
    <row r="206" spans="1:372" ht="38.25" x14ac:dyDescent="0.2">
      <c r="A206" s="172">
        <v>1</v>
      </c>
      <c r="B206" s="172">
        <v>1</v>
      </c>
      <c r="C206" s="105">
        <v>457</v>
      </c>
      <c r="D206" s="316" t="s">
        <v>276</v>
      </c>
      <c r="E206" s="105" t="s">
        <v>373</v>
      </c>
      <c r="F206" s="96" t="s">
        <v>277</v>
      </c>
      <c r="G206" s="98">
        <v>28</v>
      </c>
      <c r="H206" s="160">
        <v>165505.53600000002</v>
      </c>
      <c r="I206" s="160">
        <v>182844.21119999999</v>
      </c>
      <c r="J206" s="76"/>
      <c r="K206" s="76"/>
      <c r="L206" s="76"/>
      <c r="M206" s="76"/>
      <c r="N206" s="76">
        <f>VLOOKUP($E206,'факт '!$E$8:$DM$204,3,0)</f>
        <v>0</v>
      </c>
      <c r="O206" s="76">
        <f>VLOOKUP($E206,'факт '!$E$8:$DM$204,4,0)</f>
        <v>0</v>
      </c>
      <c r="P206" s="76">
        <f>VLOOKUP($E206,'факт '!$E$8:$DM$204,5,0)</f>
        <v>0</v>
      </c>
      <c r="Q206" s="76">
        <f>VLOOKUP($E206,'факт '!$E$8:$DM$204,6,0)</f>
        <v>0</v>
      </c>
      <c r="R206" s="76">
        <f>VLOOKUP($E206,'факт '!$E$8:$DM$204,7,0)</f>
        <v>0</v>
      </c>
      <c r="S206" s="76">
        <f>VLOOKUP($E206,'факт '!$E$8:$DM$204,8,0)</f>
        <v>0</v>
      </c>
      <c r="T206" s="84">
        <f t="shared" si="2363"/>
        <v>0</v>
      </c>
      <c r="U206" s="76">
        <f t="shared" si="2364"/>
        <v>0</v>
      </c>
      <c r="V206" s="76">
        <f t="shared" si="2365"/>
        <v>0</v>
      </c>
      <c r="W206" s="356">
        <f t="shared" si="2366"/>
        <v>0</v>
      </c>
      <c r="X206" s="356">
        <f t="shared" si="2367"/>
        <v>0</v>
      </c>
      <c r="Y206" s="626"/>
      <c r="Z206" s="356"/>
      <c r="AA206" s="77"/>
      <c r="AB206" s="77"/>
      <c r="AC206" s="76"/>
      <c r="AD206" s="76"/>
      <c r="AE206" s="76"/>
      <c r="AF206" s="76"/>
      <c r="AG206" s="76">
        <f>VLOOKUP($E206,'факт '!$E$8:$DM$204,15,0)</f>
        <v>0</v>
      </c>
      <c r="AH206" s="76">
        <f>VLOOKUP($E206,'факт '!$E$8:$DM$204,16,0)</f>
        <v>0</v>
      </c>
      <c r="AI206" s="76">
        <f>VLOOKUP($E206,'факт '!$E$8:$DM$204,17,0)</f>
        <v>0</v>
      </c>
      <c r="AJ206" s="76">
        <f>VLOOKUP($E206,'факт '!$E$8:$DM$204,18,0)</f>
        <v>0</v>
      </c>
      <c r="AK206" s="76">
        <f>VLOOKUP($E206,'факт '!$E$8:$DM$204,19,0)</f>
        <v>0</v>
      </c>
      <c r="AL206" s="76">
        <f>VLOOKUP($E206,'факт '!$E$8:$DM$204,20,0)</f>
        <v>0</v>
      </c>
      <c r="AM206" s="84">
        <f t="shared" si="2278"/>
        <v>0</v>
      </c>
      <c r="AN206" s="76">
        <f t="shared" si="2279"/>
        <v>0</v>
      </c>
      <c r="AO206" s="76">
        <f t="shared" si="2280"/>
        <v>0</v>
      </c>
      <c r="AP206" s="356">
        <f t="shared" si="2281"/>
        <v>0</v>
      </c>
      <c r="AQ206" s="356">
        <f t="shared" si="2282"/>
        <v>0</v>
      </c>
      <c r="AR206" s="626"/>
      <c r="AS206" s="356"/>
      <c r="AT206" s="77"/>
      <c r="AU206" s="77"/>
      <c r="AV206" s="76"/>
      <c r="AW206" s="76"/>
      <c r="AX206" s="76"/>
      <c r="AY206" s="76"/>
      <c r="AZ206" s="76">
        <f>VLOOKUP($E206,'факт '!$E$8:$DM$204,9,0)</f>
        <v>0</v>
      </c>
      <c r="BA206" s="76">
        <f>VLOOKUP($E206,'факт '!$E$8:$DM$204,10,0)</f>
        <v>0</v>
      </c>
      <c r="BB206" s="76">
        <f>VLOOKUP($E206,'факт '!$E$8:$DM$204,11,0)</f>
        <v>0</v>
      </c>
      <c r="BC206" s="76">
        <f>VLOOKUP($E206,'факт '!$E$8:$DM$204,12,0)</f>
        <v>0</v>
      </c>
      <c r="BD206" s="76">
        <f>VLOOKUP($E206,'факт '!$E$8:$DM$204,13,0)</f>
        <v>0</v>
      </c>
      <c r="BE206" s="76">
        <f>VLOOKUP($E206,'факт '!$E$8:$DM$204,14,0)</f>
        <v>0</v>
      </c>
      <c r="BF206" s="84">
        <f t="shared" si="2548"/>
        <v>0</v>
      </c>
      <c r="BG206" s="76">
        <f t="shared" si="2549"/>
        <v>0</v>
      </c>
      <c r="BH206" s="76">
        <f t="shared" si="2550"/>
        <v>0</v>
      </c>
      <c r="BI206" s="356">
        <f t="shared" si="2283"/>
        <v>0</v>
      </c>
      <c r="BJ206" s="356">
        <f t="shared" si="2284"/>
        <v>0</v>
      </c>
      <c r="BK206" s="626"/>
      <c r="BL206" s="356"/>
      <c r="BM206" s="77"/>
      <c r="BN206" s="77"/>
      <c r="BO206" s="76"/>
      <c r="BP206" s="76"/>
      <c r="BQ206" s="76"/>
      <c r="BR206" s="76"/>
      <c r="BS206" s="76">
        <f>VLOOKUP($E206,'факт '!$E$8:$DM$204,21,0)</f>
        <v>0</v>
      </c>
      <c r="BT206" s="76">
        <f>VLOOKUP($E206,'факт '!$E$8:$DM$204,22,0)</f>
        <v>0</v>
      </c>
      <c r="BU206" s="76">
        <f>VLOOKUP($E206,'факт '!$E$8:$DM$204,23,0)</f>
        <v>0</v>
      </c>
      <c r="BV206" s="76">
        <f>VLOOKUP($E206,'факт '!$E$8:$DM$204,24,0)</f>
        <v>0</v>
      </c>
      <c r="BW206" s="76">
        <f>VLOOKUP($E206,'факт '!$E$8:$DM$204,25,0)</f>
        <v>0</v>
      </c>
      <c r="BX206" s="76">
        <f>VLOOKUP($E206,'факт '!$E$8:$DM$204,26,0)</f>
        <v>0</v>
      </c>
      <c r="BY206" s="84">
        <f t="shared" si="2371"/>
        <v>0</v>
      </c>
      <c r="BZ206" s="76">
        <f t="shared" si="2372"/>
        <v>0</v>
      </c>
      <c r="CA206" s="76">
        <f t="shared" si="2373"/>
        <v>0</v>
      </c>
      <c r="CB206" s="356">
        <f t="shared" si="2374"/>
        <v>0</v>
      </c>
      <c r="CC206" s="356">
        <f t="shared" si="2375"/>
        <v>0</v>
      </c>
      <c r="CD206" s="626"/>
      <c r="CE206" s="356"/>
      <c r="CF206" s="77"/>
      <c r="CG206" s="77"/>
      <c r="CH206" s="76"/>
      <c r="CI206" s="76"/>
      <c r="CJ206" s="76"/>
      <c r="CK206" s="76"/>
      <c r="CL206" s="76">
        <f>VLOOKUP($E206,'факт '!$E$8:$DM$204,33,0)</f>
        <v>36</v>
      </c>
      <c r="CM206" s="76">
        <f>VLOOKUP($E206,'факт '!$E$8:$DM$204,34,0)</f>
        <v>5958199.4400000004</v>
      </c>
      <c r="CN206" s="76">
        <f>VLOOKUP($E206,'факт '!$E$8:$DM$204,35,0)</f>
        <v>265</v>
      </c>
      <c r="CO206" s="76">
        <f>VLOOKUP($E206,'факт '!$E$8:$DM$204,36,0)</f>
        <v>2</v>
      </c>
      <c r="CP206" s="76">
        <f>VLOOKUP($E206,'факт '!$E$8:$DM$204,37,0)</f>
        <v>331011.08</v>
      </c>
      <c r="CQ206" s="76">
        <f>VLOOKUP($E206,'факт '!$E$8:$DM$204,38,0)</f>
        <v>14</v>
      </c>
      <c r="CR206" s="84">
        <f t="shared" si="2551"/>
        <v>38</v>
      </c>
      <c r="CS206" s="76">
        <f t="shared" si="2552"/>
        <v>6289210.5200000005</v>
      </c>
      <c r="CT206" s="76">
        <f t="shared" si="2553"/>
        <v>279</v>
      </c>
      <c r="CU206" s="356">
        <f t="shared" si="2377"/>
        <v>36</v>
      </c>
      <c r="CV206" s="356">
        <f t="shared" si="2378"/>
        <v>5958199.4400000004</v>
      </c>
      <c r="CW206" s="626"/>
      <c r="CX206" s="356"/>
      <c r="CY206" s="188">
        <f t="shared" ref="CY206" si="2562">$H206</f>
        <v>165505.53600000002</v>
      </c>
      <c r="CZ206" s="189">
        <f t="shared" ref="CZ206" si="2563">CM206/CL206</f>
        <v>165505.54</v>
      </c>
      <c r="DA206" s="84"/>
      <c r="DB206" s="76"/>
      <c r="DC206" s="76"/>
      <c r="DD206" s="76"/>
      <c r="DE206" s="76"/>
      <c r="DF206" s="76"/>
      <c r="DG206" s="194"/>
      <c r="DH206" s="76"/>
      <c r="DI206" s="76"/>
      <c r="DJ206" s="84"/>
      <c r="DK206" s="76"/>
      <c r="DL206" s="76"/>
      <c r="DM206" s="139"/>
      <c r="DN206" s="356">
        <f t="shared" si="2296"/>
        <v>0</v>
      </c>
      <c r="DO206" s="356">
        <f t="shared" si="2297"/>
        <v>0</v>
      </c>
      <c r="DP206" s="356"/>
      <c r="DQ206" s="356"/>
      <c r="DR206" s="77"/>
      <c r="DS206" s="77"/>
      <c r="DT206" s="76"/>
      <c r="DU206" s="76"/>
      <c r="DV206" s="76"/>
      <c r="DW206" s="76"/>
      <c r="DX206" s="76"/>
      <c r="DY206" s="76"/>
      <c r="DZ206" s="76"/>
      <c r="EA206" s="76"/>
      <c r="EB206" s="76"/>
      <c r="EC206" s="76"/>
      <c r="ED206" s="76">
        <f t="shared" si="2298"/>
        <v>0</v>
      </c>
      <c r="EE206" s="76">
        <f t="shared" si="2299"/>
        <v>0</v>
      </c>
      <c r="EF206" s="76">
        <f t="shared" si="2300"/>
        <v>0</v>
      </c>
      <c r="EG206" s="356">
        <f t="shared" si="2301"/>
        <v>0</v>
      </c>
      <c r="EH206" s="356">
        <f t="shared" si="2302"/>
        <v>0</v>
      </c>
      <c r="EI206" s="356"/>
      <c r="EJ206" s="356"/>
      <c r="EK206" s="77"/>
      <c r="EL206" s="77"/>
      <c r="EM206" s="76"/>
      <c r="EN206" s="76"/>
      <c r="EO206" s="76"/>
      <c r="EP206" s="76"/>
      <c r="EQ206" s="76"/>
      <c r="ER206" s="76"/>
      <c r="ES206" s="76"/>
      <c r="ET206" s="76"/>
      <c r="EU206" s="76"/>
      <c r="EV206" s="76"/>
      <c r="EW206" s="84"/>
      <c r="EX206" s="76"/>
      <c r="EY206" s="139"/>
      <c r="EZ206" s="77"/>
      <c r="FA206" s="77"/>
      <c r="FB206" s="77"/>
      <c r="FC206" s="77"/>
      <c r="FD206" s="77"/>
      <c r="FE206" s="77"/>
      <c r="FF206" s="76"/>
      <c r="FG206" s="76"/>
      <c r="FH206" s="76"/>
      <c r="FI206" s="76"/>
      <c r="FJ206" s="76">
        <f>VLOOKUP($E206,'факт '!$E$8:$DM$204,57,0)</f>
        <v>0</v>
      </c>
      <c r="FK206" s="76">
        <f>VLOOKUP($E206,'факт '!$E$8:$DM$204,58,0)</f>
        <v>0</v>
      </c>
      <c r="FL206" s="76">
        <f>VLOOKUP($E206,'факт '!$E$8:$DM$204,59,0)</f>
        <v>0</v>
      </c>
      <c r="FM206" s="76">
        <f>VLOOKUP($E206,'факт '!$E$8:$DM$204,60,0)</f>
        <v>0</v>
      </c>
      <c r="FN206" s="76">
        <f>VLOOKUP($E206,'факт '!$E$8:$DM$204,61,0)</f>
        <v>0</v>
      </c>
      <c r="FO206" s="76">
        <f>VLOOKUP($E206,'факт '!$E$8:$DM$204,62,0)</f>
        <v>0</v>
      </c>
      <c r="FP206" s="84">
        <f t="shared" ref="FP206" si="2564">FJ206+FM206</f>
        <v>0</v>
      </c>
      <c r="FQ206" s="76">
        <f t="shared" ref="FQ206" si="2565">FK206+FN206</f>
        <v>0</v>
      </c>
      <c r="FR206" s="76">
        <f t="shared" ref="FR206" si="2566">FL206+FO206</f>
        <v>0</v>
      </c>
      <c r="FS206" s="356">
        <f t="shared" ref="FS206" si="2567">FJ206-FH206</f>
        <v>0</v>
      </c>
      <c r="FT206" s="356">
        <f t="shared" ref="FT206" si="2568">FK206-FI206</f>
        <v>0</v>
      </c>
      <c r="FU206" s="356"/>
      <c r="FV206" s="356"/>
      <c r="FW206" s="77"/>
      <c r="FX206" s="77"/>
      <c r="FY206" s="76"/>
      <c r="FZ206" s="76"/>
      <c r="GA206" s="76"/>
      <c r="GB206" s="76"/>
      <c r="GC206" s="76"/>
      <c r="GD206" s="76"/>
      <c r="GE206" s="76"/>
      <c r="GF206" s="76"/>
      <c r="GG206" s="76"/>
      <c r="GH206" s="76"/>
      <c r="GI206" s="84">
        <f t="shared" si="2313"/>
        <v>0</v>
      </c>
      <c r="GJ206" s="76">
        <f t="shared" si="2314"/>
        <v>0</v>
      </c>
      <c r="GK206" s="76">
        <f t="shared" si="2315"/>
        <v>0</v>
      </c>
      <c r="GL206" s="356">
        <f t="shared" si="2316"/>
        <v>0</v>
      </c>
      <c r="GM206" s="356">
        <f t="shared" si="2317"/>
        <v>0</v>
      </c>
      <c r="GN206" s="356"/>
      <c r="GO206" s="356"/>
      <c r="GP206" s="77"/>
      <c r="GQ206" s="77"/>
      <c r="GR206" s="76"/>
      <c r="GS206" s="76"/>
      <c r="GT206" s="76"/>
      <c r="GU206" s="76"/>
      <c r="GV206" s="76">
        <f>VLOOKUP($E206,'факт '!$E$8:$DM$204,63,0)</f>
        <v>0</v>
      </c>
      <c r="GW206" s="76">
        <f>VLOOKUP($E206,'факт '!$E$8:$DM$204,64,0)</f>
        <v>0</v>
      </c>
      <c r="GX206" s="76">
        <f>VLOOKUP($E206,'факт '!$E$8:$DM$204,65,0)</f>
        <v>0</v>
      </c>
      <c r="GY206" s="76">
        <f>VLOOKUP($E206,'факт '!$E$8:$DM$204,66,0)</f>
        <v>0</v>
      </c>
      <c r="GZ206" s="76">
        <f>VLOOKUP($E206,'факт '!$E$8:$DM$204,67,0)</f>
        <v>0</v>
      </c>
      <c r="HA206" s="76">
        <f>VLOOKUP($E206,'факт '!$E$8:$DM$204,68,0)</f>
        <v>0</v>
      </c>
      <c r="HB206" s="84">
        <f t="shared" si="2318"/>
        <v>0</v>
      </c>
      <c r="HC206" s="76">
        <f t="shared" si="2319"/>
        <v>0</v>
      </c>
      <c r="HD206" s="76">
        <f t="shared" si="2320"/>
        <v>0</v>
      </c>
      <c r="HE206" s="356">
        <f t="shared" si="2385"/>
        <v>0</v>
      </c>
      <c r="HF206" s="356">
        <f t="shared" si="2386"/>
        <v>0</v>
      </c>
      <c r="HG206" s="626"/>
      <c r="HH206" s="356"/>
      <c r="HI206" s="77"/>
      <c r="HJ206" s="77"/>
      <c r="HK206" s="76"/>
      <c r="HL206" s="76"/>
      <c r="HM206" s="76"/>
      <c r="HN206" s="76"/>
      <c r="HO206" s="76">
        <f>VLOOKUP($E206,'факт '!$E$8:$DM$204,93,0)</f>
        <v>0</v>
      </c>
      <c r="HP206" s="76">
        <f>VLOOKUP($E206,'факт '!$E$8:$DM$204,94,0)</f>
        <v>0</v>
      </c>
      <c r="HQ206" s="76">
        <f>VLOOKUP($E206,'факт '!$E$8:$DM$204,95,0)</f>
        <v>0</v>
      </c>
      <c r="HR206" s="76">
        <f>VLOOKUP($E206,'факт '!$E$8:$DM$204,96,0)</f>
        <v>0</v>
      </c>
      <c r="HS206" s="76">
        <f>VLOOKUP($E206,'факт '!$E$8:$DM$204,97,0)</f>
        <v>0</v>
      </c>
      <c r="HT206" s="76">
        <f>VLOOKUP($E206,'факт '!$E$8:$DM$204,98,0)</f>
        <v>0</v>
      </c>
      <c r="HU206" s="76">
        <f t="shared" si="2388"/>
        <v>0</v>
      </c>
      <c r="HV206" s="76">
        <f t="shared" si="2389"/>
        <v>0</v>
      </c>
      <c r="HW206" s="76">
        <f t="shared" si="2390"/>
        <v>0</v>
      </c>
      <c r="HX206" s="356">
        <f t="shared" si="2391"/>
        <v>0</v>
      </c>
      <c r="HY206" s="356">
        <f t="shared" si="2392"/>
        <v>0</v>
      </c>
      <c r="HZ206" s="626"/>
      <c r="IA206" s="356"/>
      <c r="IB206" s="188">
        <f t="shared" ref="IB206" si="2569">$H206</f>
        <v>165505.53600000002</v>
      </c>
      <c r="IC206" s="189" t="e">
        <f t="shared" ref="IC206" si="2570">HP206/HO206</f>
        <v>#DIV/0!</v>
      </c>
      <c r="ID206" s="76"/>
      <c r="IE206" s="76"/>
      <c r="IF206" s="76"/>
      <c r="IG206" s="76"/>
      <c r="IH206" s="195"/>
      <c r="II206" s="195"/>
      <c r="IJ206" s="195"/>
      <c r="IK206" s="76"/>
      <c r="IL206" s="76"/>
      <c r="IM206" s="76"/>
      <c r="IN206" s="76"/>
      <c r="IO206" s="76"/>
      <c r="IP206" s="76"/>
      <c r="IQ206" s="77"/>
      <c r="IR206" s="77"/>
      <c r="IS206" s="77"/>
      <c r="IT206" s="77"/>
      <c r="IU206" s="77"/>
      <c r="IV206" s="77"/>
      <c r="IW206" s="76"/>
      <c r="IX206" s="76"/>
      <c r="IY206" s="76"/>
      <c r="IZ206" s="76"/>
      <c r="JA206" s="76">
        <f>VLOOKUP($E206,'факт '!$E$8:$DM$204,87,0)</f>
        <v>0</v>
      </c>
      <c r="JB206" s="76">
        <f>VLOOKUP($E206,'факт '!$E$8:$DM$204,88,0)</f>
        <v>0</v>
      </c>
      <c r="JC206" s="76">
        <f>VLOOKUP($E206,'факт '!$E$8:$DM$204,89,0)</f>
        <v>0</v>
      </c>
      <c r="JD206" s="76">
        <f>VLOOKUP($E206,'факт '!$E$8:$DM$204,90,0)</f>
        <v>0</v>
      </c>
      <c r="JE206" s="76">
        <f>VLOOKUP($E206,'факт '!$E$8:$DM$204,91,0)</f>
        <v>0</v>
      </c>
      <c r="JF206" s="76">
        <f>VLOOKUP($E206,'факт '!$E$8:$DM$204,92,0)</f>
        <v>0</v>
      </c>
      <c r="JG206" s="84">
        <f t="shared" si="2330"/>
        <v>0</v>
      </c>
      <c r="JH206" s="76">
        <f t="shared" si="2331"/>
        <v>0</v>
      </c>
      <c r="JI206" s="76">
        <f t="shared" si="2332"/>
        <v>0</v>
      </c>
      <c r="JJ206" s="356">
        <f t="shared" si="2333"/>
        <v>0</v>
      </c>
      <c r="JK206" s="356">
        <f t="shared" si="2334"/>
        <v>0</v>
      </c>
      <c r="JL206" s="626"/>
      <c r="JM206" s="356"/>
      <c r="JN206" s="77"/>
      <c r="JO206" s="77"/>
      <c r="JP206" s="76"/>
      <c r="JQ206" s="76"/>
      <c r="JR206" s="76"/>
      <c r="JS206" s="76"/>
      <c r="JT206" s="195"/>
      <c r="JU206" s="195"/>
      <c r="JV206" s="195"/>
      <c r="JW206" s="76"/>
      <c r="JX206" s="76"/>
      <c r="JY206" s="76"/>
      <c r="JZ206" s="84">
        <f t="shared" si="2335"/>
        <v>0</v>
      </c>
      <c r="KA206" s="76">
        <f t="shared" si="2336"/>
        <v>0</v>
      </c>
      <c r="KB206" s="76">
        <f t="shared" si="2337"/>
        <v>0</v>
      </c>
      <c r="KC206" s="356">
        <f t="shared" si="2338"/>
        <v>0</v>
      </c>
      <c r="KD206" s="356">
        <f t="shared" si="2339"/>
        <v>0</v>
      </c>
      <c r="KE206" s="626"/>
      <c r="KF206" s="356"/>
      <c r="KG206" s="77"/>
      <c r="KH206" s="77"/>
      <c r="KI206" s="76"/>
      <c r="KJ206" s="76"/>
      <c r="KK206" s="76"/>
      <c r="KL206" s="76"/>
      <c r="KM206" s="76"/>
      <c r="KN206" s="76"/>
      <c r="KO206" s="76"/>
      <c r="KP206" s="76"/>
      <c r="KQ206" s="76"/>
      <c r="KR206" s="76"/>
      <c r="KS206" s="84">
        <f t="shared" si="2340"/>
        <v>0</v>
      </c>
      <c r="KT206" s="76">
        <f t="shared" si="2341"/>
        <v>0</v>
      </c>
      <c r="KU206" s="76">
        <f t="shared" si="2342"/>
        <v>0</v>
      </c>
      <c r="KV206" s="356">
        <f t="shared" si="2343"/>
        <v>0</v>
      </c>
      <c r="KW206" s="356">
        <f t="shared" si="2344"/>
        <v>0</v>
      </c>
      <c r="KX206" s="356"/>
      <c r="KY206" s="356"/>
      <c r="KZ206" s="77"/>
      <c r="LA206" s="77"/>
      <c r="LB206" s="77"/>
      <c r="LC206" s="77"/>
      <c r="LD206" s="77"/>
      <c r="LE206" s="77"/>
      <c r="LF206" s="77"/>
      <c r="LG206" s="77"/>
      <c r="LH206" s="77"/>
      <c r="LI206" s="77"/>
      <c r="LJ206" s="77"/>
      <c r="LK206" s="77"/>
      <c r="LL206" s="84">
        <f t="shared" si="2345"/>
        <v>0</v>
      </c>
      <c r="LM206" s="76">
        <f t="shared" si="2346"/>
        <v>0</v>
      </c>
      <c r="LN206" s="76">
        <f t="shared" si="2347"/>
        <v>0</v>
      </c>
      <c r="LO206" s="356">
        <f t="shared" si="2348"/>
        <v>0</v>
      </c>
      <c r="LP206" s="356">
        <f t="shared" si="2349"/>
        <v>0</v>
      </c>
      <c r="LQ206" s="626"/>
      <c r="LR206" s="356"/>
      <c r="LS206" s="77"/>
      <c r="LT206" s="77"/>
      <c r="LU206" s="77"/>
      <c r="LV206" s="77"/>
      <c r="LW206" s="77"/>
      <c r="LX206" s="77"/>
      <c r="LY206" s="76">
        <f>VLOOKUP($E206,'факт '!$E$8:$DM$204,75,0)</f>
        <v>0</v>
      </c>
      <c r="LZ206" s="76">
        <f>VLOOKUP($E206,'факт '!$E$8:$DM$204,76,0)</f>
        <v>0</v>
      </c>
      <c r="MA206" s="76">
        <f>VLOOKUP($E206,'факт '!$E$8:$DM$204,77,0)</f>
        <v>0</v>
      </c>
      <c r="MB206" s="76">
        <f>VLOOKUP($E206,'факт '!$E$8:$DM$204,78,0)</f>
        <v>0</v>
      </c>
      <c r="MC206" s="76">
        <f>VLOOKUP($E206,'факт '!$E$8:$DM$204,79,0)</f>
        <v>0</v>
      </c>
      <c r="MD206" s="76">
        <f>VLOOKUP($E206,'факт '!$E$8:$DM$204,80,0)</f>
        <v>0</v>
      </c>
      <c r="ME206" s="84">
        <f t="shared" si="2350"/>
        <v>0</v>
      </c>
      <c r="MF206" s="76">
        <f t="shared" si="2351"/>
        <v>0</v>
      </c>
      <c r="MG206" s="76">
        <f t="shared" si="2352"/>
        <v>0</v>
      </c>
      <c r="MH206" s="356">
        <f t="shared" si="2353"/>
        <v>0</v>
      </c>
      <c r="MI206" s="356">
        <f t="shared" si="2354"/>
        <v>0</v>
      </c>
      <c r="MJ206" s="626"/>
      <c r="MK206" s="356"/>
      <c r="ML206" s="77"/>
      <c r="MM206" s="77"/>
      <c r="MN206" s="78"/>
      <c r="MO206" s="79"/>
      <c r="MP206" s="78"/>
      <c r="MQ206" s="78"/>
      <c r="MR206" s="185">
        <f t="shared" si="2560"/>
        <v>36</v>
      </c>
      <c r="MS206" s="185">
        <f t="shared" si="2560"/>
        <v>5958199.4400000004</v>
      </c>
      <c r="MT206" s="185">
        <f t="shared" si="2560"/>
        <v>265</v>
      </c>
      <c r="MU206" s="185">
        <f t="shared" si="2560"/>
        <v>2</v>
      </c>
      <c r="MV206" s="185">
        <f t="shared" si="2560"/>
        <v>331011.08</v>
      </c>
      <c r="MW206" s="185">
        <f t="shared" si="2560"/>
        <v>14</v>
      </c>
      <c r="MX206" s="84">
        <f t="shared" si="2356"/>
        <v>38</v>
      </c>
      <c r="MY206" s="76">
        <f t="shared" si="2357"/>
        <v>6289210.5200000005</v>
      </c>
      <c r="MZ206" s="76">
        <f t="shared" si="2358"/>
        <v>279</v>
      </c>
      <c r="NA206" s="356">
        <f t="shared" si="2359"/>
        <v>36</v>
      </c>
      <c r="NB206" s="356">
        <f t="shared" si="2360"/>
        <v>5958199.4400000004</v>
      </c>
      <c r="NC206" s="517"/>
      <c r="ND206" s="97"/>
      <c r="NE206" s="97"/>
      <c r="NF206" s="97"/>
      <c r="NG206" s="97"/>
      <c r="NH206" s="97"/>
    </row>
    <row r="207" spans="1:372" s="5" customFormat="1" x14ac:dyDescent="0.2">
      <c r="A207" s="172">
        <v>1</v>
      </c>
      <c r="B207" s="172"/>
      <c r="C207" s="205"/>
      <c r="D207" s="608"/>
      <c r="E207" s="208"/>
      <c r="F207" s="243"/>
      <c r="G207" s="224"/>
      <c r="H207" s="227"/>
      <c r="I207" s="227"/>
      <c r="J207" s="196"/>
      <c r="K207" s="196"/>
      <c r="L207" s="196"/>
      <c r="M207" s="196"/>
      <c r="N207" s="196"/>
      <c r="O207" s="196"/>
      <c r="P207" s="196"/>
      <c r="Q207" s="196"/>
      <c r="R207" s="196"/>
      <c r="S207" s="196"/>
      <c r="T207" s="76">
        <f t="shared" si="2363"/>
        <v>0</v>
      </c>
      <c r="U207" s="76">
        <f t="shared" si="2364"/>
        <v>0</v>
      </c>
      <c r="V207" s="76">
        <f t="shared" si="2365"/>
        <v>0</v>
      </c>
      <c r="W207" s="369">
        <f t="shared" si="2366"/>
        <v>0</v>
      </c>
      <c r="X207" s="369">
        <f t="shared" si="2367"/>
        <v>0</v>
      </c>
      <c r="Y207" s="356"/>
      <c r="Z207" s="356"/>
      <c r="AA207" s="199"/>
      <c r="AB207" s="199"/>
      <c r="AC207" s="196"/>
      <c r="AD207" s="196"/>
      <c r="AE207" s="196"/>
      <c r="AF207" s="196"/>
      <c r="AG207" s="196"/>
      <c r="AH207" s="196"/>
      <c r="AI207" s="234"/>
      <c r="AJ207" s="196"/>
      <c r="AK207" s="196"/>
      <c r="AL207" s="196"/>
      <c r="AM207" s="76">
        <f t="shared" si="2278"/>
        <v>0</v>
      </c>
      <c r="AN207" s="76">
        <f t="shared" si="2279"/>
        <v>0</v>
      </c>
      <c r="AO207" s="76">
        <f t="shared" si="2280"/>
        <v>0</v>
      </c>
      <c r="AP207" s="369">
        <f t="shared" si="2281"/>
        <v>0</v>
      </c>
      <c r="AQ207" s="369">
        <f t="shared" si="2282"/>
        <v>0</v>
      </c>
      <c r="AR207" s="356"/>
      <c r="AS207" s="356"/>
      <c r="AT207" s="199"/>
      <c r="AU207" s="199"/>
      <c r="AV207" s="196"/>
      <c r="AW207" s="196"/>
      <c r="AX207" s="196"/>
      <c r="AY207" s="196"/>
      <c r="AZ207" s="200"/>
      <c r="BA207" s="200"/>
      <c r="BB207" s="200"/>
      <c r="BC207" s="196"/>
      <c r="BD207" s="196"/>
      <c r="BE207" s="196"/>
      <c r="BF207" s="84">
        <f t="shared" si="2548"/>
        <v>0</v>
      </c>
      <c r="BG207" s="76">
        <f t="shared" si="2549"/>
        <v>0</v>
      </c>
      <c r="BH207" s="76">
        <f t="shared" si="2550"/>
        <v>0</v>
      </c>
      <c r="BI207" s="369">
        <f t="shared" si="2283"/>
        <v>0</v>
      </c>
      <c r="BJ207" s="369">
        <f t="shared" si="2284"/>
        <v>0</v>
      </c>
      <c r="BK207" s="356"/>
      <c r="BL207" s="356"/>
      <c r="BM207" s="199"/>
      <c r="BN207" s="199"/>
      <c r="BO207" s="196"/>
      <c r="BP207" s="196"/>
      <c r="BQ207" s="196"/>
      <c r="BR207" s="196"/>
      <c r="BS207" s="200"/>
      <c r="BT207" s="200"/>
      <c r="BU207" s="200"/>
      <c r="BV207" s="234"/>
      <c r="BW207" s="196"/>
      <c r="BX207" s="196"/>
      <c r="BY207" s="76">
        <f t="shared" si="2371"/>
        <v>0</v>
      </c>
      <c r="BZ207" s="76">
        <f t="shared" si="2372"/>
        <v>0</v>
      </c>
      <c r="CA207" s="76">
        <f t="shared" si="2373"/>
        <v>0</v>
      </c>
      <c r="CB207" s="369">
        <f t="shared" si="2374"/>
        <v>0</v>
      </c>
      <c r="CC207" s="369">
        <f t="shared" si="2375"/>
        <v>0</v>
      </c>
      <c r="CD207" s="356"/>
      <c r="CE207" s="356"/>
      <c r="CF207" s="199"/>
      <c r="CG207" s="199"/>
      <c r="CH207" s="196"/>
      <c r="CI207" s="196"/>
      <c r="CJ207" s="196"/>
      <c r="CK207" s="196"/>
      <c r="CL207" s="196"/>
      <c r="CM207" s="196"/>
      <c r="CN207" s="234"/>
      <c r="CO207" s="196"/>
      <c r="CP207" s="196"/>
      <c r="CQ207" s="196"/>
      <c r="CR207" s="84">
        <f t="shared" si="2551"/>
        <v>0</v>
      </c>
      <c r="CS207" s="76">
        <f t="shared" si="2552"/>
        <v>0</v>
      </c>
      <c r="CT207" s="76">
        <f t="shared" si="2553"/>
        <v>0</v>
      </c>
      <c r="CU207" s="369">
        <f t="shared" si="2377"/>
        <v>0</v>
      </c>
      <c r="CV207" s="369">
        <f t="shared" si="2378"/>
        <v>0</v>
      </c>
      <c r="CW207" s="356"/>
      <c r="CX207" s="356"/>
      <c r="CY207" s="197"/>
      <c r="CZ207" s="199"/>
      <c r="DA207" s="76"/>
      <c r="DB207" s="76"/>
      <c r="DC207" s="76"/>
      <c r="DD207" s="76"/>
      <c r="DE207" s="76"/>
      <c r="DF207" s="76"/>
      <c r="DG207" s="194"/>
      <c r="DH207" s="76"/>
      <c r="DI207" s="76"/>
      <c r="DJ207" s="84"/>
      <c r="DK207" s="76"/>
      <c r="DL207" s="76"/>
      <c r="DM207" s="139"/>
      <c r="DN207" s="356">
        <f t="shared" si="2296"/>
        <v>0</v>
      </c>
      <c r="DO207" s="356">
        <f t="shared" si="2297"/>
        <v>0</v>
      </c>
      <c r="DP207" s="356"/>
      <c r="DQ207" s="356"/>
      <c r="DR207" s="77"/>
      <c r="DS207" s="77"/>
      <c r="DT207" s="76"/>
      <c r="DU207" s="76"/>
      <c r="DV207" s="76"/>
      <c r="DW207" s="76"/>
      <c r="DX207" s="76"/>
      <c r="DY207" s="76"/>
      <c r="DZ207" s="76"/>
      <c r="EA207" s="76"/>
      <c r="EB207" s="76"/>
      <c r="EC207" s="76"/>
      <c r="ED207" s="76">
        <f t="shared" si="2298"/>
        <v>0</v>
      </c>
      <c r="EE207" s="76">
        <f t="shared" si="2299"/>
        <v>0</v>
      </c>
      <c r="EF207" s="76">
        <f t="shared" si="2300"/>
        <v>0</v>
      </c>
      <c r="EG207" s="356">
        <f t="shared" si="2301"/>
        <v>0</v>
      </c>
      <c r="EH207" s="356">
        <f t="shared" si="2302"/>
        <v>0</v>
      </c>
      <c r="EI207" s="356"/>
      <c r="EJ207" s="356"/>
      <c r="EK207" s="77"/>
      <c r="EL207" s="77"/>
      <c r="EM207" s="76"/>
      <c r="EN207" s="76"/>
      <c r="EO207" s="76"/>
      <c r="EP207" s="76"/>
      <c r="EQ207" s="76"/>
      <c r="ER207" s="76"/>
      <c r="ES207" s="76"/>
      <c r="ET207" s="76"/>
      <c r="EU207" s="76"/>
      <c r="EV207" s="76"/>
      <c r="EW207" s="84"/>
      <c r="EX207" s="76"/>
      <c r="EY207" s="139"/>
      <c r="EZ207" s="77"/>
      <c r="FA207" s="77"/>
      <c r="FB207" s="77"/>
      <c r="FC207" s="77"/>
      <c r="FD207" s="77"/>
      <c r="FE207" s="77"/>
      <c r="FF207" s="196"/>
      <c r="FG207" s="196"/>
      <c r="FH207" s="196"/>
      <c r="FI207" s="196"/>
      <c r="FJ207" s="196"/>
      <c r="FK207" s="196"/>
      <c r="FL207" s="196"/>
      <c r="FM207" s="196"/>
      <c r="FN207" s="196"/>
      <c r="FO207" s="196"/>
      <c r="FP207" s="76">
        <f t="shared" si="2308"/>
        <v>0</v>
      </c>
      <c r="FQ207" s="76">
        <f t="shared" si="2309"/>
        <v>0</v>
      </c>
      <c r="FR207" s="76">
        <f t="shared" si="2310"/>
        <v>0</v>
      </c>
      <c r="FS207" s="369">
        <f t="shared" si="2311"/>
        <v>0</v>
      </c>
      <c r="FT207" s="369">
        <f t="shared" si="2312"/>
        <v>0</v>
      </c>
      <c r="FU207" s="369"/>
      <c r="FV207" s="369"/>
      <c r="FW207" s="199"/>
      <c r="FX207" s="199"/>
      <c r="FY207" s="196"/>
      <c r="FZ207" s="196"/>
      <c r="GA207" s="196"/>
      <c r="GB207" s="196"/>
      <c r="GC207" s="196"/>
      <c r="GD207" s="196"/>
      <c r="GE207" s="196"/>
      <c r="GF207" s="196"/>
      <c r="GG207" s="196"/>
      <c r="GH207" s="196"/>
      <c r="GI207" s="76">
        <f t="shared" si="2313"/>
        <v>0</v>
      </c>
      <c r="GJ207" s="76">
        <f t="shared" si="2314"/>
        <v>0</v>
      </c>
      <c r="GK207" s="76">
        <f t="shared" si="2315"/>
        <v>0</v>
      </c>
      <c r="GL207" s="369">
        <f t="shared" si="2316"/>
        <v>0</v>
      </c>
      <c r="GM207" s="369">
        <f t="shared" si="2317"/>
        <v>0</v>
      </c>
      <c r="GN207" s="369"/>
      <c r="GO207" s="369"/>
      <c r="GP207" s="199"/>
      <c r="GQ207" s="199"/>
      <c r="GR207" s="196"/>
      <c r="GS207" s="196"/>
      <c r="GT207" s="196"/>
      <c r="GU207" s="196"/>
      <c r="GV207" s="196"/>
      <c r="GW207" s="196"/>
      <c r="GX207" s="196"/>
      <c r="GY207" s="196"/>
      <c r="GZ207" s="196"/>
      <c r="HA207" s="196"/>
      <c r="HB207" s="76">
        <f t="shared" si="2318"/>
        <v>0</v>
      </c>
      <c r="HC207" s="76">
        <f t="shared" si="2319"/>
        <v>0</v>
      </c>
      <c r="HD207" s="76">
        <f t="shared" si="2320"/>
        <v>0</v>
      </c>
      <c r="HE207" s="369">
        <f t="shared" si="2385"/>
        <v>0</v>
      </c>
      <c r="HF207" s="369">
        <f t="shared" si="2386"/>
        <v>0</v>
      </c>
      <c r="HG207" s="356"/>
      <c r="HH207" s="356"/>
      <c r="HI207" s="199"/>
      <c r="HJ207" s="199"/>
      <c r="HK207" s="196"/>
      <c r="HL207" s="196"/>
      <c r="HM207" s="196"/>
      <c r="HN207" s="196"/>
      <c r="HO207" s="196"/>
      <c r="HP207" s="196"/>
      <c r="HQ207" s="196"/>
      <c r="HR207" s="196"/>
      <c r="HS207" s="196"/>
      <c r="HT207" s="196"/>
      <c r="HU207" s="76">
        <f t="shared" si="2388"/>
        <v>0</v>
      </c>
      <c r="HV207" s="76">
        <f t="shared" si="2389"/>
        <v>0</v>
      </c>
      <c r="HW207" s="76">
        <f t="shared" si="2390"/>
        <v>0</v>
      </c>
      <c r="HX207" s="369">
        <f t="shared" si="2391"/>
        <v>0</v>
      </c>
      <c r="HY207" s="369">
        <f t="shared" si="2392"/>
        <v>0</v>
      </c>
      <c r="HZ207" s="356"/>
      <c r="IA207" s="356"/>
      <c r="IB207" s="197"/>
      <c r="IC207" s="198"/>
      <c r="ID207" s="196"/>
      <c r="IE207" s="196"/>
      <c r="IF207" s="196"/>
      <c r="IG207" s="196"/>
      <c r="IH207" s="200"/>
      <c r="II207" s="200"/>
      <c r="IJ207" s="200"/>
      <c r="IK207" s="196"/>
      <c r="IL207" s="196"/>
      <c r="IM207" s="196"/>
      <c r="IN207" s="234"/>
      <c r="IO207" s="196"/>
      <c r="IP207" s="632"/>
      <c r="IQ207" s="199"/>
      <c r="IR207" s="199"/>
      <c r="IS207" s="199"/>
      <c r="IT207" s="199"/>
      <c r="IU207" s="199"/>
      <c r="IV207" s="199"/>
      <c r="IW207" s="196"/>
      <c r="IX207" s="196"/>
      <c r="IY207" s="196"/>
      <c r="IZ207" s="196"/>
      <c r="JA207" s="200"/>
      <c r="JB207" s="200"/>
      <c r="JC207" s="200"/>
      <c r="JD207" s="196"/>
      <c r="JE207" s="196"/>
      <c r="JF207" s="196"/>
      <c r="JG207" s="76">
        <f t="shared" si="2330"/>
        <v>0</v>
      </c>
      <c r="JH207" s="76">
        <f t="shared" si="2331"/>
        <v>0</v>
      </c>
      <c r="JI207" s="76">
        <f t="shared" si="2332"/>
        <v>0</v>
      </c>
      <c r="JJ207" s="369">
        <f t="shared" si="2333"/>
        <v>0</v>
      </c>
      <c r="JK207" s="369">
        <f t="shared" si="2334"/>
        <v>0</v>
      </c>
      <c r="JL207" s="356"/>
      <c r="JM207" s="356"/>
      <c r="JN207" s="199"/>
      <c r="JO207" s="199"/>
      <c r="JP207" s="196"/>
      <c r="JQ207" s="196"/>
      <c r="JR207" s="196"/>
      <c r="JS207" s="196"/>
      <c r="JT207" s="200"/>
      <c r="JU207" s="200"/>
      <c r="JV207" s="200"/>
      <c r="JW207" s="196"/>
      <c r="JX207" s="196"/>
      <c r="JY207" s="196"/>
      <c r="JZ207" s="76">
        <f t="shared" si="2335"/>
        <v>0</v>
      </c>
      <c r="KA207" s="76">
        <f t="shared" si="2336"/>
        <v>0</v>
      </c>
      <c r="KB207" s="76">
        <f t="shared" si="2337"/>
        <v>0</v>
      </c>
      <c r="KC207" s="369">
        <f t="shared" si="2338"/>
        <v>0</v>
      </c>
      <c r="KD207" s="369">
        <f t="shared" si="2339"/>
        <v>0</v>
      </c>
      <c r="KE207" s="356"/>
      <c r="KF207" s="356"/>
      <c r="KG207" s="199"/>
      <c r="KH207" s="199"/>
      <c r="KI207" s="196"/>
      <c r="KJ207" s="196"/>
      <c r="KK207" s="196"/>
      <c r="KL207" s="196"/>
      <c r="KM207" s="196"/>
      <c r="KN207" s="196"/>
      <c r="KO207" s="196"/>
      <c r="KP207" s="196"/>
      <c r="KQ207" s="196"/>
      <c r="KR207" s="196"/>
      <c r="KS207" s="76">
        <f t="shared" si="2340"/>
        <v>0</v>
      </c>
      <c r="KT207" s="76">
        <f t="shared" si="2341"/>
        <v>0</v>
      </c>
      <c r="KU207" s="76">
        <f t="shared" si="2342"/>
        <v>0</v>
      </c>
      <c r="KV207" s="369">
        <f t="shared" si="2343"/>
        <v>0</v>
      </c>
      <c r="KW207" s="369">
        <f t="shared" si="2344"/>
        <v>0</v>
      </c>
      <c r="KX207" s="369"/>
      <c r="KY207" s="369"/>
      <c r="KZ207" s="199"/>
      <c r="LA207" s="199"/>
      <c r="LB207" s="199"/>
      <c r="LC207" s="199"/>
      <c r="LD207" s="199"/>
      <c r="LE207" s="199"/>
      <c r="LF207" s="199"/>
      <c r="LG207" s="199"/>
      <c r="LH207" s="199"/>
      <c r="LI207" s="199"/>
      <c r="LJ207" s="199"/>
      <c r="LK207" s="199"/>
      <c r="LL207" s="76">
        <f t="shared" si="2345"/>
        <v>0</v>
      </c>
      <c r="LM207" s="76">
        <f t="shared" si="2346"/>
        <v>0</v>
      </c>
      <c r="LN207" s="76">
        <f t="shared" si="2347"/>
        <v>0</v>
      </c>
      <c r="LO207" s="369">
        <f t="shared" si="2348"/>
        <v>0</v>
      </c>
      <c r="LP207" s="369">
        <f t="shared" si="2349"/>
        <v>0</v>
      </c>
      <c r="LQ207" s="356"/>
      <c r="LR207" s="356"/>
      <c r="LS207" s="199"/>
      <c r="LT207" s="199"/>
      <c r="LU207" s="199"/>
      <c r="LV207" s="199"/>
      <c r="LW207" s="199"/>
      <c r="LX207" s="199"/>
      <c r="LY207" s="199"/>
      <c r="LZ207" s="199"/>
      <c r="MA207" s="199"/>
      <c r="MB207" s="199"/>
      <c r="MC207" s="199"/>
      <c r="MD207" s="199"/>
      <c r="ME207" s="76">
        <f t="shared" si="2350"/>
        <v>0</v>
      </c>
      <c r="MF207" s="76">
        <f t="shared" si="2351"/>
        <v>0</v>
      </c>
      <c r="MG207" s="76">
        <f t="shared" si="2352"/>
        <v>0</v>
      </c>
      <c r="MH207" s="369">
        <f t="shared" si="2353"/>
        <v>0</v>
      </c>
      <c r="MI207" s="369">
        <f t="shared" si="2354"/>
        <v>0</v>
      </c>
      <c r="MJ207" s="356"/>
      <c r="MK207" s="356"/>
      <c r="ML207" s="199"/>
      <c r="MM207" s="199"/>
      <c r="MN207" s="201"/>
      <c r="MO207" s="202"/>
      <c r="MP207" s="201"/>
      <c r="MQ207" s="201"/>
      <c r="MR207" s="203">
        <f t="shared" si="2560"/>
        <v>0</v>
      </c>
      <c r="MS207" s="203">
        <f t="shared" si="2560"/>
        <v>0</v>
      </c>
      <c r="MT207" s="203">
        <f t="shared" si="2560"/>
        <v>0</v>
      </c>
      <c r="MU207" s="203">
        <f t="shared" si="2560"/>
        <v>0</v>
      </c>
      <c r="MV207" s="203">
        <f t="shared" si="2560"/>
        <v>0</v>
      </c>
      <c r="MW207" s="203">
        <f t="shared" si="2560"/>
        <v>0</v>
      </c>
      <c r="MX207" s="76">
        <f t="shared" si="2356"/>
        <v>0</v>
      </c>
      <c r="MY207" s="76">
        <f t="shared" si="2357"/>
        <v>0</v>
      </c>
      <c r="MZ207" s="76">
        <f t="shared" si="2358"/>
        <v>0</v>
      </c>
      <c r="NA207" s="369">
        <f t="shared" si="2359"/>
        <v>0</v>
      </c>
      <c r="NB207" s="369">
        <f t="shared" si="2360"/>
        <v>0</v>
      </c>
      <c r="NC207" s="204"/>
      <c r="ND207" s="205"/>
    </row>
    <row r="208" spans="1:372" s="5" customFormat="1" x14ac:dyDescent="0.2">
      <c r="A208" s="172">
        <v>1</v>
      </c>
      <c r="B208" s="172"/>
      <c r="C208" s="81"/>
      <c r="D208" s="610"/>
      <c r="E208" s="223"/>
      <c r="F208" s="244"/>
      <c r="G208" s="101"/>
      <c r="H208" s="126"/>
      <c r="I208" s="12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76">
        <f t="shared" si="2363"/>
        <v>0</v>
      </c>
      <c r="U208" s="76">
        <f t="shared" si="2364"/>
        <v>0</v>
      </c>
      <c r="V208" s="76">
        <f t="shared" si="2365"/>
        <v>0</v>
      </c>
      <c r="W208" s="356">
        <f t="shared" si="2366"/>
        <v>0</v>
      </c>
      <c r="X208" s="356">
        <f t="shared" si="2367"/>
        <v>0</v>
      </c>
      <c r="Y208" s="356"/>
      <c r="Z208" s="356"/>
      <c r="AA208" s="77"/>
      <c r="AB208" s="77"/>
      <c r="AC208" s="76"/>
      <c r="AD208" s="76"/>
      <c r="AE208" s="76"/>
      <c r="AF208" s="76"/>
      <c r="AG208" s="76"/>
      <c r="AH208" s="76"/>
      <c r="AI208" s="84"/>
      <c r="AJ208" s="76"/>
      <c r="AK208" s="76"/>
      <c r="AL208" s="76"/>
      <c r="AM208" s="76">
        <f t="shared" si="2278"/>
        <v>0</v>
      </c>
      <c r="AN208" s="76">
        <f t="shared" si="2279"/>
        <v>0</v>
      </c>
      <c r="AO208" s="76">
        <f t="shared" si="2280"/>
        <v>0</v>
      </c>
      <c r="AP208" s="356">
        <f t="shared" si="2281"/>
        <v>0</v>
      </c>
      <c r="AQ208" s="356">
        <f t="shared" si="2282"/>
        <v>0</v>
      </c>
      <c r="AR208" s="356"/>
      <c r="AS208" s="356"/>
      <c r="AT208" s="77"/>
      <c r="AU208" s="77"/>
      <c r="AV208" s="76"/>
      <c r="AW208" s="76"/>
      <c r="AX208" s="76"/>
      <c r="AY208" s="76"/>
      <c r="AZ208" s="195"/>
      <c r="BA208" s="195"/>
      <c r="BB208" s="195"/>
      <c r="BC208" s="76"/>
      <c r="BD208" s="76"/>
      <c r="BE208" s="76"/>
      <c r="BF208" s="84">
        <f t="shared" si="2548"/>
        <v>0</v>
      </c>
      <c r="BG208" s="76">
        <f t="shared" si="2549"/>
        <v>0</v>
      </c>
      <c r="BH208" s="76">
        <f t="shared" si="2550"/>
        <v>0</v>
      </c>
      <c r="BI208" s="356">
        <f t="shared" si="2283"/>
        <v>0</v>
      </c>
      <c r="BJ208" s="356">
        <f t="shared" si="2284"/>
        <v>0</v>
      </c>
      <c r="BK208" s="356"/>
      <c r="BL208" s="356"/>
      <c r="BM208" s="77"/>
      <c r="BN208" s="77"/>
      <c r="BO208" s="76"/>
      <c r="BP208" s="76"/>
      <c r="BQ208" s="76"/>
      <c r="BR208" s="76"/>
      <c r="BS208" s="195"/>
      <c r="BT208" s="195"/>
      <c r="BU208" s="195"/>
      <c r="BV208" s="84"/>
      <c r="BW208" s="76"/>
      <c r="BX208" s="76"/>
      <c r="BY208" s="76">
        <f t="shared" si="2371"/>
        <v>0</v>
      </c>
      <c r="BZ208" s="76">
        <f t="shared" si="2372"/>
        <v>0</v>
      </c>
      <c r="CA208" s="76">
        <f t="shared" si="2373"/>
        <v>0</v>
      </c>
      <c r="CB208" s="356">
        <f t="shared" si="2374"/>
        <v>0</v>
      </c>
      <c r="CC208" s="356">
        <f t="shared" si="2375"/>
        <v>0</v>
      </c>
      <c r="CD208" s="356"/>
      <c r="CE208" s="356"/>
      <c r="CF208" s="77"/>
      <c r="CG208" s="77"/>
      <c r="CH208" s="76"/>
      <c r="CI208" s="76"/>
      <c r="CJ208" s="76"/>
      <c r="CK208" s="76"/>
      <c r="CL208" s="76"/>
      <c r="CM208" s="76"/>
      <c r="CN208" s="84"/>
      <c r="CO208" s="76"/>
      <c r="CP208" s="76"/>
      <c r="CQ208" s="76"/>
      <c r="CR208" s="84">
        <f t="shared" si="2551"/>
        <v>0</v>
      </c>
      <c r="CS208" s="76">
        <f t="shared" si="2552"/>
        <v>0</v>
      </c>
      <c r="CT208" s="76">
        <f t="shared" si="2553"/>
        <v>0</v>
      </c>
      <c r="CU208" s="356">
        <f t="shared" si="2377"/>
        <v>0</v>
      </c>
      <c r="CV208" s="356">
        <f t="shared" si="2378"/>
        <v>0</v>
      </c>
      <c r="CW208" s="356"/>
      <c r="CX208" s="356"/>
      <c r="CY208" s="188"/>
      <c r="CZ208" s="77"/>
      <c r="DA208" s="76"/>
      <c r="DB208" s="76"/>
      <c r="DC208" s="76"/>
      <c r="DD208" s="76"/>
      <c r="DE208" s="76"/>
      <c r="DF208" s="76"/>
      <c r="DG208" s="194"/>
      <c r="DH208" s="76"/>
      <c r="DI208" s="76"/>
      <c r="DJ208" s="84"/>
      <c r="DK208" s="76"/>
      <c r="DL208" s="76"/>
      <c r="DM208" s="139"/>
      <c r="DN208" s="356">
        <f t="shared" si="2296"/>
        <v>0</v>
      </c>
      <c r="DO208" s="356">
        <f t="shared" si="2297"/>
        <v>0</v>
      </c>
      <c r="DP208" s="356"/>
      <c r="DQ208" s="356"/>
      <c r="DR208" s="77"/>
      <c r="DS208" s="77"/>
      <c r="DT208" s="76"/>
      <c r="DU208" s="76"/>
      <c r="DV208" s="76"/>
      <c r="DW208" s="76"/>
      <c r="DX208" s="76"/>
      <c r="DY208" s="76"/>
      <c r="DZ208" s="76"/>
      <c r="EA208" s="76"/>
      <c r="EB208" s="76"/>
      <c r="EC208" s="76"/>
      <c r="ED208" s="76">
        <f t="shared" si="2298"/>
        <v>0</v>
      </c>
      <c r="EE208" s="76">
        <f t="shared" si="2299"/>
        <v>0</v>
      </c>
      <c r="EF208" s="76">
        <f t="shared" si="2300"/>
        <v>0</v>
      </c>
      <c r="EG208" s="356">
        <f t="shared" si="2301"/>
        <v>0</v>
      </c>
      <c r="EH208" s="356">
        <f t="shared" si="2302"/>
        <v>0</v>
      </c>
      <c r="EI208" s="356"/>
      <c r="EJ208" s="356"/>
      <c r="EK208" s="77"/>
      <c r="EL208" s="77"/>
      <c r="EM208" s="76"/>
      <c r="EN208" s="76"/>
      <c r="EO208" s="76"/>
      <c r="EP208" s="76"/>
      <c r="EQ208" s="76"/>
      <c r="ER208" s="76"/>
      <c r="ES208" s="76"/>
      <c r="ET208" s="76"/>
      <c r="EU208" s="76"/>
      <c r="EV208" s="76"/>
      <c r="EW208" s="84"/>
      <c r="EX208" s="76"/>
      <c r="EY208" s="139"/>
      <c r="EZ208" s="77"/>
      <c r="FA208" s="77"/>
      <c r="FB208" s="77"/>
      <c r="FC208" s="77"/>
      <c r="FD208" s="77"/>
      <c r="FE208" s="77"/>
      <c r="FF208" s="76"/>
      <c r="FG208" s="76"/>
      <c r="FH208" s="76"/>
      <c r="FI208" s="76"/>
      <c r="FJ208" s="76"/>
      <c r="FK208" s="76"/>
      <c r="FL208" s="76"/>
      <c r="FM208" s="76"/>
      <c r="FN208" s="76"/>
      <c r="FO208" s="76"/>
      <c r="FP208" s="76">
        <f t="shared" si="2308"/>
        <v>0</v>
      </c>
      <c r="FQ208" s="76">
        <f t="shared" si="2309"/>
        <v>0</v>
      </c>
      <c r="FR208" s="76">
        <f t="shared" si="2310"/>
        <v>0</v>
      </c>
      <c r="FS208" s="356">
        <f t="shared" si="2311"/>
        <v>0</v>
      </c>
      <c r="FT208" s="356">
        <f t="shared" si="2312"/>
        <v>0</v>
      </c>
      <c r="FU208" s="356"/>
      <c r="FV208" s="356"/>
      <c r="FW208" s="77"/>
      <c r="FX208" s="77"/>
      <c r="FY208" s="76"/>
      <c r="FZ208" s="76"/>
      <c r="GA208" s="76"/>
      <c r="GB208" s="76"/>
      <c r="GC208" s="76"/>
      <c r="GD208" s="76"/>
      <c r="GE208" s="76"/>
      <c r="GF208" s="76"/>
      <c r="GG208" s="76"/>
      <c r="GH208" s="76"/>
      <c r="GI208" s="76">
        <f t="shared" si="2313"/>
        <v>0</v>
      </c>
      <c r="GJ208" s="76">
        <f t="shared" si="2314"/>
        <v>0</v>
      </c>
      <c r="GK208" s="76">
        <f t="shared" si="2315"/>
        <v>0</v>
      </c>
      <c r="GL208" s="356">
        <f t="shared" si="2316"/>
        <v>0</v>
      </c>
      <c r="GM208" s="356">
        <f t="shared" si="2317"/>
        <v>0</v>
      </c>
      <c r="GN208" s="356"/>
      <c r="GO208" s="356"/>
      <c r="GP208" s="77"/>
      <c r="GQ208" s="77"/>
      <c r="GR208" s="76"/>
      <c r="GS208" s="76"/>
      <c r="GT208" s="76"/>
      <c r="GU208" s="76"/>
      <c r="GV208" s="76"/>
      <c r="GW208" s="76"/>
      <c r="GX208" s="76"/>
      <c r="GY208" s="76"/>
      <c r="GZ208" s="76"/>
      <c r="HA208" s="76"/>
      <c r="HB208" s="76">
        <f t="shared" si="2318"/>
        <v>0</v>
      </c>
      <c r="HC208" s="76">
        <f t="shared" si="2319"/>
        <v>0</v>
      </c>
      <c r="HD208" s="76">
        <f t="shared" si="2320"/>
        <v>0</v>
      </c>
      <c r="HE208" s="356">
        <f t="shared" si="2385"/>
        <v>0</v>
      </c>
      <c r="HF208" s="356">
        <f t="shared" si="2386"/>
        <v>0</v>
      </c>
      <c r="HG208" s="356"/>
      <c r="HH208" s="356"/>
      <c r="HI208" s="77"/>
      <c r="HJ208" s="77"/>
      <c r="HK208" s="76"/>
      <c r="HL208" s="76"/>
      <c r="HM208" s="76"/>
      <c r="HN208" s="76"/>
      <c r="HO208" s="76"/>
      <c r="HP208" s="76"/>
      <c r="HQ208" s="76"/>
      <c r="HR208" s="76"/>
      <c r="HS208" s="76"/>
      <c r="HT208" s="76"/>
      <c r="HU208" s="76">
        <f t="shared" si="2388"/>
        <v>0</v>
      </c>
      <c r="HV208" s="76">
        <f t="shared" si="2389"/>
        <v>0</v>
      </c>
      <c r="HW208" s="76">
        <f t="shared" si="2390"/>
        <v>0</v>
      </c>
      <c r="HX208" s="356">
        <f t="shared" si="2391"/>
        <v>0</v>
      </c>
      <c r="HY208" s="356">
        <f t="shared" si="2392"/>
        <v>0</v>
      </c>
      <c r="HZ208" s="356"/>
      <c r="IA208" s="356"/>
      <c r="IB208" s="188"/>
      <c r="IC208" s="189"/>
      <c r="ID208" s="76"/>
      <c r="IE208" s="76"/>
      <c r="IF208" s="76"/>
      <c r="IG208" s="76"/>
      <c r="IH208" s="195"/>
      <c r="II208" s="195"/>
      <c r="IJ208" s="195"/>
      <c r="IK208" s="76"/>
      <c r="IL208" s="76"/>
      <c r="IM208" s="76"/>
      <c r="IN208" s="84"/>
      <c r="IO208" s="76"/>
      <c r="IP208" s="139"/>
      <c r="IQ208" s="77"/>
      <c r="IR208" s="77"/>
      <c r="IS208" s="77"/>
      <c r="IT208" s="77"/>
      <c r="IU208" s="77"/>
      <c r="IV208" s="77"/>
      <c r="IW208" s="76"/>
      <c r="IX208" s="76"/>
      <c r="IY208" s="76"/>
      <c r="IZ208" s="76"/>
      <c r="JA208" s="195"/>
      <c r="JB208" s="195"/>
      <c r="JC208" s="195"/>
      <c r="JD208" s="76"/>
      <c r="JE208" s="76"/>
      <c r="JF208" s="76"/>
      <c r="JG208" s="76">
        <f t="shared" si="2330"/>
        <v>0</v>
      </c>
      <c r="JH208" s="76">
        <f t="shared" si="2331"/>
        <v>0</v>
      </c>
      <c r="JI208" s="76">
        <f t="shared" si="2332"/>
        <v>0</v>
      </c>
      <c r="JJ208" s="356">
        <f t="shared" si="2333"/>
        <v>0</v>
      </c>
      <c r="JK208" s="356">
        <f t="shared" si="2334"/>
        <v>0</v>
      </c>
      <c r="JL208" s="356"/>
      <c r="JM208" s="356"/>
      <c r="JN208" s="77"/>
      <c r="JO208" s="77"/>
      <c r="JP208" s="76"/>
      <c r="JQ208" s="76"/>
      <c r="JR208" s="76"/>
      <c r="JS208" s="76"/>
      <c r="JT208" s="195"/>
      <c r="JU208" s="195"/>
      <c r="JV208" s="195"/>
      <c r="JW208" s="76"/>
      <c r="JX208" s="76"/>
      <c r="JY208" s="76"/>
      <c r="JZ208" s="76">
        <f t="shared" si="2335"/>
        <v>0</v>
      </c>
      <c r="KA208" s="76">
        <f t="shared" si="2336"/>
        <v>0</v>
      </c>
      <c r="KB208" s="76">
        <f t="shared" si="2337"/>
        <v>0</v>
      </c>
      <c r="KC208" s="356">
        <f t="shared" si="2338"/>
        <v>0</v>
      </c>
      <c r="KD208" s="356">
        <f t="shared" si="2339"/>
        <v>0</v>
      </c>
      <c r="KE208" s="356"/>
      <c r="KF208" s="356"/>
      <c r="KG208" s="77"/>
      <c r="KH208" s="77"/>
      <c r="KI208" s="76"/>
      <c r="KJ208" s="76"/>
      <c r="KK208" s="76"/>
      <c r="KL208" s="76"/>
      <c r="KM208" s="76"/>
      <c r="KN208" s="76"/>
      <c r="KO208" s="76"/>
      <c r="KP208" s="76"/>
      <c r="KQ208" s="76"/>
      <c r="KR208" s="76"/>
      <c r="KS208" s="76">
        <f t="shared" si="2340"/>
        <v>0</v>
      </c>
      <c r="KT208" s="76">
        <f t="shared" si="2341"/>
        <v>0</v>
      </c>
      <c r="KU208" s="76">
        <f t="shared" si="2342"/>
        <v>0</v>
      </c>
      <c r="KV208" s="356">
        <f t="shared" si="2343"/>
        <v>0</v>
      </c>
      <c r="KW208" s="356">
        <f t="shared" si="2344"/>
        <v>0</v>
      </c>
      <c r="KX208" s="356"/>
      <c r="KY208" s="356"/>
      <c r="KZ208" s="77"/>
      <c r="LA208" s="77"/>
      <c r="LB208" s="77"/>
      <c r="LC208" s="77"/>
      <c r="LD208" s="77"/>
      <c r="LE208" s="77"/>
      <c r="LF208" s="77"/>
      <c r="LG208" s="77"/>
      <c r="LH208" s="77"/>
      <c r="LI208" s="77"/>
      <c r="LJ208" s="77"/>
      <c r="LK208" s="77"/>
      <c r="LL208" s="76">
        <f t="shared" si="2345"/>
        <v>0</v>
      </c>
      <c r="LM208" s="76">
        <f t="shared" si="2346"/>
        <v>0</v>
      </c>
      <c r="LN208" s="76">
        <f t="shared" si="2347"/>
        <v>0</v>
      </c>
      <c r="LO208" s="356">
        <f t="shared" si="2348"/>
        <v>0</v>
      </c>
      <c r="LP208" s="356">
        <f t="shared" si="2349"/>
        <v>0</v>
      </c>
      <c r="LQ208" s="356"/>
      <c r="LR208" s="356"/>
      <c r="LS208" s="77"/>
      <c r="LT208" s="77"/>
      <c r="LU208" s="77"/>
      <c r="LV208" s="77"/>
      <c r="LW208" s="77"/>
      <c r="LX208" s="77"/>
      <c r="LY208" s="77"/>
      <c r="LZ208" s="77"/>
      <c r="MA208" s="77"/>
      <c r="MB208" s="77"/>
      <c r="MC208" s="77"/>
      <c r="MD208" s="77"/>
      <c r="ME208" s="76">
        <f t="shared" si="2350"/>
        <v>0</v>
      </c>
      <c r="MF208" s="76">
        <f t="shared" si="2351"/>
        <v>0</v>
      </c>
      <c r="MG208" s="76">
        <f t="shared" si="2352"/>
        <v>0</v>
      </c>
      <c r="MH208" s="356">
        <f t="shared" si="2353"/>
        <v>0</v>
      </c>
      <c r="MI208" s="356">
        <f t="shared" si="2354"/>
        <v>0</v>
      </c>
      <c r="MJ208" s="356"/>
      <c r="MK208" s="356"/>
      <c r="ML208" s="77"/>
      <c r="MM208" s="77"/>
      <c r="MN208" s="78"/>
      <c r="MO208" s="79"/>
      <c r="MP208" s="78"/>
      <c r="MQ208" s="78"/>
      <c r="MR208" s="185">
        <f t="shared" si="2560"/>
        <v>0</v>
      </c>
      <c r="MS208" s="185">
        <f t="shared" si="2560"/>
        <v>0</v>
      </c>
      <c r="MT208" s="185">
        <f t="shared" si="2560"/>
        <v>0</v>
      </c>
      <c r="MU208" s="185">
        <f t="shared" si="2560"/>
        <v>0</v>
      </c>
      <c r="MV208" s="185">
        <f t="shared" si="2560"/>
        <v>0</v>
      </c>
      <c r="MW208" s="185">
        <f t="shared" si="2560"/>
        <v>0</v>
      </c>
      <c r="MX208" s="76">
        <f t="shared" si="2356"/>
        <v>0</v>
      </c>
      <c r="MY208" s="76">
        <f t="shared" si="2357"/>
        <v>0</v>
      </c>
      <c r="MZ208" s="76">
        <f t="shared" si="2358"/>
        <v>0</v>
      </c>
      <c r="NA208" s="356">
        <f t="shared" si="2359"/>
        <v>0</v>
      </c>
      <c r="NB208" s="356">
        <f t="shared" si="2360"/>
        <v>0</v>
      </c>
      <c r="NC208" s="80"/>
      <c r="ND208" s="81"/>
    </row>
    <row r="209" spans="1:372" s="5" customFormat="1" x14ac:dyDescent="0.2">
      <c r="A209" s="172">
        <v>1</v>
      </c>
      <c r="B209" s="172"/>
      <c r="C209" s="81"/>
      <c r="D209" s="610"/>
      <c r="E209" s="223"/>
      <c r="F209" s="244"/>
      <c r="G209" s="101"/>
      <c r="H209" s="126"/>
      <c r="I209" s="12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76">
        <f t="shared" si="2363"/>
        <v>0</v>
      </c>
      <c r="U209" s="76">
        <f t="shared" si="2364"/>
        <v>0</v>
      </c>
      <c r="V209" s="76">
        <f t="shared" si="2365"/>
        <v>0</v>
      </c>
      <c r="W209" s="356">
        <f t="shared" si="2366"/>
        <v>0</v>
      </c>
      <c r="X209" s="356">
        <f t="shared" si="2367"/>
        <v>0</v>
      </c>
      <c r="Y209" s="356"/>
      <c r="Z209" s="356"/>
      <c r="AA209" s="77"/>
      <c r="AB209" s="77"/>
      <c r="AC209" s="76"/>
      <c r="AD209" s="76"/>
      <c r="AE209" s="76"/>
      <c r="AF209" s="76"/>
      <c r="AG209" s="76"/>
      <c r="AH209" s="76"/>
      <c r="AI209" s="84"/>
      <c r="AJ209" s="76"/>
      <c r="AK209" s="76"/>
      <c r="AL209" s="76"/>
      <c r="AM209" s="76">
        <f t="shared" si="2278"/>
        <v>0</v>
      </c>
      <c r="AN209" s="76">
        <f t="shared" si="2279"/>
        <v>0</v>
      </c>
      <c r="AO209" s="76">
        <f t="shared" si="2280"/>
        <v>0</v>
      </c>
      <c r="AP209" s="356">
        <f t="shared" si="2281"/>
        <v>0</v>
      </c>
      <c r="AQ209" s="356">
        <f t="shared" si="2282"/>
        <v>0</v>
      </c>
      <c r="AR209" s="356"/>
      <c r="AS209" s="356"/>
      <c r="AT209" s="77"/>
      <c r="AU209" s="77"/>
      <c r="AV209" s="76"/>
      <c r="AW209" s="76"/>
      <c r="AX209" s="76"/>
      <c r="AY209" s="76"/>
      <c r="AZ209" s="195"/>
      <c r="BA209" s="195"/>
      <c r="BB209" s="195"/>
      <c r="BC209" s="76"/>
      <c r="BD209" s="76"/>
      <c r="BE209" s="76"/>
      <c r="BF209" s="84">
        <f t="shared" si="2548"/>
        <v>0</v>
      </c>
      <c r="BG209" s="76">
        <f t="shared" si="2549"/>
        <v>0</v>
      </c>
      <c r="BH209" s="76">
        <f t="shared" si="2550"/>
        <v>0</v>
      </c>
      <c r="BI209" s="356">
        <f t="shared" si="2283"/>
        <v>0</v>
      </c>
      <c r="BJ209" s="356">
        <f t="shared" si="2284"/>
        <v>0</v>
      </c>
      <c r="BK209" s="356"/>
      <c r="BL209" s="356"/>
      <c r="BM209" s="77"/>
      <c r="BN209" s="77"/>
      <c r="BO209" s="76"/>
      <c r="BP209" s="76"/>
      <c r="BQ209" s="76"/>
      <c r="BR209" s="76"/>
      <c r="BS209" s="195"/>
      <c r="BT209" s="195"/>
      <c r="BU209" s="195"/>
      <c r="BV209" s="84"/>
      <c r="BW209" s="76"/>
      <c r="BX209" s="76"/>
      <c r="BY209" s="76">
        <f t="shared" si="2371"/>
        <v>0</v>
      </c>
      <c r="BZ209" s="76">
        <f t="shared" si="2372"/>
        <v>0</v>
      </c>
      <c r="CA209" s="76">
        <f t="shared" si="2373"/>
        <v>0</v>
      </c>
      <c r="CB209" s="356">
        <f t="shared" si="2374"/>
        <v>0</v>
      </c>
      <c r="CC209" s="356">
        <f t="shared" si="2375"/>
        <v>0</v>
      </c>
      <c r="CD209" s="356"/>
      <c r="CE209" s="356"/>
      <c r="CF209" s="77"/>
      <c r="CG209" s="77"/>
      <c r="CH209" s="76"/>
      <c r="CI209" s="76"/>
      <c r="CJ209" s="76"/>
      <c r="CK209" s="76"/>
      <c r="CL209" s="76"/>
      <c r="CM209" s="76"/>
      <c r="CN209" s="84"/>
      <c r="CO209" s="76"/>
      <c r="CP209" s="76"/>
      <c r="CQ209" s="76"/>
      <c r="CR209" s="84">
        <f t="shared" si="2551"/>
        <v>0</v>
      </c>
      <c r="CS209" s="76">
        <f t="shared" si="2552"/>
        <v>0</v>
      </c>
      <c r="CT209" s="76">
        <f t="shared" si="2553"/>
        <v>0</v>
      </c>
      <c r="CU209" s="356">
        <f t="shared" si="2377"/>
        <v>0</v>
      </c>
      <c r="CV209" s="356">
        <f t="shared" si="2378"/>
        <v>0</v>
      </c>
      <c r="CW209" s="356"/>
      <c r="CX209" s="356"/>
      <c r="CY209" s="188"/>
      <c r="CZ209" s="77"/>
      <c r="DA209" s="76"/>
      <c r="DB209" s="76"/>
      <c r="DC209" s="76"/>
      <c r="DD209" s="76"/>
      <c r="DE209" s="76"/>
      <c r="DF209" s="76"/>
      <c r="DG209" s="194"/>
      <c r="DH209" s="76"/>
      <c r="DI209" s="76"/>
      <c r="DJ209" s="84"/>
      <c r="DK209" s="76"/>
      <c r="DL209" s="76"/>
      <c r="DM209" s="139"/>
      <c r="DN209" s="356">
        <f t="shared" si="2296"/>
        <v>0</v>
      </c>
      <c r="DO209" s="356">
        <f t="shared" si="2297"/>
        <v>0</v>
      </c>
      <c r="DP209" s="356"/>
      <c r="DQ209" s="356"/>
      <c r="DR209" s="77"/>
      <c r="DS209" s="77"/>
      <c r="DT209" s="76"/>
      <c r="DU209" s="76"/>
      <c r="DV209" s="76"/>
      <c r="DW209" s="76"/>
      <c r="DX209" s="76"/>
      <c r="DY209" s="76"/>
      <c r="DZ209" s="76"/>
      <c r="EA209" s="76"/>
      <c r="EB209" s="76"/>
      <c r="EC209" s="76"/>
      <c r="ED209" s="76">
        <f t="shared" si="2298"/>
        <v>0</v>
      </c>
      <c r="EE209" s="76">
        <f t="shared" si="2299"/>
        <v>0</v>
      </c>
      <c r="EF209" s="76">
        <f t="shared" si="2300"/>
        <v>0</v>
      </c>
      <c r="EG209" s="356">
        <f t="shared" si="2301"/>
        <v>0</v>
      </c>
      <c r="EH209" s="356">
        <f t="shared" si="2302"/>
        <v>0</v>
      </c>
      <c r="EI209" s="356"/>
      <c r="EJ209" s="356"/>
      <c r="EK209" s="77"/>
      <c r="EL209" s="77"/>
      <c r="EM209" s="76"/>
      <c r="EN209" s="76"/>
      <c r="EO209" s="76"/>
      <c r="EP209" s="76"/>
      <c r="EQ209" s="76"/>
      <c r="ER209" s="76"/>
      <c r="ES209" s="76"/>
      <c r="ET209" s="76"/>
      <c r="EU209" s="76"/>
      <c r="EV209" s="76"/>
      <c r="EW209" s="84"/>
      <c r="EX209" s="76"/>
      <c r="EY209" s="139"/>
      <c r="EZ209" s="77"/>
      <c r="FA209" s="77"/>
      <c r="FB209" s="77"/>
      <c r="FC209" s="77"/>
      <c r="FD209" s="77"/>
      <c r="FE209" s="77"/>
      <c r="FF209" s="76"/>
      <c r="FG209" s="76"/>
      <c r="FH209" s="76"/>
      <c r="FI209" s="76"/>
      <c r="FJ209" s="76"/>
      <c r="FK209" s="76"/>
      <c r="FL209" s="76"/>
      <c r="FM209" s="76"/>
      <c r="FN209" s="76"/>
      <c r="FO209" s="76"/>
      <c r="FP209" s="76">
        <f t="shared" si="2308"/>
        <v>0</v>
      </c>
      <c r="FQ209" s="76">
        <f t="shared" si="2309"/>
        <v>0</v>
      </c>
      <c r="FR209" s="76">
        <f t="shared" si="2310"/>
        <v>0</v>
      </c>
      <c r="FS209" s="356">
        <f t="shared" si="2311"/>
        <v>0</v>
      </c>
      <c r="FT209" s="356">
        <f t="shared" si="2312"/>
        <v>0</v>
      </c>
      <c r="FU209" s="356"/>
      <c r="FV209" s="356"/>
      <c r="FW209" s="77"/>
      <c r="FX209" s="77"/>
      <c r="FY209" s="76"/>
      <c r="FZ209" s="76"/>
      <c r="GA209" s="76"/>
      <c r="GB209" s="76"/>
      <c r="GC209" s="76"/>
      <c r="GD209" s="76"/>
      <c r="GE209" s="76"/>
      <c r="GF209" s="76"/>
      <c r="GG209" s="76"/>
      <c r="GH209" s="76"/>
      <c r="GI209" s="76">
        <f t="shared" si="2313"/>
        <v>0</v>
      </c>
      <c r="GJ209" s="76">
        <f t="shared" si="2314"/>
        <v>0</v>
      </c>
      <c r="GK209" s="76">
        <f t="shared" si="2315"/>
        <v>0</v>
      </c>
      <c r="GL209" s="356">
        <f t="shared" si="2316"/>
        <v>0</v>
      </c>
      <c r="GM209" s="356">
        <f t="shared" si="2317"/>
        <v>0</v>
      </c>
      <c r="GN209" s="356"/>
      <c r="GO209" s="356"/>
      <c r="GP209" s="77"/>
      <c r="GQ209" s="77"/>
      <c r="GR209" s="76"/>
      <c r="GS209" s="76"/>
      <c r="GT209" s="76"/>
      <c r="GU209" s="76"/>
      <c r="GV209" s="76"/>
      <c r="GW209" s="76"/>
      <c r="GX209" s="76"/>
      <c r="GY209" s="76"/>
      <c r="GZ209" s="76"/>
      <c r="HA209" s="76"/>
      <c r="HB209" s="76">
        <f t="shared" si="2318"/>
        <v>0</v>
      </c>
      <c r="HC209" s="76">
        <f t="shared" si="2319"/>
        <v>0</v>
      </c>
      <c r="HD209" s="76">
        <f t="shared" si="2320"/>
        <v>0</v>
      </c>
      <c r="HE209" s="356">
        <f t="shared" si="2385"/>
        <v>0</v>
      </c>
      <c r="HF209" s="356">
        <f t="shared" si="2386"/>
        <v>0</v>
      </c>
      <c r="HG209" s="356"/>
      <c r="HH209" s="356"/>
      <c r="HI209" s="77"/>
      <c r="HJ209" s="77"/>
      <c r="HK209" s="76"/>
      <c r="HL209" s="76"/>
      <c r="HM209" s="76"/>
      <c r="HN209" s="76"/>
      <c r="HO209" s="76"/>
      <c r="HP209" s="76"/>
      <c r="HQ209" s="76"/>
      <c r="HR209" s="76"/>
      <c r="HS209" s="76"/>
      <c r="HT209" s="76"/>
      <c r="HU209" s="76">
        <f t="shared" si="2388"/>
        <v>0</v>
      </c>
      <c r="HV209" s="76">
        <f t="shared" si="2389"/>
        <v>0</v>
      </c>
      <c r="HW209" s="76">
        <f t="shared" si="2390"/>
        <v>0</v>
      </c>
      <c r="HX209" s="356">
        <f t="shared" si="2391"/>
        <v>0</v>
      </c>
      <c r="HY209" s="356">
        <f t="shared" si="2392"/>
        <v>0</v>
      </c>
      <c r="HZ209" s="356"/>
      <c r="IA209" s="356"/>
      <c r="IB209" s="188"/>
      <c r="IC209" s="189"/>
      <c r="ID209" s="76"/>
      <c r="IE209" s="76"/>
      <c r="IF209" s="76"/>
      <c r="IG209" s="76"/>
      <c r="IH209" s="195"/>
      <c r="II209" s="195"/>
      <c r="IJ209" s="195"/>
      <c r="IK209" s="76"/>
      <c r="IL209" s="76"/>
      <c r="IM209" s="76"/>
      <c r="IN209" s="84"/>
      <c r="IO209" s="76"/>
      <c r="IP209" s="139"/>
      <c r="IQ209" s="77"/>
      <c r="IR209" s="77"/>
      <c r="IS209" s="77"/>
      <c r="IT209" s="77"/>
      <c r="IU209" s="77"/>
      <c r="IV209" s="77"/>
      <c r="IW209" s="76"/>
      <c r="IX209" s="76"/>
      <c r="IY209" s="76"/>
      <c r="IZ209" s="76"/>
      <c r="JA209" s="195"/>
      <c r="JB209" s="195"/>
      <c r="JC209" s="195"/>
      <c r="JD209" s="76"/>
      <c r="JE209" s="76"/>
      <c r="JF209" s="76"/>
      <c r="JG209" s="76">
        <f t="shared" si="2330"/>
        <v>0</v>
      </c>
      <c r="JH209" s="76">
        <f t="shared" si="2331"/>
        <v>0</v>
      </c>
      <c r="JI209" s="76">
        <f t="shared" si="2332"/>
        <v>0</v>
      </c>
      <c r="JJ209" s="356">
        <f t="shared" si="2333"/>
        <v>0</v>
      </c>
      <c r="JK209" s="356">
        <f t="shared" si="2334"/>
        <v>0</v>
      </c>
      <c r="JL209" s="356"/>
      <c r="JM209" s="356"/>
      <c r="JN209" s="77"/>
      <c r="JO209" s="77"/>
      <c r="JP209" s="76"/>
      <c r="JQ209" s="76"/>
      <c r="JR209" s="76"/>
      <c r="JS209" s="76"/>
      <c r="JT209" s="195"/>
      <c r="JU209" s="195"/>
      <c r="JV209" s="195"/>
      <c r="JW209" s="76"/>
      <c r="JX209" s="76"/>
      <c r="JY209" s="76"/>
      <c r="JZ209" s="76">
        <f t="shared" si="2335"/>
        <v>0</v>
      </c>
      <c r="KA209" s="76">
        <f t="shared" si="2336"/>
        <v>0</v>
      </c>
      <c r="KB209" s="76">
        <f t="shared" si="2337"/>
        <v>0</v>
      </c>
      <c r="KC209" s="356">
        <f t="shared" si="2338"/>
        <v>0</v>
      </c>
      <c r="KD209" s="356">
        <f t="shared" si="2339"/>
        <v>0</v>
      </c>
      <c r="KE209" s="356"/>
      <c r="KF209" s="356"/>
      <c r="KG209" s="77"/>
      <c r="KH209" s="77"/>
      <c r="KI209" s="76"/>
      <c r="KJ209" s="76"/>
      <c r="KK209" s="76"/>
      <c r="KL209" s="76"/>
      <c r="KM209" s="76"/>
      <c r="KN209" s="76"/>
      <c r="KO209" s="76"/>
      <c r="KP209" s="76"/>
      <c r="KQ209" s="76"/>
      <c r="KR209" s="76"/>
      <c r="KS209" s="76">
        <f t="shared" si="2340"/>
        <v>0</v>
      </c>
      <c r="KT209" s="76">
        <f t="shared" si="2341"/>
        <v>0</v>
      </c>
      <c r="KU209" s="76">
        <f t="shared" si="2342"/>
        <v>0</v>
      </c>
      <c r="KV209" s="356">
        <f t="shared" si="2343"/>
        <v>0</v>
      </c>
      <c r="KW209" s="356">
        <f t="shared" si="2344"/>
        <v>0</v>
      </c>
      <c r="KX209" s="356"/>
      <c r="KY209" s="356"/>
      <c r="KZ209" s="77"/>
      <c r="LA209" s="77"/>
      <c r="LB209" s="77"/>
      <c r="LC209" s="77"/>
      <c r="LD209" s="77"/>
      <c r="LE209" s="77"/>
      <c r="LF209" s="77"/>
      <c r="LG209" s="77"/>
      <c r="LH209" s="77"/>
      <c r="LI209" s="77"/>
      <c r="LJ209" s="77"/>
      <c r="LK209" s="77"/>
      <c r="LL209" s="76">
        <f t="shared" si="2345"/>
        <v>0</v>
      </c>
      <c r="LM209" s="76">
        <f t="shared" si="2346"/>
        <v>0</v>
      </c>
      <c r="LN209" s="76">
        <f t="shared" si="2347"/>
        <v>0</v>
      </c>
      <c r="LO209" s="356">
        <f t="shared" si="2348"/>
        <v>0</v>
      </c>
      <c r="LP209" s="356">
        <f t="shared" si="2349"/>
        <v>0</v>
      </c>
      <c r="LQ209" s="356"/>
      <c r="LR209" s="356"/>
      <c r="LS209" s="77"/>
      <c r="LT209" s="77"/>
      <c r="LU209" s="77"/>
      <c r="LV209" s="77"/>
      <c r="LW209" s="77"/>
      <c r="LX209" s="77"/>
      <c r="LY209" s="77"/>
      <c r="LZ209" s="77"/>
      <c r="MA209" s="77"/>
      <c r="MB209" s="77"/>
      <c r="MC209" s="77"/>
      <c r="MD209" s="77"/>
      <c r="ME209" s="76">
        <f t="shared" si="2350"/>
        <v>0</v>
      </c>
      <c r="MF209" s="76">
        <f t="shared" si="2351"/>
        <v>0</v>
      </c>
      <c r="MG209" s="76">
        <f t="shared" si="2352"/>
        <v>0</v>
      </c>
      <c r="MH209" s="356">
        <f t="shared" si="2353"/>
        <v>0</v>
      </c>
      <c r="MI209" s="356">
        <f t="shared" si="2354"/>
        <v>0</v>
      </c>
      <c r="MJ209" s="356"/>
      <c r="MK209" s="356"/>
      <c r="ML209" s="77"/>
      <c r="MM209" s="77"/>
      <c r="MN209" s="78"/>
      <c r="MO209" s="79"/>
      <c r="MP209" s="78"/>
      <c r="MQ209" s="78"/>
      <c r="MR209" s="185">
        <f t="shared" si="2560"/>
        <v>0</v>
      </c>
      <c r="MS209" s="185">
        <f t="shared" si="2560"/>
        <v>0</v>
      </c>
      <c r="MT209" s="185">
        <f t="shared" si="2560"/>
        <v>0</v>
      </c>
      <c r="MU209" s="185">
        <f t="shared" si="2560"/>
        <v>0</v>
      </c>
      <c r="MV209" s="185">
        <f t="shared" si="2560"/>
        <v>0</v>
      </c>
      <c r="MW209" s="185">
        <f t="shared" si="2560"/>
        <v>0</v>
      </c>
      <c r="MX209" s="76">
        <f t="shared" si="2356"/>
        <v>0</v>
      </c>
      <c r="MY209" s="76">
        <f t="shared" si="2357"/>
        <v>0</v>
      </c>
      <c r="MZ209" s="76">
        <f t="shared" si="2358"/>
        <v>0</v>
      </c>
      <c r="NA209" s="356">
        <f t="shared" si="2359"/>
        <v>0</v>
      </c>
      <c r="NB209" s="356">
        <f t="shared" si="2360"/>
        <v>0</v>
      </c>
      <c r="NC209" s="80"/>
      <c r="ND209" s="81"/>
    </row>
    <row r="210" spans="1:372" s="5" customFormat="1" x14ac:dyDescent="0.2">
      <c r="A210" s="172">
        <v>1</v>
      </c>
      <c r="B210" s="172"/>
      <c r="C210" s="81"/>
      <c r="D210" s="610"/>
      <c r="E210" s="223"/>
      <c r="F210" s="244"/>
      <c r="G210" s="101"/>
      <c r="H210" s="126"/>
      <c r="I210" s="12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76">
        <f t="shared" si="2363"/>
        <v>0</v>
      </c>
      <c r="U210" s="76">
        <f t="shared" si="2364"/>
        <v>0</v>
      </c>
      <c r="V210" s="76">
        <f t="shared" si="2365"/>
        <v>0</v>
      </c>
      <c r="W210" s="356">
        <f t="shared" si="2366"/>
        <v>0</v>
      </c>
      <c r="X210" s="356">
        <f t="shared" si="2367"/>
        <v>0</v>
      </c>
      <c r="Y210" s="356"/>
      <c r="Z210" s="356"/>
      <c r="AA210" s="77"/>
      <c r="AB210" s="77"/>
      <c r="AC210" s="76"/>
      <c r="AD210" s="76"/>
      <c r="AE210" s="76"/>
      <c r="AF210" s="76"/>
      <c r="AG210" s="76"/>
      <c r="AH210" s="76"/>
      <c r="AI210" s="84"/>
      <c r="AJ210" s="76"/>
      <c r="AK210" s="76"/>
      <c r="AL210" s="76"/>
      <c r="AM210" s="76">
        <f t="shared" si="2278"/>
        <v>0</v>
      </c>
      <c r="AN210" s="76">
        <f t="shared" si="2279"/>
        <v>0</v>
      </c>
      <c r="AO210" s="76">
        <f t="shared" si="2280"/>
        <v>0</v>
      </c>
      <c r="AP210" s="356">
        <f t="shared" si="2281"/>
        <v>0</v>
      </c>
      <c r="AQ210" s="356">
        <f t="shared" si="2282"/>
        <v>0</v>
      </c>
      <c r="AR210" s="356"/>
      <c r="AS210" s="356"/>
      <c r="AT210" s="77"/>
      <c r="AU210" s="77"/>
      <c r="AV210" s="76"/>
      <c r="AW210" s="76"/>
      <c r="AX210" s="76"/>
      <c r="AY210" s="76"/>
      <c r="AZ210" s="195"/>
      <c r="BA210" s="195"/>
      <c r="BB210" s="195"/>
      <c r="BC210" s="76"/>
      <c r="BD210" s="76"/>
      <c r="BE210" s="76"/>
      <c r="BF210" s="84">
        <f t="shared" si="2548"/>
        <v>0</v>
      </c>
      <c r="BG210" s="76">
        <f t="shared" si="2549"/>
        <v>0</v>
      </c>
      <c r="BH210" s="76">
        <f t="shared" si="2550"/>
        <v>0</v>
      </c>
      <c r="BI210" s="356">
        <f t="shared" si="2283"/>
        <v>0</v>
      </c>
      <c r="BJ210" s="356">
        <f t="shared" si="2284"/>
        <v>0</v>
      </c>
      <c r="BK210" s="356"/>
      <c r="BL210" s="356"/>
      <c r="BM210" s="77"/>
      <c r="BN210" s="77"/>
      <c r="BO210" s="76"/>
      <c r="BP210" s="76"/>
      <c r="BQ210" s="76"/>
      <c r="BR210" s="76"/>
      <c r="BS210" s="195"/>
      <c r="BT210" s="195"/>
      <c r="BU210" s="195"/>
      <c r="BV210" s="84"/>
      <c r="BW210" s="76"/>
      <c r="BX210" s="76"/>
      <c r="BY210" s="76">
        <f t="shared" si="2371"/>
        <v>0</v>
      </c>
      <c r="BZ210" s="76">
        <f t="shared" si="2372"/>
        <v>0</v>
      </c>
      <c r="CA210" s="76">
        <f t="shared" si="2373"/>
        <v>0</v>
      </c>
      <c r="CB210" s="356">
        <f t="shared" si="2374"/>
        <v>0</v>
      </c>
      <c r="CC210" s="356">
        <f t="shared" si="2375"/>
        <v>0</v>
      </c>
      <c r="CD210" s="356"/>
      <c r="CE210" s="356"/>
      <c r="CF210" s="77"/>
      <c r="CG210" s="77"/>
      <c r="CH210" s="76"/>
      <c r="CI210" s="76"/>
      <c r="CJ210" s="76"/>
      <c r="CK210" s="76"/>
      <c r="CL210" s="76"/>
      <c r="CM210" s="76"/>
      <c r="CN210" s="84"/>
      <c r="CO210" s="76"/>
      <c r="CP210" s="76"/>
      <c r="CQ210" s="76"/>
      <c r="CR210" s="84">
        <f t="shared" si="2551"/>
        <v>0</v>
      </c>
      <c r="CS210" s="76">
        <f t="shared" si="2552"/>
        <v>0</v>
      </c>
      <c r="CT210" s="76">
        <f t="shared" si="2553"/>
        <v>0</v>
      </c>
      <c r="CU210" s="356">
        <f t="shared" si="2377"/>
        <v>0</v>
      </c>
      <c r="CV210" s="356">
        <f t="shared" si="2378"/>
        <v>0</v>
      </c>
      <c r="CW210" s="356"/>
      <c r="CX210" s="356"/>
      <c r="CY210" s="188"/>
      <c r="CZ210" s="77"/>
      <c r="DA210" s="76"/>
      <c r="DB210" s="76"/>
      <c r="DC210" s="76"/>
      <c r="DD210" s="76"/>
      <c r="DE210" s="76"/>
      <c r="DF210" s="76"/>
      <c r="DG210" s="194"/>
      <c r="DH210" s="76"/>
      <c r="DI210" s="76"/>
      <c r="DJ210" s="84"/>
      <c r="DK210" s="76"/>
      <c r="DL210" s="76"/>
      <c r="DM210" s="139"/>
      <c r="DN210" s="356">
        <f t="shared" si="2296"/>
        <v>0</v>
      </c>
      <c r="DO210" s="356">
        <f t="shared" si="2297"/>
        <v>0</v>
      </c>
      <c r="DP210" s="356"/>
      <c r="DQ210" s="356"/>
      <c r="DR210" s="77"/>
      <c r="DS210" s="77"/>
      <c r="DT210" s="76"/>
      <c r="DU210" s="76"/>
      <c r="DV210" s="76"/>
      <c r="DW210" s="76"/>
      <c r="DX210" s="76"/>
      <c r="DY210" s="76"/>
      <c r="DZ210" s="76"/>
      <c r="EA210" s="76"/>
      <c r="EB210" s="76"/>
      <c r="EC210" s="76"/>
      <c r="ED210" s="76">
        <f t="shared" si="2298"/>
        <v>0</v>
      </c>
      <c r="EE210" s="76">
        <f t="shared" si="2299"/>
        <v>0</v>
      </c>
      <c r="EF210" s="76">
        <f t="shared" si="2300"/>
        <v>0</v>
      </c>
      <c r="EG210" s="356">
        <f t="shared" si="2301"/>
        <v>0</v>
      </c>
      <c r="EH210" s="356">
        <f t="shared" si="2302"/>
        <v>0</v>
      </c>
      <c r="EI210" s="356"/>
      <c r="EJ210" s="356"/>
      <c r="EK210" s="77"/>
      <c r="EL210" s="77"/>
      <c r="EM210" s="76"/>
      <c r="EN210" s="76"/>
      <c r="EO210" s="76"/>
      <c r="EP210" s="76"/>
      <c r="EQ210" s="76"/>
      <c r="ER210" s="76"/>
      <c r="ES210" s="76"/>
      <c r="ET210" s="76"/>
      <c r="EU210" s="76"/>
      <c r="EV210" s="76"/>
      <c r="EW210" s="84"/>
      <c r="EX210" s="76"/>
      <c r="EY210" s="139"/>
      <c r="EZ210" s="77"/>
      <c r="FA210" s="77"/>
      <c r="FB210" s="77"/>
      <c r="FC210" s="77"/>
      <c r="FD210" s="77"/>
      <c r="FE210" s="77"/>
      <c r="FF210" s="76"/>
      <c r="FG210" s="76"/>
      <c r="FH210" s="76"/>
      <c r="FI210" s="76"/>
      <c r="FJ210" s="76"/>
      <c r="FK210" s="76"/>
      <c r="FL210" s="76"/>
      <c r="FM210" s="76"/>
      <c r="FN210" s="76"/>
      <c r="FO210" s="76"/>
      <c r="FP210" s="76">
        <f t="shared" si="2308"/>
        <v>0</v>
      </c>
      <c r="FQ210" s="76">
        <f t="shared" si="2309"/>
        <v>0</v>
      </c>
      <c r="FR210" s="76">
        <f t="shared" si="2310"/>
        <v>0</v>
      </c>
      <c r="FS210" s="356">
        <f t="shared" si="2311"/>
        <v>0</v>
      </c>
      <c r="FT210" s="356">
        <f t="shared" si="2312"/>
        <v>0</v>
      </c>
      <c r="FU210" s="356"/>
      <c r="FV210" s="356"/>
      <c r="FW210" s="77"/>
      <c r="FX210" s="77"/>
      <c r="FY210" s="76"/>
      <c r="FZ210" s="76"/>
      <c r="GA210" s="76"/>
      <c r="GB210" s="76"/>
      <c r="GC210" s="76"/>
      <c r="GD210" s="76"/>
      <c r="GE210" s="76"/>
      <c r="GF210" s="76"/>
      <c r="GG210" s="76"/>
      <c r="GH210" s="76"/>
      <c r="GI210" s="76">
        <f t="shared" si="2313"/>
        <v>0</v>
      </c>
      <c r="GJ210" s="76">
        <f t="shared" si="2314"/>
        <v>0</v>
      </c>
      <c r="GK210" s="76">
        <f t="shared" si="2315"/>
        <v>0</v>
      </c>
      <c r="GL210" s="356">
        <f t="shared" si="2316"/>
        <v>0</v>
      </c>
      <c r="GM210" s="356">
        <f t="shared" si="2317"/>
        <v>0</v>
      </c>
      <c r="GN210" s="356"/>
      <c r="GO210" s="356"/>
      <c r="GP210" s="77"/>
      <c r="GQ210" s="77"/>
      <c r="GR210" s="76"/>
      <c r="GS210" s="76"/>
      <c r="GT210" s="76"/>
      <c r="GU210" s="76"/>
      <c r="GV210" s="76"/>
      <c r="GW210" s="76"/>
      <c r="GX210" s="76"/>
      <c r="GY210" s="76"/>
      <c r="GZ210" s="76"/>
      <c r="HA210" s="76"/>
      <c r="HB210" s="76">
        <f t="shared" si="2318"/>
        <v>0</v>
      </c>
      <c r="HC210" s="76">
        <f t="shared" si="2319"/>
        <v>0</v>
      </c>
      <c r="HD210" s="76">
        <f t="shared" si="2320"/>
        <v>0</v>
      </c>
      <c r="HE210" s="356">
        <f t="shared" si="2385"/>
        <v>0</v>
      </c>
      <c r="HF210" s="356">
        <f t="shared" si="2386"/>
        <v>0</v>
      </c>
      <c r="HG210" s="356"/>
      <c r="HH210" s="356"/>
      <c r="HI210" s="77"/>
      <c r="HJ210" s="77"/>
      <c r="HK210" s="76"/>
      <c r="HL210" s="76"/>
      <c r="HM210" s="76"/>
      <c r="HN210" s="76"/>
      <c r="HO210" s="76"/>
      <c r="HP210" s="76"/>
      <c r="HQ210" s="76"/>
      <c r="HR210" s="76"/>
      <c r="HS210" s="76"/>
      <c r="HT210" s="76"/>
      <c r="HU210" s="76">
        <f t="shared" si="2388"/>
        <v>0</v>
      </c>
      <c r="HV210" s="76">
        <f t="shared" si="2389"/>
        <v>0</v>
      </c>
      <c r="HW210" s="76">
        <f t="shared" si="2390"/>
        <v>0</v>
      </c>
      <c r="HX210" s="356">
        <f t="shared" si="2391"/>
        <v>0</v>
      </c>
      <c r="HY210" s="356">
        <f t="shared" si="2392"/>
        <v>0</v>
      </c>
      <c r="HZ210" s="356"/>
      <c r="IA210" s="356"/>
      <c r="IB210" s="188"/>
      <c r="IC210" s="189"/>
      <c r="ID210" s="76"/>
      <c r="IE210" s="76"/>
      <c r="IF210" s="76"/>
      <c r="IG210" s="76"/>
      <c r="IH210" s="195"/>
      <c r="II210" s="195"/>
      <c r="IJ210" s="195"/>
      <c r="IK210" s="76"/>
      <c r="IL210" s="76"/>
      <c r="IM210" s="76"/>
      <c r="IN210" s="84"/>
      <c r="IO210" s="76"/>
      <c r="IP210" s="139"/>
      <c r="IQ210" s="77"/>
      <c r="IR210" s="77"/>
      <c r="IS210" s="77"/>
      <c r="IT210" s="77"/>
      <c r="IU210" s="77"/>
      <c r="IV210" s="77"/>
      <c r="IW210" s="76"/>
      <c r="IX210" s="76"/>
      <c r="IY210" s="76"/>
      <c r="IZ210" s="76"/>
      <c r="JA210" s="195"/>
      <c r="JB210" s="195"/>
      <c r="JC210" s="195"/>
      <c r="JD210" s="76"/>
      <c r="JE210" s="76"/>
      <c r="JF210" s="76"/>
      <c r="JG210" s="76">
        <f t="shared" si="2330"/>
        <v>0</v>
      </c>
      <c r="JH210" s="76">
        <f t="shared" si="2331"/>
        <v>0</v>
      </c>
      <c r="JI210" s="76">
        <f t="shared" si="2332"/>
        <v>0</v>
      </c>
      <c r="JJ210" s="356">
        <f t="shared" si="2333"/>
        <v>0</v>
      </c>
      <c r="JK210" s="356">
        <f t="shared" si="2334"/>
        <v>0</v>
      </c>
      <c r="JL210" s="356"/>
      <c r="JM210" s="356"/>
      <c r="JN210" s="77"/>
      <c r="JO210" s="77"/>
      <c r="JP210" s="76"/>
      <c r="JQ210" s="76"/>
      <c r="JR210" s="76"/>
      <c r="JS210" s="76"/>
      <c r="JT210" s="195"/>
      <c r="JU210" s="195"/>
      <c r="JV210" s="195"/>
      <c r="JW210" s="76"/>
      <c r="JX210" s="76"/>
      <c r="JY210" s="76"/>
      <c r="JZ210" s="76">
        <f t="shared" si="2335"/>
        <v>0</v>
      </c>
      <c r="KA210" s="76">
        <f t="shared" si="2336"/>
        <v>0</v>
      </c>
      <c r="KB210" s="76">
        <f t="shared" si="2337"/>
        <v>0</v>
      </c>
      <c r="KC210" s="356">
        <f t="shared" si="2338"/>
        <v>0</v>
      </c>
      <c r="KD210" s="356">
        <f t="shared" si="2339"/>
        <v>0</v>
      </c>
      <c r="KE210" s="356"/>
      <c r="KF210" s="356"/>
      <c r="KG210" s="77"/>
      <c r="KH210" s="77"/>
      <c r="KI210" s="76"/>
      <c r="KJ210" s="76"/>
      <c r="KK210" s="76"/>
      <c r="KL210" s="76"/>
      <c r="KM210" s="76"/>
      <c r="KN210" s="76"/>
      <c r="KO210" s="76"/>
      <c r="KP210" s="76"/>
      <c r="KQ210" s="76"/>
      <c r="KR210" s="76"/>
      <c r="KS210" s="76">
        <f t="shared" si="2340"/>
        <v>0</v>
      </c>
      <c r="KT210" s="76">
        <f t="shared" si="2341"/>
        <v>0</v>
      </c>
      <c r="KU210" s="76">
        <f t="shared" si="2342"/>
        <v>0</v>
      </c>
      <c r="KV210" s="356">
        <f t="shared" si="2343"/>
        <v>0</v>
      </c>
      <c r="KW210" s="356">
        <f t="shared" si="2344"/>
        <v>0</v>
      </c>
      <c r="KX210" s="356"/>
      <c r="KY210" s="356"/>
      <c r="KZ210" s="77"/>
      <c r="LA210" s="77"/>
      <c r="LB210" s="77"/>
      <c r="LC210" s="77"/>
      <c r="LD210" s="77"/>
      <c r="LE210" s="77"/>
      <c r="LF210" s="77"/>
      <c r="LG210" s="77"/>
      <c r="LH210" s="77"/>
      <c r="LI210" s="77"/>
      <c r="LJ210" s="77"/>
      <c r="LK210" s="77"/>
      <c r="LL210" s="76">
        <f t="shared" si="2345"/>
        <v>0</v>
      </c>
      <c r="LM210" s="76">
        <f t="shared" si="2346"/>
        <v>0</v>
      </c>
      <c r="LN210" s="76">
        <f t="shared" si="2347"/>
        <v>0</v>
      </c>
      <c r="LO210" s="356">
        <f t="shared" si="2348"/>
        <v>0</v>
      </c>
      <c r="LP210" s="356">
        <f t="shared" si="2349"/>
        <v>0</v>
      </c>
      <c r="LQ210" s="356"/>
      <c r="LR210" s="356"/>
      <c r="LS210" s="77"/>
      <c r="LT210" s="77"/>
      <c r="LU210" s="77"/>
      <c r="LV210" s="77"/>
      <c r="LW210" s="77"/>
      <c r="LX210" s="77"/>
      <c r="LY210" s="77"/>
      <c r="LZ210" s="77"/>
      <c r="MA210" s="77"/>
      <c r="MB210" s="77"/>
      <c r="MC210" s="77"/>
      <c r="MD210" s="77"/>
      <c r="ME210" s="76">
        <f t="shared" si="2350"/>
        <v>0</v>
      </c>
      <c r="MF210" s="76">
        <f t="shared" si="2351"/>
        <v>0</v>
      </c>
      <c r="MG210" s="76">
        <f t="shared" si="2352"/>
        <v>0</v>
      </c>
      <c r="MH210" s="356">
        <f t="shared" si="2353"/>
        <v>0</v>
      </c>
      <c r="MI210" s="356">
        <f t="shared" si="2354"/>
        <v>0</v>
      </c>
      <c r="MJ210" s="356"/>
      <c r="MK210" s="356"/>
      <c r="ML210" s="77"/>
      <c r="MM210" s="77"/>
      <c r="MN210" s="78"/>
      <c r="MO210" s="79"/>
      <c r="MP210" s="78"/>
      <c r="MQ210" s="78"/>
      <c r="MR210" s="185">
        <f t="shared" si="2560"/>
        <v>0</v>
      </c>
      <c r="MS210" s="185">
        <f t="shared" si="2560"/>
        <v>0</v>
      </c>
      <c r="MT210" s="185">
        <f t="shared" si="2560"/>
        <v>0</v>
      </c>
      <c r="MU210" s="185">
        <f t="shared" si="2560"/>
        <v>0</v>
      </c>
      <c r="MV210" s="185">
        <f t="shared" si="2560"/>
        <v>0</v>
      </c>
      <c r="MW210" s="185">
        <f t="shared" si="2560"/>
        <v>0</v>
      </c>
      <c r="MX210" s="76">
        <f t="shared" si="2356"/>
        <v>0</v>
      </c>
      <c r="MY210" s="76">
        <f t="shared" si="2357"/>
        <v>0</v>
      </c>
      <c r="MZ210" s="76">
        <f t="shared" si="2358"/>
        <v>0</v>
      </c>
      <c r="NA210" s="356">
        <f t="shared" si="2359"/>
        <v>0</v>
      </c>
      <c r="NB210" s="356">
        <f t="shared" si="2360"/>
        <v>0</v>
      </c>
      <c r="NC210" s="80"/>
      <c r="ND210" s="81"/>
    </row>
    <row r="211" spans="1:372" s="5" customFormat="1" x14ac:dyDescent="0.2">
      <c r="A211" s="172">
        <v>1</v>
      </c>
      <c r="B211" s="172"/>
      <c r="C211" s="81"/>
      <c r="D211" s="610"/>
      <c r="E211" s="223"/>
      <c r="F211" s="244"/>
      <c r="G211" s="101"/>
      <c r="H211" s="126"/>
      <c r="I211" s="126"/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76">
        <f t="shared" si="2363"/>
        <v>0</v>
      </c>
      <c r="U211" s="76">
        <f t="shared" si="2364"/>
        <v>0</v>
      </c>
      <c r="V211" s="76">
        <f t="shared" si="2365"/>
        <v>0</v>
      </c>
      <c r="W211" s="356">
        <f t="shared" si="2366"/>
        <v>0</v>
      </c>
      <c r="X211" s="356">
        <f t="shared" si="2367"/>
        <v>0</v>
      </c>
      <c r="Y211" s="356"/>
      <c r="Z211" s="356"/>
      <c r="AA211" s="77"/>
      <c r="AB211" s="77"/>
      <c r="AC211" s="76"/>
      <c r="AD211" s="76"/>
      <c r="AE211" s="76"/>
      <c r="AF211" s="76"/>
      <c r="AG211" s="76"/>
      <c r="AH211" s="76"/>
      <c r="AI211" s="84"/>
      <c r="AJ211" s="76"/>
      <c r="AK211" s="76"/>
      <c r="AL211" s="76"/>
      <c r="AM211" s="76">
        <f t="shared" si="2278"/>
        <v>0</v>
      </c>
      <c r="AN211" s="76">
        <f t="shared" si="2279"/>
        <v>0</v>
      </c>
      <c r="AO211" s="76">
        <f t="shared" si="2280"/>
        <v>0</v>
      </c>
      <c r="AP211" s="356">
        <f t="shared" si="2281"/>
        <v>0</v>
      </c>
      <c r="AQ211" s="356">
        <f t="shared" si="2282"/>
        <v>0</v>
      </c>
      <c r="AR211" s="356"/>
      <c r="AS211" s="356"/>
      <c r="AT211" s="77"/>
      <c r="AU211" s="77"/>
      <c r="AV211" s="76"/>
      <c r="AW211" s="76"/>
      <c r="AX211" s="76"/>
      <c r="AY211" s="76"/>
      <c r="AZ211" s="195"/>
      <c r="BA211" s="195"/>
      <c r="BB211" s="195"/>
      <c r="BC211" s="76"/>
      <c r="BD211" s="76"/>
      <c r="BE211" s="76"/>
      <c r="BF211" s="84">
        <f t="shared" si="2548"/>
        <v>0</v>
      </c>
      <c r="BG211" s="76">
        <f t="shared" si="2549"/>
        <v>0</v>
      </c>
      <c r="BH211" s="76">
        <f t="shared" si="2550"/>
        <v>0</v>
      </c>
      <c r="BI211" s="356">
        <f t="shared" si="2283"/>
        <v>0</v>
      </c>
      <c r="BJ211" s="356">
        <f t="shared" si="2284"/>
        <v>0</v>
      </c>
      <c r="BK211" s="356"/>
      <c r="BL211" s="356"/>
      <c r="BM211" s="77"/>
      <c r="BN211" s="77"/>
      <c r="BO211" s="76"/>
      <c r="BP211" s="76"/>
      <c r="BQ211" s="76"/>
      <c r="BR211" s="76"/>
      <c r="BS211" s="195"/>
      <c r="BT211" s="195"/>
      <c r="BU211" s="195"/>
      <c r="BV211" s="84"/>
      <c r="BW211" s="76"/>
      <c r="BX211" s="76"/>
      <c r="BY211" s="76">
        <f t="shared" si="2371"/>
        <v>0</v>
      </c>
      <c r="BZ211" s="76">
        <f t="shared" si="2372"/>
        <v>0</v>
      </c>
      <c r="CA211" s="76">
        <f t="shared" si="2373"/>
        <v>0</v>
      </c>
      <c r="CB211" s="356">
        <f t="shared" si="2374"/>
        <v>0</v>
      </c>
      <c r="CC211" s="356">
        <f t="shared" si="2375"/>
        <v>0</v>
      </c>
      <c r="CD211" s="356"/>
      <c r="CE211" s="356"/>
      <c r="CF211" s="77"/>
      <c r="CG211" s="77"/>
      <c r="CH211" s="76"/>
      <c r="CI211" s="76"/>
      <c r="CJ211" s="76"/>
      <c r="CK211" s="76"/>
      <c r="CL211" s="76"/>
      <c r="CM211" s="76"/>
      <c r="CN211" s="84"/>
      <c r="CO211" s="76"/>
      <c r="CP211" s="76"/>
      <c r="CQ211" s="76"/>
      <c r="CR211" s="84">
        <f t="shared" si="2551"/>
        <v>0</v>
      </c>
      <c r="CS211" s="76">
        <f t="shared" si="2552"/>
        <v>0</v>
      </c>
      <c r="CT211" s="76">
        <f t="shared" si="2553"/>
        <v>0</v>
      </c>
      <c r="CU211" s="356">
        <f t="shared" si="2377"/>
        <v>0</v>
      </c>
      <c r="CV211" s="356">
        <f t="shared" si="2378"/>
        <v>0</v>
      </c>
      <c r="CW211" s="356"/>
      <c r="CX211" s="356"/>
      <c r="CY211" s="188"/>
      <c r="CZ211" s="77"/>
      <c r="DA211" s="76"/>
      <c r="DB211" s="76"/>
      <c r="DC211" s="76"/>
      <c r="DD211" s="76"/>
      <c r="DE211" s="76"/>
      <c r="DF211" s="76"/>
      <c r="DG211" s="194"/>
      <c r="DH211" s="76"/>
      <c r="DI211" s="76"/>
      <c r="DJ211" s="84"/>
      <c r="DK211" s="76"/>
      <c r="DL211" s="76"/>
      <c r="DM211" s="139"/>
      <c r="DN211" s="356">
        <f t="shared" si="2296"/>
        <v>0</v>
      </c>
      <c r="DO211" s="356">
        <f t="shared" si="2297"/>
        <v>0</v>
      </c>
      <c r="DP211" s="356"/>
      <c r="DQ211" s="356"/>
      <c r="DR211" s="77"/>
      <c r="DS211" s="77"/>
      <c r="DT211" s="76"/>
      <c r="DU211" s="76"/>
      <c r="DV211" s="76"/>
      <c r="DW211" s="76"/>
      <c r="DX211" s="76"/>
      <c r="DY211" s="76"/>
      <c r="DZ211" s="76"/>
      <c r="EA211" s="76"/>
      <c r="EB211" s="76"/>
      <c r="EC211" s="76"/>
      <c r="ED211" s="76">
        <f t="shared" si="2298"/>
        <v>0</v>
      </c>
      <c r="EE211" s="76">
        <f t="shared" si="2299"/>
        <v>0</v>
      </c>
      <c r="EF211" s="76">
        <f t="shared" si="2300"/>
        <v>0</v>
      </c>
      <c r="EG211" s="356">
        <f t="shared" si="2301"/>
        <v>0</v>
      </c>
      <c r="EH211" s="356">
        <f t="shared" si="2302"/>
        <v>0</v>
      </c>
      <c r="EI211" s="356"/>
      <c r="EJ211" s="356"/>
      <c r="EK211" s="77"/>
      <c r="EL211" s="77"/>
      <c r="EM211" s="76"/>
      <c r="EN211" s="76"/>
      <c r="EO211" s="76"/>
      <c r="EP211" s="76"/>
      <c r="EQ211" s="76"/>
      <c r="ER211" s="76"/>
      <c r="ES211" s="76"/>
      <c r="ET211" s="76"/>
      <c r="EU211" s="76"/>
      <c r="EV211" s="76"/>
      <c r="EW211" s="84"/>
      <c r="EX211" s="76"/>
      <c r="EY211" s="139"/>
      <c r="EZ211" s="77"/>
      <c r="FA211" s="77"/>
      <c r="FB211" s="77"/>
      <c r="FC211" s="77"/>
      <c r="FD211" s="77"/>
      <c r="FE211" s="77"/>
      <c r="FF211" s="76"/>
      <c r="FG211" s="76"/>
      <c r="FH211" s="76"/>
      <c r="FI211" s="76"/>
      <c r="FJ211" s="76"/>
      <c r="FK211" s="76"/>
      <c r="FL211" s="76"/>
      <c r="FM211" s="76"/>
      <c r="FN211" s="76"/>
      <c r="FO211" s="76"/>
      <c r="FP211" s="76">
        <f t="shared" si="2308"/>
        <v>0</v>
      </c>
      <c r="FQ211" s="76">
        <f t="shared" si="2309"/>
        <v>0</v>
      </c>
      <c r="FR211" s="76">
        <f t="shared" si="2310"/>
        <v>0</v>
      </c>
      <c r="FS211" s="356">
        <f t="shared" si="2311"/>
        <v>0</v>
      </c>
      <c r="FT211" s="356">
        <f t="shared" si="2312"/>
        <v>0</v>
      </c>
      <c r="FU211" s="356"/>
      <c r="FV211" s="356"/>
      <c r="FW211" s="77"/>
      <c r="FX211" s="77"/>
      <c r="FY211" s="76"/>
      <c r="FZ211" s="76"/>
      <c r="GA211" s="76"/>
      <c r="GB211" s="76"/>
      <c r="GC211" s="76"/>
      <c r="GD211" s="76"/>
      <c r="GE211" s="76"/>
      <c r="GF211" s="76"/>
      <c r="GG211" s="76"/>
      <c r="GH211" s="76"/>
      <c r="GI211" s="76">
        <f t="shared" si="2313"/>
        <v>0</v>
      </c>
      <c r="GJ211" s="76">
        <f t="shared" si="2314"/>
        <v>0</v>
      </c>
      <c r="GK211" s="76">
        <f t="shared" si="2315"/>
        <v>0</v>
      </c>
      <c r="GL211" s="356">
        <f t="shared" si="2316"/>
        <v>0</v>
      </c>
      <c r="GM211" s="356">
        <f t="shared" si="2317"/>
        <v>0</v>
      </c>
      <c r="GN211" s="356"/>
      <c r="GO211" s="356"/>
      <c r="GP211" s="77"/>
      <c r="GQ211" s="77"/>
      <c r="GR211" s="76"/>
      <c r="GS211" s="76"/>
      <c r="GT211" s="76"/>
      <c r="GU211" s="76"/>
      <c r="GV211" s="76"/>
      <c r="GW211" s="76"/>
      <c r="GX211" s="76"/>
      <c r="GY211" s="76"/>
      <c r="GZ211" s="76"/>
      <c r="HA211" s="76"/>
      <c r="HB211" s="76">
        <f t="shared" si="2318"/>
        <v>0</v>
      </c>
      <c r="HC211" s="76">
        <f t="shared" si="2319"/>
        <v>0</v>
      </c>
      <c r="HD211" s="76">
        <f t="shared" si="2320"/>
        <v>0</v>
      </c>
      <c r="HE211" s="356">
        <f t="shared" si="2385"/>
        <v>0</v>
      </c>
      <c r="HF211" s="356">
        <f t="shared" si="2386"/>
        <v>0</v>
      </c>
      <c r="HG211" s="356"/>
      <c r="HH211" s="356"/>
      <c r="HI211" s="77"/>
      <c r="HJ211" s="77"/>
      <c r="HK211" s="76"/>
      <c r="HL211" s="76"/>
      <c r="HM211" s="76"/>
      <c r="HN211" s="76"/>
      <c r="HO211" s="76"/>
      <c r="HP211" s="76"/>
      <c r="HQ211" s="76"/>
      <c r="HR211" s="76"/>
      <c r="HS211" s="76"/>
      <c r="HT211" s="76"/>
      <c r="HU211" s="76">
        <f t="shared" si="2388"/>
        <v>0</v>
      </c>
      <c r="HV211" s="76">
        <f t="shared" si="2389"/>
        <v>0</v>
      </c>
      <c r="HW211" s="76">
        <f t="shared" si="2390"/>
        <v>0</v>
      </c>
      <c r="HX211" s="356">
        <f t="shared" si="2391"/>
        <v>0</v>
      </c>
      <c r="HY211" s="356">
        <f t="shared" si="2392"/>
        <v>0</v>
      </c>
      <c r="HZ211" s="356"/>
      <c r="IA211" s="356"/>
      <c r="IB211" s="188"/>
      <c r="IC211" s="189"/>
      <c r="ID211" s="76"/>
      <c r="IE211" s="76"/>
      <c r="IF211" s="76"/>
      <c r="IG211" s="76"/>
      <c r="IH211" s="195"/>
      <c r="II211" s="195"/>
      <c r="IJ211" s="195"/>
      <c r="IK211" s="76"/>
      <c r="IL211" s="76"/>
      <c r="IM211" s="76"/>
      <c r="IN211" s="84"/>
      <c r="IO211" s="76"/>
      <c r="IP211" s="139"/>
      <c r="IQ211" s="77"/>
      <c r="IR211" s="77"/>
      <c r="IS211" s="77"/>
      <c r="IT211" s="77"/>
      <c r="IU211" s="77"/>
      <c r="IV211" s="77"/>
      <c r="IW211" s="76"/>
      <c r="IX211" s="76"/>
      <c r="IY211" s="76"/>
      <c r="IZ211" s="76"/>
      <c r="JA211" s="195"/>
      <c r="JB211" s="195"/>
      <c r="JC211" s="195"/>
      <c r="JD211" s="76"/>
      <c r="JE211" s="76"/>
      <c r="JF211" s="76"/>
      <c r="JG211" s="76">
        <f t="shared" si="2330"/>
        <v>0</v>
      </c>
      <c r="JH211" s="76">
        <f t="shared" si="2331"/>
        <v>0</v>
      </c>
      <c r="JI211" s="76">
        <f t="shared" si="2332"/>
        <v>0</v>
      </c>
      <c r="JJ211" s="356">
        <f t="shared" si="2333"/>
        <v>0</v>
      </c>
      <c r="JK211" s="356">
        <f t="shared" si="2334"/>
        <v>0</v>
      </c>
      <c r="JL211" s="356"/>
      <c r="JM211" s="356"/>
      <c r="JN211" s="77"/>
      <c r="JO211" s="77"/>
      <c r="JP211" s="76"/>
      <c r="JQ211" s="76"/>
      <c r="JR211" s="76"/>
      <c r="JS211" s="76"/>
      <c r="JT211" s="195"/>
      <c r="JU211" s="195"/>
      <c r="JV211" s="195"/>
      <c r="JW211" s="76"/>
      <c r="JX211" s="76"/>
      <c r="JY211" s="76"/>
      <c r="JZ211" s="76">
        <f t="shared" si="2335"/>
        <v>0</v>
      </c>
      <c r="KA211" s="76">
        <f t="shared" si="2336"/>
        <v>0</v>
      </c>
      <c r="KB211" s="76">
        <f t="shared" si="2337"/>
        <v>0</v>
      </c>
      <c r="KC211" s="356">
        <f t="shared" si="2338"/>
        <v>0</v>
      </c>
      <c r="KD211" s="356">
        <f t="shared" si="2339"/>
        <v>0</v>
      </c>
      <c r="KE211" s="356"/>
      <c r="KF211" s="356"/>
      <c r="KG211" s="77"/>
      <c r="KH211" s="77"/>
      <c r="KI211" s="76"/>
      <c r="KJ211" s="76"/>
      <c r="KK211" s="76"/>
      <c r="KL211" s="76"/>
      <c r="KM211" s="76"/>
      <c r="KN211" s="76"/>
      <c r="KO211" s="76"/>
      <c r="KP211" s="76"/>
      <c r="KQ211" s="76"/>
      <c r="KR211" s="76"/>
      <c r="KS211" s="76">
        <f t="shared" si="2340"/>
        <v>0</v>
      </c>
      <c r="KT211" s="76">
        <f t="shared" si="2341"/>
        <v>0</v>
      </c>
      <c r="KU211" s="76">
        <f t="shared" si="2342"/>
        <v>0</v>
      </c>
      <c r="KV211" s="356">
        <f t="shared" si="2343"/>
        <v>0</v>
      </c>
      <c r="KW211" s="356">
        <f t="shared" si="2344"/>
        <v>0</v>
      </c>
      <c r="KX211" s="356"/>
      <c r="KY211" s="356"/>
      <c r="KZ211" s="77"/>
      <c r="LA211" s="77"/>
      <c r="LB211" s="77"/>
      <c r="LC211" s="77"/>
      <c r="LD211" s="77"/>
      <c r="LE211" s="77"/>
      <c r="LF211" s="77"/>
      <c r="LG211" s="77"/>
      <c r="LH211" s="77"/>
      <c r="LI211" s="77"/>
      <c r="LJ211" s="77"/>
      <c r="LK211" s="77"/>
      <c r="LL211" s="76">
        <f t="shared" si="2345"/>
        <v>0</v>
      </c>
      <c r="LM211" s="76">
        <f t="shared" si="2346"/>
        <v>0</v>
      </c>
      <c r="LN211" s="76">
        <f t="shared" si="2347"/>
        <v>0</v>
      </c>
      <c r="LO211" s="356">
        <f t="shared" si="2348"/>
        <v>0</v>
      </c>
      <c r="LP211" s="356">
        <f t="shared" si="2349"/>
        <v>0</v>
      </c>
      <c r="LQ211" s="356"/>
      <c r="LR211" s="356"/>
      <c r="LS211" s="77"/>
      <c r="LT211" s="77"/>
      <c r="LU211" s="77"/>
      <c r="LV211" s="77"/>
      <c r="LW211" s="77"/>
      <c r="LX211" s="77"/>
      <c r="LY211" s="77"/>
      <c r="LZ211" s="77"/>
      <c r="MA211" s="77"/>
      <c r="MB211" s="77"/>
      <c r="MC211" s="77"/>
      <c r="MD211" s="77"/>
      <c r="ME211" s="76">
        <f t="shared" si="2350"/>
        <v>0</v>
      </c>
      <c r="MF211" s="76">
        <f t="shared" si="2351"/>
        <v>0</v>
      </c>
      <c r="MG211" s="76">
        <f t="shared" si="2352"/>
        <v>0</v>
      </c>
      <c r="MH211" s="356">
        <f t="shared" si="2353"/>
        <v>0</v>
      </c>
      <c r="MI211" s="356">
        <f t="shared" si="2354"/>
        <v>0</v>
      </c>
      <c r="MJ211" s="356"/>
      <c r="MK211" s="356"/>
      <c r="ML211" s="77"/>
      <c r="MM211" s="77"/>
      <c r="MN211" s="78"/>
      <c r="MO211" s="79"/>
      <c r="MP211" s="78"/>
      <c r="MQ211" s="78"/>
      <c r="MR211" s="185">
        <f t="shared" si="2560"/>
        <v>0</v>
      </c>
      <c r="MS211" s="185">
        <f t="shared" si="2560"/>
        <v>0</v>
      </c>
      <c r="MT211" s="185">
        <f t="shared" si="2560"/>
        <v>0</v>
      </c>
      <c r="MU211" s="185">
        <f t="shared" si="2560"/>
        <v>0</v>
      </c>
      <c r="MV211" s="185">
        <f t="shared" si="2560"/>
        <v>0</v>
      </c>
      <c r="MW211" s="185">
        <f t="shared" si="2560"/>
        <v>0</v>
      </c>
      <c r="MX211" s="76">
        <f t="shared" si="2356"/>
        <v>0</v>
      </c>
      <c r="MY211" s="76">
        <f t="shared" si="2357"/>
        <v>0</v>
      </c>
      <c r="MZ211" s="76">
        <f t="shared" si="2358"/>
        <v>0</v>
      </c>
      <c r="NA211" s="356">
        <f t="shared" si="2359"/>
        <v>0</v>
      </c>
      <c r="NB211" s="356">
        <f t="shared" si="2360"/>
        <v>0</v>
      </c>
      <c r="NC211" s="80"/>
      <c r="ND211" s="81"/>
    </row>
    <row r="212" spans="1:372" ht="13.5" x14ac:dyDescent="0.2">
      <c r="A212" s="172">
        <v>1</v>
      </c>
      <c r="B212" s="172">
        <v>1</v>
      </c>
      <c r="C212" s="102"/>
      <c r="D212" s="606"/>
      <c r="E212" s="103"/>
      <c r="F212" s="110" t="s">
        <v>36</v>
      </c>
      <c r="G212" s="108"/>
      <c r="H212" s="211"/>
      <c r="I212" s="211"/>
      <c r="J212" s="88">
        <f>SUM(J218,J213)</f>
        <v>0</v>
      </c>
      <c r="K212" s="88">
        <f>SUM(K218,K213)</f>
        <v>0</v>
      </c>
      <c r="L212" s="89">
        <f t="shared" ref="L212:L213" si="2571">SUM(J212/12*$B$2)</f>
        <v>0</v>
      </c>
      <c r="M212" s="89">
        <f t="shared" ref="M212:M213" si="2572">SUM(K212/12*$B$2)</f>
        <v>0</v>
      </c>
      <c r="N212" s="88">
        <f>SUM(N218,N213)</f>
        <v>0</v>
      </c>
      <c r="O212" s="88">
        <f>SUM(O218,O213)</f>
        <v>0</v>
      </c>
      <c r="P212" s="88"/>
      <c r="Q212" s="88">
        <f>SUM(Q218,Q213)</f>
        <v>0</v>
      </c>
      <c r="R212" s="88">
        <f>SUM(R218,R213)</f>
        <v>0</v>
      </c>
      <c r="S212" s="88">
        <f>SUM(S218,S213)</f>
        <v>0</v>
      </c>
      <c r="T212" s="76">
        <f t="shared" si="2363"/>
        <v>0</v>
      </c>
      <c r="U212" s="76">
        <f t="shared" si="2364"/>
        <v>0</v>
      </c>
      <c r="V212" s="76">
        <f t="shared" si="2365"/>
        <v>0</v>
      </c>
      <c r="W212" s="356">
        <f t="shared" si="2366"/>
        <v>0</v>
      </c>
      <c r="X212" s="356">
        <f t="shared" si="2367"/>
        <v>0</v>
      </c>
      <c r="Y212" s="370"/>
      <c r="Z212" s="370"/>
      <c r="AA212" s="291">
        <f t="shared" ref="AA212:AA213" si="2573">$H212</f>
        <v>0</v>
      </c>
      <c r="AB212" s="292"/>
      <c r="AC212" s="88">
        <f>SUM(AC218,AC213)</f>
        <v>0</v>
      </c>
      <c r="AD212" s="88">
        <f>SUM(AD218,AD213)</f>
        <v>0</v>
      </c>
      <c r="AE212" s="88">
        <f t="shared" ref="AE212:AE213" si="2574">SUM(AC212/12*$B$2)</f>
        <v>0</v>
      </c>
      <c r="AF212" s="88">
        <f t="shared" ref="AF212:AF213" si="2575">SUM(AD212/12*$B$2)</f>
        <v>0</v>
      </c>
      <c r="AG212" s="88">
        <f>SUM(AG218,AG213)</f>
        <v>0</v>
      </c>
      <c r="AH212" s="88">
        <f>SUM(AH218,AH213)</f>
        <v>0</v>
      </c>
      <c r="AI212" s="146"/>
      <c r="AJ212" s="88">
        <f>SUM(AJ218,AJ213)</f>
        <v>0</v>
      </c>
      <c r="AK212" s="88">
        <f>SUM(AK218,AK213)</f>
        <v>0</v>
      </c>
      <c r="AL212" s="88"/>
      <c r="AM212" s="76">
        <f t="shared" si="2278"/>
        <v>0</v>
      </c>
      <c r="AN212" s="76">
        <f t="shared" si="2279"/>
        <v>0</v>
      </c>
      <c r="AO212" s="76">
        <f t="shared" si="2280"/>
        <v>0</v>
      </c>
      <c r="AP212" s="356">
        <f t="shared" si="2281"/>
        <v>0</v>
      </c>
      <c r="AQ212" s="356">
        <f t="shared" si="2282"/>
        <v>0</v>
      </c>
      <c r="AR212" s="370"/>
      <c r="AS212" s="370"/>
      <c r="AT212" s="291">
        <f t="shared" ref="AT212:AT213" si="2576">$H212</f>
        <v>0</v>
      </c>
      <c r="AU212" s="292"/>
      <c r="AV212" s="88">
        <f>SUM(AV218,AV213)</f>
        <v>0</v>
      </c>
      <c r="AW212" s="88">
        <f>SUM(AW218,AW213)</f>
        <v>0</v>
      </c>
      <c r="AX212" s="88">
        <f t="shared" ref="AX212:AX213" si="2577">SUM(AV212/12*$B$2)</f>
        <v>0</v>
      </c>
      <c r="AY212" s="88">
        <f>SUM(AW212/12*$B$2)</f>
        <v>0</v>
      </c>
      <c r="AZ212" s="88">
        <f>SUM(AZ218,AZ213)</f>
        <v>0</v>
      </c>
      <c r="BA212" s="88">
        <f>SUM(BA218,BA213)</f>
        <v>0</v>
      </c>
      <c r="BB212" s="88">
        <f>SUM(BB218,BB213)</f>
        <v>0</v>
      </c>
      <c r="BC212" s="88">
        <f>SUM(BC218,BC213)</f>
        <v>0</v>
      </c>
      <c r="BD212" s="88">
        <f>SUM(BD218,BD213)</f>
        <v>0</v>
      </c>
      <c r="BE212" s="88"/>
      <c r="BF212" s="84">
        <f t="shared" si="2548"/>
        <v>0</v>
      </c>
      <c r="BG212" s="76">
        <f t="shared" si="2549"/>
        <v>0</v>
      </c>
      <c r="BH212" s="76">
        <f t="shared" si="2550"/>
        <v>0</v>
      </c>
      <c r="BI212" s="356">
        <f t="shared" si="2283"/>
        <v>0</v>
      </c>
      <c r="BJ212" s="356">
        <f t="shared" si="2284"/>
        <v>0</v>
      </c>
      <c r="BK212" s="356"/>
      <c r="BL212" s="356"/>
      <c r="BM212" s="291">
        <f t="shared" ref="BM212:BM213" si="2578">$H212</f>
        <v>0</v>
      </c>
      <c r="BN212" s="292"/>
      <c r="BO212" s="88">
        <f>SUM(BO218,BO213)</f>
        <v>0</v>
      </c>
      <c r="BP212" s="88">
        <f>SUM(BP218,BP213)</f>
        <v>0</v>
      </c>
      <c r="BQ212" s="88">
        <f t="shared" ref="BQ212:BQ213" si="2579">SUM(BO212/12*$B$2)</f>
        <v>0</v>
      </c>
      <c r="BR212" s="88">
        <f t="shared" ref="BR212:BR213" si="2580">SUM(BP212/12*$B$2)</f>
        <v>0</v>
      </c>
      <c r="BS212" s="88">
        <f>SUM(BS218,BS213)</f>
        <v>0</v>
      </c>
      <c r="BT212" s="88">
        <f>SUM(BT218,BT213)</f>
        <v>0</v>
      </c>
      <c r="BU212" s="88"/>
      <c r="BV212" s="146">
        <f>SUM(BV218,BV213)</f>
        <v>0</v>
      </c>
      <c r="BW212" s="88">
        <f>SUM(BW218,BW213)</f>
        <v>0</v>
      </c>
      <c r="BX212" s="88">
        <f>SUM(BX218,BX213)</f>
        <v>0</v>
      </c>
      <c r="BY212" s="76">
        <f t="shared" si="2371"/>
        <v>0</v>
      </c>
      <c r="BZ212" s="76">
        <f t="shared" si="2372"/>
        <v>0</v>
      </c>
      <c r="CA212" s="76">
        <f t="shared" si="2373"/>
        <v>0</v>
      </c>
      <c r="CB212" s="356">
        <f t="shared" si="2374"/>
        <v>0</v>
      </c>
      <c r="CC212" s="356">
        <f t="shared" si="2375"/>
        <v>0</v>
      </c>
      <c r="CD212" s="356"/>
      <c r="CE212" s="356"/>
      <c r="CF212" s="291">
        <f t="shared" ref="CF212:CF213" si="2581">$H212</f>
        <v>0</v>
      </c>
      <c r="CG212" s="292"/>
      <c r="CH212" s="88">
        <f>SUM(CH218,CH213)</f>
        <v>0</v>
      </c>
      <c r="CI212" s="88">
        <f>SUM(CI218,CI213)</f>
        <v>0</v>
      </c>
      <c r="CJ212" s="88">
        <f t="shared" ref="CJ212:CJ213" si="2582">SUM(CH212/12*$B$2)</f>
        <v>0</v>
      </c>
      <c r="CK212" s="88">
        <f t="shared" ref="CK212:CK213" si="2583">SUM(CI212/12*$B$2)</f>
        <v>0</v>
      </c>
      <c r="CL212" s="88">
        <f t="shared" ref="CL212:CQ212" si="2584">SUM(CL218,CL213)</f>
        <v>0</v>
      </c>
      <c r="CM212" s="88">
        <f t="shared" si="2584"/>
        <v>0</v>
      </c>
      <c r="CN212" s="146">
        <f t="shared" si="2584"/>
        <v>0</v>
      </c>
      <c r="CO212" s="88">
        <f t="shared" si="2584"/>
        <v>0</v>
      </c>
      <c r="CP212" s="88">
        <f t="shared" si="2584"/>
        <v>0</v>
      </c>
      <c r="CQ212" s="88">
        <f t="shared" si="2584"/>
        <v>0</v>
      </c>
      <c r="CR212" s="84">
        <f t="shared" si="2551"/>
        <v>0</v>
      </c>
      <c r="CS212" s="76">
        <f t="shared" si="2552"/>
        <v>0</v>
      </c>
      <c r="CT212" s="76">
        <f t="shared" si="2553"/>
        <v>0</v>
      </c>
      <c r="CU212" s="356">
        <f t="shared" si="2377"/>
        <v>0</v>
      </c>
      <c r="CV212" s="356">
        <f t="shared" si="2378"/>
        <v>0</v>
      </c>
      <c r="CW212" s="356"/>
      <c r="CX212" s="356"/>
      <c r="CY212" s="291">
        <f t="shared" ref="CY212:CY217" si="2585">$H212</f>
        <v>0</v>
      </c>
      <c r="CZ212" s="292"/>
      <c r="DA212" s="88">
        <f>SUM(DA218,DA213)</f>
        <v>0</v>
      </c>
      <c r="DB212" s="88">
        <f>SUM(DB218,DB213)</f>
        <v>0</v>
      </c>
      <c r="DC212" s="88">
        <f t="shared" ref="DC212:DC213" si="2586">SUM(DA212/12*$B$2)</f>
        <v>0</v>
      </c>
      <c r="DD212" s="88">
        <f t="shared" ref="DD212:DD213" si="2587">SUM(DB212/12*$B$2)</f>
        <v>0</v>
      </c>
      <c r="DE212" s="88">
        <f>SUM(DE218,DE213)</f>
        <v>0</v>
      </c>
      <c r="DF212" s="88">
        <f>SUM(DF218,DF213)</f>
        <v>0</v>
      </c>
      <c r="DG212" s="144"/>
      <c r="DH212" s="88">
        <f>SUM(DH218,DH213)</f>
        <v>0</v>
      </c>
      <c r="DI212" s="88">
        <f>SUM(DI218,DI213)</f>
        <v>0</v>
      </c>
      <c r="DJ212" s="146">
        <f>SUM(DJ218,DJ213)</f>
        <v>0</v>
      </c>
      <c r="DK212" s="91">
        <f t="shared" si="2554"/>
        <v>0</v>
      </c>
      <c r="DL212" s="91">
        <f t="shared" si="2555"/>
        <v>0</v>
      </c>
      <c r="DM212" s="140">
        <f t="shared" si="2555"/>
        <v>0</v>
      </c>
      <c r="DN212" s="356">
        <f t="shared" si="2296"/>
        <v>0</v>
      </c>
      <c r="DO212" s="356">
        <f t="shared" si="2297"/>
        <v>0</v>
      </c>
      <c r="DP212" s="356"/>
      <c r="DQ212" s="356"/>
      <c r="DR212" s="291">
        <f t="shared" ref="DR212:DR213" si="2588">$H212</f>
        <v>0</v>
      </c>
      <c r="DS212" s="292"/>
      <c r="DT212" s="88">
        <f>SUM(DT218,DT213)</f>
        <v>0</v>
      </c>
      <c r="DU212" s="88">
        <f>SUM(DU218,DU213)</f>
        <v>0</v>
      </c>
      <c r="DV212" s="88">
        <f t="shared" ref="DV212:DV213" si="2589">SUM(DT212/12*$B$2)</f>
        <v>0</v>
      </c>
      <c r="DW212" s="88">
        <f t="shared" ref="DW212:DW213" si="2590">SUM(DU212/12*$B$2)</f>
        <v>0</v>
      </c>
      <c r="DX212" s="88">
        <f t="shared" ref="DX212:EC212" si="2591">SUM(DX218,DX213)</f>
        <v>0</v>
      </c>
      <c r="DY212" s="88">
        <f t="shared" si="2591"/>
        <v>0</v>
      </c>
      <c r="DZ212" s="88">
        <f t="shared" si="2591"/>
        <v>0</v>
      </c>
      <c r="EA212" s="88">
        <f t="shared" si="2591"/>
        <v>0</v>
      </c>
      <c r="EB212" s="88">
        <f t="shared" si="2591"/>
        <v>0</v>
      </c>
      <c r="EC212" s="88">
        <f t="shared" si="2591"/>
        <v>0</v>
      </c>
      <c r="ED212" s="76">
        <f t="shared" si="2298"/>
        <v>0</v>
      </c>
      <c r="EE212" s="76">
        <f t="shared" si="2299"/>
        <v>0</v>
      </c>
      <c r="EF212" s="76">
        <f t="shared" si="2300"/>
        <v>0</v>
      </c>
      <c r="EG212" s="356">
        <f t="shared" si="2301"/>
        <v>0</v>
      </c>
      <c r="EH212" s="356">
        <f t="shared" si="2302"/>
        <v>0</v>
      </c>
      <c r="EI212" s="356"/>
      <c r="EJ212" s="356"/>
      <c r="EK212" s="291">
        <f t="shared" ref="EK212:EK213" si="2592">$H212</f>
        <v>0</v>
      </c>
      <c r="EL212" s="292"/>
      <c r="EM212" s="89">
        <f>SUM(EM218,EM213)</f>
        <v>0</v>
      </c>
      <c r="EN212" s="89">
        <f>SUM(EN218,EN213)</f>
        <v>0</v>
      </c>
      <c r="EO212" s="89">
        <f t="shared" ref="EO212:EO213" si="2593">SUM(EM212/12*$B$2)</f>
        <v>0</v>
      </c>
      <c r="EP212" s="89">
        <f t="shared" ref="EP212:EP213" si="2594">SUM(EN212/12*$B$2)</f>
        <v>0</v>
      </c>
      <c r="EQ212" s="89">
        <f t="shared" ref="EQ212:EV212" si="2595">SUM(EQ218,EQ213)</f>
        <v>0</v>
      </c>
      <c r="ER212" s="89">
        <f t="shared" si="2595"/>
        <v>0</v>
      </c>
      <c r="ES212" s="89">
        <f t="shared" si="2595"/>
        <v>0</v>
      </c>
      <c r="ET212" s="88">
        <f t="shared" si="2595"/>
        <v>0</v>
      </c>
      <c r="EU212" s="88">
        <f t="shared" si="2595"/>
        <v>0</v>
      </c>
      <c r="EV212" s="88">
        <f t="shared" si="2595"/>
        <v>0</v>
      </c>
      <c r="EW212" s="149">
        <f t="shared" si="2556"/>
        <v>0</v>
      </c>
      <c r="EX212" s="91">
        <f t="shared" si="2557"/>
        <v>0</v>
      </c>
      <c r="EY212" s="140">
        <f t="shared" si="2557"/>
        <v>0</v>
      </c>
      <c r="EZ212" s="109">
        <f t="shared" si="2243"/>
        <v>0</v>
      </c>
      <c r="FA212" s="109">
        <f t="shared" si="2244"/>
        <v>0</v>
      </c>
      <c r="FB212" s="109"/>
      <c r="FC212" s="109"/>
      <c r="FD212" s="291">
        <f t="shared" ref="FD212:FD214" si="2596">$H212</f>
        <v>0</v>
      </c>
      <c r="FE212" s="292"/>
      <c r="FF212" s="88">
        <f>SUM(FF218,FF213)</f>
        <v>0</v>
      </c>
      <c r="FG212" s="88">
        <f>SUM(FG218,FG213)</f>
        <v>0</v>
      </c>
      <c r="FH212" s="88">
        <f t="shared" ref="FH212:FH213" si="2597">SUM(FF212/12*$B$2)</f>
        <v>0</v>
      </c>
      <c r="FI212" s="88">
        <f t="shared" ref="FI212:FI213" si="2598">SUM(FG212/12*$B$2)</f>
        <v>0</v>
      </c>
      <c r="FJ212" s="88">
        <f t="shared" ref="FJ212:FO212" si="2599">SUM(FJ218,FJ213)</f>
        <v>0</v>
      </c>
      <c r="FK212" s="88">
        <f t="shared" si="2599"/>
        <v>0</v>
      </c>
      <c r="FL212" s="88">
        <f t="shared" si="2599"/>
        <v>0</v>
      </c>
      <c r="FM212" s="88">
        <f t="shared" si="2599"/>
        <v>0</v>
      </c>
      <c r="FN212" s="88">
        <f t="shared" si="2599"/>
        <v>0</v>
      </c>
      <c r="FO212" s="88">
        <f t="shared" si="2599"/>
        <v>0</v>
      </c>
      <c r="FP212" s="76">
        <f t="shared" si="2308"/>
        <v>0</v>
      </c>
      <c r="FQ212" s="76">
        <f t="shared" si="2309"/>
        <v>0</v>
      </c>
      <c r="FR212" s="76">
        <f t="shared" si="2310"/>
        <v>0</v>
      </c>
      <c r="FS212" s="356">
        <f t="shared" si="2311"/>
        <v>0</v>
      </c>
      <c r="FT212" s="356">
        <f t="shared" si="2312"/>
        <v>0</v>
      </c>
      <c r="FU212" s="356"/>
      <c r="FV212" s="356"/>
      <c r="FW212" s="291">
        <f t="shared" ref="FW212:FW213" si="2600">$H212</f>
        <v>0</v>
      </c>
      <c r="FX212" s="292"/>
      <c r="FY212" s="88">
        <f>SUM(FY218,FY213)</f>
        <v>0</v>
      </c>
      <c r="FZ212" s="88">
        <f>SUM(FZ218,FZ213)</f>
        <v>0</v>
      </c>
      <c r="GA212" s="88">
        <f t="shared" ref="GA212:GA213" si="2601">SUM(FY212/12*$B$2)</f>
        <v>0</v>
      </c>
      <c r="GB212" s="88">
        <f t="shared" ref="GB212:GB213" si="2602">SUM(FZ212/12*$B$2)</f>
        <v>0</v>
      </c>
      <c r="GC212" s="88">
        <f t="shared" ref="GC212:GH212" si="2603">SUM(GC218,GC213)</f>
        <v>0</v>
      </c>
      <c r="GD212" s="88">
        <f t="shared" si="2603"/>
        <v>0</v>
      </c>
      <c r="GE212" s="88">
        <f t="shared" si="2603"/>
        <v>0</v>
      </c>
      <c r="GF212" s="88">
        <f t="shared" si="2603"/>
        <v>0</v>
      </c>
      <c r="GG212" s="88">
        <f t="shared" si="2603"/>
        <v>0</v>
      </c>
      <c r="GH212" s="88">
        <f t="shared" si="2603"/>
        <v>0</v>
      </c>
      <c r="GI212" s="76">
        <f t="shared" si="2313"/>
        <v>0</v>
      </c>
      <c r="GJ212" s="76">
        <f t="shared" si="2314"/>
        <v>0</v>
      </c>
      <c r="GK212" s="76">
        <f t="shared" si="2315"/>
        <v>0</v>
      </c>
      <c r="GL212" s="356">
        <f t="shared" si="2316"/>
        <v>0</v>
      </c>
      <c r="GM212" s="356">
        <f t="shared" si="2317"/>
        <v>0</v>
      </c>
      <c r="GN212" s="356"/>
      <c r="GO212" s="356"/>
      <c r="GP212" s="291">
        <f t="shared" ref="GP212:GP213" si="2604">$H212</f>
        <v>0</v>
      </c>
      <c r="GQ212" s="292"/>
      <c r="GR212" s="191">
        <f>SUM(GR218,GR213)</f>
        <v>55</v>
      </c>
      <c r="GS212" s="181">
        <f>SUM(GS218,GS213)</f>
        <v>4162402.1999999997</v>
      </c>
      <c r="GT212" s="191">
        <f t="shared" ref="GT212:GT213" si="2605">SUM(GR212/12*$B$2)</f>
        <v>32.083333333333329</v>
      </c>
      <c r="GU212" s="181">
        <f t="shared" ref="GU212:GU213" si="2606">SUM(GS212/12*$B$2)</f>
        <v>2428067.9499999997</v>
      </c>
      <c r="GV212" s="191">
        <f t="shared" ref="GV212:HA212" si="2607">SUM(GV218,GV213)</f>
        <v>46</v>
      </c>
      <c r="GW212" s="181">
        <f t="shared" si="2607"/>
        <v>3481281.8400000008</v>
      </c>
      <c r="GX212" s="181">
        <f t="shared" si="2607"/>
        <v>231</v>
      </c>
      <c r="GY212" s="181">
        <f t="shared" si="2607"/>
        <v>2</v>
      </c>
      <c r="GZ212" s="181">
        <f t="shared" si="2607"/>
        <v>151360.07999999999</v>
      </c>
      <c r="HA212" s="181">
        <f t="shared" si="2607"/>
        <v>10</v>
      </c>
      <c r="HB212" s="76">
        <f t="shared" si="2318"/>
        <v>48</v>
      </c>
      <c r="HC212" s="76">
        <f t="shared" si="2319"/>
        <v>3632641.9200000009</v>
      </c>
      <c r="HD212" s="76">
        <f t="shared" si="2320"/>
        <v>241</v>
      </c>
      <c r="HE212" s="356">
        <f t="shared" si="2385"/>
        <v>13.916666666666671</v>
      </c>
      <c r="HF212" s="356">
        <f t="shared" si="2386"/>
        <v>1053213.8900000011</v>
      </c>
      <c r="HG212" s="370">
        <f t="shared" ref="HG212:HG213" si="2608">GV212/GT212</f>
        <v>1.433766233766234</v>
      </c>
      <c r="HH212" s="370">
        <f t="shared" ref="HH212:HH213" si="2609">GW212/GU212</f>
        <v>1.4337662337662342</v>
      </c>
      <c r="HI212" s="291">
        <f t="shared" ref="HI212:HI214" si="2610">$H212</f>
        <v>0</v>
      </c>
      <c r="HJ212" s="292"/>
      <c r="HK212" s="88">
        <f>SUM(HK218,HK213)</f>
        <v>0</v>
      </c>
      <c r="HL212" s="88">
        <f>SUM(HL218,HL213)</f>
        <v>0</v>
      </c>
      <c r="HM212" s="88">
        <f t="shared" ref="HM212:HM213" si="2611">SUM(HK212/12*$B$2)</f>
        <v>0</v>
      </c>
      <c r="HN212" s="88">
        <f t="shared" ref="HN212:HN213" si="2612">SUM(HL212/12*$B$2)</f>
        <v>0</v>
      </c>
      <c r="HO212" s="88">
        <f t="shared" ref="HO212:HT212" si="2613">SUM(HO218,HO213)</f>
        <v>0</v>
      </c>
      <c r="HP212" s="88">
        <f t="shared" si="2613"/>
        <v>0</v>
      </c>
      <c r="HQ212" s="88">
        <f t="shared" si="2613"/>
        <v>0</v>
      </c>
      <c r="HR212" s="88">
        <f t="shared" si="2613"/>
        <v>0</v>
      </c>
      <c r="HS212" s="88">
        <f t="shared" si="2613"/>
        <v>0</v>
      </c>
      <c r="HT212" s="88">
        <f t="shared" si="2613"/>
        <v>0</v>
      </c>
      <c r="HU212" s="76">
        <f t="shared" si="2388"/>
        <v>0</v>
      </c>
      <c r="HV212" s="76">
        <f t="shared" si="2389"/>
        <v>0</v>
      </c>
      <c r="HW212" s="76">
        <f t="shared" si="2390"/>
        <v>0</v>
      </c>
      <c r="HX212" s="356">
        <f t="shared" si="2391"/>
        <v>0</v>
      </c>
      <c r="HY212" s="356">
        <f t="shared" si="2392"/>
        <v>0</v>
      </c>
      <c r="HZ212" s="356"/>
      <c r="IA212" s="356"/>
      <c r="IB212" s="291">
        <f t="shared" ref="IB212:IB214" si="2614">$H212</f>
        <v>0</v>
      </c>
      <c r="IC212" s="292"/>
      <c r="ID212" s="88">
        <f>SUM(ID218,ID213)</f>
        <v>0</v>
      </c>
      <c r="IE212" s="88">
        <f>SUM(IE218,IE213)</f>
        <v>0</v>
      </c>
      <c r="IF212" s="88">
        <f t="shared" ref="IF212:IF213" si="2615">SUM(ID212/12*$B$2)</f>
        <v>0</v>
      </c>
      <c r="IG212" s="88">
        <f t="shared" ref="IG212:IG213" si="2616">SUM(IE212/12*$B$2)</f>
        <v>0</v>
      </c>
      <c r="IH212" s="88">
        <f>SUM(IH218,IH213)</f>
        <v>0</v>
      </c>
      <c r="II212" s="88">
        <f>SUM(II218,II213)</f>
        <v>0</v>
      </c>
      <c r="IJ212" s="88"/>
      <c r="IK212" s="88">
        <f>SUM(IK218,IK213)</f>
        <v>0</v>
      </c>
      <c r="IL212" s="88">
        <f>SUM(IL218,IL213)</f>
        <v>0</v>
      </c>
      <c r="IM212" s="88"/>
      <c r="IN212" s="149">
        <f t="shared" si="2558"/>
        <v>0</v>
      </c>
      <c r="IO212" s="91">
        <f t="shared" si="2559"/>
        <v>0</v>
      </c>
      <c r="IP212" s="140"/>
      <c r="IQ212" s="90">
        <f t="shared" si="2249"/>
        <v>0</v>
      </c>
      <c r="IR212" s="90">
        <f t="shared" si="2250"/>
        <v>0</v>
      </c>
      <c r="IS212" s="90"/>
      <c r="IT212" s="90"/>
      <c r="IU212" s="291">
        <f t="shared" ref="IU212:IU213" si="2617">$H212</f>
        <v>0</v>
      </c>
      <c r="IV212" s="292" t="e">
        <f t="shared" ref="IV212:IV213" si="2618">II212/IH212</f>
        <v>#DIV/0!</v>
      </c>
      <c r="IW212" s="88">
        <f>SUM(IW218,IW213)</f>
        <v>0</v>
      </c>
      <c r="IX212" s="88">
        <f>SUM(IX218,IX213)</f>
        <v>0</v>
      </c>
      <c r="IY212" s="88">
        <f t="shared" ref="IY212:IY213" si="2619">SUM(IW212/12*$B$2)</f>
        <v>0</v>
      </c>
      <c r="IZ212" s="88">
        <f t="shared" ref="IZ212:IZ213" si="2620">SUM(IX212/12*$B$2)</f>
        <v>0</v>
      </c>
      <c r="JA212" s="88">
        <f>SUM(JA218,JA213)</f>
        <v>0</v>
      </c>
      <c r="JB212" s="88">
        <f>SUM(JB218,JB213)</f>
        <v>0</v>
      </c>
      <c r="JC212" s="88"/>
      <c r="JD212" s="88">
        <f>SUM(JD218,JD213)</f>
        <v>0</v>
      </c>
      <c r="JE212" s="88">
        <f>SUM(JE218,JE213)</f>
        <v>0</v>
      </c>
      <c r="JF212" s="88"/>
      <c r="JG212" s="76">
        <f t="shared" si="2330"/>
        <v>0</v>
      </c>
      <c r="JH212" s="76">
        <f t="shared" si="2331"/>
        <v>0</v>
      </c>
      <c r="JI212" s="76">
        <f t="shared" si="2332"/>
        <v>0</v>
      </c>
      <c r="JJ212" s="356">
        <f t="shared" si="2333"/>
        <v>0</v>
      </c>
      <c r="JK212" s="356">
        <f t="shared" si="2334"/>
        <v>0</v>
      </c>
      <c r="JL212" s="356"/>
      <c r="JM212" s="356"/>
      <c r="JN212" s="291">
        <f t="shared" ref="JN212" si="2621">$H212</f>
        <v>0</v>
      </c>
      <c r="JO212" s="292"/>
      <c r="JP212" s="88">
        <f>SUM(JP218,JP213)</f>
        <v>0</v>
      </c>
      <c r="JQ212" s="88">
        <f>SUM(JQ218,JQ213)</f>
        <v>0</v>
      </c>
      <c r="JR212" s="88">
        <f t="shared" ref="JR212:JR213" si="2622">SUM(JP212/12*$B$2)</f>
        <v>0</v>
      </c>
      <c r="JS212" s="88">
        <f t="shared" ref="JS212:JS213" si="2623">SUM(JQ212/12*$B$2)</f>
        <v>0</v>
      </c>
      <c r="JT212" s="88">
        <f>SUM(JT218,JT213)</f>
        <v>0</v>
      </c>
      <c r="JU212" s="88">
        <f>SUM(JU218,JU213)</f>
        <v>0</v>
      </c>
      <c r="JV212" s="88"/>
      <c r="JW212" s="88">
        <f>SUM(JW218,JW213)</f>
        <v>0</v>
      </c>
      <c r="JX212" s="88">
        <f>SUM(JX218,JX213)</f>
        <v>0</v>
      </c>
      <c r="JY212" s="88"/>
      <c r="JZ212" s="76">
        <f t="shared" si="2335"/>
        <v>0</v>
      </c>
      <c r="KA212" s="76">
        <f t="shared" si="2336"/>
        <v>0</v>
      </c>
      <c r="KB212" s="76">
        <f t="shared" si="2337"/>
        <v>0</v>
      </c>
      <c r="KC212" s="356">
        <f t="shared" si="2338"/>
        <v>0</v>
      </c>
      <c r="KD212" s="356">
        <f t="shared" si="2339"/>
        <v>0</v>
      </c>
      <c r="KE212" s="356"/>
      <c r="KF212" s="356"/>
      <c r="KG212" s="291">
        <f t="shared" ref="KG212" si="2624">$H212</f>
        <v>0</v>
      </c>
      <c r="KH212" s="292" t="e">
        <f t="shared" ref="KH212:KH213" si="2625">JU212/JT212</f>
        <v>#DIV/0!</v>
      </c>
      <c r="KI212" s="88">
        <f>SUM(KI218,KI213)</f>
        <v>0</v>
      </c>
      <c r="KJ212" s="88">
        <f>SUM(KJ218,KJ213)</f>
        <v>0</v>
      </c>
      <c r="KK212" s="88">
        <f t="shared" ref="KK212:KK213" si="2626">SUM(KI212/12*$B$2)</f>
        <v>0</v>
      </c>
      <c r="KL212" s="88">
        <f t="shared" ref="KL212:KL213" si="2627">SUM(KJ212/12*$B$2)</f>
        <v>0</v>
      </c>
      <c r="KM212" s="88">
        <f t="shared" ref="KM212:KR212" si="2628">SUM(KM218,KM213)</f>
        <v>0</v>
      </c>
      <c r="KN212" s="88">
        <f t="shared" si="2628"/>
        <v>0</v>
      </c>
      <c r="KO212" s="88">
        <f t="shared" si="2628"/>
        <v>0</v>
      </c>
      <c r="KP212" s="88">
        <f t="shared" si="2628"/>
        <v>0</v>
      </c>
      <c r="KQ212" s="88">
        <f t="shared" si="2628"/>
        <v>0</v>
      </c>
      <c r="KR212" s="88">
        <f t="shared" si="2628"/>
        <v>0</v>
      </c>
      <c r="KS212" s="76">
        <f t="shared" si="2340"/>
        <v>0</v>
      </c>
      <c r="KT212" s="76">
        <f t="shared" si="2341"/>
        <v>0</v>
      </c>
      <c r="KU212" s="76">
        <f t="shared" si="2342"/>
        <v>0</v>
      </c>
      <c r="KV212" s="356">
        <f t="shared" si="2343"/>
        <v>0</v>
      </c>
      <c r="KW212" s="356">
        <f t="shared" si="2344"/>
        <v>0</v>
      </c>
      <c r="KX212" s="356"/>
      <c r="KY212" s="356"/>
      <c r="KZ212" s="291">
        <f t="shared" ref="KZ212" si="2629">$H212</f>
        <v>0</v>
      </c>
      <c r="LA212" s="292" t="e">
        <f t="shared" ref="LA212:LA213" si="2630">KN212/KM212</f>
        <v>#DIV/0!</v>
      </c>
      <c r="LB212" s="191">
        <f>SUM(LB218,LB213)</f>
        <v>0</v>
      </c>
      <c r="LC212" s="191">
        <f>SUM(LC218,LC213)</f>
        <v>0</v>
      </c>
      <c r="LD212" s="191">
        <f t="shared" ref="LD212" si="2631">SUM(LB212/12*$B$2)</f>
        <v>0</v>
      </c>
      <c r="LE212" s="191">
        <f t="shared" ref="LE212" si="2632">SUM(LC212/12*$B$2)</f>
        <v>0</v>
      </c>
      <c r="LF212" s="191">
        <f>SUM(LF218,LF213)</f>
        <v>0</v>
      </c>
      <c r="LG212" s="191">
        <f>SUM(LG218,LG213)</f>
        <v>0</v>
      </c>
      <c r="LH212" s="191"/>
      <c r="LI212" s="88">
        <f>SUM(LI218,LI213)</f>
        <v>0</v>
      </c>
      <c r="LJ212" s="88">
        <f>SUM(LJ218,LJ213)</f>
        <v>0</v>
      </c>
      <c r="LK212" s="88"/>
      <c r="LL212" s="76">
        <f t="shared" si="2345"/>
        <v>0</v>
      </c>
      <c r="LM212" s="76">
        <f t="shared" si="2346"/>
        <v>0</v>
      </c>
      <c r="LN212" s="76">
        <f t="shared" si="2347"/>
        <v>0</v>
      </c>
      <c r="LO212" s="356">
        <f t="shared" si="2348"/>
        <v>0</v>
      </c>
      <c r="LP212" s="356">
        <f t="shared" si="2349"/>
        <v>0</v>
      </c>
      <c r="LQ212" s="356"/>
      <c r="LR212" s="356"/>
      <c r="LS212" s="291">
        <f t="shared" ref="LS212:LS213" si="2633">$H212</f>
        <v>0</v>
      </c>
      <c r="LT212" s="292" t="e">
        <f t="shared" ref="LT212:LT213" si="2634">LG212/LF212</f>
        <v>#DIV/0!</v>
      </c>
      <c r="LU212" s="191">
        <f>SUM(LU218,LU213)</f>
        <v>0</v>
      </c>
      <c r="LV212" s="191">
        <f>SUM(LV218,LV213)</f>
        <v>0</v>
      </c>
      <c r="LW212" s="191">
        <f t="shared" ref="LW212:LW213" si="2635">SUM(LU212/12*$B$2)</f>
        <v>0</v>
      </c>
      <c r="LX212" s="191">
        <f t="shared" ref="LX212:LX213" si="2636">SUM(LV212/12*$B$2)</f>
        <v>0</v>
      </c>
      <c r="LY212" s="191">
        <f t="shared" ref="LY212:MD212" si="2637">SUM(LY218,LY213)</f>
        <v>0</v>
      </c>
      <c r="LZ212" s="191">
        <f t="shared" si="2637"/>
        <v>0</v>
      </c>
      <c r="MA212" s="191">
        <f t="shared" si="2637"/>
        <v>0</v>
      </c>
      <c r="MB212" s="191">
        <f t="shared" si="2637"/>
        <v>0</v>
      </c>
      <c r="MC212" s="191">
        <f t="shared" si="2637"/>
        <v>0</v>
      </c>
      <c r="MD212" s="191">
        <f t="shared" si="2637"/>
        <v>0</v>
      </c>
      <c r="ME212" s="76">
        <f t="shared" si="2350"/>
        <v>0</v>
      </c>
      <c r="MF212" s="76">
        <f t="shared" si="2351"/>
        <v>0</v>
      </c>
      <c r="MG212" s="76">
        <f t="shared" si="2352"/>
        <v>0</v>
      </c>
      <c r="MH212" s="356">
        <f t="shared" si="2353"/>
        <v>0</v>
      </c>
      <c r="MI212" s="356">
        <f t="shared" si="2354"/>
        <v>0</v>
      </c>
      <c r="MJ212" s="356"/>
      <c r="MK212" s="356"/>
      <c r="ML212" s="291"/>
      <c r="MM212" s="292" t="e">
        <f>LZ212/LY212</f>
        <v>#DIV/0!</v>
      </c>
      <c r="MN212" s="182">
        <f t="shared" ref="MN212:MQ213" si="2638">J212+AC212+AV212+BO212+CH212+DA212+DT212+EM212+FF212+FY212+GR212+HK212+ID212+IW212+JP212+KI212+LB212+LU212</f>
        <v>55</v>
      </c>
      <c r="MO212" s="183">
        <f t="shared" si="2638"/>
        <v>4162402.1999999997</v>
      </c>
      <c r="MP212" s="184">
        <f t="shared" si="2638"/>
        <v>32.083333333333329</v>
      </c>
      <c r="MQ212" s="183">
        <f t="shared" si="2638"/>
        <v>2428067.9499999997</v>
      </c>
      <c r="MR212" s="182">
        <f t="shared" ref="MR212:MW212" si="2639">N212+AG212+AZ212+BS212+CL212+DE212+DX212+EQ212+FJ212+GC212+GV212+HO212+IH212+JA212+JT212+KM212</f>
        <v>46</v>
      </c>
      <c r="MS212" s="182">
        <f t="shared" si="2639"/>
        <v>3481281.8400000008</v>
      </c>
      <c r="MT212" s="182">
        <f t="shared" si="2639"/>
        <v>231</v>
      </c>
      <c r="MU212" s="193">
        <f t="shared" si="2639"/>
        <v>2</v>
      </c>
      <c r="MV212" s="193">
        <f t="shared" si="2639"/>
        <v>151360.07999999999</v>
      </c>
      <c r="MW212" s="193">
        <f t="shared" si="2639"/>
        <v>10</v>
      </c>
      <c r="MX212" s="76">
        <f t="shared" si="2356"/>
        <v>48</v>
      </c>
      <c r="MY212" s="76">
        <f t="shared" si="2357"/>
        <v>3632641.9200000009</v>
      </c>
      <c r="MZ212" s="76">
        <f t="shared" si="2358"/>
        <v>241</v>
      </c>
      <c r="NA212" s="356">
        <f t="shared" si="2359"/>
        <v>13.916666666666671</v>
      </c>
      <c r="NB212" s="356">
        <f t="shared" si="2360"/>
        <v>1053213.8900000011</v>
      </c>
      <c r="NC212" s="380">
        <f t="shared" ref="NC212:NC213" si="2640">MR212/MP212</f>
        <v>1.433766233766234</v>
      </c>
      <c r="ND212" s="380">
        <f t="shared" ref="ND212:ND213" si="2641">MS212/MQ212</f>
        <v>1.4337662337662342</v>
      </c>
      <c r="NE212" s="366"/>
      <c r="NF212" s="366"/>
      <c r="NG212" s="366"/>
      <c r="NH212" s="366"/>
    </row>
    <row r="213" spans="1:372" ht="13.5" x14ac:dyDescent="0.2">
      <c r="A213" s="172">
        <v>1</v>
      </c>
      <c r="B213" s="172">
        <v>1</v>
      </c>
      <c r="C213" s="102"/>
      <c r="D213" s="603"/>
      <c r="E213" s="99"/>
      <c r="F213" s="376" t="s">
        <v>105</v>
      </c>
      <c r="G213" s="170">
        <v>29</v>
      </c>
      <c r="H213" s="89">
        <f>VLOOKUP($G213,'ВМП план'!$A$7:$AV$67,11,0)</f>
        <v>75680.039999999994</v>
      </c>
      <c r="I213" s="89">
        <f>VLOOKUP($G213,'ВМП план'!$A$7:$AV$67,12,0)</f>
        <v>82185.868000000002</v>
      </c>
      <c r="J213" s="89">
        <f>VLOOKUP($G213,'ВМП план'!$A$7:$AV$67,17,0)</f>
        <v>0</v>
      </c>
      <c r="K213" s="89">
        <f>VLOOKUP($G213,'ВМП план'!$A$7:$AV$67,18,0)</f>
        <v>0</v>
      </c>
      <c r="L213" s="89">
        <f t="shared" si="2571"/>
        <v>0</v>
      </c>
      <c r="M213" s="89">
        <f t="shared" si="2572"/>
        <v>0</v>
      </c>
      <c r="N213" s="88">
        <f>SUM(N214:N216)</f>
        <v>0</v>
      </c>
      <c r="O213" s="88">
        <f>SUM(O214:O216)</f>
        <v>0</v>
      </c>
      <c r="P213" s="88"/>
      <c r="Q213" s="88">
        <f>SUM(Q214:Q216)</f>
        <v>0</v>
      </c>
      <c r="R213" s="88">
        <f>SUM(R214:R216)</f>
        <v>0</v>
      </c>
      <c r="S213" s="88">
        <f>SUM(S214:S216)</f>
        <v>0</v>
      </c>
      <c r="T213" s="76">
        <f t="shared" si="2363"/>
        <v>0</v>
      </c>
      <c r="U213" s="76">
        <f t="shared" si="2364"/>
        <v>0</v>
      </c>
      <c r="V213" s="76">
        <f t="shared" si="2365"/>
        <v>0</v>
      </c>
      <c r="W213" s="356">
        <f t="shared" si="2366"/>
        <v>0</v>
      </c>
      <c r="X213" s="356">
        <f t="shared" si="2367"/>
        <v>0</v>
      </c>
      <c r="Y213" s="370"/>
      <c r="Z213" s="370"/>
      <c r="AA213" s="291">
        <f t="shared" si="2573"/>
        <v>75680.039999999994</v>
      </c>
      <c r="AB213" s="292"/>
      <c r="AC213" s="89">
        <f>VLOOKUP($G213,'ВМП план'!$A$7:$AV$66,15,0)</f>
        <v>0</v>
      </c>
      <c r="AD213" s="89">
        <f>VLOOKUP($G213,'ВМП план'!$A$7:$AV$66,16,0)</f>
        <v>0</v>
      </c>
      <c r="AE213" s="88">
        <f t="shared" si="2574"/>
        <v>0</v>
      </c>
      <c r="AF213" s="88">
        <f t="shared" si="2575"/>
        <v>0</v>
      </c>
      <c r="AG213" s="88">
        <f>SUM(AG214:AG216)</f>
        <v>0</v>
      </c>
      <c r="AH213" s="88">
        <f>SUM(AH214:AH216)</f>
        <v>0</v>
      </c>
      <c r="AI213" s="146"/>
      <c r="AJ213" s="88">
        <f>SUM(AJ214:AJ216)</f>
        <v>0</v>
      </c>
      <c r="AK213" s="88">
        <f>SUM(AK214:AK216)</f>
        <v>0</v>
      </c>
      <c r="AL213" s="88"/>
      <c r="AM213" s="76">
        <f t="shared" si="2278"/>
        <v>0</v>
      </c>
      <c r="AN213" s="76">
        <f t="shared" si="2279"/>
        <v>0</v>
      </c>
      <c r="AO213" s="76">
        <f t="shared" si="2280"/>
        <v>0</v>
      </c>
      <c r="AP213" s="356">
        <f t="shared" si="2281"/>
        <v>0</v>
      </c>
      <c r="AQ213" s="356">
        <f t="shared" si="2282"/>
        <v>0</v>
      </c>
      <c r="AR213" s="370"/>
      <c r="AS213" s="370"/>
      <c r="AT213" s="291">
        <f t="shared" si="2576"/>
        <v>75680.039999999994</v>
      </c>
      <c r="AU213" s="292"/>
      <c r="AV213" s="89">
        <f>VLOOKUP($G213,'ВМП план'!$A$7:$AV$66,19,0)</f>
        <v>0</v>
      </c>
      <c r="AW213" s="89">
        <f>VLOOKUP($G213,'ВМП план'!$A$7:$AV$66,20,0)</f>
        <v>0</v>
      </c>
      <c r="AX213" s="88">
        <f t="shared" si="2577"/>
        <v>0</v>
      </c>
      <c r="AY213" s="88">
        <f>SUM(AW213/12*$B$2)</f>
        <v>0</v>
      </c>
      <c r="AZ213" s="88">
        <f>SUM(AZ214:AZ216)</f>
        <v>0</v>
      </c>
      <c r="BA213" s="88">
        <f>SUM(BA214:BA216)</f>
        <v>0</v>
      </c>
      <c r="BB213" s="88">
        <f>SUM(BB214:BB216)</f>
        <v>0</v>
      </c>
      <c r="BC213" s="88">
        <f>SUM(BC214:BC216)</f>
        <v>0</v>
      </c>
      <c r="BD213" s="88">
        <f>SUM(BD214:BD216)</f>
        <v>0</v>
      </c>
      <c r="BE213" s="88"/>
      <c r="BF213" s="84">
        <f t="shared" si="2548"/>
        <v>0</v>
      </c>
      <c r="BG213" s="76">
        <f t="shared" si="2549"/>
        <v>0</v>
      </c>
      <c r="BH213" s="76">
        <f t="shared" si="2550"/>
        <v>0</v>
      </c>
      <c r="BI213" s="356">
        <f t="shared" si="2283"/>
        <v>0</v>
      </c>
      <c r="BJ213" s="356">
        <f t="shared" si="2284"/>
        <v>0</v>
      </c>
      <c r="BK213" s="356"/>
      <c r="BL213" s="356"/>
      <c r="BM213" s="291">
        <f t="shared" si="2578"/>
        <v>75680.039999999994</v>
      </c>
      <c r="BN213" s="292"/>
      <c r="BO213" s="89">
        <f>VLOOKUP($G213,'ВМП план'!$A$7:$AV$66,21,0)</f>
        <v>0</v>
      </c>
      <c r="BP213" s="89">
        <f>VLOOKUP($G213,'ВМП план'!$A$7:$AV$66,22,0)</f>
        <v>0</v>
      </c>
      <c r="BQ213" s="88">
        <f t="shared" si="2579"/>
        <v>0</v>
      </c>
      <c r="BR213" s="88">
        <f t="shared" si="2580"/>
        <v>0</v>
      </c>
      <c r="BS213" s="88">
        <f>SUM(BS214:BS216)</f>
        <v>0</v>
      </c>
      <c r="BT213" s="88">
        <f>SUM(BT214:BT216)</f>
        <v>0</v>
      </c>
      <c r="BU213" s="88"/>
      <c r="BV213" s="146">
        <f>SUM(BV214:BV216)</f>
        <v>0</v>
      </c>
      <c r="BW213" s="88">
        <f>SUM(BW214:BW216)</f>
        <v>0</v>
      </c>
      <c r="BX213" s="88">
        <f>SUM(BX214:BX216)</f>
        <v>0</v>
      </c>
      <c r="BY213" s="76">
        <f t="shared" si="2371"/>
        <v>0</v>
      </c>
      <c r="BZ213" s="76">
        <f t="shared" si="2372"/>
        <v>0</v>
      </c>
      <c r="CA213" s="76">
        <f t="shared" si="2373"/>
        <v>0</v>
      </c>
      <c r="CB213" s="356">
        <f t="shared" si="2374"/>
        <v>0</v>
      </c>
      <c r="CC213" s="356">
        <f t="shared" si="2375"/>
        <v>0</v>
      </c>
      <c r="CD213" s="356"/>
      <c r="CE213" s="356"/>
      <c r="CF213" s="291">
        <f t="shared" si="2581"/>
        <v>75680.039999999994</v>
      </c>
      <c r="CG213" s="292"/>
      <c r="CH213" s="89">
        <f>VLOOKUP($G213,'ВМП план'!$A$7:$AV$66,13,0)</f>
        <v>0</v>
      </c>
      <c r="CI213" s="89">
        <f>VLOOKUP($G213,'ВМП план'!$A$7:$AV$66,14,0)</f>
        <v>0</v>
      </c>
      <c r="CJ213" s="88">
        <f t="shared" si="2582"/>
        <v>0</v>
      </c>
      <c r="CK213" s="88">
        <f t="shared" si="2583"/>
        <v>0</v>
      </c>
      <c r="CL213" s="88">
        <f t="shared" ref="CL213:CQ213" si="2642">SUM(CL214:CL216)</f>
        <v>0</v>
      </c>
      <c r="CM213" s="88">
        <f t="shared" si="2642"/>
        <v>0</v>
      </c>
      <c r="CN213" s="146">
        <f t="shared" si="2642"/>
        <v>0</v>
      </c>
      <c r="CO213" s="88">
        <f t="shared" si="2642"/>
        <v>0</v>
      </c>
      <c r="CP213" s="88">
        <f t="shared" si="2642"/>
        <v>0</v>
      </c>
      <c r="CQ213" s="88">
        <f t="shared" si="2642"/>
        <v>0</v>
      </c>
      <c r="CR213" s="84">
        <f t="shared" si="2551"/>
        <v>0</v>
      </c>
      <c r="CS213" s="76">
        <f t="shared" si="2552"/>
        <v>0</v>
      </c>
      <c r="CT213" s="76">
        <f t="shared" si="2553"/>
        <v>0</v>
      </c>
      <c r="CU213" s="356">
        <f t="shared" si="2377"/>
        <v>0</v>
      </c>
      <c r="CV213" s="356">
        <f t="shared" si="2378"/>
        <v>0</v>
      </c>
      <c r="CW213" s="356"/>
      <c r="CX213" s="356"/>
      <c r="CY213" s="291">
        <f t="shared" si="2585"/>
        <v>75680.039999999994</v>
      </c>
      <c r="CZ213" s="292"/>
      <c r="DA213" s="89">
        <f>VLOOKUP($G213,'ВМП план'!$A$7:$AV$66,23,0)</f>
        <v>0</v>
      </c>
      <c r="DB213" s="89">
        <f>VLOOKUP($G213,'ВМП план'!$A$7:$AV$66,24,0)</f>
        <v>0</v>
      </c>
      <c r="DC213" s="88">
        <f t="shared" si="2586"/>
        <v>0</v>
      </c>
      <c r="DD213" s="88">
        <f t="shared" si="2587"/>
        <v>0</v>
      </c>
      <c r="DE213" s="88">
        <f>SUM(DE214:DE216)</f>
        <v>0</v>
      </c>
      <c r="DF213" s="88">
        <f>SUM(DF214:DF216)</f>
        <v>0</v>
      </c>
      <c r="DG213" s="144"/>
      <c r="DH213" s="88">
        <f>SUM(DH214:DH216)</f>
        <v>0</v>
      </c>
      <c r="DI213" s="88">
        <f>SUM(DI214:DI216)</f>
        <v>0</v>
      </c>
      <c r="DJ213" s="146">
        <f>SUM(DJ214:DJ216)</f>
        <v>0</v>
      </c>
      <c r="DK213" s="91">
        <f t="shared" si="2554"/>
        <v>0</v>
      </c>
      <c r="DL213" s="91">
        <f t="shared" si="2555"/>
        <v>0</v>
      </c>
      <c r="DM213" s="140">
        <f t="shared" si="2555"/>
        <v>0</v>
      </c>
      <c r="DN213" s="356">
        <f t="shared" si="2296"/>
        <v>0</v>
      </c>
      <c r="DO213" s="356">
        <f t="shared" si="2297"/>
        <v>0</v>
      </c>
      <c r="DP213" s="356"/>
      <c r="DQ213" s="356"/>
      <c r="DR213" s="291">
        <f t="shared" si="2588"/>
        <v>75680.039999999994</v>
      </c>
      <c r="DS213" s="292"/>
      <c r="DT213" s="89">
        <f>VLOOKUP($G213,'ВМП план'!$A$7:$AV$66,25,0)</f>
        <v>0</v>
      </c>
      <c r="DU213" s="89">
        <f>VLOOKUP($G213,'ВМП план'!$A$7:$AV$66,26,0)</f>
        <v>0</v>
      </c>
      <c r="DV213" s="88">
        <f t="shared" si="2589"/>
        <v>0</v>
      </c>
      <c r="DW213" s="88">
        <f t="shared" si="2590"/>
        <v>0</v>
      </c>
      <c r="DX213" s="88">
        <f t="shared" ref="DX213:EC213" si="2643">SUM(DX214:DX216)</f>
        <v>0</v>
      </c>
      <c r="DY213" s="88">
        <f t="shared" si="2643"/>
        <v>0</v>
      </c>
      <c r="DZ213" s="88">
        <f t="shared" si="2643"/>
        <v>0</v>
      </c>
      <c r="EA213" s="88">
        <f t="shared" si="2643"/>
        <v>0</v>
      </c>
      <c r="EB213" s="88">
        <f t="shared" si="2643"/>
        <v>0</v>
      </c>
      <c r="EC213" s="88">
        <f t="shared" si="2643"/>
        <v>0</v>
      </c>
      <c r="ED213" s="76">
        <f t="shared" si="2298"/>
        <v>0</v>
      </c>
      <c r="EE213" s="76">
        <f t="shared" si="2299"/>
        <v>0</v>
      </c>
      <c r="EF213" s="76">
        <f t="shared" si="2300"/>
        <v>0</v>
      </c>
      <c r="EG213" s="356">
        <f t="shared" si="2301"/>
        <v>0</v>
      </c>
      <c r="EH213" s="356">
        <f t="shared" si="2302"/>
        <v>0</v>
      </c>
      <c r="EI213" s="356"/>
      <c r="EJ213" s="356"/>
      <c r="EK213" s="291">
        <f t="shared" si="2592"/>
        <v>75680.039999999994</v>
      </c>
      <c r="EL213" s="292"/>
      <c r="EM213" s="89">
        <f>VLOOKUP($G213,'ВМП план'!$A$7:$AV$66,27,0)</f>
        <v>0</v>
      </c>
      <c r="EN213" s="89">
        <f>VLOOKUP($G213,'ВМП план'!$A$7:$AV$66,28,0)</f>
        <v>0</v>
      </c>
      <c r="EO213" s="89">
        <f t="shared" si="2593"/>
        <v>0</v>
      </c>
      <c r="EP213" s="89">
        <f t="shared" si="2594"/>
        <v>0</v>
      </c>
      <c r="EQ213" s="89">
        <f t="shared" ref="EQ213:EV213" si="2644">SUM(EQ214:EQ216)</f>
        <v>0</v>
      </c>
      <c r="ER213" s="89">
        <f t="shared" si="2644"/>
        <v>0</v>
      </c>
      <c r="ES213" s="89">
        <f t="shared" si="2644"/>
        <v>0</v>
      </c>
      <c r="ET213" s="88">
        <f t="shared" si="2644"/>
        <v>0</v>
      </c>
      <c r="EU213" s="88">
        <f t="shared" si="2644"/>
        <v>0</v>
      </c>
      <c r="EV213" s="88">
        <f t="shared" si="2644"/>
        <v>0</v>
      </c>
      <c r="EW213" s="149">
        <f t="shared" si="2556"/>
        <v>0</v>
      </c>
      <c r="EX213" s="91">
        <f t="shared" si="2557"/>
        <v>0</v>
      </c>
      <c r="EY213" s="140">
        <f t="shared" si="2557"/>
        <v>0</v>
      </c>
      <c r="EZ213" s="109">
        <f t="shared" si="2243"/>
        <v>0</v>
      </c>
      <c r="FA213" s="109">
        <f t="shared" si="2244"/>
        <v>0</v>
      </c>
      <c r="FB213" s="109"/>
      <c r="FC213" s="109"/>
      <c r="FD213" s="291">
        <f t="shared" si="2596"/>
        <v>75680.039999999994</v>
      </c>
      <c r="FE213" s="292" t="e">
        <f t="shared" ref="FE213" si="2645">ER213/EQ213</f>
        <v>#DIV/0!</v>
      </c>
      <c r="FF213" s="89">
        <f>VLOOKUP($G213,'ВМП план'!$A$7:$AV$66,29,0)</f>
        <v>0</v>
      </c>
      <c r="FG213" s="89">
        <f>VLOOKUP($G213,'ВМП план'!$A$7:$AV$66,30,0)</f>
        <v>0</v>
      </c>
      <c r="FH213" s="88">
        <f t="shared" si="2597"/>
        <v>0</v>
      </c>
      <c r="FI213" s="88">
        <f t="shared" si="2598"/>
        <v>0</v>
      </c>
      <c r="FJ213" s="88">
        <f t="shared" ref="FJ213:FO213" si="2646">SUM(FJ214:FJ216)</f>
        <v>0</v>
      </c>
      <c r="FK213" s="88">
        <f t="shared" si="2646"/>
        <v>0</v>
      </c>
      <c r="FL213" s="88">
        <f t="shared" si="2646"/>
        <v>0</v>
      </c>
      <c r="FM213" s="88">
        <f t="shared" si="2646"/>
        <v>0</v>
      </c>
      <c r="FN213" s="88">
        <f t="shared" si="2646"/>
        <v>0</v>
      </c>
      <c r="FO213" s="88">
        <f t="shared" si="2646"/>
        <v>0</v>
      </c>
      <c r="FP213" s="76">
        <f t="shared" si="2308"/>
        <v>0</v>
      </c>
      <c r="FQ213" s="76">
        <f t="shared" si="2309"/>
        <v>0</v>
      </c>
      <c r="FR213" s="76">
        <f t="shared" si="2310"/>
        <v>0</v>
      </c>
      <c r="FS213" s="356">
        <f t="shared" si="2311"/>
        <v>0</v>
      </c>
      <c r="FT213" s="356">
        <f t="shared" si="2312"/>
        <v>0</v>
      </c>
      <c r="FU213" s="356"/>
      <c r="FV213" s="356"/>
      <c r="FW213" s="291">
        <f t="shared" si="2600"/>
        <v>75680.039999999994</v>
      </c>
      <c r="FX213" s="292"/>
      <c r="FY213" s="89">
        <f>VLOOKUP($G213,'ВМП план'!$A$7:$AV$66,31,0)</f>
        <v>0</v>
      </c>
      <c r="FZ213" s="89">
        <f>VLOOKUP($G213,'ВМП план'!$A$7:$AV$66,32,0)</f>
        <v>0</v>
      </c>
      <c r="GA213" s="88">
        <f t="shared" si="2601"/>
        <v>0</v>
      </c>
      <c r="GB213" s="88">
        <f t="shared" si="2602"/>
        <v>0</v>
      </c>
      <c r="GC213" s="88">
        <f t="shared" ref="GC213:GH213" si="2647">SUM(GC214:GC216)</f>
        <v>0</v>
      </c>
      <c r="GD213" s="88">
        <f t="shared" si="2647"/>
        <v>0</v>
      </c>
      <c r="GE213" s="88">
        <f t="shared" si="2647"/>
        <v>0</v>
      </c>
      <c r="GF213" s="88">
        <f t="shared" si="2647"/>
        <v>0</v>
      </c>
      <c r="GG213" s="88">
        <f t="shared" si="2647"/>
        <v>0</v>
      </c>
      <c r="GH213" s="88">
        <f t="shared" si="2647"/>
        <v>0</v>
      </c>
      <c r="GI213" s="76">
        <f t="shared" si="2313"/>
        <v>0</v>
      </c>
      <c r="GJ213" s="76">
        <f t="shared" si="2314"/>
        <v>0</v>
      </c>
      <c r="GK213" s="76">
        <f t="shared" si="2315"/>
        <v>0</v>
      </c>
      <c r="GL213" s="356">
        <f t="shared" si="2316"/>
        <v>0</v>
      </c>
      <c r="GM213" s="356">
        <f t="shared" si="2317"/>
        <v>0</v>
      </c>
      <c r="GN213" s="356"/>
      <c r="GO213" s="356"/>
      <c r="GP213" s="291">
        <f t="shared" si="2604"/>
        <v>75680.039999999994</v>
      </c>
      <c r="GQ213" s="292"/>
      <c r="GR213" s="191">
        <f>VLOOKUP($G213,'ВМП план'!$A$7:$AV$66,33,0)</f>
        <v>55</v>
      </c>
      <c r="GS213" s="191">
        <f>VLOOKUP($G213,'ВМП план'!$A$7:$AV$66,34,0)</f>
        <v>4162402.1999999997</v>
      </c>
      <c r="GT213" s="191">
        <f t="shared" si="2605"/>
        <v>32.083333333333329</v>
      </c>
      <c r="GU213" s="181">
        <f t="shared" si="2606"/>
        <v>2428067.9499999997</v>
      </c>
      <c r="GV213" s="191">
        <f>SUM(GV214:GV217)</f>
        <v>46</v>
      </c>
      <c r="GW213" s="191">
        <f t="shared" ref="GW213:HA213" si="2648">SUM(GW214:GW217)</f>
        <v>3481281.8400000008</v>
      </c>
      <c r="GX213" s="191">
        <f t="shared" si="2648"/>
        <v>231</v>
      </c>
      <c r="GY213" s="191">
        <f t="shared" si="2648"/>
        <v>2</v>
      </c>
      <c r="GZ213" s="191">
        <f t="shared" si="2648"/>
        <v>151360.07999999999</v>
      </c>
      <c r="HA213" s="191">
        <f t="shared" si="2648"/>
        <v>10</v>
      </c>
      <c r="HB213" s="76">
        <f t="shared" si="2318"/>
        <v>48</v>
      </c>
      <c r="HC213" s="76">
        <f t="shared" si="2319"/>
        <v>3632641.9200000009</v>
      </c>
      <c r="HD213" s="76">
        <f t="shared" si="2320"/>
        <v>241</v>
      </c>
      <c r="HE213" s="356">
        <f t="shared" si="2385"/>
        <v>13.916666666666671</v>
      </c>
      <c r="HF213" s="356">
        <f t="shared" si="2386"/>
        <v>1053213.8900000011</v>
      </c>
      <c r="HG213" s="370">
        <f t="shared" si="2608"/>
        <v>1.433766233766234</v>
      </c>
      <c r="HH213" s="370">
        <f t="shared" si="2609"/>
        <v>1.4337662337662342</v>
      </c>
      <c r="HI213" s="291">
        <f t="shared" si="2610"/>
        <v>75680.039999999994</v>
      </c>
      <c r="HJ213" s="292">
        <f t="shared" ref="HJ213" si="2649">GW213/GV213</f>
        <v>75680.040000000023</v>
      </c>
      <c r="HK213" s="191">
        <f>VLOOKUP($G213,'ВМП план'!$A$7:$AV$66,35,0)</f>
        <v>0</v>
      </c>
      <c r="HL213" s="191">
        <f>VLOOKUP($G213,'ВМП план'!$A$7:$AV$66,36,0)</f>
        <v>0</v>
      </c>
      <c r="HM213" s="88">
        <f t="shared" si="2611"/>
        <v>0</v>
      </c>
      <c r="HN213" s="88">
        <f t="shared" si="2612"/>
        <v>0</v>
      </c>
      <c r="HO213" s="88">
        <f t="shared" ref="HO213:HT213" si="2650">SUM(HO214:HO216)</f>
        <v>0</v>
      </c>
      <c r="HP213" s="88">
        <f t="shared" si="2650"/>
        <v>0</v>
      </c>
      <c r="HQ213" s="88">
        <f t="shared" si="2650"/>
        <v>0</v>
      </c>
      <c r="HR213" s="88">
        <f t="shared" si="2650"/>
        <v>0</v>
      </c>
      <c r="HS213" s="88">
        <f t="shared" si="2650"/>
        <v>0</v>
      </c>
      <c r="HT213" s="88">
        <f t="shared" si="2650"/>
        <v>0</v>
      </c>
      <c r="HU213" s="76">
        <f t="shared" si="2388"/>
        <v>0</v>
      </c>
      <c r="HV213" s="76">
        <f t="shared" si="2389"/>
        <v>0</v>
      </c>
      <c r="HW213" s="76">
        <f t="shared" si="2390"/>
        <v>0</v>
      </c>
      <c r="HX213" s="356">
        <f t="shared" si="2391"/>
        <v>0</v>
      </c>
      <c r="HY213" s="356">
        <f t="shared" si="2392"/>
        <v>0</v>
      </c>
      <c r="HZ213" s="356"/>
      <c r="IA213" s="356"/>
      <c r="IB213" s="291">
        <f t="shared" si="2614"/>
        <v>75680.039999999994</v>
      </c>
      <c r="IC213" s="292"/>
      <c r="ID213" s="89">
        <f>VLOOKUP($G213,'ВМП план'!$A$7:$AV$66,47,0)</f>
        <v>0</v>
      </c>
      <c r="IE213" s="89">
        <f>VLOOKUP($G213,'ВМП план'!$A$7:$AV$66,48,0)</f>
        <v>0</v>
      </c>
      <c r="IF213" s="88">
        <f t="shared" si="2615"/>
        <v>0</v>
      </c>
      <c r="IG213" s="88">
        <f t="shared" si="2616"/>
        <v>0</v>
      </c>
      <c r="IH213" s="88">
        <f>SUM(IH214:IH216)</f>
        <v>0</v>
      </c>
      <c r="II213" s="88">
        <f>SUM(II214:II216)</f>
        <v>0</v>
      </c>
      <c r="IJ213" s="88"/>
      <c r="IK213" s="88">
        <f>SUM(IK214:IK216)</f>
        <v>0</v>
      </c>
      <c r="IL213" s="88">
        <f>SUM(IL214:IL216)</f>
        <v>0</v>
      </c>
      <c r="IM213" s="88"/>
      <c r="IN213" s="149">
        <f t="shared" si="2558"/>
        <v>0</v>
      </c>
      <c r="IO213" s="91">
        <f t="shared" si="2559"/>
        <v>0</v>
      </c>
      <c r="IP213" s="140"/>
      <c r="IQ213" s="90">
        <f t="shared" si="2249"/>
        <v>0</v>
      </c>
      <c r="IR213" s="90">
        <f t="shared" si="2250"/>
        <v>0</v>
      </c>
      <c r="IS213" s="90"/>
      <c r="IT213" s="90"/>
      <c r="IU213" s="291">
        <f t="shared" si="2617"/>
        <v>75680.039999999994</v>
      </c>
      <c r="IV213" s="292" t="e">
        <f t="shared" si="2618"/>
        <v>#DIV/0!</v>
      </c>
      <c r="IW213" s="89">
        <f>VLOOKUP($G213,'ВМП план'!$A$7:$AV$66,39,0)</f>
        <v>0</v>
      </c>
      <c r="IX213" s="89">
        <f>VLOOKUP($G213,'ВМП план'!$A$7:$AV$66,40,0)</f>
        <v>0</v>
      </c>
      <c r="IY213" s="88">
        <f t="shared" si="2619"/>
        <v>0</v>
      </c>
      <c r="IZ213" s="88">
        <f t="shared" si="2620"/>
        <v>0</v>
      </c>
      <c r="JA213" s="88">
        <f>SUM(JA214:JA216)</f>
        <v>0</v>
      </c>
      <c r="JB213" s="88">
        <f>SUM(JB214:JB216)</f>
        <v>0</v>
      </c>
      <c r="JC213" s="88"/>
      <c r="JD213" s="88">
        <f>SUM(JD214:JD216)</f>
        <v>0</v>
      </c>
      <c r="JE213" s="88">
        <f>SUM(JE214:JE216)</f>
        <v>0</v>
      </c>
      <c r="JF213" s="88"/>
      <c r="JG213" s="76">
        <f t="shared" si="2330"/>
        <v>0</v>
      </c>
      <c r="JH213" s="76">
        <f t="shared" si="2331"/>
        <v>0</v>
      </c>
      <c r="JI213" s="76">
        <f t="shared" si="2332"/>
        <v>0</v>
      </c>
      <c r="JJ213" s="356">
        <f t="shared" si="2333"/>
        <v>0</v>
      </c>
      <c r="JK213" s="356">
        <f t="shared" si="2334"/>
        <v>0</v>
      </c>
      <c r="JL213" s="356"/>
      <c r="JM213" s="356"/>
      <c r="JN213" s="291">
        <f>I213</f>
        <v>82185.868000000002</v>
      </c>
      <c r="JO213" s="292"/>
      <c r="JP213" s="89">
        <f>VLOOKUP($G213,'ВМП план'!$A$7:$AV$66,41,0)</f>
        <v>0</v>
      </c>
      <c r="JQ213" s="89">
        <f>VLOOKUP($G213,'ВМП план'!$A$7:$AV$66,42,0)</f>
        <v>0</v>
      </c>
      <c r="JR213" s="88">
        <f t="shared" si="2622"/>
        <v>0</v>
      </c>
      <c r="JS213" s="88">
        <f t="shared" si="2623"/>
        <v>0</v>
      </c>
      <c r="JT213" s="88">
        <f>SUM(JT214:JT216)</f>
        <v>0</v>
      </c>
      <c r="JU213" s="88">
        <f>SUM(JU214:JU216)</f>
        <v>0</v>
      </c>
      <c r="JV213" s="88"/>
      <c r="JW213" s="88">
        <f>SUM(JW214:JW216)</f>
        <v>0</v>
      </c>
      <c r="JX213" s="88">
        <f>SUM(JX214:JX216)</f>
        <v>0</v>
      </c>
      <c r="JY213" s="88"/>
      <c r="JZ213" s="76">
        <f t="shared" si="2335"/>
        <v>0</v>
      </c>
      <c r="KA213" s="76">
        <f t="shared" si="2336"/>
        <v>0</v>
      </c>
      <c r="KB213" s="76">
        <f t="shared" si="2337"/>
        <v>0</v>
      </c>
      <c r="KC213" s="356">
        <f t="shared" si="2338"/>
        <v>0</v>
      </c>
      <c r="KD213" s="356">
        <f t="shared" si="2339"/>
        <v>0</v>
      </c>
      <c r="KE213" s="356"/>
      <c r="KF213" s="356"/>
      <c r="KG213" s="291">
        <f>I213</f>
        <v>82185.868000000002</v>
      </c>
      <c r="KH213" s="292" t="e">
        <f t="shared" si="2625"/>
        <v>#DIV/0!</v>
      </c>
      <c r="KI213" s="89">
        <f>VLOOKUP($G213,'ВМП план'!$A$7:$AV$66,43,0)</f>
        <v>0</v>
      </c>
      <c r="KJ213" s="89">
        <f>VLOOKUP($G213,'ВМП план'!$A$7:$AV$66,44,0)</f>
        <v>0</v>
      </c>
      <c r="KK213" s="88">
        <f t="shared" si="2626"/>
        <v>0</v>
      </c>
      <c r="KL213" s="88">
        <f t="shared" si="2627"/>
        <v>0</v>
      </c>
      <c r="KM213" s="88">
        <f t="shared" ref="KM213:KR213" si="2651">SUM(KM214:KM216)</f>
        <v>0</v>
      </c>
      <c r="KN213" s="88">
        <f t="shared" si="2651"/>
        <v>0</v>
      </c>
      <c r="KO213" s="88">
        <f t="shared" si="2651"/>
        <v>0</v>
      </c>
      <c r="KP213" s="88">
        <f t="shared" si="2651"/>
        <v>0</v>
      </c>
      <c r="KQ213" s="88">
        <f t="shared" si="2651"/>
        <v>0</v>
      </c>
      <c r="KR213" s="88">
        <f t="shared" si="2651"/>
        <v>0</v>
      </c>
      <c r="KS213" s="76">
        <f t="shared" si="2340"/>
        <v>0</v>
      </c>
      <c r="KT213" s="76">
        <f t="shared" si="2341"/>
        <v>0</v>
      </c>
      <c r="KU213" s="76">
        <f t="shared" si="2342"/>
        <v>0</v>
      </c>
      <c r="KV213" s="356">
        <f t="shared" si="2343"/>
        <v>0</v>
      </c>
      <c r="KW213" s="356">
        <f t="shared" si="2344"/>
        <v>0</v>
      </c>
      <c r="KX213" s="356"/>
      <c r="KY213" s="356"/>
      <c r="KZ213" s="291">
        <f>I213</f>
        <v>82185.868000000002</v>
      </c>
      <c r="LA213" s="292" t="e">
        <f t="shared" si="2630"/>
        <v>#DIV/0!</v>
      </c>
      <c r="LB213" s="191">
        <f>VLOOKUP($G213,'ВМП план'!$A$7:$AV$66,37,0)</f>
        <v>0</v>
      </c>
      <c r="LC213" s="191">
        <f>VLOOKUP($G213,'ВМП план'!$A$7:$AV$66,38,0)</f>
        <v>0</v>
      </c>
      <c r="LD213" s="191">
        <f>SUM(LB213/12*$B$2)</f>
        <v>0</v>
      </c>
      <c r="LE213" s="191">
        <f>SUM(LC213/12*$B$2)</f>
        <v>0</v>
      </c>
      <c r="LF213" s="182"/>
      <c r="LG213" s="182"/>
      <c r="LH213" s="182"/>
      <c r="LI213" s="90"/>
      <c r="LJ213" s="90"/>
      <c r="LK213" s="90"/>
      <c r="LL213" s="76">
        <f t="shared" si="2345"/>
        <v>0</v>
      </c>
      <c r="LM213" s="76">
        <f t="shared" si="2346"/>
        <v>0</v>
      </c>
      <c r="LN213" s="76">
        <f t="shared" si="2347"/>
        <v>0</v>
      </c>
      <c r="LO213" s="356">
        <f t="shared" si="2348"/>
        <v>0</v>
      </c>
      <c r="LP213" s="356">
        <f t="shared" si="2349"/>
        <v>0</v>
      </c>
      <c r="LQ213" s="356"/>
      <c r="LR213" s="356"/>
      <c r="LS213" s="291">
        <f t="shared" si="2633"/>
        <v>75680.039999999994</v>
      </c>
      <c r="LT213" s="292" t="e">
        <f t="shared" si="2634"/>
        <v>#DIV/0!</v>
      </c>
      <c r="LU213" s="191">
        <f>VLOOKUP($G213,'ВМП план'!$A$7:$AV$66,45,0)</f>
        <v>0</v>
      </c>
      <c r="LV213" s="191">
        <f>VLOOKUP($G213,'ВМП план'!$A$7:$AV$66,46,0)</f>
        <v>0</v>
      </c>
      <c r="LW213" s="191">
        <f t="shared" si="2635"/>
        <v>0</v>
      </c>
      <c r="LX213" s="191">
        <f t="shared" si="2636"/>
        <v>0</v>
      </c>
      <c r="LY213" s="182"/>
      <c r="LZ213" s="182"/>
      <c r="MA213" s="182"/>
      <c r="MB213" s="182"/>
      <c r="MC213" s="182"/>
      <c r="MD213" s="182"/>
      <c r="ME213" s="76">
        <f t="shared" si="2350"/>
        <v>0</v>
      </c>
      <c r="MF213" s="76">
        <f t="shared" si="2351"/>
        <v>0</v>
      </c>
      <c r="MG213" s="76">
        <f t="shared" si="2352"/>
        <v>0</v>
      </c>
      <c r="MH213" s="356">
        <f t="shared" si="2353"/>
        <v>0</v>
      </c>
      <c r="MI213" s="356">
        <f t="shared" si="2354"/>
        <v>0</v>
      </c>
      <c r="MJ213" s="356"/>
      <c r="MK213" s="356"/>
      <c r="ML213" s="89">
        <f>VLOOKUP($G213,'ВМП план'!$A$7:$AV$67,12,0)</f>
        <v>82185.868000000002</v>
      </c>
      <c r="MM213" s="292" t="e">
        <f>LZ213/LY213</f>
        <v>#DIV/0!</v>
      </c>
      <c r="MN213" s="182">
        <f t="shared" si="2638"/>
        <v>55</v>
      </c>
      <c r="MO213" s="183">
        <f t="shared" si="2638"/>
        <v>4162402.1999999997</v>
      </c>
      <c r="MP213" s="184">
        <f t="shared" si="2638"/>
        <v>32.083333333333329</v>
      </c>
      <c r="MQ213" s="183">
        <f t="shared" si="2638"/>
        <v>2428067.9499999997</v>
      </c>
      <c r="MR213" s="182">
        <f t="shared" ref="MR213:MW213" si="2652">N213+AG213+AZ213+BS213+CL213+DE213+DX213+EQ213+FJ213+GC213+GV213+HO213+IH213+JA213+JT213+KM213+LF213</f>
        <v>46</v>
      </c>
      <c r="MS213" s="182">
        <f t="shared" si="2652"/>
        <v>3481281.8400000008</v>
      </c>
      <c r="MT213" s="182">
        <f t="shared" si="2652"/>
        <v>231</v>
      </c>
      <c r="MU213" s="193">
        <f t="shared" si="2652"/>
        <v>2</v>
      </c>
      <c r="MV213" s="193">
        <f t="shared" si="2652"/>
        <v>151360.07999999999</v>
      </c>
      <c r="MW213" s="193">
        <f t="shared" si="2652"/>
        <v>10</v>
      </c>
      <c r="MX213" s="76">
        <f t="shared" si="2356"/>
        <v>48</v>
      </c>
      <c r="MY213" s="76">
        <f t="shared" si="2357"/>
        <v>3632641.9200000009</v>
      </c>
      <c r="MZ213" s="76">
        <f t="shared" si="2358"/>
        <v>241</v>
      </c>
      <c r="NA213" s="356">
        <f t="shared" si="2359"/>
        <v>13.916666666666671</v>
      </c>
      <c r="NB213" s="356">
        <f t="shared" si="2360"/>
        <v>1053213.8900000011</v>
      </c>
      <c r="NC213" s="379">
        <f t="shared" si="2640"/>
        <v>1.433766233766234</v>
      </c>
      <c r="ND213" s="379">
        <f t="shared" si="2641"/>
        <v>1.4337662337662342</v>
      </c>
      <c r="NE213" s="366"/>
      <c r="NF213" s="366"/>
      <c r="NG213" s="366"/>
      <c r="NH213" s="366"/>
    </row>
    <row r="214" spans="1:372" ht="76.5" x14ac:dyDescent="0.2">
      <c r="A214" s="172">
        <v>1</v>
      </c>
      <c r="B214" s="172">
        <v>1</v>
      </c>
      <c r="C214" s="308">
        <v>182</v>
      </c>
      <c r="D214" s="352" t="s">
        <v>624</v>
      </c>
      <c r="E214" s="493" t="s">
        <v>625</v>
      </c>
      <c r="F214" s="353" t="s">
        <v>626</v>
      </c>
      <c r="G214" s="98">
        <v>29</v>
      </c>
      <c r="H214" s="160">
        <v>75680.039999999994</v>
      </c>
      <c r="I214" s="160">
        <v>82185.868000000002</v>
      </c>
      <c r="J214" s="76"/>
      <c r="K214" s="76"/>
      <c r="L214" s="76"/>
      <c r="M214" s="76"/>
      <c r="N214" s="76">
        <f>VLOOKUP($E214,'факт '!$E$8:$DM$204,3,0)</f>
        <v>0</v>
      </c>
      <c r="O214" s="76">
        <f>VLOOKUP($E214,'факт '!$E$8:$DM$204,4,0)</f>
        <v>0</v>
      </c>
      <c r="P214" s="76">
        <f>VLOOKUP($E214,'факт '!$E$8:$DM$204,5,0)</f>
        <v>0</v>
      </c>
      <c r="Q214" s="76">
        <f>VLOOKUP($E214,'факт '!$E$8:$DM$204,6,0)</f>
        <v>0</v>
      </c>
      <c r="R214" s="76">
        <f>VLOOKUP($E214,'факт '!$E$8:$DM$204,7,0)</f>
        <v>0</v>
      </c>
      <c r="S214" s="76">
        <f>VLOOKUP($E214,'факт '!$E$8:$DM$204,8,0)</f>
        <v>0</v>
      </c>
      <c r="T214" s="76">
        <f t="shared" si="2363"/>
        <v>0</v>
      </c>
      <c r="U214" s="76">
        <f t="shared" si="2364"/>
        <v>0</v>
      </c>
      <c r="V214" s="76">
        <f t="shared" si="2365"/>
        <v>0</v>
      </c>
      <c r="W214" s="356">
        <f t="shared" si="2366"/>
        <v>0</v>
      </c>
      <c r="X214" s="356">
        <f t="shared" si="2367"/>
        <v>0</v>
      </c>
      <c r="Y214" s="356"/>
      <c r="Z214" s="356"/>
      <c r="AA214" s="77"/>
      <c r="AB214" s="77"/>
      <c r="AC214" s="76"/>
      <c r="AD214" s="76"/>
      <c r="AE214" s="76"/>
      <c r="AF214" s="76"/>
      <c r="AG214" s="76">
        <f>VLOOKUP($E214,'факт '!$E$8:$DM$204,15,0)</f>
        <v>0</v>
      </c>
      <c r="AH214" s="76">
        <f>VLOOKUP($E214,'факт '!$E$8:$DM$204,16,0)</f>
        <v>0</v>
      </c>
      <c r="AI214" s="84">
        <f>VLOOKUP($E214,'факт '!$E$8:$DM$204,17,0)</f>
        <v>0</v>
      </c>
      <c r="AJ214" s="76">
        <f>VLOOKUP($E214,'факт '!$E$8:$DM$204,18,0)</f>
        <v>0</v>
      </c>
      <c r="AK214" s="76">
        <f>VLOOKUP($E214,'факт '!$E$8:$DM$204,19,0)</f>
        <v>0</v>
      </c>
      <c r="AL214" s="76">
        <f>VLOOKUP($E214,'факт '!$E$8:$DM$204,20,0)</f>
        <v>0</v>
      </c>
      <c r="AM214" s="76">
        <f t="shared" si="2278"/>
        <v>0</v>
      </c>
      <c r="AN214" s="76">
        <f t="shared" si="2279"/>
        <v>0</v>
      </c>
      <c r="AO214" s="76">
        <f t="shared" si="2280"/>
        <v>0</v>
      </c>
      <c r="AP214" s="356">
        <f t="shared" si="2281"/>
        <v>0</v>
      </c>
      <c r="AQ214" s="356">
        <f t="shared" si="2282"/>
        <v>0</v>
      </c>
      <c r="AR214" s="356"/>
      <c r="AS214" s="356"/>
      <c r="AT214" s="77"/>
      <c r="AU214" s="77"/>
      <c r="AV214" s="76"/>
      <c r="AW214" s="76"/>
      <c r="AX214" s="76"/>
      <c r="AY214" s="76"/>
      <c r="AZ214" s="76">
        <f>VLOOKUP($E214,'факт '!$E$8:$DM$204,9,0)</f>
        <v>0</v>
      </c>
      <c r="BA214" s="76">
        <f>VLOOKUP($E214,'факт '!$E$8:$DM$204,10,0)</f>
        <v>0</v>
      </c>
      <c r="BB214" s="76">
        <f>VLOOKUP($E214,'факт '!$E$8:$DM$204,11,0)</f>
        <v>0</v>
      </c>
      <c r="BC214" s="76">
        <f>VLOOKUP($E214,'факт '!$E$8:$DM$204,12,0)</f>
        <v>0</v>
      </c>
      <c r="BD214" s="76">
        <f>VLOOKUP($E214,'факт '!$E$8:$DM$204,13,0)</f>
        <v>0</v>
      </c>
      <c r="BE214" s="76">
        <f>VLOOKUP($E214,'факт '!$E$8:$DM$204,14,0)</f>
        <v>0</v>
      </c>
      <c r="BF214" s="84">
        <f t="shared" si="2548"/>
        <v>0</v>
      </c>
      <c r="BG214" s="76">
        <f t="shared" si="2549"/>
        <v>0</v>
      </c>
      <c r="BH214" s="76">
        <f t="shared" si="2550"/>
        <v>0</v>
      </c>
      <c r="BI214" s="356">
        <f t="shared" si="2283"/>
        <v>0</v>
      </c>
      <c r="BJ214" s="356">
        <f t="shared" si="2284"/>
        <v>0</v>
      </c>
      <c r="BK214" s="356"/>
      <c r="BL214" s="356"/>
      <c r="BM214" s="77"/>
      <c r="BN214" s="77"/>
      <c r="BO214" s="76"/>
      <c r="BP214" s="76"/>
      <c r="BQ214" s="76"/>
      <c r="BR214" s="76"/>
      <c r="BS214" s="76">
        <f>VLOOKUP($E214,'факт '!$E$8:$DM$204,21,0)</f>
        <v>0</v>
      </c>
      <c r="BT214" s="76">
        <f>VLOOKUP($E214,'факт '!$E$8:$DM$204,22,0)</f>
        <v>0</v>
      </c>
      <c r="BU214" s="76">
        <f>VLOOKUP($E214,'факт '!$E$8:$DM$204,23,0)</f>
        <v>0</v>
      </c>
      <c r="BV214" s="76">
        <f>VLOOKUP($E214,'факт '!$E$8:$DM$204,24,0)</f>
        <v>0</v>
      </c>
      <c r="BW214" s="76">
        <f>VLOOKUP($E214,'факт '!$E$8:$DM$204,25,0)</f>
        <v>0</v>
      </c>
      <c r="BX214" s="76">
        <f>VLOOKUP($E214,'факт '!$E$8:$DM$204,26,0)</f>
        <v>0</v>
      </c>
      <c r="BY214" s="76">
        <f t="shared" si="2371"/>
        <v>0</v>
      </c>
      <c r="BZ214" s="76">
        <f t="shared" si="2372"/>
        <v>0</v>
      </c>
      <c r="CA214" s="76">
        <f t="shared" si="2373"/>
        <v>0</v>
      </c>
      <c r="CB214" s="356">
        <f t="shared" si="2374"/>
        <v>0</v>
      </c>
      <c r="CC214" s="356">
        <f t="shared" si="2375"/>
        <v>0</v>
      </c>
      <c r="CD214" s="356"/>
      <c r="CE214" s="356"/>
      <c r="CF214" s="77"/>
      <c r="CG214" s="77"/>
      <c r="CH214" s="76"/>
      <c r="CI214" s="76"/>
      <c r="CJ214" s="76"/>
      <c r="CK214" s="76"/>
      <c r="CL214" s="76">
        <f>VLOOKUP($E214,'факт '!$E$8:$DM$204,33,0)</f>
        <v>0</v>
      </c>
      <c r="CM214" s="76">
        <f>VLOOKUP($E214,'факт '!$E$8:$DM$204,34,0)</f>
        <v>0</v>
      </c>
      <c r="CN214" s="76">
        <f>VLOOKUP($E214,'факт '!$E$8:$DM$204,35,0)</f>
        <v>0</v>
      </c>
      <c r="CO214" s="76">
        <f>VLOOKUP($E214,'факт '!$E$8:$DM$204,36,0)</f>
        <v>0</v>
      </c>
      <c r="CP214" s="76">
        <f>VLOOKUP($E214,'факт '!$E$8:$DM$204,37,0)</f>
        <v>0</v>
      </c>
      <c r="CQ214" s="76">
        <f>VLOOKUP($E214,'факт '!$E$8:$DM$204,38,0)</f>
        <v>0</v>
      </c>
      <c r="CR214" s="84">
        <f t="shared" si="2551"/>
        <v>0</v>
      </c>
      <c r="CS214" s="76">
        <f t="shared" si="2552"/>
        <v>0</v>
      </c>
      <c r="CT214" s="76">
        <f t="shared" si="2553"/>
        <v>0</v>
      </c>
      <c r="CU214" s="356">
        <f t="shared" si="2377"/>
        <v>0</v>
      </c>
      <c r="CV214" s="356">
        <f t="shared" si="2378"/>
        <v>0</v>
      </c>
      <c r="CW214" s="356"/>
      <c r="CX214" s="356"/>
      <c r="CY214" s="188">
        <f t="shared" si="2585"/>
        <v>75680.039999999994</v>
      </c>
      <c r="CZ214" s="189" t="e">
        <f t="shared" ref="CZ214:CZ217" si="2653">CM214/CL214</f>
        <v>#DIV/0!</v>
      </c>
      <c r="DA214" s="76"/>
      <c r="DB214" s="76"/>
      <c r="DC214" s="76"/>
      <c r="DD214" s="76"/>
      <c r="DE214" s="76">
        <f>VLOOKUP($E214,'факт '!$E$8:$DM$204,39,0)</f>
        <v>0</v>
      </c>
      <c r="DF214" s="76">
        <f>VLOOKUP($E214,'факт '!$E$8:$DM$204,40,0)</f>
        <v>0</v>
      </c>
      <c r="DG214" s="194">
        <f>VLOOKUP($E214,'факт '!$E$8:$DM$204,41,0)</f>
        <v>0</v>
      </c>
      <c r="DH214" s="76">
        <f>VLOOKUP($E214,'факт '!$E$8:$DM$204,42,0)</f>
        <v>0</v>
      </c>
      <c r="DI214" s="76">
        <f>VLOOKUP($E214,'факт '!$E$8:$DM$204,43,0)</f>
        <v>0</v>
      </c>
      <c r="DJ214" s="84">
        <f>VLOOKUP($E214,'факт '!$E$8:$DM$204,44,0)</f>
        <v>0</v>
      </c>
      <c r="DK214" s="76">
        <f t="shared" ref="DK214:DL214" si="2654">DE214+DH214</f>
        <v>0</v>
      </c>
      <c r="DL214" s="76">
        <f t="shared" si="2654"/>
        <v>0</v>
      </c>
      <c r="DM214" s="139"/>
      <c r="DN214" s="356">
        <f t="shared" si="2296"/>
        <v>0</v>
      </c>
      <c r="DO214" s="356">
        <f t="shared" si="2297"/>
        <v>0</v>
      </c>
      <c r="DP214" s="356"/>
      <c r="DQ214" s="356"/>
      <c r="DR214" s="77"/>
      <c r="DS214" s="77"/>
      <c r="DT214" s="76"/>
      <c r="DU214" s="76"/>
      <c r="DV214" s="76"/>
      <c r="DW214" s="76"/>
      <c r="DX214" s="76">
        <f>VLOOKUP($E214,'факт '!$E$8:$DM$204,45,0)</f>
        <v>0</v>
      </c>
      <c r="DY214" s="76">
        <f>VLOOKUP($E214,'факт '!$E$8:$DM$204,46,0)</f>
        <v>0</v>
      </c>
      <c r="DZ214" s="76">
        <f>VLOOKUP($E214,'факт '!$E$8:$DM$204,47,0)</f>
        <v>0</v>
      </c>
      <c r="EA214" s="76">
        <f>VLOOKUP($E214,'факт '!$E$8:$DM$204,48,0)</f>
        <v>0</v>
      </c>
      <c r="EB214" s="76">
        <f>VLOOKUP($E214,'факт '!$E$8:$DM$204,49,0)</f>
        <v>0</v>
      </c>
      <c r="EC214" s="76">
        <f>VLOOKUP($E214,'факт '!$E$8:$DM$204,50,0)</f>
        <v>0</v>
      </c>
      <c r="ED214" s="76">
        <f t="shared" si="2298"/>
        <v>0</v>
      </c>
      <c r="EE214" s="76">
        <f t="shared" si="2299"/>
        <v>0</v>
      </c>
      <c r="EF214" s="76">
        <f t="shared" si="2300"/>
        <v>0</v>
      </c>
      <c r="EG214" s="356">
        <f t="shared" si="2301"/>
        <v>0</v>
      </c>
      <c r="EH214" s="356">
        <f t="shared" si="2302"/>
        <v>0</v>
      </c>
      <c r="EI214" s="356"/>
      <c r="EJ214" s="356"/>
      <c r="EK214" s="77"/>
      <c r="EL214" s="77"/>
      <c r="EM214" s="76"/>
      <c r="EN214" s="76"/>
      <c r="EO214" s="76"/>
      <c r="EP214" s="76"/>
      <c r="EQ214" s="76">
        <f>VLOOKUP($E214,'факт '!$E$8:$DM$204,51,0)</f>
        <v>0</v>
      </c>
      <c r="ER214" s="76">
        <f>VLOOKUP($E214,'факт '!$E$8:$DM$204,52,0)</f>
        <v>0</v>
      </c>
      <c r="ES214" s="76">
        <f>VLOOKUP($E214,'факт '!$E$8:$DM$204,53,0)</f>
        <v>0</v>
      </c>
      <c r="ET214" s="76">
        <f>VLOOKUP($E214,'факт '!$E$8:$DM$204,54,0)</f>
        <v>0</v>
      </c>
      <c r="EU214" s="76">
        <f>VLOOKUP($E214,'факт '!$E$8:$DM$204,55,0)</f>
        <v>0</v>
      </c>
      <c r="EV214" s="76">
        <f>VLOOKUP($E214,'факт '!$E$8:$DM$204,56,0)</f>
        <v>0</v>
      </c>
      <c r="EW214" s="84">
        <f t="shared" ref="EW214" si="2655">EQ214+ET214</f>
        <v>0</v>
      </c>
      <c r="EX214" s="76">
        <f t="shared" ref="EX214" si="2656">ER214+EU214</f>
        <v>0</v>
      </c>
      <c r="EY214" s="139">
        <f t="shared" ref="EY214" si="2657">ES214+EV214</f>
        <v>0</v>
      </c>
      <c r="EZ214" s="77">
        <f t="shared" si="2243"/>
        <v>0</v>
      </c>
      <c r="FA214" s="77">
        <f t="shared" si="2244"/>
        <v>0</v>
      </c>
      <c r="FB214" s="77"/>
      <c r="FC214" s="77"/>
      <c r="FD214" s="188">
        <f t="shared" si="2596"/>
        <v>75680.039999999994</v>
      </c>
      <c r="FE214" s="189" t="e">
        <f t="shared" ref="FE214" si="2658">ER214/EQ214</f>
        <v>#DIV/0!</v>
      </c>
      <c r="FF214" s="76"/>
      <c r="FG214" s="76"/>
      <c r="FH214" s="76"/>
      <c r="FI214" s="76"/>
      <c r="FJ214" s="76">
        <f>VLOOKUP($E214,'факт '!$E$8:$DM$204,57,0)</f>
        <v>0</v>
      </c>
      <c r="FK214" s="76">
        <f>VLOOKUP($E214,'факт '!$E$8:$DM$204,58,0)</f>
        <v>0</v>
      </c>
      <c r="FL214" s="76">
        <f>VLOOKUP($E214,'факт '!$E$8:$DM$204,59,0)</f>
        <v>0</v>
      </c>
      <c r="FM214" s="76">
        <f>VLOOKUP($E214,'факт '!$E$8:$DM$204,60,0)</f>
        <v>0</v>
      </c>
      <c r="FN214" s="76">
        <f>VLOOKUP($E214,'факт '!$E$8:$DM$204,61,0)</f>
        <v>0</v>
      </c>
      <c r="FO214" s="76">
        <f>VLOOKUP($E214,'факт '!$E$8:$DM$204,62,0)</f>
        <v>0</v>
      </c>
      <c r="FP214" s="76">
        <f t="shared" si="2308"/>
        <v>0</v>
      </c>
      <c r="FQ214" s="76">
        <f t="shared" si="2309"/>
        <v>0</v>
      </c>
      <c r="FR214" s="76">
        <f t="shared" si="2310"/>
        <v>0</v>
      </c>
      <c r="FS214" s="356">
        <f t="shared" si="2311"/>
        <v>0</v>
      </c>
      <c r="FT214" s="356">
        <f t="shared" si="2312"/>
        <v>0</v>
      </c>
      <c r="FU214" s="356"/>
      <c r="FV214" s="356"/>
      <c r="FW214" s="77"/>
      <c r="FX214" s="77"/>
      <c r="FY214" s="76"/>
      <c r="FZ214" s="76"/>
      <c r="GA214" s="76"/>
      <c r="GB214" s="76"/>
      <c r="GC214" s="76">
        <f>VLOOKUP($E214,'факт '!$E$8:$DM$204,27,0)</f>
        <v>0</v>
      </c>
      <c r="GD214" s="76">
        <f>VLOOKUP($E214,'факт '!$E$8:$DM$204,28,0)</f>
        <v>0</v>
      </c>
      <c r="GE214" s="76">
        <f>VLOOKUP($E214,'факт '!$E$8:$DM$204,29,0)</f>
        <v>0</v>
      </c>
      <c r="GF214" s="76">
        <f>VLOOKUP($E214,'факт '!$E$8:$DM$204,30,0)</f>
        <v>0</v>
      </c>
      <c r="GG214" s="76">
        <f>VLOOKUP($E214,'факт '!$E$8:$DM$204,31,0)</f>
        <v>0</v>
      </c>
      <c r="GH214" s="76">
        <f>VLOOKUP($E214,'факт '!$E$8:$DM$204,32,0)</f>
        <v>0</v>
      </c>
      <c r="GI214" s="76">
        <f t="shared" si="2313"/>
        <v>0</v>
      </c>
      <c r="GJ214" s="76">
        <f t="shared" si="2314"/>
        <v>0</v>
      </c>
      <c r="GK214" s="76">
        <f t="shared" si="2315"/>
        <v>0</v>
      </c>
      <c r="GL214" s="356">
        <f t="shared" si="2316"/>
        <v>0</v>
      </c>
      <c r="GM214" s="356">
        <f t="shared" si="2317"/>
        <v>0</v>
      </c>
      <c r="GN214" s="356"/>
      <c r="GO214" s="356"/>
      <c r="GP214" s="77"/>
      <c r="GQ214" s="77"/>
      <c r="GR214" s="76"/>
      <c r="GS214" s="76"/>
      <c r="GT214" s="76"/>
      <c r="GU214" s="76"/>
      <c r="GV214" s="76">
        <f>VLOOKUP($E214,'факт '!$E$8:$DM$204,63,0)</f>
        <v>5</v>
      </c>
      <c r="GW214" s="76">
        <f>VLOOKUP($E214,'факт '!$E$8:$DM$204,64,0)</f>
        <v>378400.19999999995</v>
      </c>
      <c r="GX214" s="76">
        <f>VLOOKUP($E214,'факт '!$E$8:$DM$204,65,0)</f>
        <v>32</v>
      </c>
      <c r="GY214" s="76">
        <f>VLOOKUP($E214,'факт '!$E$8:$DM$204,66,0)</f>
        <v>0</v>
      </c>
      <c r="GZ214" s="76">
        <f>VLOOKUP($E214,'факт '!$E$8:$DM$204,67,0)</f>
        <v>0</v>
      </c>
      <c r="HA214" s="76">
        <f>VLOOKUP($E214,'факт '!$E$8:$DM$204,68,0)</f>
        <v>0</v>
      </c>
      <c r="HB214" s="76">
        <f t="shared" si="2318"/>
        <v>5</v>
      </c>
      <c r="HC214" s="76">
        <f t="shared" si="2319"/>
        <v>378400.19999999995</v>
      </c>
      <c r="HD214" s="76">
        <f t="shared" si="2320"/>
        <v>32</v>
      </c>
      <c r="HE214" s="356">
        <f t="shared" si="2385"/>
        <v>5</v>
      </c>
      <c r="HF214" s="356">
        <f t="shared" si="2386"/>
        <v>378400.19999999995</v>
      </c>
      <c r="HG214" s="356"/>
      <c r="HH214" s="356"/>
      <c r="HI214" s="188">
        <f t="shared" si="2610"/>
        <v>75680.039999999994</v>
      </c>
      <c r="HJ214" s="189">
        <f t="shared" ref="HJ214" si="2659">GW214/GV214</f>
        <v>75680.039999999994</v>
      </c>
      <c r="HK214" s="76"/>
      <c r="HL214" s="76"/>
      <c r="HM214" s="76"/>
      <c r="HN214" s="76"/>
      <c r="HO214" s="76">
        <f>VLOOKUP($E214,'факт '!$E$8:$DM$204,93,0)</f>
        <v>0</v>
      </c>
      <c r="HP214" s="76">
        <f>VLOOKUP($E214,'факт '!$E$8:$DM$204,94,0)</f>
        <v>0</v>
      </c>
      <c r="HQ214" s="76">
        <f>VLOOKUP($E214,'факт '!$E$8:$DM$204,95,0)</f>
        <v>0</v>
      </c>
      <c r="HR214" s="76">
        <f>VLOOKUP($E214,'факт '!$E$8:$DM$204,96,0)</f>
        <v>0</v>
      </c>
      <c r="HS214" s="76">
        <f>VLOOKUP($E214,'факт '!$E$8:$DM$204,97,0)</f>
        <v>0</v>
      </c>
      <c r="HT214" s="76">
        <f>VLOOKUP($E214,'факт '!$E$8:$DM$204,98,0)</f>
        <v>0</v>
      </c>
      <c r="HU214" s="76">
        <f t="shared" si="2388"/>
        <v>0</v>
      </c>
      <c r="HV214" s="76">
        <f t="shared" si="2389"/>
        <v>0</v>
      </c>
      <c r="HW214" s="76">
        <f t="shared" si="2390"/>
        <v>0</v>
      </c>
      <c r="HX214" s="356">
        <f t="shared" si="2391"/>
        <v>0</v>
      </c>
      <c r="HY214" s="356">
        <f t="shared" si="2392"/>
        <v>0</v>
      </c>
      <c r="HZ214" s="356"/>
      <c r="IA214" s="356"/>
      <c r="IB214" s="188">
        <f t="shared" si="2614"/>
        <v>75680.039999999994</v>
      </c>
      <c r="IC214" s="189" t="e">
        <f t="shared" ref="IC214" si="2660">HP214/HO214</f>
        <v>#DIV/0!</v>
      </c>
      <c r="ID214" s="76"/>
      <c r="IE214" s="76"/>
      <c r="IF214" s="76"/>
      <c r="IG214" s="76"/>
      <c r="IH214" s="76"/>
      <c r="II214" s="76"/>
      <c r="IJ214" s="76"/>
      <c r="IK214" s="76"/>
      <c r="IL214" s="76"/>
      <c r="IM214" s="76"/>
      <c r="IN214" s="84"/>
      <c r="IO214" s="76"/>
      <c r="IP214" s="139"/>
      <c r="IQ214" s="77">
        <f>IH214-IF214</f>
        <v>0</v>
      </c>
      <c r="IR214" s="77">
        <f>II214-IG214</f>
        <v>0</v>
      </c>
      <c r="IS214" s="77"/>
      <c r="IT214" s="77"/>
      <c r="IU214" s="77"/>
      <c r="IV214" s="77"/>
      <c r="IW214" s="76"/>
      <c r="IX214" s="76"/>
      <c r="IY214" s="76"/>
      <c r="IZ214" s="76"/>
      <c r="JA214" s="76">
        <f>VLOOKUP($E214,'факт '!$E$8:$DM$204,87,0)</f>
        <v>0</v>
      </c>
      <c r="JB214" s="76">
        <f>VLOOKUP($E214,'факт '!$E$8:$DM$204,88,0)</f>
        <v>0</v>
      </c>
      <c r="JC214" s="76">
        <f>VLOOKUP($E214,'факт '!$E$8:$DM$204,89,0)</f>
        <v>0</v>
      </c>
      <c r="JD214" s="76">
        <f>VLOOKUP($E214,'факт '!$E$8:$DM$204,90,0)</f>
        <v>0</v>
      </c>
      <c r="JE214" s="76">
        <f>VLOOKUP($E214,'факт '!$E$8:$DM$204,91,0)</f>
        <v>0</v>
      </c>
      <c r="JF214" s="76">
        <f>VLOOKUP($E214,'факт '!$E$8:$DM$204,92,0)</f>
        <v>0</v>
      </c>
      <c r="JG214" s="76">
        <f t="shared" si="2330"/>
        <v>0</v>
      </c>
      <c r="JH214" s="76">
        <f t="shared" si="2331"/>
        <v>0</v>
      </c>
      <c r="JI214" s="76">
        <f t="shared" si="2332"/>
        <v>0</v>
      </c>
      <c r="JJ214" s="356">
        <f t="shared" si="2333"/>
        <v>0</v>
      </c>
      <c r="JK214" s="356">
        <f t="shared" si="2334"/>
        <v>0</v>
      </c>
      <c r="JL214" s="356"/>
      <c r="JM214" s="356"/>
      <c r="JN214" s="77"/>
      <c r="JO214" s="77"/>
      <c r="JP214" s="76"/>
      <c r="JQ214" s="76"/>
      <c r="JR214" s="76"/>
      <c r="JS214" s="76"/>
      <c r="JT214" s="76">
        <f>VLOOKUP($E214,'факт '!$E$8:$DM$204,99,0)</f>
        <v>0</v>
      </c>
      <c r="JU214" s="76">
        <f>VLOOKUP($E214,'факт '!$E$8:$DM$204,100,0)</f>
        <v>0</v>
      </c>
      <c r="JV214" s="76">
        <f>VLOOKUP($E214,'факт '!$E$8:$DM$204,101,0)</f>
        <v>0</v>
      </c>
      <c r="JW214" s="76">
        <f>VLOOKUP($E214,'факт '!$E$8:$DM$204,102,0)</f>
        <v>0</v>
      </c>
      <c r="JX214" s="76">
        <f>VLOOKUP($E214,'факт '!$E$8:$DM$204,103,0)</f>
        <v>0</v>
      </c>
      <c r="JY214" s="76">
        <f>VLOOKUP($E214,'факт '!$E$8:$DM$204,104,0)</f>
        <v>0</v>
      </c>
      <c r="JZ214" s="76">
        <f t="shared" si="2335"/>
        <v>0</v>
      </c>
      <c r="KA214" s="76">
        <f t="shared" si="2336"/>
        <v>0</v>
      </c>
      <c r="KB214" s="76">
        <f t="shared" si="2337"/>
        <v>0</v>
      </c>
      <c r="KC214" s="356">
        <f t="shared" si="2338"/>
        <v>0</v>
      </c>
      <c r="KD214" s="356">
        <f t="shared" si="2339"/>
        <v>0</v>
      </c>
      <c r="KE214" s="356"/>
      <c r="KF214" s="356"/>
      <c r="KG214" s="77"/>
      <c r="KH214" s="77"/>
      <c r="KI214" s="76"/>
      <c r="KJ214" s="76"/>
      <c r="KK214" s="76"/>
      <c r="KL214" s="76"/>
      <c r="KM214" s="76">
        <f>VLOOKUP($E214,'факт '!$E$8:$DM$204,81,0)</f>
        <v>0</v>
      </c>
      <c r="KN214" s="76">
        <f>VLOOKUP($E214,'факт '!$E$8:$DM$204,82,0)</f>
        <v>0</v>
      </c>
      <c r="KO214" s="76">
        <f>VLOOKUP($E214,'факт '!$E$8:$DM$204,83,0)</f>
        <v>0</v>
      </c>
      <c r="KP214" s="76">
        <f>VLOOKUP($E214,'факт '!$E$8:$DM$204,84,0)</f>
        <v>0</v>
      </c>
      <c r="KQ214" s="76">
        <f>VLOOKUP($E214,'факт '!$E$8:$DM$204,85,0)</f>
        <v>0</v>
      </c>
      <c r="KR214" s="76">
        <f>VLOOKUP($E214,'факт '!$E$8:$DM$204,86,0)</f>
        <v>0</v>
      </c>
      <c r="KS214" s="76">
        <f t="shared" si="2340"/>
        <v>0</v>
      </c>
      <c r="KT214" s="76">
        <f t="shared" si="2341"/>
        <v>0</v>
      </c>
      <c r="KU214" s="76">
        <f t="shared" si="2342"/>
        <v>0</v>
      </c>
      <c r="KV214" s="356">
        <f t="shared" si="2343"/>
        <v>0</v>
      </c>
      <c r="KW214" s="356">
        <f t="shared" si="2344"/>
        <v>0</v>
      </c>
      <c r="KX214" s="356"/>
      <c r="KY214" s="356"/>
      <c r="KZ214" s="77"/>
      <c r="LA214" s="77"/>
      <c r="LB214" s="77"/>
      <c r="LC214" s="77"/>
      <c r="LD214" s="77"/>
      <c r="LE214" s="77"/>
      <c r="LF214" s="76">
        <f>VLOOKUP($E214,'факт '!$E$8:$DM$204,69,0)</f>
        <v>0</v>
      </c>
      <c r="LG214" s="76">
        <f>VLOOKUP($E214,'факт '!$E$8:$DM$204,70,0)</f>
        <v>0</v>
      </c>
      <c r="LH214" s="76">
        <f>VLOOKUP($E214,'факт '!$E$8:$DM$204,71,0)</f>
        <v>0</v>
      </c>
      <c r="LI214" s="76">
        <f>VLOOKUP($E214,'факт '!$E$8:$DM$204,72,0)</f>
        <v>0</v>
      </c>
      <c r="LJ214" s="76">
        <f>VLOOKUP($E214,'факт '!$E$8:$DM$204,73,0)</f>
        <v>0</v>
      </c>
      <c r="LK214" s="76">
        <f>VLOOKUP($E214,'факт '!$E$8:$DM$204,74,0)</f>
        <v>0</v>
      </c>
      <c r="LL214" s="76">
        <f t="shared" si="2345"/>
        <v>0</v>
      </c>
      <c r="LM214" s="76">
        <f t="shared" si="2346"/>
        <v>0</v>
      </c>
      <c r="LN214" s="76">
        <f t="shared" si="2347"/>
        <v>0</v>
      </c>
      <c r="LO214" s="356">
        <f t="shared" si="2348"/>
        <v>0</v>
      </c>
      <c r="LP214" s="356">
        <f t="shared" si="2349"/>
        <v>0</v>
      </c>
      <c r="LQ214" s="356"/>
      <c r="LR214" s="356"/>
      <c r="LS214" s="77"/>
      <c r="LT214" s="77"/>
      <c r="LU214" s="77"/>
      <c r="LV214" s="77"/>
      <c r="LW214" s="77"/>
      <c r="LX214" s="77"/>
      <c r="LY214" s="76">
        <f>VLOOKUP($E214,'факт '!$E$8:$DM$204,75,0)</f>
        <v>0</v>
      </c>
      <c r="LZ214" s="76">
        <f>VLOOKUP($E214,'факт '!$E$8:$DM$204,76,0)</f>
        <v>0</v>
      </c>
      <c r="MA214" s="76">
        <f>VLOOKUP($E214,'факт '!$E$8:$DM$204,77,0)</f>
        <v>0</v>
      </c>
      <c r="MB214" s="76">
        <f>VLOOKUP($E214,'факт '!$E$8:$DM$204,78,0)</f>
        <v>0</v>
      </c>
      <c r="MC214" s="76">
        <f>VLOOKUP($E214,'факт '!$E$8:$DM$204,79,0)</f>
        <v>0</v>
      </c>
      <c r="MD214" s="76">
        <f>VLOOKUP($E214,'факт '!$E$8:$DM$204,80,0)</f>
        <v>0</v>
      </c>
      <c r="ME214" s="76">
        <f t="shared" si="2350"/>
        <v>0</v>
      </c>
      <c r="MF214" s="76">
        <f t="shared" si="2351"/>
        <v>0</v>
      </c>
      <c r="MG214" s="76">
        <f t="shared" si="2352"/>
        <v>0</v>
      </c>
      <c r="MH214" s="356">
        <f t="shared" si="2353"/>
        <v>0</v>
      </c>
      <c r="MI214" s="356">
        <f t="shared" si="2354"/>
        <v>0</v>
      </c>
      <c r="MJ214" s="356"/>
      <c r="MK214" s="356"/>
      <c r="ML214" s="89">
        <f>VLOOKUP($G214,'ВМП план'!$A$7:$AV$67,12,0)</f>
        <v>82185.868000000002</v>
      </c>
      <c r="MM214" s="77"/>
      <c r="MN214" s="78"/>
      <c r="MO214" s="79"/>
      <c r="MP214" s="78"/>
      <c r="MQ214" s="78"/>
      <c r="MR214" s="185">
        <f t="shared" ref="MR214:MW216" si="2661">N214+AG214+AZ214+BS214+CL214+DE214+DX214+EQ214+FJ214+GC214+GV214+HO214+IH214+JA214+JT214+KM214+LF214+LY214</f>
        <v>5</v>
      </c>
      <c r="MS214" s="185">
        <f t="shared" si="2661"/>
        <v>378400.19999999995</v>
      </c>
      <c r="MT214" s="185">
        <f t="shared" si="2661"/>
        <v>32</v>
      </c>
      <c r="MU214" s="185">
        <f t="shared" si="2661"/>
        <v>0</v>
      </c>
      <c r="MV214" s="185">
        <f t="shared" si="2661"/>
        <v>0</v>
      </c>
      <c r="MW214" s="185">
        <f t="shared" si="2661"/>
        <v>0</v>
      </c>
      <c r="MX214" s="76">
        <f t="shared" si="2356"/>
        <v>5</v>
      </c>
      <c r="MY214" s="76">
        <f t="shared" si="2357"/>
        <v>378400.19999999995</v>
      </c>
      <c r="MZ214" s="76">
        <f t="shared" si="2358"/>
        <v>32</v>
      </c>
      <c r="NA214" s="356">
        <f t="shared" si="2359"/>
        <v>5</v>
      </c>
      <c r="NB214" s="356">
        <f t="shared" si="2360"/>
        <v>378400.19999999995</v>
      </c>
      <c r="NC214" s="517"/>
      <c r="ND214" s="97"/>
      <c r="NE214" s="97"/>
      <c r="NF214" s="97"/>
      <c r="NG214" s="97"/>
      <c r="NH214" s="97"/>
    </row>
    <row r="215" spans="1:372" ht="76.5" x14ac:dyDescent="0.2">
      <c r="B215" s="172">
        <v>1</v>
      </c>
      <c r="C215" s="308">
        <v>213</v>
      </c>
      <c r="D215" s="352" t="s">
        <v>627</v>
      </c>
      <c r="E215" s="493" t="s">
        <v>717</v>
      </c>
      <c r="F215" s="353" t="s">
        <v>718</v>
      </c>
      <c r="G215" s="98">
        <v>29</v>
      </c>
      <c r="H215" s="160">
        <v>75680.039999999994</v>
      </c>
      <c r="I215" s="160">
        <v>82185.868000000002</v>
      </c>
      <c r="J215" s="76"/>
      <c r="K215" s="76"/>
      <c r="L215" s="76"/>
      <c r="M215" s="76"/>
      <c r="N215" s="76">
        <f>VLOOKUP($E215,'факт '!$E$8:$DM$204,3,0)</f>
        <v>0</v>
      </c>
      <c r="O215" s="76">
        <f>VLOOKUP($E215,'факт '!$E$8:$DM$204,4,0)</f>
        <v>0</v>
      </c>
      <c r="P215" s="76">
        <f>VLOOKUP($E215,'факт '!$E$8:$DM$204,5,0)</f>
        <v>0</v>
      </c>
      <c r="Q215" s="76">
        <f>VLOOKUP($E215,'факт '!$E$8:$DM$204,6,0)</f>
        <v>0</v>
      </c>
      <c r="R215" s="76">
        <f>VLOOKUP($E215,'факт '!$E$8:$DM$204,7,0)</f>
        <v>0</v>
      </c>
      <c r="S215" s="76">
        <f>VLOOKUP($E215,'факт '!$E$8:$DM$204,8,0)</f>
        <v>0</v>
      </c>
      <c r="T215" s="84">
        <f t="shared" si="2363"/>
        <v>0</v>
      </c>
      <c r="U215" s="76">
        <f t="shared" si="2364"/>
        <v>0</v>
      </c>
      <c r="V215" s="76">
        <f t="shared" si="2365"/>
        <v>0</v>
      </c>
      <c r="W215" s="356">
        <f t="shared" si="2366"/>
        <v>0</v>
      </c>
      <c r="X215" s="356">
        <f t="shared" ref="X215" si="2662">O215-M215</f>
        <v>0</v>
      </c>
      <c r="Y215" s="356"/>
      <c r="Z215" s="356"/>
      <c r="AA215" s="77"/>
      <c r="AB215" s="77"/>
      <c r="AC215" s="76"/>
      <c r="AD215" s="76"/>
      <c r="AE215" s="76"/>
      <c r="AF215" s="76"/>
      <c r="AG215" s="76">
        <f>VLOOKUP($E215,'факт '!$E$8:$DM$204,15,0)</f>
        <v>0</v>
      </c>
      <c r="AH215" s="76">
        <f>VLOOKUP($E215,'факт '!$E$8:$DM$204,16,0)</f>
        <v>0</v>
      </c>
      <c r="AI215" s="84">
        <f>VLOOKUP($E215,'факт '!$E$8:$DM$204,17,0)</f>
        <v>0</v>
      </c>
      <c r="AJ215" s="76">
        <f>VLOOKUP($E215,'факт '!$E$8:$DM$204,18,0)</f>
        <v>0</v>
      </c>
      <c r="AK215" s="76">
        <f>VLOOKUP($E215,'факт '!$E$8:$DM$204,19,0)</f>
        <v>0</v>
      </c>
      <c r="AL215" s="76">
        <f>VLOOKUP($E215,'факт '!$E$8:$DM$204,20,0)</f>
        <v>0</v>
      </c>
      <c r="AM215" s="76">
        <f t="shared" ref="AM215:AM217" si="2663">AG215+AJ215</f>
        <v>0</v>
      </c>
      <c r="AN215" s="76">
        <f t="shared" ref="AN215:AN217" si="2664">AH215+AK215</f>
        <v>0</v>
      </c>
      <c r="AO215" s="76">
        <f t="shared" ref="AO215:AO217" si="2665">AI215+AL215</f>
        <v>0</v>
      </c>
      <c r="AP215" s="356">
        <f t="shared" ref="AP215:AP217" si="2666">AG215-AE215</f>
        <v>0</v>
      </c>
      <c r="AQ215" s="356">
        <f t="shared" ref="AQ215:AQ217" si="2667">AH215-AF215</f>
        <v>0</v>
      </c>
      <c r="AR215" s="356"/>
      <c r="AS215" s="356"/>
      <c r="AT215" s="77"/>
      <c r="AU215" s="77"/>
      <c r="AV215" s="76"/>
      <c r="AW215" s="76"/>
      <c r="AX215" s="76"/>
      <c r="AY215" s="76"/>
      <c r="AZ215" s="76"/>
      <c r="BA215" s="76"/>
      <c r="BB215" s="76"/>
      <c r="BC215" s="76"/>
      <c r="BD215" s="76"/>
      <c r="BE215" s="76"/>
      <c r="BF215" s="84"/>
      <c r="BG215" s="76"/>
      <c r="BH215" s="76"/>
      <c r="BI215" s="356"/>
      <c r="BJ215" s="356"/>
      <c r="BK215" s="356"/>
      <c r="BL215" s="356"/>
      <c r="BM215" s="77"/>
      <c r="BN215" s="77"/>
      <c r="BO215" s="76"/>
      <c r="BP215" s="76"/>
      <c r="BQ215" s="76"/>
      <c r="BR215" s="76"/>
      <c r="BS215" s="76">
        <f>VLOOKUP($E215,'факт '!$E$8:$DM$204,21,0)</f>
        <v>0</v>
      </c>
      <c r="BT215" s="76">
        <f>VLOOKUP($E215,'факт '!$E$8:$DM$204,22,0)</f>
        <v>0</v>
      </c>
      <c r="BU215" s="76">
        <f>VLOOKUP($E215,'факт '!$E$8:$DM$204,23,0)</f>
        <v>0</v>
      </c>
      <c r="BV215" s="76">
        <f>VLOOKUP($E215,'факт '!$E$8:$DM$204,24,0)</f>
        <v>0</v>
      </c>
      <c r="BW215" s="76">
        <f>VLOOKUP($E215,'факт '!$E$8:$DM$204,25,0)</f>
        <v>0</v>
      </c>
      <c r="BX215" s="76">
        <f>VLOOKUP($E215,'факт '!$E$8:$DM$204,26,0)</f>
        <v>0</v>
      </c>
      <c r="BY215" s="76">
        <f t="shared" ref="BY215" si="2668">BS215+BV215</f>
        <v>0</v>
      </c>
      <c r="BZ215" s="76">
        <f t="shared" ref="BZ215" si="2669">BT215+BW215</f>
        <v>0</v>
      </c>
      <c r="CA215" s="76">
        <f t="shared" ref="CA215" si="2670">BU215+BX215</f>
        <v>0</v>
      </c>
      <c r="CB215" s="356">
        <f t="shared" ref="CB215" si="2671">BS215-BQ215</f>
        <v>0</v>
      </c>
      <c r="CC215" s="356">
        <f t="shared" ref="CC215" si="2672">BT215-BR215</f>
        <v>0</v>
      </c>
      <c r="CD215" s="356"/>
      <c r="CE215" s="356"/>
      <c r="CF215" s="77"/>
      <c r="CG215" s="77"/>
      <c r="CH215" s="76"/>
      <c r="CI215" s="76"/>
      <c r="CJ215" s="76"/>
      <c r="CK215" s="76"/>
      <c r="CL215" s="76">
        <f>VLOOKUP($E215,'факт '!$E$8:$DM$204,33,0)</f>
        <v>0</v>
      </c>
      <c r="CM215" s="76">
        <f>VLOOKUP($E215,'факт '!$E$8:$DM$204,34,0)</f>
        <v>0</v>
      </c>
      <c r="CN215" s="76">
        <f>VLOOKUP($E215,'факт '!$E$8:$DM$204,35,0)</f>
        <v>0</v>
      </c>
      <c r="CO215" s="76">
        <f>VLOOKUP($E215,'факт '!$E$8:$DM$204,36,0)</f>
        <v>0</v>
      </c>
      <c r="CP215" s="76">
        <f>VLOOKUP($E215,'факт '!$E$8:$DM$204,37,0)</f>
        <v>0</v>
      </c>
      <c r="CQ215" s="76">
        <f>VLOOKUP($E215,'факт '!$E$8:$DM$204,38,0)</f>
        <v>0</v>
      </c>
      <c r="CR215" s="84">
        <f t="shared" ref="CR215" si="2673">CL215+CO215</f>
        <v>0</v>
      </c>
      <c r="CS215" s="76">
        <f t="shared" ref="CS215" si="2674">CM215+CP215</f>
        <v>0</v>
      </c>
      <c r="CT215" s="76">
        <f t="shared" ref="CT215" si="2675">CN215+CQ215</f>
        <v>0</v>
      </c>
      <c r="CU215" s="356">
        <f t="shared" ref="CU215" si="2676">CL215-CJ215</f>
        <v>0</v>
      </c>
      <c r="CV215" s="356">
        <f t="shared" ref="CV215" si="2677">CM215-CK215</f>
        <v>0</v>
      </c>
      <c r="CW215" s="356"/>
      <c r="CX215" s="356"/>
      <c r="CY215" s="188"/>
      <c r="CZ215" s="189"/>
      <c r="DA215" s="76"/>
      <c r="DB215" s="76"/>
      <c r="DC215" s="76"/>
      <c r="DD215" s="76"/>
      <c r="DE215" s="76"/>
      <c r="DF215" s="76"/>
      <c r="DG215" s="194"/>
      <c r="DH215" s="76"/>
      <c r="DI215" s="76"/>
      <c r="DJ215" s="84"/>
      <c r="DK215" s="76"/>
      <c r="DL215" s="76"/>
      <c r="DM215" s="139"/>
      <c r="DN215" s="356"/>
      <c r="DO215" s="356"/>
      <c r="DP215" s="356"/>
      <c r="DQ215" s="356"/>
      <c r="DR215" s="77"/>
      <c r="DS215" s="77"/>
      <c r="DT215" s="76"/>
      <c r="DU215" s="76"/>
      <c r="DV215" s="76"/>
      <c r="DW215" s="76"/>
      <c r="DX215" s="76"/>
      <c r="DY215" s="76"/>
      <c r="DZ215" s="76"/>
      <c r="EA215" s="76"/>
      <c r="EB215" s="76"/>
      <c r="EC215" s="76"/>
      <c r="ED215" s="76"/>
      <c r="EE215" s="76"/>
      <c r="EF215" s="76"/>
      <c r="EG215" s="356"/>
      <c r="EH215" s="356"/>
      <c r="EI215" s="356"/>
      <c r="EJ215" s="356"/>
      <c r="EK215" s="77"/>
      <c r="EL215" s="77"/>
      <c r="EM215" s="76"/>
      <c r="EN215" s="76"/>
      <c r="EO215" s="76"/>
      <c r="EP215" s="76"/>
      <c r="EQ215" s="76"/>
      <c r="ER215" s="76"/>
      <c r="ES215" s="76"/>
      <c r="ET215" s="76"/>
      <c r="EU215" s="76"/>
      <c r="EV215" s="76"/>
      <c r="EW215" s="84"/>
      <c r="EX215" s="76"/>
      <c r="EY215" s="139"/>
      <c r="EZ215" s="77"/>
      <c r="FA215" s="77"/>
      <c r="FB215" s="77"/>
      <c r="FC215" s="77"/>
      <c r="FD215" s="188"/>
      <c r="FE215" s="189"/>
      <c r="FF215" s="76"/>
      <c r="FG215" s="76"/>
      <c r="FH215" s="76"/>
      <c r="FI215" s="76"/>
      <c r="FJ215" s="76"/>
      <c r="FK215" s="76"/>
      <c r="FL215" s="76"/>
      <c r="FM215" s="76"/>
      <c r="FN215" s="76"/>
      <c r="FO215" s="76"/>
      <c r="FP215" s="76"/>
      <c r="FQ215" s="76"/>
      <c r="FR215" s="76"/>
      <c r="FS215" s="356"/>
      <c r="FT215" s="356"/>
      <c r="FU215" s="356"/>
      <c r="FV215" s="356"/>
      <c r="FW215" s="77"/>
      <c r="FX215" s="77"/>
      <c r="FY215" s="76"/>
      <c r="FZ215" s="76"/>
      <c r="GA215" s="76"/>
      <c r="GB215" s="76"/>
      <c r="GC215" s="76"/>
      <c r="GD215" s="76"/>
      <c r="GE215" s="76"/>
      <c r="GF215" s="76"/>
      <c r="GG215" s="76"/>
      <c r="GH215" s="76"/>
      <c r="GI215" s="76"/>
      <c r="GJ215" s="76"/>
      <c r="GK215" s="76"/>
      <c r="GL215" s="356"/>
      <c r="GM215" s="356"/>
      <c r="GN215" s="356"/>
      <c r="GO215" s="356"/>
      <c r="GP215" s="77"/>
      <c r="GQ215" s="77"/>
      <c r="GR215" s="76"/>
      <c r="GS215" s="76"/>
      <c r="GT215" s="76"/>
      <c r="GU215" s="76"/>
      <c r="GV215" s="76">
        <f>VLOOKUP($E215,'факт '!$E$8:$DM$204,63,0)</f>
        <v>12</v>
      </c>
      <c r="GW215" s="76">
        <f>VLOOKUP($E215,'факт '!$E$8:$DM$204,64,0)</f>
        <v>908160.4800000001</v>
      </c>
      <c r="GX215" s="76">
        <f>VLOOKUP($E215,'факт '!$E$8:$DM$204,65,0)</f>
        <v>71</v>
      </c>
      <c r="GY215" s="76">
        <f>VLOOKUP($E215,'факт '!$E$8:$DM$204,66,0)</f>
        <v>0</v>
      </c>
      <c r="GZ215" s="76">
        <f>VLOOKUP($E215,'факт '!$E$8:$DM$204,67,0)</f>
        <v>0</v>
      </c>
      <c r="HA215" s="76">
        <f>VLOOKUP($E215,'факт '!$E$8:$DM$204,68,0)</f>
        <v>0</v>
      </c>
      <c r="HB215" s="76">
        <f t="shared" ref="HB215" si="2678">GV215+GY215</f>
        <v>12</v>
      </c>
      <c r="HC215" s="76">
        <f t="shared" ref="HC215" si="2679">GW215+GZ215</f>
        <v>908160.4800000001</v>
      </c>
      <c r="HD215" s="76">
        <f t="shared" ref="HD215" si="2680">GX215+HA215</f>
        <v>71</v>
      </c>
      <c r="HE215" s="356">
        <f t="shared" ref="HE215" si="2681">GV215-GT215</f>
        <v>12</v>
      </c>
      <c r="HF215" s="356">
        <f t="shared" ref="HF215" si="2682">GW215-GU215</f>
        <v>908160.4800000001</v>
      </c>
      <c r="HG215" s="356"/>
      <c r="HH215" s="356"/>
      <c r="HI215" s="188"/>
      <c r="HJ215" s="189"/>
      <c r="HK215" s="76"/>
      <c r="HL215" s="76"/>
      <c r="HM215" s="76"/>
      <c r="HN215" s="76"/>
      <c r="HO215" s="76"/>
      <c r="HP215" s="76"/>
      <c r="HQ215" s="76"/>
      <c r="HR215" s="76"/>
      <c r="HS215" s="76"/>
      <c r="HT215" s="76"/>
      <c r="HU215" s="76"/>
      <c r="HV215" s="76"/>
      <c r="HW215" s="76"/>
      <c r="HX215" s="356"/>
      <c r="HY215" s="356"/>
      <c r="HZ215" s="356"/>
      <c r="IA215" s="356"/>
      <c r="IB215" s="188"/>
      <c r="IC215" s="189"/>
      <c r="ID215" s="76"/>
      <c r="IE215" s="76"/>
      <c r="IF215" s="76"/>
      <c r="IG215" s="76"/>
      <c r="IH215" s="76"/>
      <c r="II215" s="76"/>
      <c r="IJ215" s="76"/>
      <c r="IK215" s="76"/>
      <c r="IL215" s="76"/>
      <c r="IM215" s="76"/>
      <c r="IN215" s="84"/>
      <c r="IO215" s="76"/>
      <c r="IP215" s="139"/>
      <c r="IQ215" s="77"/>
      <c r="IR215" s="77"/>
      <c r="IS215" s="77"/>
      <c r="IT215" s="77"/>
      <c r="IU215" s="77"/>
      <c r="IV215" s="77"/>
      <c r="IW215" s="76"/>
      <c r="IX215" s="76"/>
      <c r="IY215" s="76"/>
      <c r="IZ215" s="76"/>
      <c r="JA215" s="76"/>
      <c r="JB215" s="76"/>
      <c r="JC215" s="76"/>
      <c r="JD215" s="76"/>
      <c r="JE215" s="76"/>
      <c r="JF215" s="76"/>
      <c r="JG215" s="76"/>
      <c r="JH215" s="76"/>
      <c r="JI215" s="76"/>
      <c r="JJ215" s="356"/>
      <c r="JK215" s="356"/>
      <c r="JL215" s="356"/>
      <c r="JM215" s="356"/>
      <c r="JN215" s="77"/>
      <c r="JO215" s="77"/>
      <c r="JP215" s="76"/>
      <c r="JQ215" s="76"/>
      <c r="JR215" s="76"/>
      <c r="JS215" s="76"/>
      <c r="JT215" s="76"/>
      <c r="JU215" s="76"/>
      <c r="JV215" s="76"/>
      <c r="JW215" s="76"/>
      <c r="JX215" s="76"/>
      <c r="JY215" s="76"/>
      <c r="JZ215" s="76"/>
      <c r="KA215" s="76"/>
      <c r="KB215" s="76"/>
      <c r="KC215" s="356"/>
      <c r="KD215" s="356"/>
      <c r="KE215" s="356"/>
      <c r="KF215" s="356"/>
      <c r="KG215" s="77"/>
      <c r="KH215" s="77"/>
      <c r="KI215" s="76"/>
      <c r="KJ215" s="76"/>
      <c r="KK215" s="76"/>
      <c r="KL215" s="76"/>
      <c r="KM215" s="76"/>
      <c r="KN215" s="76"/>
      <c r="KO215" s="76"/>
      <c r="KP215" s="76"/>
      <c r="KQ215" s="76"/>
      <c r="KR215" s="76"/>
      <c r="KS215" s="76"/>
      <c r="KT215" s="76"/>
      <c r="KU215" s="76"/>
      <c r="KV215" s="356"/>
      <c r="KW215" s="356"/>
      <c r="KX215" s="356"/>
      <c r="KY215" s="356"/>
      <c r="KZ215" s="77"/>
      <c r="LA215" s="77"/>
      <c r="LB215" s="77"/>
      <c r="LC215" s="77"/>
      <c r="LD215" s="77"/>
      <c r="LE215" s="77"/>
      <c r="LF215" s="76"/>
      <c r="LG215" s="76"/>
      <c r="LH215" s="76"/>
      <c r="LI215" s="76"/>
      <c r="LJ215" s="76"/>
      <c r="LK215" s="76"/>
      <c r="LL215" s="76"/>
      <c r="LM215" s="76"/>
      <c r="LN215" s="76"/>
      <c r="LO215" s="356"/>
      <c r="LP215" s="356"/>
      <c r="LQ215" s="356"/>
      <c r="LR215" s="356"/>
      <c r="LS215" s="77"/>
      <c r="LT215" s="77"/>
      <c r="LU215" s="77"/>
      <c r="LV215" s="77"/>
      <c r="LW215" s="77"/>
      <c r="LX215" s="77"/>
      <c r="LY215" s="76"/>
      <c r="LZ215" s="76"/>
      <c r="MA215" s="76"/>
      <c r="MB215" s="76"/>
      <c r="MC215" s="76"/>
      <c r="MD215" s="76"/>
      <c r="ME215" s="76"/>
      <c r="MF215" s="76"/>
      <c r="MG215" s="76"/>
      <c r="MH215" s="356"/>
      <c r="MI215" s="356"/>
      <c r="MJ215" s="356"/>
      <c r="MK215" s="356"/>
      <c r="ML215" s="89"/>
      <c r="MM215" s="77"/>
      <c r="MN215" s="78"/>
      <c r="MO215" s="79"/>
      <c r="MP215" s="78"/>
      <c r="MQ215" s="78"/>
      <c r="MR215" s="185">
        <f t="shared" ref="MR215" si="2683">N215+AG215+AZ215+BS215+CL215+DE215+DX215+EQ215+FJ215+GC215+GV215+HO215+IH215+JA215+JT215+KM215+LF215+LY215</f>
        <v>12</v>
      </c>
      <c r="MS215" s="185">
        <f t="shared" ref="MS215" si="2684">O215+AH215+BA215+BT215+CM215+DF215+DY215+ER215+FK215+GD215+GW215+HP215+II215+JB215+JU215+KN215+LG215+LZ215</f>
        <v>908160.4800000001</v>
      </c>
      <c r="MT215" s="185">
        <f t="shared" ref="MT215" si="2685">P215+AI215+BB215+BU215+CN215+DG215+DZ215+ES215+FL215+GE215+GX215+HQ215+IJ215+JC215+JV215+KO215+LH215+MA215</f>
        <v>71</v>
      </c>
      <c r="MU215" s="185">
        <f t="shared" ref="MU215" si="2686">Q215+AJ215+BC215+BV215+CO215+DH215+EA215+ET215+FM215+GF215+GY215+HR215+IK215+JD215+JW215+KP215+LI215+MB215</f>
        <v>0</v>
      </c>
      <c r="MV215" s="185">
        <f t="shared" ref="MV215" si="2687">R215+AK215+BD215+BW215+CP215+DI215+EB215+EU215+FN215+GG215+GZ215+HS215+IL215+JE215+JX215+KQ215+LJ215+MC215</f>
        <v>0</v>
      </c>
      <c r="MW215" s="185">
        <f t="shared" ref="MW215" si="2688">S215+AL215+BE215+BX215+CQ215+DJ215+EC215+EV215+FO215+GH215+HA215+HT215+IM215+JF215+JY215+KR215+LK215+MD215</f>
        <v>0</v>
      </c>
      <c r="MX215" s="76">
        <f t="shared" ref="MX215" si="2689">MR215+MU215</f>
        <v>12</v>
      </c>
      <c r="MY215" s="76">
        <f t="shared" ref="MY215" si="2690">MS215+MV215</f>
        <v>908160.4800000001</v>
      </c>
      <c r="MZ215" s="76">
        <f t="shared" ref="MZ215" si="2691">MT215+MW215</f>
        <v>71</v>
      </c>
      <c r="NA215" s="356">
        <f t="shared" ref="NA215" si="2692">MR215-MP215</f>
        <v>12</v>
      </c>
      <c r="NB215" s="356">
        <f t="shared" ref="NB215" si="2693">MS215-MQ215</f>
        <v>908160.4800000001</v>
      </c>
      <c r="NC215" s="517"/>
      <c r="ND215" s="97"/>
      <c r="NE215" s="97"/>
      <c r="NF215" s="97"/>
      <c r="NG215" s="97"/>
      <c r="NH215" s="97"/>
    </row>
    <row r="216" spans="1:372" ht="76.5" x14ac:dyDescent="0.2">
      <c r="A216" s="172">
        <v>1</v>
      </c>
      <c r="B216" s="172">
        <v>1</v>
      </c>
      <c r="C216" s="308">
        <v>213</v>
      </c>
      <c r="D216" s="352" t="s">
        <v>627</v>
      </c>
      <c r="E216" s="493" t="s">
        <v>628</v>
      </c>
      <c r="F216" s="353" t="s">
        <v>629</v>
      </c>
      <c r="G216" s="98">
        <v>29</v>
      </c>
      <c r="H216" s="126">
        <v>75680.039999999994</v>
      </c>
      <c r="I216" s="126">
        <v>82185.868000000002</v>
      </c>
      <c r="J216" s="76"/>
      <c r="K216" s="76"/>
      <c r="L216" s="76"/>
      <c r="M216" s="76"/>
      <c r="N216" s="76">
        <f>VLOOKUP($E216,'факт '!$E$8:$DM$204,3,0)</f>
        <v>0</v>
      </c>
      <c r="O216" s="76">
        <f>VLOOKUP($E216,'факт '!$E$8:$DM$204,4,0)</f>
        <v>0</v>
      </c>
      <c r="P216" s="76">
        <f>VLOOKUP($E216,'факт '!$E$8:$DM$204,5,0)</f>
        <v>0</v>
      </c>
      <c r="Q216" s="76">
        <f>VLOOKUP($E216,'факт '!$E$8:$DM$204,6,0)</f>
        <v>0</v>
      </c>
      <c r="R216" s="76">
        <f>VLOOKUP($E216,'факт '!$E$8:$DM$204,7,0)</f>
        <v>0</v>
      </c>
      <c r="S216" s="76">
        <f>VLOOKUP($E216,'факт '!$E$8:$DM$204,8,0)</f>
        <v>0</v>
      </c>
      <c r="T216" s="76">
        <f t="shared" si="2363"/>
        <v>0</v>
      </c>
      <c r="U216" s="76">
        <f t="shared" si="2364"/>
        <v>0</v>
      </c>
      <c r="V216" s="76">
        <f t="shared" si="2365"/>
        <v>0</v>
      </c>
      <c r="W216" s="356">
        <f t="shared" si="2366"/>
        <v>0</v>
      </c>
      <c r="X216" s="356">
        <f t="shared" si="2367"/>
        <v>0</v>
      </c>
      <c r="Y216" s="356"/>
      <c r="Z216" s="356"/>
      <c r="AA216" s="77"/>
      <c r="AB216" s="77"/>
      <c r="AC216" s="76"/>
      <c r="AD216" s="76"/>
      <c r="AE216" s="76"/>
      <c r="AF216" s="76"/>
      <c r="AG216" s="76">
        <f>VLOOKUP($E216,'факт '!$E$8:$DM$204,15,0)</f>
        <v>0</v>
      </c>
      <c r="AH216" s="76">
        <f>VLOOKUP($E216,'факт '!$E$8:$DM$204,16,0)</f>
        <v>0</v>
      </c>
      <c r="AI216" s="84">
        <f>VLOOKUP($E216,'факт '!$E$8:$DM$204,17,0)</f>
        <v>0</v>
      </c>
      <c r="AJ216" s="76">
        <f>VLOOKUP($E216,'факт '!$E$8:$DM$204,18,0)</f>
        <v>0</v>
      </c>
      <c r="AK216" s="76">
        <f>VLOOKUP($E216,'факт '!$E$8:$DM$204,19,0)</f>
        <v>0</v>
      </c>
      <c r="AL216" s="76">
        <f>VLOOKUP($E216,'факт '!$E$8:$DM$204,20,0)</f>
        <v>0</v>
      </c>
      <c r="AM216" s="76">
        <f t="shared" si="2663"/>
        <v>0</v>
      </c>
      <c r="AN216" s="76">
        <f t="shared" si="2664"/>
        <v>0</v>
      </c>
      <c r="AO216" s="76">
        <f t="shared" si="2665"/>
        <v>0</v>
      </c>
      <c r="AP216" s="356">
        <f t="shared" si="2666"/>
        <v>0</v>
      </c>
      <c r="AQ216" s="356">
        <f t="shared" si="2667"/>
        <v>0</v>
      </c>
      <c r="AR216" s="356"/>
      <c r="AS216" s="356"/>
      <c r="AT216" s="77"/>
      <c r="AU216" s="77"/>
      <c r="AV216" s="76"/>
      <c r="AW216" s="76"/>
      <c r="AX216" s="76"/>
      <c r="AY216" s="76"/>
      <c r="AZ216" s="195"/>
      <c r="BA216" s="195"/>
      <c r="BB216" s="195"/>
      <c r="BC216" s="76"/>
      <c r="BD216" s="76"/>
      <c r="BE216" s="76"/>
      <c r="BF216" s="84">
        <f t="shared" si="2548"/>
        <v>0</v>
      </c>
      <c r="BG216" s="76">
        <f t="shared" si="2549"/>
        <v>0</v>
      </c>
      <c r="BH216" s="76">
        <f t="shared" si="2550"/>
        <v>0</v>
      </c>
      <c r="BI216" s="356">
        <f t="shared" si="2283"/>
        <v>0</v>
      </c>
      <c r="BJ216" s="356">
        <f t="shared" si="2284"/>
        <v>0</v>
      </c>
      <c r="BK216" s="356"/>
      <c r="BL216" s="356"/>
      <c r="BM216" s="77"/>
      <c r="BN216" s="77"/>
      <c r="BO216" s="76"/>
      <c r="BP216" s="76"/>
      <c r="BQ216" s="76"/>
      <c r="BR216" s="76"/>
      <c r="BS216" s="76">
        <f>VLOOKUP($E216,'факт '!$E$8:$DM$204,21,0)</f>
        <v>0</v>
      </c>
      <c r="BT216" s="76">
        <f>VLOOKUP($E216,'факт '!$E$8:$DM$204,22,0)</f>
        <v>0</v>
      </c>
      <c r="BU216" s="76">
        <f>VLOOKUP($E216,'факт '!$E$8:$DM$204,23,0)</f>
        <v>0</v>
      </c>
      <c r="BV216" s="76">
        <f>VLOOKUP($E216,'факт '!$E$8:$DM$204,24,0)</f>
        <v>0</v>
      </c>
      <c r="BW216" s="76">
        <f>VLOOKUP($E216,'факт '!$E$8:$DM$204,25,0)</f>
        <v>0</v>
      </c>
      <c r="BX216" s="76">
        <f>VLOOKUP($E216,'факт '!$E$8:$DM$204,26,0)</f>
        <v>0</v>
      </c>
      <c r="BY216" s="76">
        <f t="shared" si="2371"/>
        <v>0</v>
      </c>
      <c r="BZ216" s="76">
        <f t="shared" si="2372"/>
        <v>0</v>
      </c>
      <c r="CA216" s="76">
        <f t="shared" si="2373"/>
        <v>0</v>
      </c>
      <c r="CB216" s="356">
        <f t="shared" si="2374"/>
        <v>0</v>
      </c>
      <c r="CC216" s="356">
        <f t="shared" si="2375"/>
        <v>0</v>
      </c>
      <c r="CD216" s="356"/>
      <c r="CE216" s="356"/>
      <c r="CF216" s="77"/>
      <c r="CG216" s="77"/>
      <c r="CH216" s="76"/>
      <c r="CI216" s="76"/>
      <c r="CJ216" s="76"/>
      <c r="CK216" s="76"/>
      <c r="CL216" s="76">
        <f>VLOOKUP($E216,'факт '!$E$8:$DM$204,33,0)</f>
        <v>0</v>
      </c>
      <c r="CM216" s="76">
        <f>VLOOKUP($E216,'факт '!$E$8:$DM$204,34,0)</f>
        <v>0</v>
      </c>
      <c r="CN216" s="76">
        <f>VLOOKUP($E216,'факт '!$E$8:$DM$204,35,0)</f>
        <v>0</v>
      </c>
      <c r="CO216" s="76">
        <f>VLOOKUP($E216,'факт '!$E$8:$DM$204,36,0)</f>
        <v>0</v>
      </c>
      <c r="CP216" s="76">
        <f>VLOOKUP($E216,'факт '!$E$8:$DM$204,37,0)</f>
        <v>0</v>
      </c>
      <c r="CQ216" s="76">
        <f>VLOOKUP($E216,'факт '!$E$8:$DM$204,38,0)</f>
        <v>0</v>
      </c>
      <c r="CR216" s="84">
        <f t="shared" si="2551"/>
        <v>0</v>
      </c>
      <c r="CS216" s="76">
        <f t="shared" si="2552"/>
        <v>0</v>
      </c>
      <c r="CT216" s="76">
        <f t="shared" si="2553"/>
        <v>0</v>
      </c>
      <c r="CU216" s="356">
        <f t="shared" si="2377"/>
        <v>0</v>
      </c>
      <c r="CV216" s="356">
        <f t="shared" si="2378"/>
        <v>0</v>
      </c>
      <c r="CW216" s="356"/>
      <c r="CX216" s="356"/>
      <c r="CY216" s="188">
        <f t="shared" si="2585"/>
        <v>75680.039999999994</v>
      </c>
      <c r="CZ216" s="189" t="e">
        <f t="shared" si="2653"/>
        <v>#DIV/0!</v>
      </c>
      <c r="DA216" s="76"/>
      <c r="DB216" s="76"/>
      <c r="DC216" s="76"/>
      <c r="DD216" s="76"/>
      <c r="DE216" s="76"/>
      <c r="DF216" s="76"/>
      <c r="DG216" s="76"/>
      <c r="DH216" s="76"/>
      <c r="DI216" s="76"/>
      <c r="DJ216" s="76"/>
      <c r="DK216" s="76">
        <f t="shared" si="2554"/>
        <v>0</v>
      </c>
      <c r="DL216" s="76">
        <f t="shared" si="2555"/>
        <v>0</v>
      </c>
      <c r="DM216" s="76"/>
      <c r="DN216" s="356">
        <f t="shared" si="2296"/>
        <v>0</v>
      </c>
      <c r="DO216" s="356">
        <f t="shared" si="2297"/>
        <v>0</v>
      </c>
      <c r="DP216" s="356"/>
      <c r="DQ216" s="356"/>
      <c r="DR216" s="77"/>
      <c r="DS216" s="77"/>
      <c r="DT216" s="76"/>
      <c r="DU216" s="76"/>
      <c r="DV216" s="76"/>
      <c r="DW216" s="76"/>
      <c r="DX216" s="76"/>
      <c r="DY216" s="76"/>
      <c r="DZ216" s="76"/>
      <c r="EA216" s="76"/>
      <c r="EB216" s="76"/>
      <c r="EC216" s="76"/>
      <c r="ED216" s="76">
        <f t="shared" si="2298"/>
        <v>0</v>
      </c>
      <c r="EE216" s="76">
        <f t="shared" si="2299"/>
        <v>0</v>
      </c>
      <c r="EF216" s="76">
        <f t="shared" si="2300"/>
        <v>0</v>
      </c>
      <c r="EG216" s="356">
        <f t="shared" si="2301"/>
        <v>0</v>
      </c>
      <c r="EH216" s="356">
        <f t="shared" si="2302"/>
        <v>0</v>
      </c>
      <c r="EI216" s="356"/>
      <c r="EJ216" s="356"/>
      <c r="EK216" s="77"/>
      <c r="EL216" s="77"/>
      <c r="EM216" s="76"/>
      <c r="EN216" s="76"/>
      <c r="EO216" s="76"/>
      <c r="EP216" s="76"/>
      <c r="EQ216" s="76"/>
      <c r="ER216" s="76"/>
      <c r="ES216" s="76"/>
      <c r="ET216" s="76"/>
      <c r="EU216" s="76"/>
      <c r="EV216" s="76"/>
      <c r="EW216" s="76">
        <f t="shared" si="2556"/>
        <v>0</v>
      </c>
      <c r="EX216" s="76">
        <f t="shared" si="2557"/>
        <v>0</v>
      </c>
      <c r="EY216" s="76"/>
      <c r="EZ216" s="77">
        <f t="shared" si="2243"/>
        <v>0</v>
      </c>
      <c r="FA216" s="77">
        <f t="shared" si="2244"/>
        <v>0</v>
      </c>
      <c r="FB216" s="77"/>
      <c r="FC216" s="77"/>
      <c r="FD216" s="77"/>
      <c r="FE216" s="77"/>
      <c r="FF216" s="76"/>
      <c r="FG216" s="76"/>
      <c r="FH216" s="76"/>
      <c r="FI216" s="76"/>
      <c r="FJ216" s="76"/>
      <c r="FK216" s="76"/>
      <c r="FL216" s="76"/>
      <c r="FM216" s="76"/>
      <c r="FN216" s="76"/>
      <c r="FO216" s="76"/>
      <c r="FP216" s="76">
        <f t="shared" si="2308"/>
        <v>0</v>
      </c>
      <c r="FQ216" s="76">
        <f t="shared" si="2309"/>
        <v>0</v>
      </c>
      <c r="FR216" s="76">
        <f t="shared" si="2310"/>
        <v>0</v>
      </c>
      <c r="FS216" s="356">
        <f t="shared" si="2311"/>
        <v>0</v>
      </c>
      <c r="FT216" s="356">
        <f t="shared" si="2312"/>
        <v>0</v>
      </c>
      <c r="FU216" s="356"/>
      <c r="FV216" s="356"/>
      <c r="FW216" s="77"/>
      <c r="FX216" s="77"/>
      <c r="FY216" s="76"/>
      <c r="FZ216" s="76"/>
      <c r="GA216" s="76"/>
      <c r="GB216" s="76"/>
      <c r="GC216" s="76"/>
      <c r="GD216" s="76"/>
      <c r="GE216" s="76"/>
      <c r="GF216" s="76"/>
      <c r="GG216" s="76"/>
      <c r="GH216" s="76"/>
      <c r="GI216" s="76">
        <f t="shared" si="2313"/>
        <v>0</v>
      </c>
      <c r="GJ216" s="76">
        <f t="shared" si="2314"/>
        <v>0</v>
      </c>
      <c r="GK216" s="76">
        <f t="shared" si="2315"/>
        <v>0</v>
      </c>
      <c r="GL216" s="356">
        <f t="shared" si="2316"/>
        <v>0</v>
      </c>
      <c r="GM216" s="356">
        <f t="shared" si="2317"/>
        <v>0</v>
      </c>
      <c r="GN216" s="356"/>
      <c r="GO216" s="356"/>
      <c r="GP216" s="77"/>
      <c r="GQ216" s="77"/>
      <c r="GR216" s="76"/>
      <c r="GS216" s="76"/>
      <c r="GT216" s="76"/>
      <c r="GU216" s="76"/>
      <c r="GV216" s="76">
        <f>VLOOKUP($E216,'факт '!$E$8:$DM$204,63,0)</f>
        <v>27</v>
      </c>
      <c r="GW216" s="76">
        <f>VLOOKUP($E216,'факт '!$E$8:$DM$204,64,0)</f>
        <v>2043361.0800000005</v>
      </c>
      <c r="GX216" s="76">
        <f>VLOOKUP($E216,'факт '!$E$8:$DM$204,65,0)</f>
        <v>116</v>
      </c>
      <c r="GY216" s="76">
        <f>VLOOKUP($E216,'факт '!$E$8:$DM$204,66,0)</f>
        <v>2</v>
      </c>
      <c r="GZ216" s="76">
        <f>VLOOKUP($E216,'факт '!$E$8:$DM$204,67,0)</f>
        <v>151360.07999999999</v>
      </c>
      <c r="HA216" s="76">
        <f>VLOOKUP($E216,'факт '!$E$8:$DM$204,68,0)</f>
        <v>10</v>
      </c>
      <c r="HB216" s="76">
        <f t="shared" si="2318"/>
        <v>29</v>
      </c>
      <c r="HC216" s="76">
        <f t="shared" si="2319"/>
        <v>2194721.1600000006</v>
      </c>
      <c r="HD216" s="76">
        <f t="shared" si="2320"/>
        <v>126</v>
      </c>
      <c r="HE216" s="356">
        <f t="shared" si="2385"/>
        <v>27</v>
      </c>
      <c r="HF216" s="356">
        <f t="shared" si="2386"/>
        <v>2043361.0800000005</v>
      </c>
      <c r="HG216" s="356"/>
      <c r="HH216" s="356"/>
      <c r="HI216" s="77"/>
      <c r="HJ216" s="77"/>
      <c r="HK216" s="76"/>
      <c r="HL216" s="76"/>
      <c r="HM216" s="76"/>
      <c r="HN216" s="76"/>
      <c r="HO216" s="76">
        <f>VLOOKUP($E216,'факт '!$E$8:$DM$204,93,0)</f>
        <v>0</v>
      </c>
      <c r="HP216" s="76">
        <f>VLOOKUP($E216,'факт '!$E$8:$DM$204,94,0)</f>
        <v>0</v>
      </c>
      <c r="HQ216" s="76">
        <f>VLOOKUP($E216,'факт '!$E$8:$DM$204,95,0)</f>
        <v>0</v>
      </c>
      <c r="HR216" s="76">
        <f>VLOOKUP($E216,'факт '!$E$8:$DM$204,96,0)</f>
        <v>0</v>
      </c>
      <c r="HS216" s="76">
        <f>VLOOKUP($E216,'факт '!$E$8:$DM$204,97,0)</f>
        <v>0</v>
      </c>
      <c r="HT216" s="76">
        <f>VLOOKUP($E216,'факт '!$E$8:$DM$204,98,0)</f>
        <v>0</v>
      </c>
      <c r="HU216" s="76">
        <f t="shared" si="2388"/>
        <v>0</v>
      </c>
      <c r="HV216" s="76">
        <f t="shared" si="2389"/>
        <v>0</v>
      </c>
      <c r="HW216" s="76">
        <f t="shared" si="2390"/>
        <v>0</v>
      </c>
      <c r="HX216" s="356">
        <f t="shared" si="2391"/>
        <v>0</v>
      </c>
      <c r="HY216" s="356">
        <f t="shared" si="2392"/>
        <v>0</v>
      </c>
      <c r="HZ216" s="356"/>
      <c r="IA216" s="356"/>
      <c r="IB216" s="188"/>
      <c r="IC216" s="189"/>
      <c r="ID216" s="76"/>
      <c r="IE216" s="76"/>
      <c r="IF216" s="76"/>
      <c r="IG216" s="76"/>
      <c r="IH216" s="195"/>
      <c r="II216" s="195"/>
      <c r="IJ216" s="195"/>
      <c r="IK216" s="76"/>
      <c r="IL216" s="76"/>
      <c r="IM216" s="76"/>
      <c r="IN216" s="76">
        <f t="shared" si="2558"/>
        <v>0</v>
      </c>
      <c r="IO216" s="76">
        <f t="shared" si="2559"/>
        <v>0</v>
      </c>
      <c r="IP216" s="76"/>
      <c r="IQ216" s="77">
        <f t="shared" si="2249"/>
        <v>0</v>
      </c>
      <c r="IR216" s="77">
        <f t="shared" si="2250"/>
        <v>0</v>
      </c>
      <c r="IS216" s="77"/>
      <c r="IT216" s="77"/>
      <c r="IU216" s="77"/>
      <c r="IV216" s="77"/>
      <c r="IW216" s="76"/>
      <c r="IX216" s="76"/>
      <c r="IY216" s="76"/>
      <c r="IZ216" s="76"/>
      <c r="JA216" s="76">
        <f>VLOOKUP($E216,'факт '!$E$8:$DM$204,87,0)</f>
        <v>0</v>
      </c>
      <c r="JB216" s="76">
        <f>VLOOKUP($E216,'факт '!$E$8:$DM$204,88,0)</f>
        <v>0</v>
      </c>
      <c r="JC216" s="76">
        <f>VLOOKUP($E216,'факт '!$E$8:$DM$204,89,0)</f>
        <v>0</v>
      </c>
      <c r="JD216" s="76">
        <f>VLOOKUP($E216,'факт '!$E$8:$DM$204,90,0)</f>
        <v>0</v>
      </c>
      <c r="JE216" s="76">
        <f>VLOOKUP($E216,'факт '!$E$8:$DM$204,91,0)</f>
        <v>0</v>
      </c>
      <c r="JF216" s="76">
        <f>VLOOKUP($E216,'факт '!$E$8:$DM$204,92,0)</f>
        <v>0</v>
      </c>
      <c r="JG216" s="76">
        <f t="shared" si="2330"/>
        <v>0</v>
      </c>
      <c r="JH216" s="76">
        <f t="shared" si="2331"/>
        <v>0</v>
      </c>
      <c r="JI216" s="76">
        <f t="shared" si="2332"/>
        <v>0</v>
      </c>
      <c r="JJ216" s="356">
        <f t="shared" si="2333"/>
        <v>0</v>
      </c>
      <c r="JK216" s="356">
        <f t="shared" si="2334"/>
        <v>0</v>
      </c>
      <c r="JL216" s="356"/>
      <c r="JM216" s="356"/>
      <c r="JN216" s="77"/>
      <c r="JO216" s="77"/>
      <c r="JP216" s="76"/>
      <c r="JQ216" s="76"/>
      <c r="JR216" s="76"/>
      <c r="JS216" s="76"/>
      <c r="JT216" s="195"/>
      <c r="JU216" s="195"/>
      <c r="JV216" s="195"/>
      <c r="JW216" s="76"/>
      <c r="JX216" s="76"/>
      <c r="JY216" s="76"/>
      <c r="JZ216" s="76">
        <f t="shared" si="2335"/>
        <v>0</v>
      </c>
      <c r="KA216" s="76">
        <f t="shared" si="2336"/>
        <v>0</v>
      </c>
      <c r="KB216" s="76">
        <f t="shared" si="2337"/>
        <v>0</v>
      </c>
      <c r="KC216" s="356">
        <f t="shared" si="2338"/>
        <v>0</v>
      </c>
      <c r="KD216" s="356">
        <f t="shared" si="2339"/>
        <v>0</v>
      </c>
      <c r="KE216" s="356"/>
      <c r="KF216" s="356"/>
      <c r="KG216" s="77"/>
      <c r="KH216" s="77"/>
      <c r="KI216" s="76"/>
      <c r="KJ216" s="76"/>
      <c r="KK216" s="76"/>
      <c r="KL216" s="76"/>
      <c r="KM216" s="76"/>
      <c r="KN216" s="76"/>
      <c r="KO216" s="76"/>
      <c r="KP216" s="76"/>
      <c r="KQ216" s="76"/>
      <c r="KR216" s="76"/>
      <c r="KS216" s="76">
        <f t="shared" si="2340"/>
        <v>0</v>
      </c>
      <c r="KT216" s="76">
        <f t="shared" si="2341"/>
        <v>0</v>
      </c>
      <c r="KU216" s="76">
        <f t="shared" si="2342"/>
        <v>0</v>
      </c>
      <c r="KV216" s="356">
        <f t="shared" si="2343"/>
        <v>0</v>
      </c>
      <c r="KW216" s="356">
        <f t="shared" si="2344"/>
        <v>0</v>
      </c>
      <c r="KX216" s="356"/>
      <c r="KY216" s="356"/>
      <c r="KZ216" s="77"/>
      <c r="LA216" s="77"/>
      <c r="LB216" s="77"/>
      <c r="LC216" s="77"/>
      <c r="LD216" s="77"/>
      <c r="LE216" s="77"/>
      <c r="LF216" s="77"/>
      <c r="LG216" s="76">
        <f>VLOOKUP($E216,'факт '!$E$8:$DM$204,70,0)</f>
        <v>0</v>
      </c>
      <c r="LH216" s="76">
        <f>VLOOKUP($E216,'факт '!$E$8:$DM$204,71,0)</f>
        <v>0</v>
      </c>
      <c r="LI216" s="76">
        <f>VLOOKUP($E216,'факт '!$E$8:$DM$204,72,0)</f>
        <v>0</v>
      </c>
      <c r="LJ216" s="76">
        <f>VLOOKUP($E216,'факт '!$E$8:$DM$204,73,0)</f>
        <v>0</v>
      </c>
      <c r="LK216" s="76">
        <f>VLOOKUP($E216,'факт '!$E$8:$DM$204,74,0)</f>
        <v>0</v>
      </c>
      <c r="LL216" s="76">
        <f t="shared" ref="LL216:LL217" si="2694">LF216+LI216</f>
        <v>0</v>
      </c>
      <c r="LM216" s="76">
        <f t="shared" ref="LM216:LM217" si="2695">LG216+LJ216</f>
        <v>0</v>
      </c>
      <c r="LN216" s="76">
        <f t="shared" ref="LN216:LN217" si="2696">LH216+LK216</f>
        <v>0</v>
      </c>
      <c r="LO216" s="356">
        <f t="shared" ref="LO216:LO217" si="2697">LF216-LD216</f>
        <v>0</v>
      </c>
      <c r="LP216" s="356">
        <f t="shared" ref="LP216:LP217" si="2698">LG216-LE216</f>
        <v>0</v>
      </c>
      <c r="LQ216" s="356"/>
      <c r="LR216" s="356"/>
      <c r="LS216" s="77"/>
      <c r="LT216" s="77"/>
      <c r="LU216" s="77"/>
      <c r="LV216" s="77"/>
      <c r="LW216" s="77"/>
      <c r="LX216" s="77"/>
      <c r="LY216" s="77"/>
      <c r="LZ216" s="77"/>
      <c r="MA216" s="77"/>
      <c r="MB216" s="77"/>
      <c r="MC216" s="77"/>
      <c r="MD216" s="77"/>
      <c r="ME216" s="76">
        <f t="shared" si="2350"/>
        <v>0</v>
      </c>
      <c r="MF216" s="76">
        <f t="shared" si="2351"/>
        <v>0</v>
      </c>
      <c r="MG216" s="76">
        <f t="shared" si="2352"/>
        <v>0</v>
      </c>
      <c r="MH216" s="356">
        <f t="shared" si="2353"/>
        <v>0</v>
      </c>
      <c r="MI216" s="356">
        <f t="shared" si="2354"/>
        <v>0</v>
      </c>
      <c r="MJ216" s="356"/>
      <c r="MK216" s="356"/>
      <c r="ML216" s="89">
        <f>VLOOKUP($G216,'ВМП план'!$A$7:$AV$67,12,0)</f>
        <v>82185.868000000002</v>
      </c>
      <c r="MM216" s="77"/>
      <c r="MN216" s="78"/>
      <c r="MO216" s="79"/>
      <c r="MP216" s="78"/>
      <c r="MQ216" s="78"/>
      <c r="MR216" s="185">
        <f t="shared" si="2661"/>
        <v>27</v>
      </c>
      <c r="MS216" s="185">
        <f t="shared" si="2661"/>
        <v>2043361.0800000005</v>
      </c>
      <c r="MT216" s="185">
        <f t="shared" si="2661"/>
        <v>116</v>
      </c>
      <c r="MU216" s="185">
        <f t="shared" si="2661"/>
        <v>2</v>
      </c>
      <c r="MV216" s="185">
        <f t="shared" si="2661"/>
        <v>151360.07999999999</v>
      </c>
      <c r="MW216" s="185">
        <f t="shared" si="2661"/>
        <v>10</v>
      </c>
      <c r="MX216" s="76">
        <f t="shared" si="2356"/>
        <v>29</v>
      </c>
      <c r="MY216" s="76">
        <f t="shared" si="2357"/>
        <v>2194721.1600000006</v>
      </c>
      <c r="MZ216" s="76">
        <f t="shared" si="2358"/>
        <v>126</v>
      </c>
      <c r="NA216" s="356">
        <f t="shared" si="2359"/>
        <v>27</v>
      </c>
      <c r="NB216" s="356">
        <f t="shared" si="2360"/>
        <v>2043361.0800000005</v>
      </c>
      <c r="NC216" s="517"/>
      <c r="ND216" s="97"/>
      <c r="NE216" s="97"/>
      <c r="NF216" s="97"/>
      <c r="NG216" s="97"/>
      <c r="NH216" s="97"/>
    </row>
    <row r="217" spans="1:372" ht="89.25" x14ac:dyDescent="0.2">
      <c r="A217" s="172">
        <v>1</v>
      </c>
      <c r="B217" s="172">
        <v>1</v>
      </c>
      <c r="C217" s="310">
        <v>216</v>
      </c>
      <c r="D217" s="764" t="s">
        <v>664</v>
      </c>
      <c r="E217" s="767" t="s">
        <v>665</v>
      </c>
      <c r="F217" s="777" t="s">
        <v>666</v>
      </c>
      <c r="G217" s="98"/>
      <c r="H217" s="126"/>
      <c r="I217" s="126"/>
      <c r="J217" s="76"/>
      <c r="K217" s="76"/>
      <c r="L217" s="76"/>
      <c r="M217" s="76"/>
      <c r="N217" s="76">
        <f>VLOOKUP($E217,'факт '!$E$8:$DM$204,3,0)</f>
        <v>0</v>
      </c>
      <c r="O217" s="76">
        <f>VLOOKUP($E217,'факт '!$E$8:$DM$204,4,0)</f>
        <v>0</v>
      </c>
      <c r="P217" s="76">
        <f>VLOOKUP($E217,'факт '!$E$8:$DM$204,5,0)</f>
        <v>0</v>
      </c>
      <c r="Q217" s="76">
        <f>VLOOKUP($E217,'факт '!$E$8:$DM$204,6,0)</f>
        <v>0</v>
      </c>
      <c r="R217" s="76">
        <f>VLOOKUP($E217,'факт '!$E$8:$DM$204,7,0)</f>
        <v>0</v>
      </c>
      <c r="S217" s="76">
        <f>VLOOKUP($E217,'факт '!$E$8:$DM$204,8,0)</f>
        <v>0</v>
      </c>
      <c r="T217" s="76"/>
      <c r="U217" s="76"/>
      <c r="V217" s="76"/>
      <c r="W217" s="356">
        <f t="shared" si="2366"/>
        <v>0</v>
      </c>
      <c r="X217" s="356">
        <f t="shared" si="2367"/>
        <v>0</v>
      </c>
      <c r="Y217" s="356"/>
      <c r="Z217" s="356"/>
      <c r="AA217" s="77"/>
      <c r="AB217" s="77"/>
      <c r="AC217" s="76"/>
      <c r="AD217" s="76"/>
      <c r="AE217" s="76"/>
      <c r="AF217" s="76"/>
      <c r="AG217" s="76">
        <f>VLOOKUP($E217,'факт '!$E$8:$DM$204,15,0)</f>
        <v>0</v>
      </c>
      <c r="AH217" s="76">
        <f>VLOOKUP($E217,'факт '!$E$8:$DM$204,16,0)</f>
        <v>0</v>
      </c>
      <c r="AI217" s="84">
        <f>VLOOKUP($E217,'факт '!$E$8:$DM$204,17,0)</f>
        <v>0</v>
      </c>
      <c r="AJ217" s="76">
        <f>VLOOKUP($E217,'факт '!$E$8:$DM$204,18,0)</f>
        <v>0</v>
      </c>
      <c r="AK217" s="76">
        <f>VLOOKUP($E217,'факт '!$E$8:$DM$204,19,0)</f>
        <v>0</v>
      </c>
      <c r="AL217" s="76">
        <f>VLOOKUP($E217,'факт '!$E$8:$DM$204,20,0)</f>
        <v>0</v>
      </c>
      <c r="AM217" s="76">
        <f t="shared" si="2663"/>
        <v>0</v>
      </c>
      <c r="AN217" s="76">
        <f t="shared" si="2664"/>
        <v>0</v>
      </c>
      <c r="AO217" s="76">
        <f t="shared" si="2665"/>
        <v>0</v>
      </c>
      <c r="AP217" s="356">
        <f t="shared" si="2666"/>
        <v>0</v>
      </c>
      <c r="AQ217" s="356">
        <f t="shared" si="2667"/>
        <v>0</v>
      </c>
      <c r="AR217" s="356"/>
      <c r="AS217" s="356"/>
      <c r="AT217" s="77"/>
      <c r="AU217" s="77"/>
      <c r="AV217" s="76"/>
      <c r="AW217" s="76"/>
      <c r="AX217" s="76"/>
      <c r="AY217" s="76"/>
      <c r="AZ217" s="195"/>
      <c r="BA217" s="195"/>
      <c r="BB217" s="195"/>
      <c r="BC217" s="76"/>
      <c r="BD217" s="76"/>
      <c r="BE217" s="76"/>
      <c r="BF217" s="84">
        <f t="shared" si="2548"/>
        <v>0</v>
      </c>
      <c r="BG217" s="76">
        <f t="shared" si="2549"/>
        <v>0</v>
      </c>
      <c r="BH217" s="76">
        <f t="shared" si="2550"/>
        <v>0</v>
      </c>
      <c r="BI217" s="356"/>
      <c r="BJ217" s="356"/>
      <c r="BK217" s="356"/>
      <c r="BL217" s="356"/>
      <c r="BM217" s="77"/>
      <c r="BN217" s="77"/>
      <c r="BO217" s="76"/>
      <c r="BP217" s="76"/>
      <c r="BQ217" s="76"/>
      <c r="BR217" s="76"/>
      <c r="BS217" s="76">
        <f>VLOOKUP($E217,'факт '!$E$8:$DM$204,21,0)</f>
        <v>0</v>
      </c>
      <c r="BT217" s="76">
        <f>VLOOKUP($E217,'факт '!$E$8:$DM$204,22,0)</f>
        <v>0</v>
      </c>
      <c r="BU217" s="76">
        <f>VLOOKUP($E217,'факт '!$E$8:$DM$204,23,0)</f>
        <v>0</v>
      </c>
      <c r="BV217" s="76">
        <f>VLOOKUP($E217,'факт '!$E$8:$DM$204,24,0)</f>
        <v>0</v>
      </c>
      <c r="BW217" s="76">
        <f>VLOOKUP($E217,'факт '!$E$8:$DM$204,25,0)</f>
        <v>0</v>
      </c>
      <c r="BX217" s="76">
        <f>VLOOKUP($E217,'факт '!$E$8:$DM$204,26,0)</f>
        <v>0</v>
      </c>
      <c r="BY217" s="76"/>
      <c r="BZ217" s="76"/>
      <c r="CA217" s="76"/>
      <c r="CB217" s="356">
        <f t="shared" si="2374"/>
        <v>0</v>
      </c>
      <c r="CC217" s="356">
        <f t="shared" si="2375"/>
        <v>0</v>
      </c>
      <c r="CD217" s="356"/>
      <c r="CE217" s="356"/>
      <c r="CF217" s="77"/>
      <c r="CG217" s="77"/>
      <c r="CH217" s="76"/>
      <c r="CI217" s="76"/>
      <c r="CJ217" s="76"/>
      <c r="CK217" s="76"/>
      <c r="CL217" s="76">
        <f>VLOOKUP($E217,'факт '!$E$8:$DM$204,33,0)</f>
        <v>0</v>
      </c>
      <c r="CM217" s="76">
        <f>VLOOKUP($E217,'факт '!$E$8:$DM$204,34,0)</f>
        <v>0</v>
      </c>
      <c r="CN217" s="76">
        <f>VLOOKUP($E217,'факт '!$E$8:$DM$204,35,0)</f>
        <v>0</v>
      </c>
      <c r="CO217" s="76">
        <f>VLOOKUP($E217,'факт '!$E$8:$DM$204,36,0)</f>
        <v>0</v>
      </c>
      <c r="CP217" s="76">
        <f>VLOOKUP($E217,'факт '!$E$8:$DM$204,37,0)</f>
        <v>0</v>
      </c>
      <c r="CQ217" s="76">
        <f>VLOOKUP($E217,'факт '!$E$8:$DM$204,38,0)</f>
        <v>0</v>
      </c>
      <c r="CR217" s="84">
        <f t="shared" si="2551"/>
        <v>0</v>
      </c>
      <c r="CS217" s="76">
        <f t="shared" si="2552"/>
        <v>0</v>
      </c>
      <c r="CT217" s="76">
        <f t="shared" si="2553"/>
        <v>0</v>
      </c>
      <c r="CU217" s="356">
        <f t="shared" si="2377"/>
        <v>0</v>
      </c>
      <c r="CV217" s="356">
        <f t="shared" si="2378"/>
        <v>0</v>
      </c>
      <c r="CW217" s="356"/>
      <c r="CX217" s="356"/>
      <c r="CY217" s="188">
        <f t="shared" si="2585"/>
        <v>0</v>
      </c>
      <c r="CZ217" s="189" t="e">
        <f t="shared" si="2653"/>
        <v>#DIV/0!</v>
      </c>
      <c r="DA217" s="76"/>
      <c r="DB217" s="76"/>
      <c r="DC217" s="76"/>
      <c r="DD217" s="76"/>
      <c r="DE217" s="76"/>
      <c r="DF217" s="76"/>
      <c r="DG217" s="194"/>
      <c r="DH217" s="76"/>
      <c r="DI217" s="76"/>
      <c r="DJ217" s="84"/>
      <c r="DK217" s="76"/>
      <c r="DL217" s="76"/>
      <c r="DM217" s="139"/>
      <c r="DN217" s="356"/>
      <c r="DO217" s="356"/>
      <c r="DP217" s="356"/>
      <c r="DQ217" s="356"/>
      <c r="DR217" s="77"/>
      <c r="DS217" s="77"/>
      <c r="DT217" s="76"/>
      <c r="DU217" s="76"/>
      <c r="DV217" s="76"/>
      <c r="DW217" s="76"/>
      <c r="DX217" s="76"/>
      <c r="DY217" s="76"/>
      <c r="DZ217" s="76"/>
      <c r="EA217" s="76"/>
      <c r="EB217" s="76"/>
      <c r="EC217" s="76"/>
      <c r="ED217" s="76"/>
      <c r="EE217" s="76"/>
      <c r="EF217" s="76"/>
      <c r="EG217" s="356"/>
      <c r="EH217" s="356"/>
      <c r="EI217" s="356"/>
      <c r="EJ217" s="356"/>
      <c r="EK217" s="77"/>
      <c r="EL217" s="77"/>
      <c r="EM217" s="76"/>
      <c r="EN217" s="76"/>
      <c r="EO217" s="76"/>
      <c r="EP217" s="76"/>
      <c r="EQ217" s="76"/>
      <c r="ER217" s="76"/>
      <c r="ES217" s="76"/>
      <c r="ET217" s="76"/>
      <c r="EU217" s="76"/>
      <c r="EV217" s="76"/>
      <c r="EW217" s="84"/>
      <c r="EX217" s="76"/>
      <c r="EY217" s="139"/>
      <c r="EZ217" s="77"/>
      <c r="FA217" s="77"/>
      <c r="FB217" s="77"/>
      <c r="FC217" s="77"/>
      <c r="FD217" s="77"/>
      <c r="FE217" s="77"/>
      <c r="FF217" s="76"/>
      <c r="FG217" s="76"/>
      <c r="FH217" s="76"/>
      <c r="FI217" s="76"/>
      <c r="FJ217" s="76"/>
      <c r="FK217" s="76"/>
      <c r="FL217" s="76"/>
      <c r="FM217" s="76"/>
      <c r="FN217" s="76"/>
      <c r="FO217" s="76"/>
      <c r="FP217" s="76"/>
      <c r="FQ217" s="76"/>
      <c r="FR217" s="76"/>
      <c r="FS217" s="356"/>
      <c r="FT217" s="356"/>
      <c r="FU217" s="356"/>
      <c r="FV217" s="356"/>
      <c r="FW217" s="77"/>
      <c r="FX217" s="77"/>
      <c r="FY217" s="76"/>
      <c r="FZ217" s="76"/>
      <c r="GA217" s="76"/>
      <c r="GB217" s="76"/>
      <c r="GC217" s="76"/>
      <c r="GD217" s="76"/>
      <c r="GE217" s="76"/>
      <c r="GF217" s="76"/>
      <c r="GG217" s="76"/>
      <c r="GH217" s="76"/>
      <c r="GI217" s="76"/>
      <c r="GJ217" s="76"/>
      <c r="GK217" s="76"/>
      <c r="GL217" s="356"/>
      <c r="GM217" s="356"/>
      <c r="GN217" s="356"/>
      <c r="GO217" s="356"/>
      <c r="GP217" s="77"/>
      <c r="GQ217" s="77"/>
      <c r="GR217" s="76"/>
      <c r="GS217" s="76"/>
      <c r="GT217" s="76"/>
      <c r="GU217" s="76"/>
      <c r="GV217" s="76">
        <f>VLOOKUP($E217,'факт '!$E$8:$DM$204,63,0)</f>
        <v>2</v>
      </c>
      <c r="GW217" s="76">
        <f>VLOOKUP($E217,'факт '!$E$8:$DM$204,64,0)</f>
        <v>151360.07999999999</v>
      </c>
      <c r="GX217" s="76">
        <f>VLOOKUP($E217,'факт '!$E$8:$DM$204,65,0)</f>
        <v>12</v>
      </c>
      <c r="GY217" s="76">
        <f>VLOOKUP($E217,'факт '!$E$8:$DM$204,66,0)</f>
        <v>0</v>
      </c>
      <c r="GZ217" s="76">
        <f>VLOOKUP($E217,'факт '!$E$8:$DM$204,67,0)</f>
        <v>0</v>
      </c>
      <c r="HA217" s="76">
        <f>VLOOKUP($E217,'факт '!$E$8:$DM$204,68,0)</f>
        <v>0</v>
      </c>
      <c r="HB217" s="76">
        <f t="shared" ref="HB217" si="2699">GV217+GY217</f>
        <v>2</v>
      </c>
      <c r="HC217" s="76">
        <f t="shared" ref="HC217" si="2700">GW217+GZ217</f>
        <v>151360.07999999999</v>
      </c>
      <c r="HD217" s="76">
        <f t="shared" ref="HD217" si="2701">GX217+HA217</f>
        <v>12</v>
      </c>
      <c r="HE217" s="356">
        <f t="shared" si="2385"/>
        <v>2</v>
      </c>
      <c r="HF217" s="356">
        <f t="shared" si="2386"/>
        <v>151360.07999999999</v>
      </c>
      <c r="HG217" s="356"/>
      <c r="HH217" s="356"/>
      <c r="HI217" s="77"/>
      <c r="HJ217" s="77"/>
      <c r="HK217" s="76"/>
      <c r="HL217" s="76"/>
      <c r="HM217" s="76"/>
      <c r="HN217" s="76"/>
      <c r="HO217" s="76">
        <f>VLOOKUP($E217,'факт '!$E$8:$DM$204,93,0)</f>
        <v>0</v>
      </c>
      <c r="HP217" s="76">
        <f>VLOOKUP($E217,'факт '!$E$8:$DM$204,94,0)</f>
        <v>0</v>
      </c>
      <c r="HQ217" s="76">
        <f>VLOOKUP($E217,'факт '!$E$8:$DM$204,95,0)</f>
        <v>0</v>
      </c>
      <c r="HR217" s="76">
        <f>VLOOKUP($E217,'факт '!$E$8:$DM$204,96,0)</f>
        <v>0</v>
      </c>
      <c r="HS217" s="76">
        <f>VLOOKUP($E217,'факт '!$E$8:$DM$204,97,0)</f>
        <v>0</v>
      </c>
      <c r="HT217" s="76">
        <f>VLOOKUP($E217,'факт '!$E$8:$DM$204,98,0)</f>
        <v>0</v>
      </c>
      <c r="HU217" s="76">
        <f t="shared" si="2388"/>
        <v>0</v>
      </c>
      <c r="HV217" s="76">
        <f t="shared" si="2389"/>
        <v>0</v>
      </c>
      <c r="HW217" s="76">
        <f t="shared" si="2390"/>
        <v>0</v>
      </c>
      <c r="HX217" s="356">
        <f t="shared" si="2391"/>
        <v>0</v>
      </c>
      <c r="HY217" s="356">
        <f t="shared" si="2392"/>
        <v>0</v>
      </c>
      <c r="HZ217" s="356"/>
      <c r="IA217" s="356"/>
      <c r="IB217" s="188"/>
      <c r="IC217" s="189"/>
      <c r="ID217" s="76"/>
      <c r="IE217" s="76"/>
      <c r="IF217" s="76"/>
      <c r="IG217" s="76"/>
      <c r="IH217" s="195"/>
      <c r="II217" s="195"/>
      <c r="IJ217" s="195"/>
      <c r="IK217" s="76"/>
      <c r="IL217" s="76"/>
      <c r="IM217" s="76"/>
      <c r="IN217" s="84"/>
      <c r="IO217" s="76"/>
      <c r="IP217" s="139"/>
      <c r="IQ217" s="77"/>
      <c r="IR217" s="77"/>
      <c r="IS217" s="77"/>
      <c r="IT217" s="77"/>
      <c r="IU217" s="77"/>
      <c r="IV217" s="77"/>
      <c r="IW217" s="76"/>
      <c r="IX217" s="76"/>
      <c r="IY217" s="76"/>
      <c r="IZ217" s="76"/>
      <c r="JA217" s="76"/>
      <c r="JB217" s="76"/>
      <c r="JC217" s="76"/>
      <c r="JD217" s="76"/>
      <c r="JE217" s="76"/>
      <c r="JF217" s="76"/>
      <c r="JG217" s="76"/>
      <c r="JH217" s="76"/>
      <c r="JI217" s="76"/>
      <c r="JJ217" s="356"/>
      <c r="JK217" s="356"/>
      <c r="JL217" s="356"/>
      <c r="JM217" s="356"/>
      <c r="JN217" s="77"/>
      <c r="JO217" s="77"/>
      <c r="JP217" s="76"/>
      <c r="JQ217" s="76"/>
      <c r="JR217" s="76"/>
      <c r="JS217" s="76"/>
      <c r="JT217" s="195"/>
      <c r="JU217" s="195"/>
      <c r="JV217" s="195"/>
      <c r="JW217" s="76"/>
      <c r="JX217" s="76"/>
      <c r="JY217" s="76"/>
      <c r="JZ217" s="76"/>
      <c r="KA217" s="76"/>
      <c r="KB217" s="76"/>
      <c r="KC217" s="356"/>
      <c r="KD217" s="356"/>
      <c r="KE217" s="356"/>
      <c r="KF217" s="356"/>
      <c r="KG217" s="77"/>
      <c r="KH217" s="77"/>
      <c r="KI217" s="76"/>
      <c r="KJ217" s="76"/>
      <c r="KK217" s="76"/>
      <c r="KL217" s="76"/>
      <c r="KM217" s="76"/>
      <c r="KN217" s="76"/>
      <c r="KO217" s="76"/>
      <c r="KP217" s="76"/>
      <c r="KQ217" s="76"/>
      <c r="KR217" s="76"/>
      <c r="KS217" s="76"/>
      <c r="KT217" s="76"/>
      <c r="KU217" s="76"/>
      <c r="KV217" s="356"/>
      <c r="KW217" s="356"/>
      <c r="KX217" s="356"/>
      <c r="KY217" s="356"/>
      <c r="KZ217" s="77"/>
      <c r="LA217" s="77"/>
      <c r="LB217" s="77"/>
      <c r="LC217" s="77"/>
      <c r="LD217" s="77"/>
      <c r="LE217" s="77"/>
      <c r="LF217" s="77"/>
      <c r="LG217" s="76">
        <f>VLOOKUP($E217,'факт '!$E$8:$DM$204,70,0)</f>
        <v>0</v>
      </c>
      <c r="LH217" s="76">
        <f>VLOOKUP($E217,'факт '!$E$8:$DM$204,71,0)</f>
        <v>0</v>
      </c>
      <c r="LI217" s="76">
        <f>VLOOKUP($E217,'факт '!$E$8:$DM$204,72,0)</f>
        <v>0</v>
      </c>
      <c r="LJ217" s="76">
        <f>VLOOKUP($E217,'факт '!$E$8:$DM$204,73,0)</f>
        <v>0</v>
      </c>
      <c r="LK217" s="76">
        <f>VLOOKUP($E217,'факт '!$E$8:$DM$204,74,0)</f>
        <v>0</v>
      </c>
      <c r="LL217" s="76">
        <f t="shared" si="2694"/>
        <v>0</v>
      </c>
      <c r="LM217" s="76">
        <f t="shared" si="2695"/>
        <v>0</v>
      </c>
      <c r="LN217" s="76">
        <f t="shared" si="2696"/>
        <v>0</v>
      </c>
      <c r="LO217" s="356">
        <f t="shared" si="2697"/>
        <v>0</v>
      </c>
      <c r="LP217" s="356">
        <f t="shared" si="2698"/>
        <v>0</v>
      </c>
      <c r="LQ217" s="356"/>
      <c r="LR217" s="356"/>
      <c r="LS217" s="77"/>
      <c r="LT217" s="77"/>
      <c r="LU217" s="77"/>
      <c r="LV217" s="77"/>
      <c r="LW217" s="77"/>
      <c r="LX217" s="77"/>
      <c r="LY217" s="77"/>
      <c r="LZ217" s="77"/>
      <c r="MA217" s="77"/>
      <c r="MB217" s="77"/>
      <c r="MC217" s="77"/>
      <c r="MD217" s="77"/>
      <c r="ME217" s="76"/>
      <c r="MF217" s="76"/>
      <c r="MG217" s="76"/>
      <c r="MH217" s="356"/>
      <c r="MI217" s="356"/>
      <c r="MJ217" s="356"/>
      <c r="MK217" s="356"/>
      <c r="ML217" s="89"/>
      <c r="MM217" s="77"/>
      <c r="MN217" s="78"/>
      <c r="MO217" s="79"/>
      <c r="MP217" s="78"/>
      <c r="MQ217" s="78"/>
      <c r="MR217" s="185">
        <f t="shared" ref="MR217" si="2702">N217+AG217+AZ217+BS217+CL217+DE217+DX217+EQ217+FJ217+GC217+GV217+HO217+IH217+JA217+JT217+KM217+LF217+LY217</f>
        <v>2</v>
      </c>
      <c r="MS217" s="185">
        <f t="shared" ref="MS217" si="2703">O217+AH217+BA217+BT217+CM217+DF217+DY217+ER217+FK217+GD217+GW217+HP217+II217+JB217+JU217+KN217+LG217+LZ217</f>
        <v>151360.07999999999</v>
      </c>
      <c r="MT217" s="185">
        <f t="shared" ref="MT217" si="2704">P217+AI217+BB217+BU217+CN217+DG217+DZ217+ES217+FL217+GE217+GX217+HQ217+IJ217+JC217+JV217+KO217+LH217+MA217</f>
        <v>12</v>
      </c>
      <c r="MU217" s="185">
        <f t="shared" ref="MU217" si="2705">Q217+AJ217+BC217+BV217+CO217+DH217+EA217+ET217+FM217+GF217+GY217+HR217+IK217+JD217+JW217+KP217+LI217+MB217</f>
        <v>0</v>
      </c>
      <c r="MV217" s="185">
        <f t="shared" ref="MV217" si="2706">R217+AK217+BD217+BW217+CP217+DI217+EB217+EU217+FN217+GG217+GZ217+HS217+IL217+JE217+JX217+KQ217+LJ217+MC217</f>
        <v>0</v>
      </c>
      <c r="MW217" s="185">
        <f t="shared" ref="MW217" si="2707">S217+AL217+BE217+BX217+CQ217+DJ217+EC217+EV217+FO217+GH217+HA217+HT217+IM217+JF217+JY217+KR217+LK217+MD217</f>
        <v>0</v>
      </c>
      <c r="MX217" s="76">
        <f t="shared" ref="MX217" si="2708">MR217+MU217</f>
        <v>2</v>
      </c>
      <c r="MY217" s="76">
        <f t="shared" ref="MY217" si="2709">MS217+MV217</f>
        <v>151360.07999999999</v>
      </c>
      <c r="MZ217" s="76">
        <f t="shared" ref="MZ217" si="2710">MT217+MW217</f>
        <v>12</v>
      </c>
      <c r="NA217" s="356">
        <f t="shared" ref="NA217" si="2711">MR217-MP217</f>
        <v>2</v>
      </c>
      <c r="NB217" s="356">
        <f t="shared" ref="NB217" si="2712">MS217-MQ217</f>
        <v>151360.07999999999</v>
      </c>
      <c r="NC217" s="517"/>
      <c r="ND217" s="97"/>
      <c r="NE217" s="97"/>
      <c r="NF217" s="97"/>
      <c r="NG217" s="97"/>
      <c r="NH217" s="97"/>
    </row>
    <row r="218" spans="1:372" ht="13.5" x14ac:dyDescent="0.2">
      <c r="A218" s="172">
        <v>1</v>
      </c>
      <c r="B218" s="172">
        <v>1</v>
      </c>
      <c r="C218" s="102"/>
      <c r="D218" s="603"/>
      <c r="E218" s="99"/>
      <c r="F218" s="376" t="s">
        <v>108</v>
      </c>
      <c r="G218" s="170">
        <v>30</v>
      </c>
      <c r="H218" s="89">
        <f>VLOOKUP($G218,'ВМП план'!$A$7:$AV$67,11,0)</f>
        <v>109629.68</v>
      </c>
      <c r="I218" s="89">
        <f>VLOOKUP($G218,'ВМП план'!$A$7:$AV$67,12,0)</f>
        <v>118816.95599999999</v>
      </c>
      <c r="J218" s="89">
        <f>VLOOKUP($G218,'ВМП план'!$A$7:$AV$67,17,0)</f>
        <v>0</v>
      </c>
      <c r="K218" s="89">
        <f>VLOOKUP($G218,'ВМП план'!$A$7:$AV$67,18,0)</f>
        <v>0</v>
      </c>
      <c r="L218" s="89">
        <f>SUM(J218/12*$B$2)</f>
        <v>0</v>
      </c>
      <c r="M218" s="89">
        <f>SUM(K218/12*$B$2)</f>
        <v>0</v>
      </c>
      <c r="N218" s="88">
        <f>SUM(N219:N223)</f>
        <v>0</v>
      </c>
      <c r="O218" s="88">
        <f t="shared" ref="O218:S218" si="2713">SUM(O219:O223)</f>
        <v>0</v>
      </c>
      <c r="P218" s="88"/>
      <c r="Q218" s="88">
        <f t="shared" si="2713"/>
        <v>0</v>
      </c>
      <c r="R218" s="88">
        <f t="shared" si="2713"/>
        <v>0</v>
      </c>
      <c r="S218" s="88">
        <f t="shared" si="2713"/>
        <v>0</v>
      </c>
      <c r="T218" s="76">
        <f t="shared" si="2363"/>
        <v>0</v>
      </c>
      <c r="U218" s="76">
        <f t="shared" si="2364"/>
        <v>0</v>
      </c>
      <c r="V218" s="76">
        <f t="shared" si="2365"/>
        <v>0</v>
      </c>
      <c r="W218" s="356">
        <f t="shared" si="2366"/>
        <v>0</v>
      </c>
      <c r="X218" s="356">
        <f t="shared" si="2367"/>
        <v>0</v>
      </c>
      <c r="Y218" s="370"/>
      <c r="Z218" s="370"/>
      <c r="AA218" s="291">
        <f>$H218</f>
        <v>109629.68</v>
      </c>
      <c r="AB218" s="292"/>
      <c r="AC218" s="89">
        <f>VLOOKUP($G218,'ВМП план'!$A$7:$AV$66,15,0)</f>
        <v>0</v>
      </c>
      <c r="AD218" s="89">
        <f>VLOOKUP($G218,'ВМП план'!$A$7:$AV$66,16,0)</f>
        <v>0</v>
      </c>
      <c r="AE218" s="88">
        <f>SUM(AC218/12*$B$2)</f>
        <v>0</v>
      </c>
      <c r="AF218" s="88">
        <f>SUM(AD218/12*$B$2)</f>
        <v>0</v>
      </c>
      <c r="AG218" s="88">
        <f>SUM(AG219:AG223)</f>
        <v>0</v>
      </c>
      <c r="AH218" s="88">
        <f t="shared" ref="AH218:AK218" si="2714">SUM(AH219:AH223)</f>
        <v>0</v>
      </c>
      <c r="AI218" s="146"/>
      <c r="AJ218" s="88">
        <f t="shared" si="2714"/>
        <v>0</v>
      </c>
      <c r="AK218" s="88">
        <f t="shared" si="2714"/>
        <v>0</v>
      </c>
      <c r="AL218" s="88"/>
      <c r="AM218" s="76">
        <f t="shared" si="2278"/>
        <v>0</v>
      </c>
      <c r="AN218" s="76">
        <f t="shared" si="2279"/>
        <v>0</v>
      </c>
      <c r="AO218" s="76">
        <f t="shared" si="2280"/>
        <v>0</v>
      </c>
      <c r="AP218" s="356">
        <f t="shared" si="2281"/>
        <v>0</v>
      </c>
      <c r="AQ218" s="356">
        <f t="shared" si="2282"/>
        <v>0</v>
      </c>
      <c r="AR218" s="370"/>
      <c r="AS218" s="370"/>
      <c r="AT218" s="291">
        <f>$H218</f>
        <v>109629.68</v>
      </c>
      <c r="AU218" s="292"/>
      <c r="AV218" s="89">
        <f>VLOOKUP($G218,'ВМП план'!$A$7:$AV$66,19,0)</f>
        <v>0</v>
      </c>
      <c r="AW218" s="89">
        <f>VLOOKUP($G218,'ВМП план'!$A$7:$AV$66,20,0)</f>
        <v>0</v>
      </c>
      <c r="AX218" s="88">
        <f>SUM(AV218/12*$B$2)</f>
        <v>0</v>
      </c>
      <c r="AY218" s="88">
        <f>SUM(AW218/12*$B$2)</f>
        <v>0</v>
      </c>
      <c r="AZ218" s="88">
        <f>SUM(AZ219:AZ223)</f>
        <v>0</v>
      </c>
      <c r="BA218" s="88">
        <f t="shared" ref="BA218:BB218" si="2715">SUM(BA219:BA223)</f>
        <v>0</v>
      </c>
      <c r="BB218" s="88">
        <f t="shared" si="2715"/>
        <v>0</v>
      </c>
      <c r="BC218" s="88">
        <f t="shared" ref="BC218" si="2716">SUM(BC219:BC223)</f>
        <v>0</v>
      </c>
      <c r="BD218" s="88">
        <f t="shared" ref="BD218" si="2717">SUM(BD219:BD223)</f>
        <v>0</v>
      </c>
      <c r="BE218" s="88"/>
      <c r="BF218" s="84">
        <f t="shared" si="2548"/>
        <v>0</v>
      </c>
      <c r="BG218" s="76">
        <f t="shared" si="2549"/>
        <v>0</v>
      </c>
      <c r="BH218" s="76">
        <f t="shared" si="2550"/>
        <v>0</v>
      </c>
      <c r="BI218" s="356">
        <f t="shared" si="2283"/>
        <v>0</v>
      </c>
      <c r="BJ218" s="356">
        <f t="shared" si="2284"/>
        <v>0</v>
      </c>
      <c r="BK218" s="356"/>
      <c r="BL218" s="356"/>
      <c r="BM218" s="291">
        <f>$H218</f>
        <v>109629.68</v>
      </c>
      <c r="BN218" s="292"/>
      <c r="BO218" s="89">
        <f>VLOOKUP($G218,'ВМП план'!$A$7:$AV$66,21,0)</f>
        <v>0</v>
      </c>
      <c r="BP218" s="89">
        <f>VLOOKUP($G218,'ВМП план'!$A$7:$AV$66,22,0)</f>
        <v>0</v>
      </c>
      <c r="BQ218" s="88">
        <f>SUM(BO218/12*$B$2)</f>
        <v>0</v>
      </c>
      <c r="BR218" s="88">
        <f>SUM(BP218/12*$B$2)</f>
        <v>0</v>
      </c>
      <c r="BS218" s="88">
        <f>SUM(BS219:BS223)</f>
        <v>0</v>
      </c>
      <c r="BT218" s="88">
        <f t="shared" ref="BT218" si="2718">SUM(BT219:BT223)</f>
        <v>0</v>
      </c>
      <c r="BU218" s="88"/>
      <c r="BV218" s="146">
        <f t="shared" ref="BV218" si="2719">SUM(BV219:BV223)</f>
        <v>0</v>
      </c>
      <c r="BW218" s="88">
        <f t="shared" ref="BW218:BX218" si="2720">SUM(BW219:BW223)</f>
        <v>0</v>
      </c>
      <c r="BX218" s="88">
        <f t="shared" si="2720"/>
        <v>0</v>
      </c>
      <c r="BY218" s="76">
        <f t="shared" si="2371"/>
        <v>0</v>
      </c>
      <c r="BZ218" s="76">
        <f t="shared" si="2372"/>
        <v>0</v>
      </c>
      <c r="CA218" s="76">
        <f t="shared" si="2373"/>
        <v>0</v>
      </c>
      <c r="CB218" s="356">
        <f t="shared" si="2374"/>
        <v>0</v>
      </c>
      <c r="CC218" s="356">
        <f t="shared" si="2375"/>
        <v>0</v>
      </c>
      <c r="CD218" s="356"/>
      <c r="CE218" s="356"/>
      <c r="CF218" s="291">
        <f>$H218</f>
        <v>109629.68</v>
      </c>
      <c r="CG218" s="292"/>
      <c r="CH218" s="89">
        <f>VLOOKUP($G218,'ВМП план'!$A$7:$AV$66,13,0)</f>
        <v>0</v>
      </c>
      <c r="CI218" s="89">
        <f>VLOOKUP($G218,'ВМП план'!$A$7:$AV$66,14,0)</f>
        <v>0</v>
      </c>
      <c r="CJ218" s="88">
        <f>SUM(CH218/12*$B$2)</f>
        <v>0</v>
      </c>
      <c r="CK218" s="88">
        <f>SUM(CI218/12*$B$2)</f>
        <v>0</v>
      </c>
      <c r="CL218" s="88">
        <f>SUM(CL219:CL223)</f>
        <v>0</v>
      </c>
      <c r="CM218" s="88">
        <f t="shared" ref="CM218:CN218" si="2721">SUM(CM219:CM223)</f>
        <v>0</v>
      </c>
      <c r="CN218" s="146">
        <f t="shared" si="2721"/>
        <v>0</v>
      </c>
      <c r="CO218" s="88">
        <f t="shared" ref="CO218" si="2722">SUM(CO219:CO223)</f>
        <v>0</v>
      </c>
      <c r="CP218" s="88">
        <f t="shared" ref="CP218:CQ218" si="2723">SUM(CP219:CP223)</f>
        <v>0</v>
      </c>
      <c r="CQ218" s="88">
        <f t="shared" si="2723"/>
        <v>0</v>
      </c>
      <c r="CR218" s="84">
        <f t="shared" si="2551"/>
        <v>0</v>
      </c>
      <c r="CS218" s="76">
        <f t="shared" si="2552"/>
        <v>0</v>
      </c>
      <c r="CT218" s="76">
        <f t="shared" si="2553"/>
        <v>0</v>
      </c>
      <c r="CU218" s="356">
        <f t="shared" si="2377"/>
        <v>0</v>
      </c>
      <c r="CV218" s="356">
        <f t="shared" si="2378"/>
        <v>0</v>
      </c>
      <c r="CW218" s="356"/>
      <c r="CX218" s="356"/>
      <c r="CY218" s="291">
        <f>$H218</f>
        <v>109629.68</v>
      </c>
      <c r="CZ218" s="292"/>
      <c r="DA218" s="89">
        <f>VLOOKUP($G218,'ВМП план'!$A$7:$AV$66,23,0)</f>
        <v>0</v>
      </c>
      <c r="DB218" s="89">
        <f>VLOOKUP($G218,'ВМП план'!$A$7:$AV$66,24,0)</f>
        <v>0</v>
      </c>
      <c r="DC218" s="88">
        <f>SUM(DA218/12*$B$2)</f>
        <v>0</v>
      </c>
      <c r="DD218" s="88">
        <f>SUM(DB218/12*$B$2)</f>
        <v>0</v>
      </c>
      <c r="DE218" s="88">
        <f>SUM(DE219:DE223)</f>
        <v>0</v>
      </c>
      <c r="DF218" s="88">
        <f t="shared" ref="DF218:DG218" si="2724">SUM(DF219:DF223)</f>
        <v>0</v>
      </c>
      <c r="DG218" s="144">
        <f t="shared" si="2724"/>
        <v>0</v>
      </c>
      <c r="DH218" s="88">
        <f t="shared" ref="DH218" si="2725">SUM(DH219:DH223)</f>
        <v>0</v>
      </c>
      <c r="DI218" s="88">
        <f t="shared" ref="DI218:DJ218" si="2726">SUM(DI219:DI223)</f>
        <v>0</v>
      </c>
      <c r="DJ218" s="146">
        <f t="shared" si="2726"/>
        <v>0</v>
      </c>
      <c r="DK218" s="91">
        <f t="shared" si="2554"/>
        <v>0</v>
      </c>
      <c r="DL218" s="91">
        <f t="shared" si="2555"/>
        <v>0</v>
      </c>
      <c r="DM218" s="140">
        <f t="shared" si="2555"/>
        <v>0</v>
      </c>
      <c r="DN218" s="356">
        <f t="shared" si="2296"/>
        <v>0</v>
      </c>
      <c r="DO218" s="356">
        <f t="shared" si="2297"/>
        <v>0</v>
      </c>
      <c r="DP218" s="356"/>
      <c r="DQ218" s="356"/>
      <c r="DR218" s="291">
        <f>$H218</f>
        <v>109629.68</v>
      </c>
      <c r="DS218" s="292"/>
      <c r="DT218" s="89">
        <f>VLOOKUP($G218,'ВМП план'!$A$7:$AV$66,25,0)</f>
        <v>0</v>
      </c>
      <c r="DU218" s="89">
        <f>VLOOKUP($G218,'ВМП план'!$A$7:$AV$66,26,0)</f>
        <v>0</v>
      </c>
      <c r="DV218" s="88">
        <f>SUM(DT218/12*$B$2)</f>
        <v>0</v>
      </c>
      <c r="DW218" s="88">
        <f>SUM(DU218/12*$B$2)</f>
        <v>0</v>
      </c>
      <c r="DX218" s="88">
        <f>SUM(DX219:DX223)</f>
        <v>0</v>
      </c>
      <c r="DY218" s="88">
        <f t="shared" ref="DY218:DZ218" si="2727">SUM(DY219:DY223)</f>
        <v>0</v>
      </c>
      <c r="DZ218" s="88">
        <f t="shared" si="2727"/>
        <v>0</v>
      </c>
      <c r="EA218" s="88">
        <f t="shared" ref="EA218" si="2728">SUM(EA219:EA223)</f>
        <v>0</v>
      </c>
      <c r="EB218" s="88">
        <f t="shared" ref="EB218:EC218" si="2729">SUM(EB219:EB223)</f>
        <v>0</v>
      </c>
      <c r="EC218" s="88">
        <f t="shared" si="2729"/>
        <v>0</v>
      </c>
      <c r="ED218" s="76">
        <f t="shared" si="2298"/>
        <v>0</v>
      </c>
      <c r="EE218" s="76">
        <f t="shared" si="2299"/>
        <v>0</v>
      </c>
      <c r="EF218" s="76">
        <f t="shared" si="2300"/>
        <v>0</v>
      </c>
      <c r="EG218" s="356">
        <f t="shared" si="2301"/>
        <v>0</v>
      </c>
      <c r="EH218" s="356">
        <f t="shared" si="2302"/>
        <v>0</v>
      </c>
      <c r="EI218" s="356"/>
      <c r="EJ218" s="356"/>
      <c r="EK218" s="291">
        <f>$H218</f>
        <v>109629.68</v>
      </c>
      <c r="EL218" s="292"/>
      <c r="EM218" s="89">
        <f>VLOOKUP($G218,'ВМП план'!$A$7:$AV$66,27,0)</f>
        <v>0</v>
      </c>
      <c r="EN218" s="89">
        <f>VLOOKUP($G218,'ВМП план'!$A$7:$AV$66,28,0)</f>
        <v>0</v>
      </c>
      <c r="EO218" s="89">
        <f>SUM(EM218/12*$B$2)</f>
        <v>0</v>
      </c>
      <c r="EP218" s="89">
        <f>SUM(EN218/12*$B$2)</f>
        <v>0</v>
      </c>
      <c r="EQ218" s="89">
        <f>SUM(EQ219:EQ223)</f>
        <v>0</v>
      </c>
      <c r="ER218" s="89">
        <f t="shared" ref="ER218:ES218" si="2730">SUM(ER219:ER223)</f>
        <v>0</v>
      </c>
      <c r="ES218" s="89">
        <f t="shared" si="2730"/>
        <v>0</v>
      </c>
      <c r="ET218" s="88">
        <f t="shared" ref="ET218" si="2731">SUM(ET219:ET223)</f>
        <v>0</v>
      </c>
      <c r="EU218" s="88">
        <f t="shared" ref="EU218:EV218" si="2732">SUM(EU219:EU223)</f>
        <v>0</v>
      </c>
      <c r="EV218" s="88">
        <f t="shared" si="2732"/>
        <v>0</v>
      </c>
      <c r="EW218" s="149">
        <f t="shared" si="2556"/>
        <v>0</v>
      </c>
      <c r="EX218" s="91">
        <f t="shared" si="2557"/>
        <v>0</v>
      </c>
      <c r="EY218" s="140">
        <f t="shared" si="2557"/>
        <v>0</v>
      </c>
      <c r="EZ218" s="109">
        <f t="shared" si="2243"/>
        <v>0</v>
      </c>
      <c r="FA218" s="109">
        <f t="shared" si="2244"/>
        <v>0</v>
      </c>
      <c r="FB218" s="109"/>
      <c r="FC218" s="109"/>
      <c r="FD218" s="291">
        <f>$H218</f>
        <v>109629.68</v>
      </c>
      <c r="FE218" s="292" t="e">
        <f t="shared" ref="FE218" si="2733">ER218/EQ218</f>
        <v>#DIV/0!</v>
      </c>
      <c r="FF218" s="89">
        <f>VLOOKUP($G218,'ВМП план'!$A$7:$AV$66,29,0)</f>
        <v>0</v>
      </c>
      <c r="FG218" s="89">
        <f>VLOOKUP($G218,'ВМП план'!$A$7:$AV$66,30,0)</f>
        <v>0</v>
      </c>
      <c r="FH218" s="88">
        <f>SUM(FF218/12*$B$2)</f>
        <v>0</v>
      </c>
      <c r="FI218" s="88">
        <f>SUM(FG218/12*$B$2)</f>
        <v>0</v>
      </c>
      <c r="FJ218" s="88">
        <f>SUM(FJ219:FJ223)</f>
        <v>0</v>
      </c>
      <c r="FK218" s="88">
        <f t="shared" ref="FK218:FL218" si="2734">SUM(FK219:FK223)</f>
        <v>0</v>
      </c>
      <c r="FL218" s="88">
        <f t="shared" si="2734"/>
        <v>0</v>
      </c>
      <c r="FM218" s="88">
        <f t="shared" ref="FM218" si="2735">SUM(FM219:FM223)</f>
        <v>0</v>
      </c>
      <c r="FN218" s="88">
        <f t="shared" ref="FN218:FO218" si="2736">SUM(FN219:FN223)</f>
        <v>0</v>
      </c>
      <c r="FO218" s="88">
        <f t="shared" si="2736"/>
        <v>0</v>
      </c>
      <c r="FP218" s="76">
        <f t="shared" si="2308"/>
        <v>0</v>
      </c>
      <c r="FQ218" s="76">
        <f t="shared" si="2309"/>
        <v>0</v>
      </c>
      <c r="FR218" s="76">
        <f t="shared" si="2310"/>
        <v>0</v>
      </c>
      <c r="FS218" s="356">
        <f t="shared" si="2311"/>
        <v>0</v>
      </c>
      <c r="FT218" s="356">
        <f t="shared" si="2312"/>
        <v>0</v>
      </c>
      <c r="FU218" s="356"/>
      <c r="FV218" s="356"/>
      <c r="FW218" s="291">
        <f>$H218</f>
        <v>109629.68</v>
      </c>
      <c r="FX218" s="292"/>
      <c r="FY218" s="89">
        <f>VLOOKUP($G218,'ВМП план'!$A$7:$AV$66,31,0)</f>
        <v>0</v>
      </c>
      <c r="FZ218" s="89">
        <f>VLOOKUP($G218,'ВМП план'!$A$7:$AV$66,32,0)</f>
        <v>0</v>
      </c>
      <c r="GA218" s="88">
        <f>SUM(FY218/12*$B$2)</f>
        <v>0</v>
      </c>
      <c r="GB218" s="88">
        <f>SUM(FZ218/12*$B$2)</f>
        <v>0</v>
      </c>
      <c r="GC218" s="88">
        <f>SUM(GC219:GC223)</f>
        <v>0</v>
      </c>
      <c r="GD218" s="88">
        <f t="shared" ref="GD218:GE218" si="2737">SUM(GD219:GD223)</f>
        <v>0</v>
      </c>
      <c r="GE218" s="88">
        <f t="shared" si="2737"/>
        <v>0</v>
      </c>
      <c r="GF218" s="88">
        <f t="shared" ref="GF218" si="2738">SUM(GF219:GF223)</f>
        <v>0</v>
      </c>
      <c r="GG218" s="88">
        <f t="shared" ref="GG218:GH218" si="2739">SUM(GG219:GG223)</f>
        <v>0</v>
      </c>
      <c r="GH218" s="88">
        <f t="shared" si="2739"/>
        <v>0</v>
      </c>
      <c r="GI218" s="76">
        <f t="shared" si="2313"/>
        <v>0</v>
      </c>
      <c r="GJ218" s="76">
        <f t="shared" si="2314"/>
        <v>0</v>
      </c>
      <c r="GK218" s="76">
        <f t="shared" si="2315"/>
        <v>0</v>
      </c>
      <c r="GL218" s="356">
        <f t="shared" si="2316"/>
        <v>0</v>
      </c>
      <c r="GM218" s="356">
        <f t="shared" si="2317"/>
        <v>0</v>
      </c>
      <c r="GN218" s="356"/>
      <c r="GO218" s="356"/>
      <c r="GP218" s="291">
        <f>$H218</f>
        <v>109629.68</v>
      </c>
      <c r="GQ218" s="292"/>
      <c r="GR218" s="191">
        <f>VLOOKUP($G218,'ВМП план'!$A$7:$AV$66,33,0)</f>
        <v>0</v>
      </c>
      <c r="GS218" s="191">
        <f>VLOOKUP($G218,'ВМП план'!$A$7:$AV$66,34,0)</f>
        <v>0</v>
      </c>
      <c r="GT218" s="88">
        <f>SUM(GR218/12*$B$2)</f>
        <v>0</v>
      </c>
      <c r="GU218" s="88">
        <f>SUM(GS218/12*$B$2)</f>
        <v>0</v>
      </c>
      <c r="GV218" s="88">
        <f>SUM(GV219:GV223)</f>
        <v>0</v>
      </c>
      <c r="GW218" s="88">
        <f t="shared" ref="GW218:HA218" si="2740">SUM(GW219:GW223)</f>
        <v>0</v>
      </c>
      <c r="GX218" s="88">
        <f t="shared" si="2740"/>
        <v>0</v>
      </c>
      <c r="GY218" s="88">
        <f t="shared" si="2740"/>
        <v>0</v>
      </c>
      <c r="GZ218" s="88">
        <f t="shared" si="2740"/>
        <v>0</v>
      </c>
      <c r="HA218" s="88">
        <f t="shared" si="2740"/>
        <v>0</v>
      </c>
      <c r="HB218" s="76">
        <f t="shared" si="2318"/>
        <v>0</v>
      </c>
      <c r="HC218" s="76">
        <f t="shared" si="2319"/>
        <v>0</v>
      </c>
      <c r="HD218" s="76">
        <f t="shared" si="2320"/>
        <v>0</v>
      </c>
      <c r="HE218" s="356">
        <f t="shared" si="2385"/>
        <v>0</v>
      </c>
      <c r="HF218" s="356">
        <f t="shared" si="2386"/>
        <v>0</v>
      </c>
      <c r="HG218" s="356"/>
      <c r="HH218" s="356"/>
      <c r="HI218" s="291">
        <f>$H218</f>
        <v>109629.68</v>
      </c>
      <c r="HJ218" s="292"/>
      <c r="HK218" s="191">
        <f>VLOOKUP($G218,'ВМП план'!$A$7:$AV$66,35,0)</f>
        <v>0</v>
      </c>
      <c r="HL218" s="191">
        <f>VLOOKUP($G218,'ВМП план'!$A$7:$AV$66,36,0)</f>
        <v>0</v>
      </c>
      <c r="HM218" s="88">
        <f>SUM(HK218/12*$B$2)</f>
        <v>0</v>
      </c>
      <c r="HN218" s="88">
        <f>SUM(HL218/12*$B$2)</f>
        <v>0</v>
      </c>
      <c r="HO218" s="88">
        <f>SUM(HO219:HO223)</f>
        <v>0</v>
      </c>
      <c r="HP218" s="88">
        <f t="shared" ref="HP218:HT218" si="2741">SUM(HP219:HP223)</f>
        <v>0</v>
      </c>
      <c r="HQ218" s="88">
        <f t="shared" si="2741"/>
        <v>0</v>
      </c>
      <c r="HR218" s="88">
        <f t="shared" si="2741"/>
        <v>0</v>
      </c>
      <c r="HS218" s="88">
        <f t="shared" si="2741"/>
        <v>0</v>
      </c>
      <c r="HT218" s="88">
        <f t="shared" si="2741"/>
        <v>0</v>
      </c>
      <c r="HU218" s="76">
        <f t="shared" si="2388"/>
        <v>0</v>
      </c>
      <c r="HV218" s="76">
        <f t="shared" si="2389"/>
        <v>0</v>
      </c>
      <c r="HW218" s="76">
        <f t="shared" si="2390"/>
        <v>0</v>
      </c>
      <c r="HX218" s="356">
        <f t="shared" si="2391"/>
        <v>0</v>
      </c>
      <c r="HY218" s="356">
        <f t="shared" si="2392"/>
        <v>0</v>
      </c>
      <c r="HZ218" s="356"/>
      <c r="IA218" s="356"/>
      <c r="IB218" s="291">
        <f>$H218</f>
        <v>109629.68</v>
      </c>
      <c r="IC218" s="292"/>
      <c r="ID218" s="89">
        <f>VLOOKUP($G218,'ВМП план'!$A$7:$AV$66,47,0)</f>
        <v>0</v>
      </c>
      <c r="IE218" s="89">
        <f>VLOOKUP($G218,'ВМП план'!$A$7:$AV$66,48,0)</f>
        <v>0</v>
      </c>
      <c r="IF218" s="88">
        <f>SUM(ID218/12*$B$2)</f>
        <v>0</v>
      </c>
      <c r="IG218" s="88">
        <f>SUM(IE218/12*$B$2)</f>
        <v>0</v>
      </c>
      <c r="IH218" s="88">
        <f>SUM(IH219:IH223)</f>
        <v>0</v>
      </c>
      <c r="II218" s="88">
        <f t="shared" ref="II218" si="2742">SUM(II219:II223)</f>
        <v>0</v>
      </c>
      <c r="IJ218" s="88"/>
      <c r="IK218" s="88">
        <f t="shared" ref="IK218" si="2743">SUM(IK219:IK223)</f>
        <v>0</v>
      </c>
      <c r="IL218" s="88">
        <f t="shared" ref="IL218" si="2744">SUM(IL219:IL223)</f>
        <v>0</v>
      </c>
      <c r="IM218" s="88"/>
      <c r="IN218" s="149">
        <f t="shared" si="2558"/>
        <v>0</v>
      </c>
      <c r="IO218" s="91">
        <f t="shared" si="2559"/>
        <v>0</v>
      </c>
      <c r="IP218" s="140"/>
      <c r="IQ218" s="90">
        <f t="shared" si="2249"/>
        <v>0</v>
      </c>
      <c r="IR218" s="90">
        <f t="shared" si="2250"/>
        <v>0</v>
      </c>
      <c r="IS218" s="90"/>
      <c r="IT218" s="90"/>
      <c r="IU218" s="291">
        <f>$H218</f>
        <v>109629.68</v>
      </c>
      <c r="IV218" s="292" t="e">
        <f>II218/IH218</f>
        <v>#DIV/0!</v>
      </c>
      <c r="IW218" s="89">
        <f>VLOOKUP($G218,'ВМП план'!$A$7:$AV$66,39,0)</f>
        <v>0</v>
      </c>
      <c r="IX218" s="89">
        <f>VLOOKUP($G218,'ВМП план'!$A$7:$AV$66,40,0)</f>
        <v>0</v>
      </c>
      <c r="IY218" s="88">
        <f>SUM(IW218/12*$B$2)</f>
        <v>0</v>
      </c>
      <c r="IZ218" s="88">
        <f>SUM(IX218/12*$B$2)</f>
        <v>0</v>
      </c>
      <c r="JA218" s="88">
        <f>SUM(JA219:JA223)</f>
        <v>0</v>
      </c>
      <c r="JB218" s="88">
        <f t="shared" ref="JB218" si="2745">SUM(JB219:JB223)</f>
        <v>0</v>
      </c>
      <c r="JC218" s="88"/>
      <c r="JD218" s="88">
        <f t="shared" ref="JD218" si="2746">SUM(JD219:JD223)</f>
        <v>0</v>
      </c>
      <c r="JE218" s="88">
        <f t="shared" ref="JE218" si="2747">SUM(JE219:JE223)</f>
        <v>0</v>
      </c>
      <c r="JF218" s="88"/>
      <c r="JG218" s="76">
        <f t="shared" si="2330"/>
        <v>0</v>
      </c>
      <c r="JH218" s="76">
        <f t="shared" si="2331"/>
        <v>0</v>
      </c>
      <c r="JI218" s="76">
        <f t="shared" si="2332"/>
        <v>0</v>
      </c>
      <c r="JJ218" s="356">
        <f t="shared" si="2333"/>
        <v>0</v>
      </c>
      <c r="JK218" s="356">
        <f t="shared" si="2334"/>
        <v>0</v>
      </c>
      <c r="JL218" s="356"/>
      <c r="JM218" s="356"/>
      <c r="JN218" s="291">
        <f>I218</f>
        <v>118816.95599999999</v>
      </c>
      <c r="JO218" s="292"/>
      <c r="JP218" s="89">
        <f>VLOOKUP($G218,'ВМП план'!$A$7:$AV$66,41,0)</f>
        <v>0</v>
      </c>
      <c r="JQ218" s="89">
        <f>VLOOKUP($G218,'ВМП план'!$A$7:$AV$66,42,0)</f>
        <v>0</v>
      </c>
      <c r="JR218" s="88">
        <f>SUM(JP218/12*$B$2)</f>
        <v>0</v>
      </c>
      <c r="JS218" s="88">
        <f>SUM(JQ218/12*$B$2)</f>
        <v>0</v>
      </c>
      <c r="JT218" s="88">
        <f>SUM(JT219:JT223)</f>
        <v>0</v>
      </c>
      <c r="JU218" s="88">
        <f t="shared" ref="JU218" si="2748">SUM(JU219:JU223)</f>
        <v>0</v>
      </c>
      <c r="JV218" s="88"/>
      <c r="JW218" s="88">
        <f t="shared" ref="JW218" si="2749">SUM(JW219:JW223)</f>
        <v>0</v>
      </c>
      <c r="JX218" s="88">
        <f t="shared" ref="JX218" si="2750">SUM(JX219:JX223)</f>
        <v>0</v>
      </c>
      <c r="JY218" s="88"/>
      <c r="JZ218" s="76">
        <f t="shared" si="2335"/>
        <v>0</v>
      </c>
      <c r="KA218" s="76">
        <f t="shared" si="2336"/>
        <v>0</v>
      </c>
      <c r="KB218" s="76">
        <f t="shared" si="2337"/>
        <v>0</v>
      </c>
      <c r="KC218" s="356">
        <f t="shared" si="2338"/>
        <v>0</v>
      </c>
      <c r="KD218" s="356">
        <f t="shared" si="2339"/>
        <v>0</v>
      </c>
      <c r="KE218" s="356"/>
      <c r="KF218" s="356"/>
      <c r="KG218" s="291">
        <f>I218</f>
        <v>118816.95599999999</v>
      </c>
      <c r="KH218" s="292" t="e">
        <f>JU218/JT218</f>
        <v>#DIV/0!</v>
      </c>
      <c r="KI218" s="89">
        <f>VLOOKUP($G218,'ВМП план'!$A$7:$AV$66,43,0)</f>
        <v>0</v>
      </c>
      <c r="KJ218" s="89">
        <f>VLOOKUP($G218,'ВМП план'!$A$7:$AV$66,44,0)</f>
        <v>0</v>
      </c>
      <c r="KK218" s="88">
        <f>SUM(KI218/12*$B$2)</f>
        <v>0</v>
      </c>
      <c r="KL218" s="88">
        <f>SUM(KJ218/12*$B$2)</f>
        <v>0</v>
      </c>
      <c r="KM218" s="88">
        <f>SUM(KM219:KM223)</f>
        <v>0</v>
      </c>
      <c r="KN218" s="88">
        <f t="shared" ref="KN218:KR218" si="2751">SUM(KN219:KN223)</f>
        <v>0</v>
      </c>
      <c r="KO218" s="88">
        <f t="shared" si="2751"/>
        <v>0</v>
      </c>
      <c r="KP218" s="88">
        <f t="shared" si="2751"/>
        <v>0</v>
      </c>
      <c r="KQ218" s="88">
        <f t="shared" si="2751"/>
        <v>0</v>
      </c>
      <c r="KR218" s="88">
        <f t="shared" si="2751"/>
        <v>0</v>
      </c>
      <c r="KS218" s="76">
        <f t="shared" si="2340"/>
        <v>0</v>
      </c>
      <c r="KT218" s="76">
        <f t="shared" si="2341"/>
        <v>0</v>
      </c>
      <c r="KU218" s="76">
        <f t="shared" si="2342"/>
        <v>0</v>
      </c>
      <c r="KV218" s="356">
        <f t="shared" si="2343"/>
        <v>0</v>
      </c>
      <c r="KW218" s="356">
        <f t="shared" si="2344"/>
        <v>0</v>
      </c>
      <c r="KX218" s="356"/>
      <c r="KY218" s="356"/>
      <c r="KZ218" s="291">
        <f>I218</f>
        <v>118816.95599999999</v>
      </c>
      <c r="LA218" s="292" t="e">
        <f>KN218/KM218</f>
        <v>#DIV/0!</v>
      </c>
      <c r="LB218" s="191">
        <f>VLOOKUP($G218,'ВМП план'!$A$7:$AV$66,37,0)</f>
        <v>0</v>
      </c>
      <c r="LC218" s="191">
        <f>VLOOKUP($G218,'ВМП план'!$A$7:$AV$66,38,0)</f>
        <v>0</v>
      </c>
      <c r="LD218" s="191">
        <f>SUM(LB218/12*$B$2)</f>
        <v>0</v>
      </c>
      <c r="LE218" s="191">
        <f>SUM(LC218/12*$B$2)</f>
        <v>0</v>
      </c>
      <c r="LF218" s="182"/>
      <c r="LG218" s="182"/>
      <c r="LH218" s="182"/>
      <c r="LI218" s="90"/>
      <c r="LJ218" s="90"/>
      <c r="LK218" s="90"/>
      <c r="LL218" s="76">
        <f t="shared" si="2345"/>
        <v>0</v>
      </c>
      <c r="LM218" s="76">
        <f t="shared" si="2346"/>
        <v>0</v>
      </c>
      <c r="LN218" s="76">
        <f t="shared" si="2347"/>
        <v>0</v>
      </c>
      <c r="LO218" s="356">
        <f t="shared" si="2348"/>
        <v>0</v>
      </c>
      <c r="LP218" s="356">
        <f t="shared" si="2349"/>
        <v>0</v>
      </c>
      <c r="LQ218" s="356"/>
      <c r="LR218" s="356"/>
      <c r="LS218" s="291">
        <f>$H218</f>
        <v>109629.68</v>
      </c>
      <c r="LT218" s="292" t="e">
        <f>LG218/LF218</f>
        <v>#DIV/0!</v>
      </c>
      <c r="LU218" s="191">
        <f>VLOOKUP($G218,'ВМП план'!$A$7:$AV$66,45,0)</f>
        <v>0</v>
      </c>
      <c r="LV218" s="191">
        <f>VLOOKUP($G218,'ВМП план'!$A$7:$AV$66,46,0)</f>
        <v>0</v>
      </c>
      <c r="LW218" s="191">
        <f>SUM(LU218/12*$B$2)</f>
        <v>0</v>
      </c>
      <c r="LX218" s="191">
        <f>SUM(LV218/12*$B$2)</f>
        <v>0</v>
      </c>
      <c r="LY218" s="182"/>
      <c r="LZ218" s="182"/>
      <c r="MA218" s="182"/>
      <c r="MB218" s="182"/>
      <c r="MC218" s="182"/>
      <c r="MD218" s="182"/>
      <c r="ME218" s="76">
        <f t="shared" si="2350"/>
        <v>0</v>
      </c>
      <c r="MF218" s="76">
        <f t="shared" si="2351"/>
        <v>0</v>
      </c>
      <c r="MG218" s="76">
        <f t="shared" si="2352"/>
        <v>0</v>
      </c>
      <c r="MH218" s="356">
        <f t="shared" si="2353"/>
        <v>0</v>
      </c>
      <c r="MI218" s="356">
        <f t="shared" si="2354"/>
        <v>0</v>
      </c>
      <c r="MJ218" s="356"/>
      <c r="MK218" s="356"/>
      <c r="ML218" s="89">
        <f>VLOOKUP($G218,'ВМП план'!$A$7:$AV$67,12,0)</f>
        <v>118816.95599999999</v>
      </c>
      <c r="MM218" s="292" t="e">
        <f>LZ218/LY218</f>
        <v>#DIV/0!</v>
      </c>
      <c r="MN218" s="182">
        <f>J218+AC218+AV218+BO218+CH218+DA218+DT218+EM218+FF218+FY218+GR218+HK218+ID218+IW218+JP218+KI218+LB218+LU218</f>
        <v>0</v>
      </c>
      <c r="MO218" s="183">
        <f>K218+AD218+AW218+BP218+CI218+DB218+DU218+EN218+FG218+FZ218+GS218+HL218+IE218+IX218+JQ218+KJ218+LC218+LV218</f>
        <v>0</v>
      </c>
      <c r="MP218" s="184">
        <f>L218+AE218+AX218+BQ218+CJ218+DC218+DV218+EO218+FH218+GA218+GT218+HM218+IF218+IY218+JR218+KK218+LD218+LW218</f>
        <v>0</v>
      </c>
      <c r="MQ218" s="183">
        <f>M218+AF218+AY218+BR218+CK218+DD218+DW218+EP218+FI218+GB218+GU218+HN218+IG218+IZ218+JS218+KL218+LE218+LX218</f>
        <v>0</v>
      </c>
      <c r="MR218" s="182">
        <f t="shared" ref="MR218:MW218" si="2752">N218+AG218+AZ218+BS218+CL218+DE218+DX218+EQ218+FJ218+GC218+GV218+HO218+IH218+JA218+JT218+KM218+LF218</f>
        <v>0</v>
      </c>
      <c r="MS218" s="182">
        <f t="shared" si="2752"/>
        <v>0</v>
      </c>
      <c r="MT218" s="182">
        <f t="shared" si="2752"/>
        <v>0</v>
      </c>
      <c r="MU218" s="193">
        <f t="shared" si="2752"/>
        <v>0</v>
      </c>
      <c r="MV218" s="193">
        <f t="shared" si="2752"/>
        <v>0</v>
      </c>
      <c r="MW218" s="193">
        <f t="shared" si="2752"/>
        <v>0</v>
      </c>
      <c r="MX218" s="76">
        <f t="shared" si="2356"/>
        <v>0</v>
      </c>
      <c r="MY218" s="76">
        <f t="shared" si="2357"/>
        <v>0</v>
      </c>
      <c r="MZ218" s="76">
        <f t="shared" si="2358"/>
        <v>0</v>
      </c>
      <c r="NA218" s="356">
        <f t="shared" si="2359"/>
        <v>0</v>
      </c>
      <c r="NB218" s="356">
        <f t="shared" si="2360"/>
        <v>0</v>
      </c>
      <c r="NC218" s="379"/>
      <c r="ND218" s="379"/>
      <c r="NE218" s="366"/>
      <c r="NF218" s="366"/>
      <c r="NG218" s="366"/>
      <c r="NH218" s="366"/>
    </row>
    <row r="219" spans="1:372" s="5" customFormat="1" x14ac:dyDescent="0.2">
      <c r="A219" s="172">
        <v>1</v>
      </c>
      <c r="B219" s="172"/>
      <c r="C219" s="171"/>
      <c r="D219" s="607"/>
      <c r="E219" s="104"/>
      <c r="F219" s="95"/>
      <c r="G219" s="98"/>
      <c r="H219" s="160"/>
      <c r="I219" s="160"/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356"/>
      <c r="X219" s="356"/>
      <c r="Y219" s="356"/>
      <c r="Z219" s="356"/>
      <c r="AA219" s="77"/>
      <c r="AB219" s="77"/>
      <c r="AC219" s="76"/>
      <c r="AD219" s="76"/>
      <c r="AE219" s="76"/>
      <c r="AF219" s="76"/>
      <c r="AG219" s="76"/>
      <c r="AH219" s="76"/>
      <c r="AI219" s="84"/>
      <c r="AJ219" s="76"/>
      <c r="AK219" s="76"/>
      <c r="AL219" s="76"/>
      <c r="AM219" s="76"/>
      <c r="AN219" s="76"/>
      <c r="AO219" s="76"/>
      <c r="AP219" s="356"/>
      <c r="AQ219" s="356"/>
      <c r="AR219" s="356"/>
      <c r="AS219" s="356"/>
      <c r="AT219" s="77"/>
      <c r="AU219" s="77"/>
      <c r="AV219" s="76"/>
      <c r="AW219" s="76"/>
      <c r="AX219" s="76"/>
      <c r="AY219" s="76"/>
      <c r="AZ219" s="76"/>
      <c r="BA219" s="76"/>
      <c r="BB219" s="76"/>
      <c r="BC219" s="76"/>
      <c r="BD219" s="76"/>
      <c r="BE219" s="76"/>
      <c r="BF219" s="84">
        <f t="shared" si="2548"/>
        <v>0</v>
      </c>
      <c r="BG219" s="76">
        <f t="shared" si="2549"/>
        <v>0</v>
      </c>
      <c r="BH219" s="76">
        <f t="shared" si="2550"/>
        <v>0</v>
      </c>
      <c r="BI219" s="356"/>
      <c r="BJ219" s="356"/>
      <c r="BK219" s="356"/>
      <c r="BL219" s="356"/>
      <c r="BM219" s="77"/>
      <c r="BN219" s="77"/>
      <c r="BO219" s="76"/>
      <c r="BP219" s="76"/>
      <c r="BQ219" s="76"/>
      <c r="BR219" s="76"/>
      <c r="BS219" s="76"/>
      <c r="BT219" s="76"/>
      <c r="BU219" s="76"/>
      <c r="BV219" s="84"/>
      <c r="BW219" s="76"/>
      <c r="BX219" s="76"/>
      <c r="BY219" s="76"/>
      <c r="BZ219" s="76"/>
      <c r="CA219" s="76"/>
      <c r="CB219" s="356"/>
      <c r="CC219" s="356"/>
      <c r="CD219" s="356"/>
      <c r="CE219" s="356"/>
      <c r="CF219" s="77"/>
      <c r="CG219" s="77"/>
      <c r="CH219" s="76"/>
      <c r="CI219" s="76"/>
      <c r="CJ219" s="76"/>
      <c r="CK219" s="76"/>
      <c r="CL219" s="76"/>
      <c r="CM219" s="76"/>
      <c r="CN219" s="84"/>
      <c r="CO219" s="76"/>
      <c r="CP219" s="76"/>
      <c r="CQ219" s="76"/>
      <c r="CR219" s="84">
        <f t="shared" si="2551"/>
        <v>0</v>
      </c>
      <c r="CS219" s="76">
        <f t="shared" si="2552"/>
        <v>0</v>
      </c>
      <c r="CT219" s="76">
        <f t="shared" si="2553"/>
        <v>0</v>
      </c>
      <c r="CU219" s="356"/>
      <c r="CV219" s="356"/>
      <c r="CW219" s="356"/>
      <c r="CX219" s="356"/>
      <c r="CY219" s="188"/>
      <c r="CZ219" s="77"/>
      <c r="DA219" s="76"/>
      <c r="DB219" s="76"/>
      <c r="DC219" s="76"/>
      <c r="DD219" s="76"/>
      <c r="DE219" s="76"/>
      <c r="DF219" s="76"/>
      <c r="DG219" s="194"/>
      <c r="DH219" s="76"/>
      <c r="DI219" s="76"/>
      <c r="DJ219" s="84"/>
      <c r="DK219" s="76"/>
      <c r="DL219" s="76"/>
      <c r="DM219" s="139"/>
      <c r="DN219" s="356"/>
      <c r="DO219" s="356"/>
      <c r="DP219" s="356"/>
      <c r="DQ219" s="356"/>
      <c r="DR219" s="77"/>
      <c r="DS219" s="77"/>
      <c r="DT219" s="76"/>
      <c r="DU219" s="76"/>
      <c r="DV219" s="76"/>
      <c r="DW219" s="76"/>
      <c r="DX219" s="76"/>
      <c r="DY219" s="76"/>
      <c r="DZ219" s="76"/>
      <c r="EA219" s="76"/>
      <c r="EB219" s="76"/>
      <c r="EC219" s="76"/>
      <c r="ED219" s="76"/>
      <c r="EE219" s="76"/>
      <c r="EF219" s="76"/>
      <c r="EG219" s="356"/>
      <c r="EH219" s="356"/>
      <c r="EI219" s="356"/>
      <c r="EJ219" s="356"/>
      <c r="EK219" s="77"/>
      <c r="EL219" s="77"/>
      <c r="EM219" s="76"/>
      <c r="EN219" s="76"/>
      <c r="EO219" s="76"/>
      <c r="EP219" s="76"/>
      <c r="EQ219" s="76"/>
      <c r="ER219" s="76"/>
      <c r="ES219" s="76"/>
      <c r="ET219" s="76"/>
      <c r="EU219" s="76"/>
      <c r="EV219" s="76"/>
      <c r="EW219" s="84"/>
      <c r="EX219" s="76"/>
      <c r="EY219" s="139"/>
      <c r="EZ219" s="77"/>
      <c r="FA219" s="77"/>
      <c r="FB219" s="77"/>
      <c r="FC219" s="77"/>
      <c r="FD219" s="188"/>
      <c r="FE219" s="189"/>
      <c r="FF219" s="76"/>
      <c r="FG219" s="76"/>
      <c r="FH219" s="76"/>
      <c r="FI219" s="76"/>
      <c r="FJ219" s="76"/>
      <c r="FK219" s="76"/>
      <c r="FL219" s="76"/>
      <c r="FM219" s="76"/>
      <c r="FN219" s="76"/>
      <c r="FO219" s="76"/>
      <c r="FP219" s="76"/>
      <c r="FQ219" s="76"/>
      <c r="FR219" s="76"/>
      <c r="FS219" s="356"/>
      <c r="FT219" s="356"/>
      <c r="FU219" s="356"/>
      <c r="FV219" s="356"/>
      <c r="FW219" s="77"/>
      <c r="FX219" s="77"/>
      <c r="FY219" s="76"/>
      <c r="FZ219" s="76"/>
      <c r="GA219" s="76"/>
      <c r="GB219" s="76"/>
      <c r="GC219" s="76"/>
      <c r="GD219" s="76"/>
      <c r="GE219" s="76"/>
      <c r="GF219" s="76"/>
      <c r="GG219" s="76"/>
      <c r="GH219" s="76"/>
      <c r="GI219" s="76"/>
      <c r="GJ219" s="76"/>
      <c r="GK219" s="76"/>
      <c r="GL219" s="356"/>
      <c r="GM219" s="356"/>
      <c r="GN219" s="356"/>
      <c r="GO219" s="356"/>
      <c r="GP219" s="77"/>
      <c r="GQ219" s="77"/>
      <c r="GR219" s="76"/>
      <c r="GS219" s="76"/>
      <c r="GT219" s="76"/>
      <c r="GU219" s="76"/>
      <c r="GV219" s="76"/>
      <c r="GW219" s="76"/>
      <c r="GX219" s="76"/>
      <c r="GY219" s="76"/>
      <c r="GZ219" s="76"/>
      <c r="HA219" s="76"/>
      <c r="HB219" s="76"/>
      <c r="HC219" s="76"/>
      <c r="HD219" s="76"/>
      <c r="HE219" s="356"/>
      <c r="HF219" s="356"/>
      <c r="HG219" s="356"/>
      <c r="HH219" s="356"/>
      <c r="HI219" s="77"/>
      <c r="HJ219" s="77"/>
      <c r="HK219" s="76"/>
      <c r="HL219" s="76"/>
      <c r="HM219" s="76"/>
      <c r="HN219" s="76"/>
      <c r="HO219" s="76"/>
      <c r="HP219" s="76"/>
      <c r="HQ219" s="76"/>
      <c r="HR219" s="76"/>
      <c r="HS219" s="76"/>
      <c r="HT219" s="76"/>
      <c r="HU219" s="76"/>
      <c r="HV219" s="76"/>
      <c r="HW219" s="76"/>
      <c r="HX219" s="356"/>
      <c r="HY219" s="356"/>
      <c r="HZ219" s="356"/>
      <c r="IA219" s="356"/>
      <c r="IB219" s="188"/>
      <c r="IC219" s="189"/>
      <c r="ID219" s="76"/>
      <c r="IE219" s="76"/>
      <c r="IF219" s="76"/>
      <c r="IG219" s="76"/>
      <c r="IH219" s="76"/>
      <c r="II219" s="76"/>
      <c r="IJ219" s="76"/>
      <c r="IK219" s="76"/>
      <c r="IL219" s="76"/>
      <c r="IM219" s="76"/>
      <c r="IN219" s="84"/>
      <c r="IO219" s="76"/>
      <c r="IP219" s="139"/>
      <c r="IQ219" s="77"/>
      <c r="IR219" s="77"/>
      <c r="IS219" s="77"/>
      <c r="IT219" s="77"/>
      <c r="IU219" s="77"/>
      <c r="IV219" s="77"/>
      <c r="IW219" s="76"/>
      <c r="IX219" s="76"/>
      <c r="IY219" s="76"/>
      <c r="IZ219" s="76"/>
      <c r="JA219" s="76"/>
      <c r="JB219" s="76"/>
      <c r="JC219" s="76"/>
      <c r="JD219" s="76"/>
      <c r="JE219" s="76"/>
      <c r="JF219" s="76"/>
      <c r="JG219" s="76"/>
      <c r="JH219" s="76"/>
      <c r="JI219" s="76"/>
      <c r="JJ219" s="356"/>
      <c r="JK219" s="356"/>
      <c r="JL219" s="356"/>
      <c r="JM219" s="356"/>
      <c r="JN219" s="77"/>
      <c r="JO219" s="77"/>
      <c r="JP219" s="76"/>
      <c r="JQ219" s="76"/>
      <c r="JR219" s="76"/>
      <c r="JS219" s="76"/>
      <c r="JT219" s="76"/>
      <c r="JU219" s="76"/>
      <c r="JV219" s="76"/>
      <c r="JW219" s="76"/>
      <c r="JX219" s="76"/>
      <c r="JY219" s="76"/>
      <c r="JZ219" s="76"/>
      <c r="KA219" s="76"/>
      <c r="KB219" s="76"/>
      <c r="KC219" s="356"/>
      <c r="KD219" s="356"/>
      <c r="KE219" s="356"/>
      <c r="KF219" s="356"/>
      <c r="KG219" s="77"/>
      <c r="KH219" s="77"/>
      <c r="KI219" s="76"/>
      <c r="KJ219" s="76"/>
      <c r="KK219" s="76"/>
      <c r="KL219" s="76"/>
      <c r="KM219" s="76"/>
      <c r="KN219" s="76"/>
      <c r="KO219" s="76"/>
      <c r="KP219" s="76"/>
      <c r="KQ219" s="76"/>
      <c r="KR219" s="76"/>
      <c r="KS219" s="76"/>
      <c r="KT219" s="76"/>
      <c r="KU219" s="76"/>
      <c r="KV219" s="356"/>
      <c r="KW219" s="356"/>
      <c r="KX219" s="356"/>
      <c r="KY219" s="356"/>
      <c r="KZ219" s="77"/>
      <c r="LA219" s="77"/>
      <c r="LB219" s="77"/>
      <c r="LC219" s="77"/>
      <c r="LD219" s="77"/>
      <c r="LE219" s="77"/>
      <c r="LF219" s="76"/>
      <c r="LG219" s="76"/>
      <c r="LH219" s="76"/>
      <c r="LI219" s="76"/>
      <c r="LJ219" s="76"/>
      <c r="LK219" s="76"/>
      <c r="LL219" s="76"/>
      <c r="LM219" s="76"/>
      <c r="LN219" s="76"/>
      <c r="LO219" s="356"/>
      <c r="LP219" s="356"/>
      <c r="LQ219" s="356"/>
      <c r="LR219" s="356"/>
      <c r="LS219" s="77"/>
      <c r="LT219" s="77"/>
      <c r="LU219" s="77"/>
      <c r="LV219" s="77"/>
      <c r="LW219" s="77"/>
      <c r="LX219" s="77"/>
      <c r="LY219" s="76"/>
      <c r="LZ219" s="76"/>
      <c r="MA219" s="76"/>
      <c r="MB219" s="76"/>
      <c r="MC219" s="76"/>
      <c r="MD219" s="76"/>
      <c r="ME219" s="76"/>
      <c r="MF219" s="76"/>
      <c r="MG219" s="76"/>
      <c r="MH219" s="356"/>
      <c r="MI219" s="356"/>
      <c r="MJ219" s="356"/>
      <c r="MK219" s="356"/>
      <c r="ML219" s="77"/>
      <c r="MM219" s="77"/>
      <c r="MN219" s="78"/>
      <c r="MO219" s="79"/>
      <c r="MP219" s="78"/>
      <c r="MQ219" s="78"/>
      <c r="MR219" s="185"/>
      <c r="MS219" s="185"/>
      <c r="MT219" s="185"/>
      <c r="MU219" s="185"/>
      <c r="MV219" s="185"/>
      <c r="MW219" s="185"/>
      <c r="MX219" s="76"/>
      <c r="MY219" s="76"/>
      <c r="MZ219" s="76"/>
      <c r="NA219" s="356"/>
      <c r="NB219" s="356"/>
      <c r="NC219" s="80"/>
      <c r="ND219" s="81"/>
    </row>
    <row r="220" spans="1:372" s="5" customFormat="1" x14ac:dyDescent="0.2">
      <c r="A220" s="172">
        <v>1</v>
      </c>
      <c r="B220" s="172"/>
      <c r="C220" s="49"/>
      <c r="D220" s="607"/>
      <c r="E220" s="104"/>
      <c r="F220" s="128"/>
      <c r="G220" s="98"/>
      <c r="H220" s="160"/>
      <c r="I220" s="210"/>
      <c r="J220" s="196"/>
      <c r="K220" s="196"/>
      <c r="L220" s="196"/>
      <c r="M220" s="196"/>
      <c r="N220" s="76"/>
      <c r="O220" s="76"/>
      <c r="P220" s="76"/>
      <c r="Q220" s="76"/>
      <c r="R220" s="76"/>
      <c r="S220" s="76"/>
      <c r="T220" s="76"/>
      <c r="U220" s="76"/>
      <c r="V220" s="76"/>
      <c r="W220" s="356"/>
      <c r="X220" s="356"/>
      <c r="Y220" s="369"/>
      <c r="Z220" s="369"/>
      <c r="AA220" s="199"/>
      <c r="AB220" s="199"/>
      <c r="AC220" s="196"/>
      <c r="AD220" s="196"/>
      <c r="AE220" s="196"/>
      <c r="AF220" s="196"/>
      <c r="AG220" s="76"/>
      <c r="AH220" s="76"/>
      <c r="AI220" s="84"/>
      <c r="AJ220" s="76"/>
      <c r="AK220" s="76"/>
      <c r="AL220" s="76"/>
      <c r="AM220" s="76"/>
      <c r="AN220" s="76"/>
      <c r="AO220" s="76"/>
      <c r="AP220" s="356"/>
      <c r="AQ220" s="356"/>
      <c r="AR220" s="369"/>
      <c r="AS220" s="369"/>
      <c r="AT220" s="199"/>
      <c r="AU220" s="199"/>
      <c r="AV220" s="196"/>
      <c r="AW220" s="196"/>
      <c r="AX220" s="196"/>
      <c r="AY220" s="196"/>
      <c r="AZ220" s="196"/>
      <c r="BA220" s="196"/>
      <c r="BB220" s="196"/>
      <c r="BC220" s="196"/>
      <c r="BD220" s="196"/>
      <c r="BE220" s="196"/>
      <c r="BF220" s="84">
        <f t="shared" si="2548"/>
        <v>0</v>
      </c>
      <c r="BG220" s="76">
        <f t="shared" si="2549"/>
        <v>0</v>
      </c>
      <c r="BH220" s="76">
        <f t="shared" si="2550"/>
        <v>0</v>
      </c>
      <c r="BI220" s="356"/>
      <c r="BJ220" s="356"/>
      <c r="BK220" s="369"/>
      <c r="BL220" s="369"/>
      <c r="BM220" s="199"/>
      <c r="BN220" s="199"/>
      <c r="BO220" s="196"/>
      <c r="BP220" s="196"/>
      <c r="BQ220" s="196"/>
      <c r="BR220" s="196"/>
      <c r="BS220" s="76"/>
      <c r="BT220" s="76"/>
      <c r="BU220" s="76"/>
      <c r="BV220" s="84"/>
      <c r="BW220" s="76"/>
      <c r="BX220" s="76"/>
      <c r="BY220" s="76"/>
      <c r="BZ220" s="76"/>
      <c r="CA220" s="76"/>
      <c r="CB220" s="356"/>
      <c r="CC220" s="356"/>
      <c r="CD220" s="369"/>
      <c r="CE220" s="369"/>
      <c r="CF220" s="199"/>
      <c r="CG220" s="199"/>
      <c r="CH220" s="196"/>
      <c r="CI220" s="196"/>
      <c r="CJ220" s="196"/>
      <c r="CK220" s="196"/>
      <c r="CL220" s="76"/>
      <c r="CM220" s="76"/>
      <c r="CN220" s="84"/>
      <c r="CO220" s="76"/>
      <c r="CP220" s="76"/>
      <c r="CQ220" s="76"/>
      <c r="CR220" s="84">
        <f t="shared" si="2551"/>
        <v>0</v>
      </c>
      <c r="CS220" s="76">
        <f t="shared" si="2552"/>
        <v>0</v>
      </c>
      <c r="CT220" s="76">
        <f t="shared" si="2553"/>
        <v>0</v>
      </c>
      <c r="CU220" s="356"/>
      <c r="CV220" s="356"/>
      <c r="CW220" s="356"/>
      <c r="CX220" s="356"/>
      <c r="CY220" s="188"/>
      <c r="CZ220" s="77"/>
      <c r="DA220" s="196"/>
      <c r="DB220" s="196"/>
      <c r="DC220" s="196"/>
      <c r="DD220" s="196"/>
      <c r="DE220" s="196"/>
      <c r="DF220" s="196"/>
      <c r="DG220" s="76"/>
      <c r="DH220" s="196"/>
      <c r="DI220" s="196"/>
      <c r="DJ220" s="76"/>
      <c r="DK220" s="76"/>
      <c r="DL220" s="76"/>
      <c r="DM220" s="76"/>
      <c r="DN220" s="356"/>
      <c r="DO220" s="356"/>
      <c r="DP220" s="369"/>
      <c r="DQ220" s="369"/>
      <c r="DR220" s="199"/>
      <c r="DS220" s="199"/>
      <c r="DT220" s="196"/>
      <c r="DU220" s="196"/>
      <c r="DV220" s="196"/>
      <c r="DW220" s="196"/>
      <c r="DX220" s="196"/>
      <c r="DY220" s="196"/>
      <c r="DZ220" s="196"/>
      <c r="EA220" s="196"/>
      <c r="EB220" s="196"/>
      <c r="EC220" s="196"/>
      <c r="ED220" s="76"/>
      <c r="EE220" s="76"/>
      <c r="EF220" s="76"/>
      <c r="EG220" s="356"/>
      <c r="EH220" s="356"/>
      <c r="EI220" s="369"/>
      <c r="EJ220" s="369"/>
      <c r="EK220" s="199"/>
      <c r="EL220" s="199"/>
      <c r="EM220" s="196"/>
      <c r="EN220" s="196"/>
      <c r="EO220" s="196"/>
      <c r="EP220" s="196"/>
      <c r="EQ220" s="76"/>
      <c r="ER220" s="76"/>
      <c r="ES220" s="76"/>
      <c r="ET220" s="76"/>
      <c r="EU220" s="76"/>
      <c r="EV220" s="76"/>
      <c r="EW220" s="84"/>
      <c r="EX220" s="76"/>
      <c r="EY220" s="139"/>
      <c r="EZ220" s="77"/>
      <c r="FA220" s="77"/>
      <c r="FB220" s="77"/>
      <c r="FC220" s="77"/>
      <c r="FD220" s="188"/>
      <c r="FE220" s="189"/>
      <c r="FF220" s="196"/>
      <c r="FG220" s="196"/>
      <c r="FH220" s="196"/>
      <c r="FI220" s="196"/>
      <c r="FJ220" s="196"/>
      <c r="FK220" s="196"/>
      <c r="FL220" s="196"/>
      <c r="FM220" s="196"/>
      <c r="FN220" s="196"/>
      <c r="FO220" s="196"/>
      <c r="FP220" s="76"/>
      <c r="FQ220" s="76"/>
      <c r="FR220" s="76"/>
      <c r="FS220" s="356"/>
      <c r="FT220" s="356"/>
      <c r="FU220" s="369"/>
      <c r="FV220" s="369"/>
      <c r="FW220" s="199"/>
      <c r="FX220" s="199"/>
      <c r="FY220" s="196"/>
      <c r="FZ220" s="196"/>
      <c r="GA220" s="196"/>
      <c r="GB220" s="196"/>
      <c r="GC220" s="196"/>
      <c r="GD220" s="196"/>
      <c r="GE220" s="196"/>
      <c r="GF220" s="196"/>
      <c r="GG220" s="196"/>
      <c r="GH220" s="196"/>
      <c r="GI220" s="76"/>
      <c r="GJ220" s="76"/>
      <c r="GK220" s="76"/>
      <c r="GL220" s="356"/>
      <c r="GM220" s="356"/>
      <c r="GN220" s="369"/>
      <c r="GO220" s="369"/>
      <c r="GP220" s="199"/>
      <c r="GQ220" s="199"/>
      <c r="GR220" s="196"/>
      <c r="GS220" s="196"/>
      <c r="GT220" s="196"/>
      <c r="GU220" s="196"/>
      <c r="GV220" s="76"/>
      <c r="GW220" s="76"/>
      <c r="GX220" s="76"/>
      <c r="GY220" s="76"/>
      <c r="GZ220" s="76"/>
      <c r="HA220" s="76"/>
      <c r="HB220" s="76"/>
      <c r="HC220" s="76"/>
      <c r="HD220" s="76"/>
      <c r="HE220" s="356"/>
      <c r="HF220" s="356"/>
      <c r="HG220" s="369"/>
      <c r="HH220" s="369"/>
      <c r="HI220" s="199"/>
      <c r="HJ220" s="199"/>
      <c r="HK220" s="196"/>
      <c r="HL220" s="196"/>
      <c r="HM220" s="196"/>
      <c r="HN220" s="196"/>
      <c r="HO220" s="76"/>
      <c r="HP220" s="76"/>
      <c r="HQ220" s="76"/>
      <c r="HR220" s="76"/>
      <c r="HS220" s="76"/>
      <c r="HT220" s="76"/>
      <c r="HU220" s="76"/>
      <c r="HV220" s="76"/>
      <c r="HW220" s="76"/>
      <c r="HX220" s="356"/>
      <c r="HY220" s="356"/>
      <c r="HZ220" s="356"/>
      <c r="IA220" s="356"/>
      <c r="IB220" s="188"/>
      <c r="IC220" s="189"/>
      <c r="ID220" s="196"/>
      <c r="IE220" s="196"/>
      <c r="IF220" s="196"/>
      <c r="IG220" s="196"/>
      <c r="IH220" s="196"/>
      <c r="II220" s="196"/>
      <c r="IJ220" s="196"/>
      <c r="IK220" s="196"/>
      <c r="IL220" s="196"/>
      <c r="IM220" s="196"/>
      <c r="IN220" s="76"/>
      <c r="IO220" s="76"/>
      <c r="IP220" s="76"/>
      <c r="IQ220" s="199"/>
      <c r="IR220" s="199"/>
      <c r="IS220" s="199"/>
      <c r="IT220" s="199"/>
      <c r="IU220" s="199"/>
      <c r="IV220" s="199"/>
      <c r="IW220" s="196"/>
      <c r="IX220" s="196"/>
      <c r="IY220" s="196"/>
      <c r="IZ220" s="196"/>
      <c r="JA220" s="76"/>
      <c r="JB220" s="76"/>
      <c r="JC220" s="76"/>
      <c r="JD220" s="76"/>
      <c r="JE220" s="76"/>
      <c r="JF220" s="76"/>
      <c r="JG220" s="76"/>
      <c r="JH220" s="76"/>
      <c r="JI220" s="76"/>
      <c r="JJ220" s="356"/>
      <c r="JK220" s="356"/>
      <c r="JL220" s="369"/>
      <c r="JM220" s="369"/>
      <c r="JN220" s="199"/>
      <c r="JO220" s="199"/>
      <c r="JP220" s="196"/>
      <c r="JQ220" s="196"/>
      <c r="JR220" s="196"/>
      <c r="JS220" s="196"/>
      <c r="JT220" s="76"/>
      <c r="JU220" s="76"/>
      <c r="JV220" s="76"/>
      <c r="JW220" s="76"/>
      <c r="JX220" s="76"/>
      <c r="JY220" s="76"/>
      <c r="JZ220" s="76"/>
      <c r="KA220" s="76"/>
      <c r="KB220" s="76"/>
      <c r="KC220" s="356"/>
      <c r="KD220" s="356"/>
      <c r="KE220" s="369"/>
      <c r="KF220" s="369"/>
      <c r="KG220" s="199"/>
      <c r="KH220" s="199"/>
      <c r="KI220" s="196"/>
      <c r="KJ220" s="196"/>
      <c r="KK220" s="196"/>
      <c r="KL220" s="196"/>
      <c r="KM220" s="76"/>
      <c r="KN220" s="76"/>
      <c r="KO220" s="76"/>
      <c r="KP220" s="76"/>
      <c r="KQ220" s="76"/>
      <c r="KR220" s="76"/>
      <c r="KS220" s="76"/>
      <c r="KT220" s="76"/>
      <c r="KU220" s="76"/>
      <c r="KV220" s="356"/>
      <c r="KW220" s="356"/>
      <c r="KX220" s="369"/>
      <c r="KY220" s="369"/>
      <c r="KZ220" s="199"/>
      <c r="LA220" s="199"/>
      <c r="LB220" s="199"/>
      <c r="LC220" s="199"/>
      <c r="LD220" s="199"/>
      <c r="LE220" s="199"/>
      <c r="LF220" s="76"/>
      <c r="LG220" s="76"/>
      <c r="LH220" s="76"/>
      <c r="LI220" s="76"/>
      <c r="LJ220" s="76"/>
      <c r="LK220" s="76"/>
      <c r="LL220" s="76"/>
      <c r="LM220" s="76"/>
      <c r="LN220" s="76"/>
      <c r="LO220" s="356"/>
      <c r="LP220" s="356"/>
      <c r="LQ220" s="369"/>
      <c r="LR220" s="369"/>
      <c r="LS220" s="199"/>
      <c r="LT220" s="199"/>
      <c r="LU220" s="199"/>
      <c r="LV220" s="199"/>
      <c r="LW220" s="199"/>
      <c r="LX220" s="199"/>
      <c r="LY220" s="76"/>
      <c r="LZ220" s="76"/>
      <c r="MA220" s="76"/>
      <c r="MB220" s="76"/>
      <c r="MC220" s="76"/>
      <c r="MD220" s="76"/>
      <c r="ME220" s="76"/>
      <c r="MF220" s="76"/>
      <c r="MG220" s="76"/>
      <c r="MH220" s="356"/>
      <c r="MI220" s="356"/>
      <c r="MJ220" s="369"/>
      <c r="MK220" s="369"/>
      <c r="ML220" s="199"/>
      <c r="MM220" s="199"/>
      <c r="MN220" s="201"/>
      <c r="MO220" s="202"/>
      <c r="MP220" s="201"/>
      <c r="MQ220" s="201"/>
      <c r="MR220" s="185"/>
      <c r="MS220" s="185"/>
      <c r="MT220" s="185"/>
      <c r="MU220" s="185"/>
      <c r="MV220" s="185"/>
      <c r="MW220" s="185"/>
      <c r="MX220" s="76"/>
      <c r="MY220" s="76"/>
      <c r="MZ220" s="76"/>
      <c r="NA220" s="356"/>
      <c r="NB220" s="356"/>
      <c r="NC220" s="204"/>
      <c r="ND220" s="205"/>
    </row>
    <row r="221" spans="1:372" s="5" customFormat="1" x14ac:dyDescent="0.2">
      <c r="A221" s="172">
        <v>1</v>
      </c>
      <c r="B221" s="172"/>
      <c r="C221" s="81"/>
      <c r="D221" s="11"/>
      <c r="E221" s="101"/>
      <c r="F221" s="244"/>
      <c r="G221" s="101"/>
      <c r="H221" s="126"/>
      <c r="I221" s="126"/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356"/>
      <c r="X221" s="356"/>
      <c r="Y221" s="356"/>
      <c r="Z221" s="356"/>
      <c r="AA221" s="77"/>
      <c r="AB221" s="77"/>
      <c r="AC221" s="76"/>
      <c r="AD221" s="76"/>
      <c r="AE221" s="76"/>
      <c r="AF221" s="76"/>
      <c r="AG221" s="76"/>
      <c r="AH221" s="76"/>
      <c r="AI221" s="84"/>
      <c r="AJ221" s="76"/>
      <c r="AK221" s="76"/>
      <c r="AL221" s="76"/>
      <c r="AM221" s="76"/>
      <c r="AN221" s="76"/>
      <c r="AO221" s="76"/>
      <c r="AP221" s="356"/>
      <c r="AQ221" s="356"/>
      <c r="AR221" s="356"/>
      <c r="AS221" s="356"/>
      <c r="AT221" s="77"/>
      <c r="AU221" s="77"/>
      <c r="AV221" s="76"/>
      <c r="AW221" s="76"/>
      <c r="AX221" s="76"/>
      <c r="AY221" s="76"/>
      <c r="AZ221" s="195"/>
      <c r="BA221" s="195"/>
      <c r="BB221" s="195"/>
      <c r="BC221" s="76"/>
      <c r="BD221" s="76"/>
      <c r="BE221" s="76"/>
      <c r="BF221" s="84">
        <f t="shared" si="2548"/>
        <v>0</v>
      </c>
      <c r="BG221" s="76">
        <f t="shared" si="2549"/>
        <v>0</v>
      </c>
      <c r="BH221" s="76">
        <f t="shared" si="2550"/>
        <v>0</v>
      </c>
      <c r="BI221" s="356"/>
      <c r="BJ221" s="356"/>
      <c r="BK221" s="356"/>
      <c r="BL221" s="356"/>
      <c r="BM221" s="77"/>
      <c r="BN221" s="77"/>
      <c r="BO221" s="76"/>
      <c r="BP221" s="76"/>
      <c r="BQ221" s="76"/>
      <c r="BR221" s="76"/>
      <c r="BS221" s="195"/>
      <c r="BT221" s="195"/>
      <c r="BU221" s="195"/>
      <c r="BV221" s="76"/>
      <c r="BW221" s="76"/>
      <c r="BX221" s="76"/>
      <c r="BY221" s="76"/>
      <c r="BZ221" s="76"/>
      <c r="CA221" s="76"/>
      <c r="CB221" s="356"/>
      <c r="CC221" s="356"/>
      <c r="CD221" s="356"/>
      <c r="CE221" s="356"/>
      <c r="CF221" s="77"/>
      <c r="CG221" s="77"/>
      <c r="CH221" s="76"/>
      <c r="CI221" s="76"/>
      <c r="CJ221" s="76"/>
      <c r="CK221" s="76"/>
      <c r="CL221" s="76"/>
      <c r="CM221" s="76"/>
      <c r="CN221" s="84"/>
      <c r="CO221" s="76"/>
      <c r="CP221" s="76"/>
      <c r="CQ221" s="76"/>
      <c r="CR221" s="84">
        <f t="shared" si="2551"/>
        <v>0</v>
      </c>
      <c r="CS221" s="76">
        <f t="shared" si="2552"/>
        <v>0</v>
      </c>
      <c r="CT221" s="76">
        <f t="shared" si="2553"/>
        <v>0</v>
      </c>
      <c r="CU221" s="356"/>
      <c r="CV221" s="356"/>
      <c r="CW221" s="356"/>
      <c r="CX221" s="356"/>
      <c r="CY221" s="188"/>
      <c r="CZ221" s="77"/>
      <c r="DA221" s="76"/>
      <c r="DB221" s="76"/>
      <c r="DC221" s="76"/>
      <c r="DD221" s="76"/>
      <c r="DE221" s="76"/>
      <c r="DF221" s="76"/>
      <c r="DG221" s="76"/>
      <c r="DH221" s="76"/>
      <c r="DI221" s="76"/>
      <c r="DJ221" s="76"/>
      <c r="DK221" s="76"/>
      <c r="DL221" s="76"/>
      <c r="DM221" s="76"/>
      <c r="DN221" s="356"/>
      <c r="DO221" s="356"/>
      <c r="DP221" s="356"/>
      <c r="DQ221" s="356"/>
      <c r="DR221" s="77"/>
      <c r="DS221" s="77"/>
      <c r="DT221" s="76"/>
      <c r="DU221" s="76"/>
      <c r="DV221" s="76"/>
      <c r="DW221" s="76"/>
      <c r="DX221" s="76"/>
      <c r="DY221" s="76"/>
      <c r="DZ221" s="76"/>
      <c r="EA221" s="76"/>
      <c r="EB221" s="76"/>
      <c r="EC221" s="76"/>
      <c r="ED221" s="76"/>
      <c r="EE221" s="76"/>
      <c r="EF221" s="76"/>
      <c r="EG221" s="356"/>
      <c r="EH221" s="356"/>
      <c r="EI221" s="356"/>
      <c r="EJ221" s="356"/>
      <c r="EK221" s="77"/>
      <c r="EL221" s="77"/>
      <c r="EM221" s="76"/>
      <c r="EN221" s="76"/>
      <c r="EO221" s="76"/>
      <c r="EP221" s="76"/>
      <c r="EQ221" s="76"/>
      <c r="ER221" s="76"/>
      <c r="ES221" s="76"/>
      <c r="ET221" s="76"/>
      <c r="EU221" s="76"/>
      <c r="EV221" s="76"/>
      <c r="EW221" s="76"/>
      <c r="EX221" s="76"/>
      <c r="EY221" s="76"/>
      <c r="EZ221" s="77"/>
      <c r="FA221" s="77"/>
      <c r="FB221" s="77"/>
      <c r="FC221" s="77"/>
      <c r="FD221" s="77"/>
      <c r="FE221" s="77"/>
      <c r="FF221" s="76"/>
      <c r="FG221" s="76"/>
      <c r="FH221" s="76"/>
      <c r="FI221" s="76"/>
      <c r="FJ221" s="76"/>
      <c r="FK221" s="76"/>
      <c r="FL221" s="76"/>
      <c r="FM221" s="76"/>
      <c r="FN221" s="76"/>
      <c r="FO221" s="76"/>
      <c r="FP221" s="76"/>
      <c r="FQ221" s="76"/>
      <c r="FR221" s="76"/>
      <c r="FS221" s="356"/>
      <c r="FT221" s="356"/>
      <c r="FU221" s="356"/>
      <c r="FV221" s="356"/>
      <c r="FW221" s="77"/>
      <c r="FX221" s="77"/>
      <c r="FY221" s="76"/>
      <c r="FZ221" s="76"/>
      <c r="GA221" s="76"/>
      <c r="GB221" s="76"/>
      <c r="GC221" s="76"/>
      <c r="GD221" s="76"/>
      <c r="GE221" s="76"/>
      <c r="GF221" s="76"/>
      <c r="GG221" s="76"/>
      <c r="GH221" s="76"/>
      <c r="GI221" s="76"/>
      <c r="GJ221" s="76"/>
      <c r="GK221" s="76"/>
      <c r="GL221" s="356"/>
      <c r="GM221" s="356"/>
      <c r="GN221" s="356"/>
      <c r="GO221" s="356"/>
      <c r="GP221" s="77"/>
      <c r="GQ221" s="77"/>
      <c r="GR221" s="76"/>
      <c r="GS221" s="76"/>
      <c r="GT221" s="76"/>
      <c r="GU221" s="76"/>
      <c r="GV221" s="76"/>
      <c r="GW221" s="76"/>
      <c r="GX221" s="76"/>
      <c r="GY221" s="76"/>
      <c r="GZ221" s="76"/>
      <c r="HA221" s="76"/>
      <c r="HB221" s="76"/>
      <c r="HC221" s="76"/>
      <c r="HD221" s="76"/>
      <c r="HE221" s="356"/>
      <c r="HF221" s="356"/>
      <c r="HG221" s="356"/>
      <c r="HH221" s="356"/>
      <c r="HI221" s="77"/>
      <c r="HJ221" s="77"/>
      <c r="HK221" s="76"/>
      <c r="HL221" s="76"/>
      <c r="HM221" s="76"/>
      <c r="HN221" s="76"/>
      <c r="HO221" s="76"/>
      <c r="HP221" s="76"/>
      <c r="HQ221" s="76"/>
      <c r="HR221" s="76"/>
      <c r="HS221" s="76"/>
      <c r="HT221" s="76"/>
      <c r="HU221" s="76"/>
      <c r="HV221" s="76"/>
      <c r="HW221" s="76"/>
      <c r="HX221" s="356"/>
      <c r="HY221" s="356"/>
      <c r="HZ221" s="356"/>
      <c r="IA221" s="356"/>
      <c r="IB221" s="188"/>
      <c r="IC221" s="189"/>
      <c r="ID221" s="76"/>
      <c r="IE221" s="76"/>
      <c r="IF221" s="76"/>
      <c r="IG221" s="76"/>
      <c r="IH221" s="195"/>
      <c r="II221" s="195"/>
      <c r="IJ221" s="195"/>
      <c r="IK221" s="76"/>
      <c r="IL221" s="76"/>
      <c r="IM221" s="76"/>
      <c r="IN221" s="76"/>
      <c r="IO221" s="76"/>
      <c r="IP221" s="76"/>
      <c r="IQ221" s="77"/>
      <c r="IR221" s="77"/>
      <c r="IS221" s="77"/>
      <c r="IT221" s="77"/>
      <c r="IU221" s="77"/>
      <c r="IV221" s="77"/>
      <c r="IW221" s="76"/>
      <c r="IX221" s="76"/>
      <c r="IY221" s="76"/>
      <c r="IZ221" s="76"/>
      <c r="JA221" s="195"/>
      <c r="JB221" s="195"/>
      <c r="JC221" s="195"/>
      <c r="JD221" s="76"/>
      <c r="JE221" s="76"/>
      <c r="JF221" s="76"/>
      <c r="JG221" s="76"/>
      <c r="JH221" s="76"/>
      <c r="JI221" s="76"/>
      <c r="JJ221" s="356"/>
      <c r="JK221" s="356"/>
      <c r="JL221" s="356"/>
      <c r="JM221" s="356"/>
      <c r="JN221" s="77"/>
      <c r="JO221" s="77"/>
      <c r="JP221" s="76"/>
      <c r="JQ221" s="76"/>
      <c r="JR221" s="76"/>
      <c r="JS221" s="76"/>
      <c r="JT221" s="195"/>
      <c r="JU221" s="195"/>
      <c r="JV221" s="195"/>
      <c r="JW221" s="76"/>
      <c r="JX221" s="76"/>
      <c r="JY221" s="76"/>
      <c r="JZ221" s="76"/>
      <c r="KA221" s="76"/>
      <c r="KB221" s="76"/>
      <c r="KC221" s="356"/>
      <c r="KD221" s="356"/>
      <c r="KE221" s="356"/>
      <c r="KF221" s="356"/>
      <c r="KG221" s="77"/>
      <c r="KH221" s="77"/>
      <c r="KI221" s="76"/>
      <c r="KJ221" s="76"/>
      <c r="KK221" s="76"/>
      <c r="KL221" s="76"/>
      <c r="KM221" s="76"/>
      <c r="KN221" s="76"/>
      <c r="KO221" s="76"/>
      <c r="KP221" s="76"/>
      <c r="KQ221" s="76"/>
      <c r="KR221" s="76"/>
      <c r="KS221" s="76"/>
      <c r="KT221" s="76"/>
      <c r="KU221" s="76"/>
      <c r="KV221" s="356"/>
      <c r="KW221" s="356"/>
      <c r="KX221" s="356"/>
      <c r="KY221" s="356"/>
      <c r="KZ221" s="77"/>
      <c r="LA221" s="77"/>
      <c r="LB221" s="77"/>
      <c r="LC221" s="77"/>
      <c r="LD221" s="77"/>
      <c r="LE221" s="77"/>
      <c r="LF221" s="77"/>
      <c r="LG221" s="77"/>
      <c r="LH221" s="77"/>
      <c r="LI221" s="77"/>
      <c r="LJ221" s="77"/>
      <c r="LK221" s="77"/>
      <c r="LL221" s="76"/>
      <c r="LM221" s="76"/>
      <c r="LN221" s="76"/>
      <c r="LO221" s="356"/>
      <c r="LP221" s="356"/>
      <c r="LQ221" s="356"/>
      <c r="LR221" s="356"/>
      <c r="LS221" s="77"/>
      <c r="LT221" s="77"/>
      <c r="LU221" s="77"/>
      <c r="LV221" s="77"/>
      <c r="LW221" s="77"/>
      <c r="LX221" s="77"/>
      <c r="LY221" s="77"/>
      <c r="LZ221" s="77"/>
      <c r="MA221" s="77"/>
      <c r="MB221" s="77"/>
      <c r="MC221" s="77"/>
      <c r="MD221" s="77"/>
      <c r="ME221" s="76"/>
      <c r="MF221" s="76"/>
      <c r="MG221" s="76"/>
      <c r="MH221" s="356"/>
      <c r="MI221" s="356"/>
      <c r="MJ221" s="356"/>
      <c r="MK221" s="356"/>
      <c r="ML221" s="77"/>
      <c r="MM221" s="77"/>
      <c r="MN221" s="78"/>
      <c r="MO221" s="79"/>
      <c r="MP221" s="78"/>
      <c r="MQ221" s="78"/>
      <c r="MR221" s="185"/>
      <c r="MS221" s="185"/>
      <c r="MT221" s="185"/>
      <c r="MU221" s="185"/>
      <c r="MV221" s="185"/>
      <c r="MW221" s="185"/>
      <c r="MX221" s="76"/>
      <c r="MY221" s="76"/>
      <c r="MZ221" s="76"/>
      <c r="NA221" s="356"/>
      <c r="NB221" s="356"/>
      <c r="NC221" s="80"/>
      <c r="ND221" s="81"/>
    </row>
    <row r="222" spans="1:372" s="5" customFormat="1" x14ac:dyDescent="0.2">
      <c r="A222" s="172">
        <v>1</v>
      </c>
      <c r="B222" s="172"/>
      <c r="C222" s="81"/>
      <c r="D222" s="11"/>
      <c r="E222" s="101"/>
      <c r="F222" s="244"/>
      <c r="G222" s="101"/>
      <c r="H222" s="126"/>
      <c r="I222" s="126"/>
      <c r="J222" s="76"/>
      <c r="K222" s="76"/>
      <c r="L222" s="76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356"/>
      <c r="X222" s="356"/>
      <c r="Y222" s="356"/>
      <c r="Z222" s="356"/>
      <c r="AA222" s="77"/>
      <c r="AB222" s="77"/>
      <c r="AC222" s="76"/>
      <c r="AD222" s="76"/>
      <c r="AE222" s="76"/>
      <c r="AF222" s="76"/>
      <c r="AG222" s="76"/>
      <c r="AH222" s="76"/>
      <c r="AI222" s="84"/>
      <c r="AJ222" s="76"/>
      <c r="AK222" s="76"/>
      <c r="AL222" s="76"/>
      <c r="AM222" s="76"/>
      <c r="AN222" s="76"/>
      <c r="AO222" s="76"/>
      <c r="AP222" s="356"/>
      <c r="AQ222" s="356"/>
      <c r="AR222" s="356"/>
      <c r="AS222" s="356"/>
      <c r="AT222" s="77"/>
      <c r="AU222" s="77"/>
      <c r="AV222" s="76"/>
      <c r="AW222" s="76"/>
      <c r="AX222" s="76"/>
      <c r="AY222" s="76"/>
      <c r="AZ222" s="195"/>
      <c r="BA222" s="195"/>
      <c r="BB222" s="195"/>
      <c r="BC222" s="76"/>
      <c r="BD222" s="76"/>
      <c r="BE222" s="76"/>
      <c r="BF222" s="84">
        <f t="shared" si="2548"/>
        <v>0</v>
      </c>
      <c r="BG222" s="76">
        <f t="shared" si="2549"/>
        <v>0</v>
      </c>
      <c r="BH222" s="76">
        <f t="shared" si="2550"/>
        <v>0</v>
      </c>
      <c r="BI222" s="356"/>
      <c r="BJ222" s="356"/>
      <c r="BK222" s="356"/>
      <c r="BL222" s="356"/>
      <c r="BM222" s="77"/>
      <c r="BN222" s="77"/>
      <c r="BO222" s="76"/>
      <c r="BP222" s="76"/>
      <c r="BQ222" s="76"/>
      <c r="BR222" s="76"/>
      <c r="BS222" s="195"/>
      <c r="BT222" s="195"/>
      <c r="BU222" s="195"/>
      <c r="BV222" s="76"/>
      <c r="BW222" s="76"/>
      <c r="BX222" s="76"/>
      <c r="BY222" s="76"/>
      <c r="BZ222" s="76"/>
      <c r="CA222" s="76"/>
      <c r="CB222" s="356"/>
      <c r="CC222" s="356"/>
      <c r="CD222" s="356"/>
      <c r="CE222" s="356"/>
      <c r="CF222" s="77"/>
      <c r="CG222" s="77"/>
      <c r="CH222" s="76"/>
      <c r="CI222" s="76"/>
      <c r="CJ222" s="76"/>
      <c r="CK222" s="76"/>
      <c r="CL222" s="76"/>
      <c r="CM222" s="76"/>
      <c r="CN222" s="84"/>
      <c r="CO222" s="76"/>
      <c r="CP222" s="76"/>
      <c r="CQ222" s="76"/>
      <c r="CR222" s="84">
        <f t="shared" si="2551"/>
        <v>0</v>
      </c>
      <c r="CS222" s="76">
        <f t="shared" si="2552"/>
        <v>0</v>
      </c>
      <c r="CT222" s="76">
        <f t="shared" si="2553"/>
        <v>0</v>
      </c>
      <c r="CU222" s="356"/>
      <c r="CV222" s="356"/>
      <c r="CW222" s="356"/>
      <c r="CX222" s="356"/>
      <c r="CY222" s="188"/>
      <c r="CZ222" s="77"/>
      <c r="DA222" s="76"/>
      <c r="DB222" s="76"/>
      <c r="DC222" s="76"/>
      <c r="DD222" s="76"/>
      <c r="DE222" s="76"/>
      <c r="DF222" s="76"/>
      <c r="DG222" s="76"/>
      <c r="DH222" s="76"/>
      <c r="DI222" s="76"/>
      <c r="DJ222" s="76"/>
      <c r="DK222" s="76"/>
      <c r="DL222" s="76"/>
      <c r="DM222" s="76"/>
      <c r="DN222" s="356"/>
      <c r="DO222" s="356"/>
      <c r="DP222" s="356"/>
      <c r="DQ222" s="356"/>
      <c r="DR222" s="77"/>
      <c r="DS222" s="77"/>
      <c r="DT222" s="76"/>
      <c r="DU222" s="76"/>
      <c r="DV222" s="76"/>
      <c r="DW222" s="76"/>
      <c r="DX222" s="76"/>
      <c r="DY222" s="76"/>
      <c r="DZ222" s="76"/>
      <c r="EA222" s="76"/>
      <c r="EB222" s="76"/>
      <c r="EC222" s="76"/>
      <c r="ED222" s="76"/>
      <c r="EE222" s="76"/>
      <c r="EF222" s="76"/>
      <c r="EG222" s="356"/>
      <c r="EH222" s="356"/>
      <c r="EI222" s="356"/>
      <c r="EJ222" s="356"/>
      <c r="EK222" s="77"/>
      <c r="EL222" s="77"/>
      <c r="EM222" s="76"/>
      <c r="EN222" s="76"/>
      <c r="EO222" s="76"/>
      <c r="EP222" s="76"/>
      <c r="EQ222" s="76"/>
      <c r="ER222" s="76"/>
      <c r="ES222" s="76"/>
      <c r="ET222" s="76"/>
      <c r="EU222" s="76"/>
      <c r="EV222" s="76"/>
      <c r="EW222" s="76"/>
      <c r="EX222" s="76"/>
      <c r="EY222" s="76"/>
      <c r="EZ222" s="77"/>
      <c r="FA222" s="77"/>
      <c r="FB222" s="77"/>
      <c r="FC222" s="77"/>
      <c r="FD222" s="77"/>
      <c r="FE222" s="77"/>
      <c r="FF222" s="76"/>
      <c r="FG222" s="76"/>
      <c r="FH222" s="76"/>
      <c r="FI222" s="76"/>
      <c r="FJ222" s="76"/>
      <c r="FK222" s="76"/>
      <c r="FL222" s="76"/>
      <c r="FM222" s="76"/>
      <c r="FN222" s="76"/>
      <c r="FO222" s="76"/>
      <c r="FP222" s="76"/>
      <c r="FQ222" s="76"/>
      <c r="FR222" s="76"/>
      <c r="FS222" s="356"/>
      <c r="FT222" s="356"/>
      <c r="FU222" s="356"/>
      <c r="FV222" s="356"/>
      <c r="FW222" s="77"/>
      <c r="FX222" s="77"/>
      <c r="FY222" s="76"/>
      <c r="FZ222" s="76"/>
      <c r="GA222" s="76"/>
      <c r="GB222" s="76"/>
      <c r="GC222" s="76"/>
      <c r="GD222" s="76"/>
      <c r="GE222" s="76"/>
      <c r="GF222" s="76"/>
      <c r="GG222" s="76"/>
      <c r="GH222" s="76"/>
      <c r="GI222" s="76"/>
      <c r="GJ222" s="76"/>
      <c r="GK222" s="76"/>
      <c r="GL222" s="356"/>
      <c r="GM222" s="356"/>
      <c r="GN222" s="356"/>
      <c r="GO222" s="356"/>
      <c r="GP222" s="77"/>
      <c r="GQ222" s="77"/>
      <c r="GR222" s="76"/>
      <c r="GS222" s="76"/>
      <c r="GT222" s="76"/>
      <c r="GU222" s="76"/>
      <c r="GV222" s="76"/>
      <c r="GW222" s="76"/>
      <c r="GX222" s="76"/>
      <c r="GY222" s="76"/>
      <c r="GZ222" s="76"/>
      <c r="HA222" s="76"/>
      <c r="HB222" s="76"/>
      <c r="HC222" s="76"/>
      <c r="HD222" s="76"/>
      <c r="HE222" s="356"/>
      <c r="HF222" s="356"/>
      <c r="HG222" s="356"/>
      <c r="HH222" s="356"/>
      <c r="HI222" s="77"/>
      <c r="HJ222" s="77"/>
      <c r="HK222" s="76"/>
      <c r="HL222" s="76"/>
      <c r="HM222" s="76"/>
      <c r="HN222" s="76"/>
      <c r="HO222" s="76"/>
      <c r="HP222" s="76"/>
      <c r="HQ222" s="76"/>
      <c r="HR222" s="76"/>
      <c r="HS222" s="76"/>
      <c r="HT222" s="76"/>
      <c r="HU222" s="76"/>
      <c r="HV222" s="76"/>
      <c r="HW222" s="76"/>
      <c r="HX222" s="356"/>
      <c r="HY222" s="356"/>
      <c r="HZ222" s="356"/>
      <c r="IA222" s="356"/>
      <c r="IB222" s="188"/>
      <c r="IC222" s="189"/>
      <c r="ID222" s="76"/>
      <c r="IE222" s="76"/>
      <c r="IF222" s="76"/>
      <c r="IG222" s="76"/>
      <c r="IH222" s="195"/>
      <c r="II222" s="195"/>
      <c r="IJ222" s="195"/>
      <c r="IK222" s="76"/>
      <c r="IL222" s="76"/>
      <c r="IM222" s="76"/>
      <c r="IN222" s="76"/>
      <c r="IO222" s="76"/>
      <c r="IP222" s="76"/>
      <c r="IQ222" s="77"/>
      <c r="IR222" s="77"/>
      <c r="IS222" s="77"/>
      <c r="IT222" s="77"/>
      <c r="IU222" s="77"/>
      <c r="IV222" s="77"/>
      <c r="IW222" s="76"/>
      <c r="IX222" s="76"/>
      <c r="IY222" s="76"/>
      <c r="IZ222" s="76"/>
      <c r="JA222" s="195"/>
      <c r="JB222" s="195"/>
      <c r="JC222" s="195"/>
      <c r="JD222" s="76"/>
      <c r="JE222" s="76"/>
      <c r="JF222" s="76"/>
      <c r="JG222" s="76"/>
      <c r="JH222" s="76"/>
      <c r="JI222" s="76"/>
      <c r="JJ222" s="356"/>
      <c r="JK222" s="356"/>
      <c r="JL222" s="356"/>
      <c r="JM222" s="356"/>
      <c r="JN222" s="77"/>
      <c r="JO222" s="77"/>
      <c r="JP222" s="76"/>
      <c r="JQ222" s="76"/>
      <c r="JR222" s="76"/>
      <c r="JS222" s="76"/>
      <c r="JT222" s="195"/>
      <c r="JU222" s="195"/>
      <c r="JV222" s="195"/>
      <c r="JW222" s="76"/>
      <c r="JX222" s="76"/>
      <c r="JY222" s="76"/>
      <c r="JZ222" s="76"/>
      <c r="KA222" s="76"/>
      <c r="KB222" s="76"/>
      <c r="KC222" s="356"/>
      <c r="KD222" s="356"/>
      <c r="KE222" s="356"/>
      <c r="KF222" s="356"/>
      <c r="KG222" s="77"/>
      <c r="KH222" s="77"/>
      <c r="KI222" s="76"/>
      <c r="KJ222" s="76"/>
      <c r="KK222" s="76"/>
      <c r="KL222" s="76"/>
      <c r="KM222" s="76"/>
      <c r="KN222" s="76"/>
      <c r="KO222" s="76"/>
      <c r="KP222" s="76"/>
      <c r="KQ222" s="76"/>
      <c r="KR222" s="76"/>
      <c r="KS222" s="76"/>
      <c r="KT222" s="76"/>
      <c r="KU222" s="76"/>
      <c r="KV222" s="356"/>
      <c r="KW222" s="356"/>
      <c r="KX222" s="356"/>
      <c r="KY222" s="356"/>
      <c r="KZ222" s="77"/>
      <c r="LA222" s="77"/>
      <c r="LB222" s="77"/>
      <c r="LC222" s="77"/>
      <c r="LD222" s="77"/>
      <c r="LE222" s="77"/>
      <c r="LF222" s="77"/>
      <c r="LG222" s="77"/>
      <c r="LH222" s="77"/>
      <c r="LI222" s="77"/>
      <c r="LJ222" s="77"/>
      <c r="LK222" s="77"/>
      <c r="LL222" s="76"/>
      <c r="LM222" s="76"/>
      <c r="LN222" s="76"/>
      <c r="LO222" s="356"/>
      <c r="LP222" s="356"/>
      <c r="LQ222" s="356"/>
      <c r="LR222" s="356"/>
      <c r="LS222" s="77"/>
      <c r="LT222" s="77"/>
      <c r="LU222" s="77"/>
      <c r="LV222" s="77"/>
      <c r="LW222" s="77"/>
      <c r="LX222" s="77"/>
      <c r="LY222" s="77"/>
      <c r="LZ222" s="77"/>
      <c r="MA222" s="77"/>
      <c r="MB222" s="77"/>
      <c r="MC222" s="77"/>
      <c r="MD222" s="77"/>
      <c r="ME222" s="76"/>
      <c r="MF222" s="76"/>
      <c r="MG222" s="76"/>
      <c r="MH222" s="356"/>
      <c r="MI222" s="356"/>
      <c r="MJ222" s="356"/>
      <c r="MK222" s="356"/>
      <c r="ML222" s="77"/>
      <c r="MM222" s="77"/>
      <c r="MN222" s="78"/>
      <c r="MO222" s="79"/>
      <c r="MP222" s="78"/>
      <c r="MQ222" s="78"/>
      <c r="MR222" s="185"/>
      <c r="MS222" s="185"/>
      <c r="MT222" s="185"/>
      <c r="MU222" s="185"/>
      <c r="MV222" s="185"/>
      <c r="MW222" s="185"/>
      <c r="MX222" s="76"/>
      <c r="MY222" s="76"/>
      <c r="MZ222" s="76"/>
      <c r="NA222" s="356"/>
      <c r="NB222" s="356"/>
      <c r="NC222" s="80"/>
      <c r="ND222" s="81"/>
    </row>
    <row r="223" spans="1:372" s="5" customFormat="1" x14ac:dyDescent="0.2">
      <c r="A223" s="172">
        <v>1</v>
      </c>
      <c r="B223" s="172"/>
      <c r="C223" s="81"/>
      <c r="D223" s="11"/>
      <c r="E223" s="101"/>
      <c r="F223" s="244"/>
      <c r="G223" s="101"/>
      <c r="H223" s="126"/>
      <c r="I223" s="126"/>
      <c r="J223" s="76"/>
      <c r="K223" s="7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356"/>
      <c r="X223" s="356"/>
      <c r="Y223" s="356"/>
      <c r="Z223" s="356"/>
      <c r="AA223" s="77"/>
      <c r="AB223" s="77"/>
      <c r="AC223" s="76"/>
      <c r="AD223" s="76"/>
      <c r="AE223" s="76"/>
      <c r="AF223" s="76"/>
      <c r="AG223" s="76"/>
      <c r="AH223" s="76"/>
      <c r="AI223" s="84"/>
      <c r="AJ223" s="76"/>
      <c r="AK223" s="76"/>
      <c r="AL223" s="76"/>
      <c r="AM223" s="76"/>
      <c r="AN223" s="76"/>
      <c r="AO223" s="76"/>
      <c r="AP223" s="356"/>
      <c r="AQ223" s="356"/>
      <c r="AR223" s="356"/>
      <c r="AS223" s="356"/>
      <c r="AT223" s="77"/>
      <c r="AU223" s="77"/>
      <c r="AV223" s="76"/>
      <c r="AW223" s="76"/>
      <c r="AX223" s="76"/>
      <c r="AY223" s="76"/>
      <c r="AZ223" s="195"/>
      <c r="BA223" s="195"/>
      <c r="BB223" s="195"/>
      <c r="BC223" s="76"/>
      <c r="BD223" s="76"/>
      <c r="BE223" s="76"/>
      <c r="BF223" s="84">
        <f t="shared" si="2548"/>
        <v>0</v>
      </c>
      <c r="BG223" s="76">
        <f t="shared" si="2549"/>
        <v>0</v>
      </c>
      <c r="BH223" s="76">
        <f t="shared" si="2550"/>
        <v>0</v>
      </c>
      <c r="BI223" s="356"/>
      <c r="BJ223" s="356"/>
      <c r="BK223" s="356"/>
      <c r="BL223" s="356"/>
      <c r="BM223" s="77"/>
      <c r="BN223" s="77"/>
      <c r="BO223" s="76"/>
      <c r="BP223" s="76"/>
      <c r="BQ223" s="76"/>
      <c r="BR223" s="76"/>
      <c r="BS223" s="195"/>
      <c r="BT223" s="195"/>
      <c r="BU223" s="195"/>
      <c r="BV223" s="76"/>
      <c r="BW223" s="76"/>
      <c r="BX223" s="76"/>
      <c r="BY223" s="76"/>
      <c r="BZ223" s="76"/>
      <c r="CA223" s="76"/>
      <c r="CB223" s="356"/>
      <c r="CC223" s="356"/>
      <c r="CD223" s="356"/>
      <c r="CE223" s="356"/>
      <c r="CF223" s="77"/>
      <c r="CG223" s="77"/>
      <c r="CH223" s="76"/>
      <c r="CI223" s="76"/>
      <c r="CJ223" s="76"/>
      <c r="CK223" s="76"/>
      <c r="CL223" s="76"/>
      <c r="CM223" s="76"/>
      <c r="CN223" s="84"/>
      <c r="CO223" s="76"/>
      <c r="CP223" s="76"/>
      <c r="CQ223" s="76"/>
      <c r="CR223" s="84">
        <f t="shared" si="2551"/>
        <v>0</v>
      </c>
      <c r="CS223" s="76">
        <f t="shared" si="2552"/>
        <v>0</v>
      </c>
      <c r="CT223" s="76">
        <f t="shared" si="2553"/>
        <v>0</v>
      </c>
      <c r="CU223" s="356"/>
      <c r="CV223" s="356"/>
      <c r="CW223" s="356"/>
      <c r="CX223" s="356"/>
      <c r="CY223" s="188"/>
      <c r="CZ223" s="77"/>
      <c r="DA223" s="76"/>
      <c r="DB223" s="76"/>
      <c r="DC223" s="76"/>
      <c r="DD223" s="76"/>
      <c r="DE223" s="76"/>
      <c r="DF223" s="76"/>
      <c r="DG223" s="76"/>
      <c r="DH223" s="76"/>
      <c r="DI223" s="76"/>
      <c r="DJ223" s="76"/>
      <c r="DK223" s="76"/>
      <c r="DL223" s="76"/>
      <c r="DM223" s="76"/>
      <c r="DN223" s="356"/>
      <c r="DO223" s="356"/>
      <c r="DP223" s="356"/>
      <c r="DQ223" s="356"/>
      <c r="DR223" s="77"/>
      <c r="DS223" s="77"/>
      <c r="DT223" s="76"/>
      <c r="DU223" s="76"/>
      <c r="DV223" s="76"/>
      <c r="DW223" s="76"/>
      <c r="DX223" s="76"/>
      <c r="DY223" s="76"/>
      <c r="DZ223" s="76"/>
      <c r="EA223" s="76"/>
      <c r="EB223" s="76"/>
      <c r="EC223" s="76"/>
      <c r="ED223" s="76"/>
      <c r="EE223" s="76"/>
      <c r="EF223" s="76"/>
      <c r="EG223" s="356"/>
      <c r="EH223" s="356"/>
      <c r="EI223" s="356"/>
      <c r="EJ223" s="356"/>
      <c r="EK223" s="77"/>
      <c r="EL223" s="77"/>
      <c r="EM223" s="76"/>
      <c r="EN223" s="76"/>
      <c r="EO223" s="76"/>
      <c r="EP223" s="76"/>
      <c r="EQ223" s="76"/>
      <c r="ER223" s="76"/>
      <c r="ES223" s="76"/>
      <c r="ET223" s="76"/>
      <c r="EU223" s="76"/>
      <c r="EV223" s="76"/>
      <c r="EW223" s="76"/>
      <c r="EX223" s="76"/>
      <c r="EY223" s="76"/>
      <c r="EZ223" s="77"/>
      <c r="FA223" s="77"/>
      <c r="FB223" s="77"/>
      <c r="FC223" s="77"/>
      <c r="FD223" s="77"/>
      <c r="FE223" s="77"/>
      <c r="FF223" s="76"/>
      <c r="FG223" s="76"/>
      <c r="FH223" s="76"/>
      <c r="FI223" s="76"/>
      <c r="FJ223" s="76"/>
      <c r="FK223" s="76"/>
      <c r="FL223" s="76"/>
      <c r="FM223" s="76"/>
      <c r="FN223" s="76"/>
      <c r="FO223" s="76"/>
      <c r="FP223" s="76"/>
      <c r="FQ223" s="76"/>
      <c r="FR223" s="76"/>
      <c r="FS223" s="356"/>
      <c r="FT223" s="356"/>
      <c r="FU223" s="356"/>
      <c r="FV223" s="356"/>
      <c r="FW223" s="77"/>
      <c r="FX223" s="77"/>
      <c r="FY223" s="76"/>
      <c r="FZ223" s="76"/>
      <c r="GA223" s="76"/>
      <c r="GB223" s="76"/>
      <c r="GC223" s="76"/>
      <c r="GD223" s="76"/>
      <c r="GE223" s="76"/>
      <c r="GF223" s="76"/>
      <c r="GG223" s="76"/>
      <c r="GH223" s="76"/>
      <c r="GI223" s="76"/>
      <c r="GJ223" s="76"/>
      <c r="GK223" s="76"/>
      <c r="GL223" s="356"/>
      <c r="GM223" s="356"/>
      <c r="GN223" s="356"/>
      <c r="GO223" s="356"/>
      <c r="GP223" s="77"/>
      <c r="GQ223" s="77"/>
      <c r="GR223" s="76"/>
      <c r="GS223" s="76"/>
      <c r="GT223" s="76"/>
      <c r="GU223" s="76"/>
      <c r="GV223" s="76"/>
      <c r="GW223" s="76"/>
      <c r="GX223" s="76"/>
      <c r="GY223" s="76"/>
      <c r="GZ223" s="76"/>
      <c r="HA223" s="76"/>
      <c r="HB223" s="76"/>
      <c r="HC223" s="76"/>
      <c r="HD223" s="76"/>
      <c r="HE223" s="356"/>
      <c r="HF223" s="356"/>
      <c r="HG223" s="356"/>
      <c r="HH223" s="356"/>
      <c r="HI223" s="77"/>
      <c r="HJ223" s="77"/>
      <c r="HK223" s="76"/>
      <c r="HL223" s="76"/>
      <c r="HM223" s="76"/>
      <c r="HN223" s="76"/>
      <c r="HO223" s="76"/>
      <c r="HP223" s="76"/>
      <c r="HQ223" s="76"/>
      <c r="HR223" s="76"/>
      <c r="HS223" s="76"/>
      <c r="HT223" s="76"/>
      <c r="HU223" s="76"/>
      <c r="HV223" s="76"/>
      <c r="HW223" s="76"/>
      <c r="HX223" s="356"/>
      <c r="HY223" s="356"/>
      <c r="HZ223" s="356"/>
      <c r="IA223" s="356"/>
      <c r="IB223" s="188"/>
      <c r="IC223" s="189"/>
      <c r="ID223" s="76"/>
      <c r="IE223" s="76"/>
      <c r="IF223" s="76"/>
      <c r="IG223" s="76"/>
      <c r="IH223" s="195"/>
      <c r="II223" s="195"/>
      <c r="IJ223" s="195"/>
      <c r="IK223" s="76"/>
      <c r="IL223" s="76"/>
      <c r="IM223" s="76"/>
      <c r="IN223" s="76"/>
      <c r="IO223" s="76"/>
      <c r="IP223" s="76"/>
      <c r="IQ223" s="77"/>
      <c r="IR223" s="77"/>
      <c r="IS223" s="77"/>
      <c r="IT223" s="77"/>
      <c r="IU223" s="77"/>
      <c r="IV223" s="77"/>
      <c r="IW223" s="76"/>
      <c r="IX223" s="76"/>
      <c r="IY223" s="76"/>
      <c r="IZ223" s="76"/>
      <c r="JA223" s="195"/>
      <c r="JB223" s="195"/>
      <c r="JC223" s="195"/>
      <c r="JD223" s="76"/>
      <c r="JE223" s="76"/>
      <c r="JF223" s="76"/>
      <c r="JG223" s="76"/>
      <c r="JH223" s="76"/>
      <c r="JI223" s="76"/>
      <c r="JJ223" s="356"/>
      <c r="JK223" s="356"/>
      <c r="JL223" s="356"/>
      <c r="JM223" s="356"/>
      <c r="JN223" s="77"/>
      <c r="JO223" s="77"/>
      <c r="JP223" s="76"/>
      <c r="JQ223" s="76"/>
      <c r="JR223" s="76"/>
      <c r="JS223" s="76"/>
      <c r="JT223" s="195"/>
      <c r="JU223" s="195"/>
      <c r="JV223" s="195"/>
      <c r="JW223" s="76"/>
      <c r="JX223" s="76"/>
      <c r="JY223" s="76"/>
      <c r="JZ223" s="76"/>
      <c r="KA223" s="76"/>
      <c r="KB223" s="76"/>
      <c r="KC223" s="356"/>
      <c r="KD223" s="356"/>
      <c r="KE223" s="356"/>
      <c r="KF223" s="356"/>
      <c r="KG223" s="77"/>
      <c r="KH223" s="77"/>
      <c r="KI223" s="76"/>
      <c r="KJ223" s="76"/>
      <c r="KK223" s="76"/>
      <c r="KL223" s="76"/>
      <c r="KM223" s="76"/>
      <c r="KN223" s="76"/>
      <c r="KO223" s="76"/>
      <c r="KP223" s="76"/>
      <c r="KQ223" s="76"/>
      <c r="KR223" s="76"/>
      <c r="KS223" s="76"/>
      <c r="KT223" s="76"/>
      <c r="KU223" s="76"/>
      <c r="KV223" s="356"/>
      <c r="KW223" s="356"/>
      <c r="KX223" s="356"/>
      <c r="KY223" s="356"/>
      <c r="KZ223" s="77"/>
      <c r="LA223" s="77"/>
      <c r="LB223" s="77"/>
      <c r="LC223" s="77"/>
      <c r="LD223" s="77"/>
      <c r="LE223" s="77"/>
      <c r="LF223" s="77"/>
      <c r="LG223" s="77"/>
      <c r="LH223" s="77"/>
      <c r="LI223" s="77"/>
      <c r="LJ223" s="77"/>
      <c r="LK223" s="77"/>
      <c r="LL223" s="76"/>
      <c r="LM223" s="76"/>
      <c r="LN223" s="76"/>
      <c r="LO223" s="356"/>
      <c r="LP223" s="356"/>
      <c r="LQ223" s="356"/>
      <c r="LR223" s="356"/>
      <c r="LS223" s="77"/>
      <c r="LT223" s="77"/>
      <c r="LU223" s="77"/>
      <c r="LV223" s="77"/>
      <c r="LW223" s="77"/>
      <c r="LX223" s="77"/>
      <c r="LY223" s="77"/>
      <c r="LZ223" s="77"/>
      <c r="MA223" s="77"/>
      <c r="MB223" s="77"/>
      <c r="MC223" s="77"/>
      <c r="MD223" s="77"/>
      <c r="ME223" s="76"/>
      <c r="MF223" s="76"/>
      <c r="MG223" s="76"/>
      <c r="MH223" s="356"/>
      <c r="MI223" s="356"/>
      <c r="MJ223" s="356"/>
      <c r="MK223" s="356"/>
      <c r="ML223" s="77"/>
      <c r="MM223" s="77"/>
      <c r="MN223" s="78"/>
      <c r="MO223" s="79"/>
      <c r="MP223" s="78"/>
      <c r="MQ223" s="78"/>
      <c r="MR223" s="185"/>
      <c r="MS223" s="185"/>
      <c r="MT223" s="185"/>
      <c r="MU223" s="185"/>
      <c r="MV223" s="185"/>
      <c r="MW223" s="185"/>
      <c r="MX223" s="76"/>
      <c r="MY223" s="76"/>
      <c r="MZ223" s="76"/>
      <c r="NA223" s="356"/>
      <c r="NB223" s="356"/>
      <c r="NC223" s="80"/>
      <c r="ND223" s="81"/>
    </row>
    <row r="224" spans="1:372" x14ac:dyDescent="0.2">
      <c r="A224" s="172">
        <v>1</v>
      </c>
      <c r="B224" s="172">
        <v>1</v>
      </c>
      <c r="C224" s="102"/>
      <c r="D224" s="603"/>
      <c r="E224" s="99"/>
      <c r="F224" s="108" t="s">
        <v>37</v>
      </c>
      <c r="G224" s="99"/>
      <c r="H224" s="211"/>
      <c r="I224" s="211"/>
      <c r="J224" s="89">
        <f>SUM(J225,J230,J235,J242)</f>
        <v>40</v>
      </c>
      <c r="K224" s="89">
        <f t="shared" ref="K224:S224" si="2753">SUM(K225,K230,K235,K242)</f>
        <v>8137457.9199999999</v>
      </c>
      <c r="L224" s="89">
        <f t="shared" si="2753"/>
        <v>23.333333333333336</v>
      </c>
      <c r="M224" s="89">
        <f t="shared" si="2753"/>
        <v>4746850.4533333331</v>
      </c>
      <c r="N224" s="89">
        <f t="shared" si="2753"/>
        <v>3</v>
      </c>
      <c r="O224" s="89">
        <f t="shared" si="2753"/>
        <v>610309.35000000009</v>
      </c>
      <c r="P224" s="89">
        <f t="shared" si="2753"/>
        <v>43</v>
      </c>
      <c r="Q224" s="89">
        <f t="shared" si="2753"/>
        <v>2</v>
      </c>
      <c r="R224" s="89">
        <f t="shared" si="2753"/>
        <v>406872.9</v>
      </c>
      <c r="S224" s="89">
        <f t="shared" si="2753"/>
        <v>19</v>
      </c>
      <c r="T224" s="76">
        <f t="shared" si="2363"/>
        <v>5</v>
      </c>
      <c r="U224" s="76">
        <f t="shared" si="2364"/>
        <v>1017182.2500000001</v>
      </c>
      <c r="V224" s="76">
        <f t="shared" si="2365"/>
        <v>62</v>
      </c>
      <c r="W224" s="356">
        <f t="shared" si="2366"/>
        <v>-20.333333333333336</v>
      </c>
      <c r="X224" s="356">
        <f t="shared" si="2367"/>
        <v>-4136541.103333333</v>
      </c>
      <c r="Y224" s="370">
        <f t="shared" ref="Y224" si="2754">N224/L224</f>
        <v>0.12857142857142856</v>
      </c>
      <c r="Z224" s="370">
        <f t="shared" ref="Z224" si="2755">O224/M224</f>
        <v>0.12857142983542461</v>
      </c>
      <c r="AA224" s="89"/>
      <c r="AB224" s="89" t="e">
        <f t="shared" ref="AB224:CI224" si="2756">SUM(AB225,AB230,AB235,AB242)</f>
        <v>#DIV/0!</v>
      </c>
      <c r="AC224" s="89">
        <f t="shared" si="2756"/>
        <v>0</v>
      </c>
      <c r="AD224" s="89">
        <f t="shared" si="2756"/>
        <v>0</v>
      </c>
      <c r="AE224" s="89">
        <f t="shared" si="2756"/>
        <v>0</v>
      </c>
      <c r="AF224" s="89">
        <f t="shared" si="2756"/>
        <v>0</v>
      </c>
      <c r="AG224" s="89">
        <f t="shared" si="2756"/>
        <v>0</v>
      </c>
      <c r="AH224" s="89">
        <f t="shared" si="2756"/>
        <v>0</v>
      </c>
      <c r="AI224" s="89">
        <f t="shared" si="2756"/>
        <v>0</v>
      </c>
      <c r="AJ224" s="89">
        <f t="shared" si="2756"/>
        <v>0</v>
      </c>
      <c r="AK224" s="89">
        <f t="shared" si="2756"/>
        <v>0</v>
      </c>
      <c r="AL224" s="89">
        <f t="shared" si="2756"/>
        <v>0</v>
      </c>
      <c r="AM224" s="76">
        <f t="shared" si="2278"/>
        <v>0</v>
      </c>
      <c r="AN224" s="76">
        <f t="shared" si="2279"/>
        <v>0</v>
      </c>
      <c r="AO224" s="76">
        <f t="shared" si="2280"/>
        <v>0</v>
      </c>
      <c r="AP224" s="356">
        <f t="shared" si="2281"/>
        <v>0</v>
      </c>
      <c r="AQ224" s="356">
        <f t="shared" si="2282"/>
        <v>0</v>
      </c>
      <c r="AR224" s="370"/>
      <c r="AS224" s="370"/>
      <c r="AT224" s="89"/>
      <c r="AU224" s="89">
        <f t="shared" si="2756"/>
        <v>0</v>
      </c>
      <c r="AV224" s="89">
        <f t="shared" si="2756"/>
        <v>0</v>
      </c>
      <c r="AW224" s="89">
        <f t="shared" si="2756"/>
        <v>0</v>
      </c>
      <c r="AX224" s="89">
        <f t="shared" si="2756"/>
        <v>0</v>
      </c>
      <c r="AY224" s="89">
        <f t="shared" si="2756"/>
        <v>0</v>
      </c>
      <c r="AZ224" s="89">
        <f t="shared" si="2756"/>
        <v>0</v>
      </c>
      <c r="BA224" s="89">
        <f t="shared" si="2756"/>
        <v>0</v>
      </c>
      <c r="BB224" s="89">
        <f t="shared" si="2756"/>
        <v>0</v>
      </c>
      <c r="BC224" s="89">
        <f t="shared" si="2756"/>
        <v>0</v>
      </c>
      <c r="BD224" s="89">
        <f t="shared" si="2756"/>
        <v>0</v>
      </c>
      <c r="BE224" s="89">
        <f t="shared" si="2756"/>
        <v>0</v>
      </c>
      <c r="BF224" s="84">
        <f t="shared" si="2548"/>
        <v>0</v>
      </c>
      <c r="BG224" s="76">
        <f t="shared" si="2549"/>
        <v>0</v>
      </c>
      <c r="BH224" s="76">
        <f t="shared" si="2550"/>
        <v>0</v>
      </c>
      <c r="BI224" s="356">
        <f t="shared" si="2283"/>
        <v>0</v>
      </c>
      <c r="BJ224" s="356">
        <f t="shared" si="2284"/>
        <v>0</v>
      </c>
      <c r="BK224" s="356"/>
      <c r="BL224" s="356"/>
      <c r="BM224" s="89"/>
      <c r="BN224" s="89">
        <f t="shared" si="2756"/>
        <v>0</v>
      </c>
      <c r="BO224" s="89">
        <f t="shared" si="2756"/>
        <v>0</v>
      </c>
      <c r="BP224" s="89">
        <f t="shared" si="2756"/>
        <v>0</v>
      </c>
      <c r="BQ224" s="89">
        <f t="shared" si="2756"/>
        <v>0</v>
      </c>
      <c r="BR224" s="89">
        <f t="shared" si="2756"/>
        <v>0</v>
      </c>
      <c r="BS224" s="89">
        <f t="shared" si="2756"/>
        <v>0</v>
      </c>
      <c r="BT224" s="89">
        <f t="shared" si="2756"/>
        <v>0</v>
      </c>
      <c r="BU224" s="89">
        <f t="shared" si="2756"/>
        <v>0</v>
      </c>
      <c r="BV224" s="89">
        <f t="shared" si="2756"/>
        <v>0</v>
      </c>
      <c r="BW224" s="89">
        <f t="shared" si="2756"/>
        <v>0</v>
      </c>
      <c r="BX224" s="89">
        <f t="shared" si="2756"/>
        <v>0</v>
      </c>
      <c r="BY224" s="76">
        <f t="shared" si="2371"/>
        <v>0</v>
      </c>
      <c r="BZ224" s="76">
        <f t="shared" si="2372"/>
        <v>0</v>
      </c>
      <c r="CA224" s="76">
        <f t="shared" si="2373"/>
        <v>0</v>
      </c>
      <c r="CB224" s="356">
        <f t="shared" si="2374"/>
        <v>0</v>
      </c>
      <c r="CC224" s="356">
        <f t="shared" si="2375"/>
        <v>0</v>
      </c>
      <c r="CD224" s="356"/>
      <c r="CE224" s="356"/>
      <c r="CF224" s="89">
        <f t="shared" si="2756"/>
        <v>432998.06799999997</v>
      </c>
      <c r="CG224" s="89">
        <f t="shared" si="2756"/>
        <v>0</v>
      </c>
      <c r="CH224" s="89">
        <f t="shared" si="2756"/>
        <v>0</v>
      </c>
      <c r="CI224" s="89">
        <f t="shared" si="2756"/>
        <v>0</v>
      </c>
      <c r="CJ224" s="88">
        <f t="shared" ref="CJ224:CJ225" si="2757">SUM(CH224/12*$B$2)</f>
        <v>0</v>
      </c>
      <c r="CK224" s="88">
        <f t="shared" ref="CK224:CK225" si="2758">SUM(CI224/12*$B$2)</f>
        <v>0</v>
      </c>
      <c r="CL224" s="89">
        <f t="shared" ref="CL224:CN224" si="2759">SUM(CL225,CL230,CL235,CL242)</f>
        <v>0</v>
      </c>
      <c r="CM224" s="89">
        <f t="shared" si="2759"/>
        <v>0</v>
      </c>
      <c r="CN224" s="89">
        <f t="shared" si="2759"/>
        <v>0</v>
      </c>
      <c r="CO224" s="88">
        <f t="shared" ref="CO224" si="2760">SUM(CO225,CO230,CO235)</f>
        <v>0</v>
      </c>
      <c r="CP224" s="88">
        <f t="shared" ref="CP224" si="2761">SUM(CP225,CP230,CP235)</f>
        <v>0</v>
      </c>
      <c r="CQ224" s="88">
        <f t="shared" ref="CQ224" si="2762">SUM(CQ225,CQ230,CQ235)</f>
        <v>0</v>
      </c>
      <c r="CR224" s="84">
        <f t="shared" si="2551"/>
        <v>0</v>
      </c>
      <c r="CS224" s="76">
        <f t="shared" si="2552"/>
        <v>0</v>
      </c>
      <c r="CT224" s="76">
        <f t="shared" si="2553"/>
        <v>0</v>
      </c>
      <c r="CU224" s="356">
        <f t="shared" si="2377"/>
        <v>0</v>
      </c>
      <c r="CV224" s="356">
        <f t="shared" si="2378"/>
        <v>0</v>
      </c>
      <c r="CW224" s="370" t="e">
        <f>CL224/CH224</f>
        <v>#DIV/0!</v>
      </c>
      <c r="CX224" s="370" t="e">
        <f>CM224/CI224</f>
        <v>#DIV/0!</v>
      </c>
      <c r="CY224" s="89">
        <f t="shared" ref="CY224:FL224" si="2763">SUM(CY225,CY230,CY235,CY242)</f>
        <v>432998.06799999997</v>
      </c>
      <c r="CZ224" s="291">
        <f t="shared" si="2763"/>
        <v>0</v>
      </c>
      <c r="DA224" s="89">
        <f t="shared" si="2763"/>
        <v>0</v>
      </c>
      <c r="DB224" s="89">
        <f t="shared" si="2763"/>
        <v>0</v>
      </c>
      <c r="DC224" s="89">
        <f t="shared" si="2763"/>
        <v>0</v>
      </c>
      <c r="DD224" s="89">
        <f t="shared" si="2763"/>
        <v>0</v>
      </c>
      <c r="DE224" s="89">
        <f t="shared" si="2763"/>
        <v>0</v>
      </c>
      <c r="DF224" s="89">
        <f t="shared" si="2763"/>
        <v>0</v>
      </c>
      <c r="DG224" s="89">
        <f t="shared" si="2763"/>
        <v>0</v>
      </c>
      <c r="DH224" s="89">
        <f t="shared" si="2763"/>
        <v>0</v>
      </c>
      <c r="DI224" s="89">
        <f t="shared" si="2763"/>
        <v>0</v>
      </c>
      <c r="DJ224" s="89">
        <f t="shared" si="2763"/>
        <v>0</v>
      </c>
      <c r="DK224" s="89">
        <f t="shared" si="2763"/>
        <v>0</v>
      </c>
      <c r="DL224" s="89">
        <f t="shared" si="2763"/>
        <v>0</v>
      </c>
      <c r="DM224" s="89">
        <f t="shared" si="2763"/>
        <v>0</v>
      </c>
      <c r="DN224" s="356">
        <f t="shared" si="2296"/>
        <v>0</v>
      </c>
      <c r="DO224" s="356">
        <f t="shared" si="2297"/>
        <v>0</v>
      </c>
      <c r="DP224" s="356"/>
      <c r="DQ224" s="356"/>
      <c r="DR224" s="89">
        <f t="shared" si="2763"/>
        <v>432998.06799999997</v>
      </c>
      <c r="DS224" s="89">
        <f t="shared" si="2763"/>
        <v>0</v>
      </c>
      <c r="DT224" s="89">
        <f t="shared" si="2763"/>
        <v>0</v>
      </c>
      <c r="DU224" s="89">
        <f t="shared" si="2763"/>
        <v>0</v>
      </c>
      <c r="DV224" s="89">
        <f t="shared" si="2763"/>
        <v>0</v>
      </c>
      <c r="DW224" s="89">
        <f t="shared" si="2763"/>
        <v>0</v>
      </c>
      <c r="DX224" s="89">
        <f t="shared" si="2763"/>
        <v>0</v>
      </c>
      <c r="DY224" s="89">
        <f t="shared" si="2763"/>
        <v>0</v>
      </c>
      <c r="DZ224" s="89">
        <f t="shared" si="2763"/>
        <v>0</v>
      </c>
      <c r="EA224" s="89">
        <f t="shared" si="2763"/>
        <v>0</v>
      </c>
      <c r="EB224" s="89">
        <f t="shared" si="2763"/>
        <v>0</v>
      </c>
      <c r="EC224" s="89">
        <f t="shared" si="2763"/>
        <v>0</v>
      </c>
      <c r="ED224" s="76">
        <f t="shared" si="2298"/>
        <v>0</v>
      </c>
      <c r="EE224" s="76">
        <f t="shared" si="2299"/>
        <v>0</v>
      </c>
      <c r="EF224" s="76">
        <f t="shared" si="2300"/>
        <v>0</v>
      </c>
      <c r="EG224" s="356">
        <f t="shared" si="2301"/>
        <v>0</v>
      </c>
      <c r="EH224" s="356">
        <f t="shared" si="2302"/>
        <v>0</v>
      </c>
      <c r="EI224" s="356"/>
      <c r="EJ224" s="356"/>
      <c r="EK224" s="89">
        <f t="shared" si="2763"/>
        <v>432998.06799999997</v>
      </c>
      <c r="EL224" s="89">
        <f t="shared" si="2763"/>
        <v>0</v>
      </c>
      <c r="EM224" s="89">
        <f t="shared" si="2763"/>
        <v>0</v>
      </c>
      <c r="EN224" s="89">
        <f t="shared" si="2763"/>
        <v>0</v>
      </c>
      <c r="EO224" s="89">
        <f t="shared" si="2763"/>
        <v>0</v>
      </c>
      <c r="EP224" s="89">
        <f t="shared" si="2763"/>
        <v>0</v>
      </c>
      <c r="EQ224" s="89">
        <f t="shared" si="2763"/>
        <v>0</v>
      </c>
      <c r="ER224" s="89">
        <f t="shared" si="2763"/>
        <v>0</v>
      </c>
      <c r="ES224" s="89">
        <f t="shared" si="2763"/>
        <v>0</v>
      </c>
      <c r="ET224" s="89">
        <f t="shared" si="2763"/>
        <v>0</v>
      </c>
      <c r="EU224" s="89">
        <f t="shared" si="2763"/>
        <v>0</v>
      </c>
      <c r="EV224" s="89">
        <f t="shared" si="2763"/>
        <v>0</v>
      </c>
      <c r="EW224" s="89">
        <f t="shared" si="2763"/>
        <v>0</v>
      </c>
      <c r="EX224" s="89">
        <f t="shared" si="2763"/>
        <v>0</v>
      </c>
      <c r="EY224" s="89">
        <f t="shared" si="2763"/>
        <v>0</v>
      </c>
      <c r="EZ224" s="89">
        <f t="shared" si="2763"/>
        <v>0</v>
      </c>
      <c r="FA224" s="89">
        <f t="shared" si="2763"/>
        <v>0</v>
      </c>
      <c r="FB224" s="89"/>
      <c r="FC224" s="89"/>
      <c r="FD224" s="89">
        <f t="shared" si="2763"/>
        <v>432998.06799999997</v>
      </c>
      <c r="FE224" s="89">
        <f t="shared" si="2763"/>
        <v>0</v>
      </c>
      <c r="FF224" s="89">
        <f t="shared" si="2763"/>
        <v>0</v>
      </c>
      <c r="FG224" s="89">
        <f t="shared" si="2763"/>
        <v>0</v>
      </c>
      <c r="FH224" s="89">
        <f t="shared" si="2763"/>
        <v>0</v>
      </c>
      <c r="FI224" s="89">
        <f t="shared" si="2763"/>
        <v>0</v>
      </c>
      <c r="FJ224" s="89">
        <f t="shared" si="2763"/>
        <v>0</v>
      </c>
      <c r="FK224" s="89">
        <f t="shared" si="2763"/>
        <v>0</v>
      </c>
      <c r="FL224" s="89">
        <f t="shared" si="2763"/>
        <v>0</v>
      </c>
      <c r="FM224" s="88">
        <f t="shared" ref="FM224" si="2764">SUM(FM225,FM230,FM235)</f>
        <v>0</v>
      </c>
      <c r="FN224" s="88">
        <f t="shared" ref="FN224:FO224" si="2765">SUM(FN225,FN230,FN235)</f>
        <v>0</v>
      </c>
      <c r="FO224" s="88">
        <f t="shared" si="2765"/>
        <v>0</v>
      </c>
      <c r="FP224" s="76">
        <f t="shared" si="2308"/>
        <v>0</v>
      </c>
      <c r="FQ224" s="76">
        <f t="shared" si="2309"/>
        <v>0</v>
      </c>
      <c r="FR224" s="76">
        <f t="shared" si="2310"/>
        <v>0</v>
      </c>
      <c r="FS224" s="356">
        <f t="shared" si="2311"/>
        <v>0</v>
      </c>
      <c r="FT224" s="356">
        <f t="shared" si="2312"/>
        <v>0</v>
      </c>
      <c r="FU224" s="356"/>
      <c r="FV224" s="356"/>
      <c r="FW224" s="89">
        <f t="shared" ref="FW224:GW224" si="2766">SUM(FW225,FW230,FW235,FW242)</f>
        <v>432998.06799999997</v>
      </c>
      <c r="FX224" s="89">
        <f t="shared" si="2766"/>
        <v>0</v>
      </c>
      <c r="FY224" s="89">
        <f t="shared" si="2766"/>
        <v>0</v>
      </c>
      <c r="FZ224" s="89">
        <f t="shared" si="2766"/>
        <v>0</v>
      </c>
      <c r="GA224" s="89">
        <f t="shared" si="2766"/>
        <v>0</v>
      </c>
      <c r="GB224" s="89">
        <f t="shared" si="2766"/>
        <v>0</v>
      </c>
      <c r="GC224" s="89">
        <f t="shared" si="2766"/>
        <v>0</v>
      </c>
      <c r="GD224" s="89">
        <f t="shared" si="2766"/>
        <v>0</v>
      </c>
      <c r="GE224" s="89">
        <f t="shared" si="2766"/>
        <v>0</v>
      </c>
      <c r="GF224" s="89">
        <f t="shared" si="2766"/>
        <v>0</v>
      </c>
      <c r="GG224" s="89">
        <f t="shared" si="2766"/>
        <v>0</v>
      </c>
      <c r="GH224" s="89">
        <f t="shared" si="2766"/>
        <v>0</v>
      </c>
      <c r="GI224" s="76">
        <f t="shared" si="2313"/>
        <v>0</v>
      </c>
      <c r="GJ224" s="76">
        <f t="shared" si="2314"/>
        <v>0</v>
      </c>
      <c r="GK224" s="76">
        <f t="shared" si="2315"/>
        <v>0</v>
      </c>
      <c r="GL224" s="356">
        <f t="shared" si="2316"/>
        <v>0</v>
      </c>
      <c r="GM224" s="356">
        <f t="shared" si="2317"/>
        <v>0</v>
      </c>
      <c r="GN224" s="356"/>
      <c r="GO224" s="356"/>
      <c r="GP224" s="89">
        <f t="shared" si="2766"/>
        <v>432998.06799999997</v>
      </c>
      <c r="GQ224" s="89">
        <f t="shared" si="2766"/>
        <v>0</v>
      </c>
      <c r="GR224" s="89">
        <f t="shared" si="2766"/>
        <v>0</v>
      </c>
      <c r="GS224" s="89">
        <f t="shared" si="2766"/>
        <v>0</v>
      </c>
      <c r="GT224" s="89">
        <f t="shared" si="2766"/>
        <v>0</v>
      </c>
      <c r="GU224" s="89">
        <f t="shared" si="2766"/>
        <v>0</v>
      </c>
      <c r="GV224" s="89">
        <f t="shared" si="2766"/>
        <v>0</v>
      </c>
      <c r="GW224" s="89">
        <f t="shared" si="2766"/>
        <v>0</v>
      </c>
      <c r="GX224" s="88">
        <f t="shared" ref="GX224:HA224" si="2767">SUM(GX225,GX230,GX235)</f>
        <v>0</v>
      </c>
      <c r="GY224" s="88">
        <f t="shared" si="2767"/>
        <v>0</v>
      </c>
      <c r="GZ224" s="88">
        <f t="shared" si="2767"/>
        <v>0</v>
      </c>
      <c r="HA224" s="88">
        <f t="shared" si="2767"/>
        <v>0</v>
      </c>
      <c r="HB224" s="76">
        <f t="shared" si="2318"/>
        <v>0</v>
      </c>
      <c r="HC224" s="76">
        <f t="shared" si="2319"/>
        <v>0</v>
      </c>
      <c r="HD224" s="76">
        <f t="shared" si="2320"/>
        <v>0</v>
      </c>
      <c r="HE224" s="356">
        <f t="shared" si="2385"/>
        <v>0</v>
      </c>
      <c r="HF224" s="356">
        <f t="shared" si="2386"/>
        <v>0</v>
      </c>
      <c r="HG224" s="356"/>
      <c r="HH224" s="356"/>
      <c r="HI224" s="89">
        <f t="shared" ref="HI224:JQ224" si="2768">SUM(HI225,HI230,HI235,HI242)</f>
        <v>432998.06799999997</v>
      </c>
      <c r="HJ224" s="89">
        <f t="shared" si="2768"/>
        <v>0</v>
      </c>
      <c r="HK224" s="89">
        <f t="shared" si="2768"/>
        <v>0</v>
      </c>
      <c r="HL224" s="89">
        <f t="shared" si="2768"/>
        <v>0</v>
      </c>
      <c r="HM224" s="89">
        <f t="shared" si="2768"/>
        <v>0</v>
      </c>
      <c r="HN224" s="89">
        <f t="shared" si="2768"/>
        <v>0</v>
      </c>
      <c r="HO224" s="89">
        <f t="shared" si="2768"/>
        <v>0</v>
      </c>
      <c r="HP224" s="89">
        <f t="shared" si="2768"/>
        <v>0</v>
      </c>
      <c r="HQ224" s="89">
        <f t="shared" si="2768"/>
        <v>0</v>
      </c>
      <c r="HR224" s="89">
        <f t="shared" si="2768"/>
        <v>0</v>
      </c>
      <c r="HS224" s="89">
        <f t="shared" si="2768"/>
        <v>0</v>
      </c>
      <c r="HT224" s="89">
        <f t="shared" si="2768"/>
        <v>0</v>
      </c>
      <c r="HU224" s="76">
        <f t="shared" si="2388"/>
        <v>0</v>
      </c>
      <c r="HV224" s="76">
        <f t="shared" si="2389"/>
        <v>0</v>
      </c>
      <c r="HW224" s="76">
        <f t="shared" si="2390"/>
        <v>0</v>
      </c>
      <c r="HX224" s="356">
        <f t="shared" si="2391"/>
        <v>0</v>
      </c>
      <c r="HY224" s="356">
        <f t="shared" si="2392"/>
        <v>0</v>
      </c>
      <c r="HZ224" s="356"/>
      <c r="IA224" s="356"/>
      <c r="IB224" s="89">
        <f t="shared" si="2768"/>
        <v>432998.06799999997</v>
      </c>
      <c r="IC224" s="89">
        <f t="shared" si="2768"/>
        <v>0</v>
      </c>
      <c r="ID224" s="89">
        <f t="shared" si="2768"/>
        <v>0</v>
      </c>
      <c r="IE224" s="89">
        <f t="shared" si="2768"/>
        <v>0</v>
      </c>
      <c r="IF224" s="89">
        <f t="shared" si="2768"/>
        <v>0</v>
      </c>
      <c r="IG224" s="89">
        <f t="shared" si="2768"/>
        <v>0</v>
      </c>
      <c r="IH224" s="89">
        <f t="shared" si="2768"/>
        <v>0</v>
      </c>
      <c r="II224" s="89">
        <f t="shared" si="2768"/>
        <v>0</v>
      </c>
      <c r="IJ224" s="89">
        <f t="shared" si="2768"/>
        <v>0</v>
      </c>
      <c r="IK224" s="89">
        <f t="shared" si="2768"/>
        <v>0</v>
      </c>
      <c r="IL224" s="89">
        <f t="shared" si="2768"/>
        <v>0</v>
      </c>
      <c r="IM224" s="89">
        <f t="shared" si="2768"/>
        <v>0</v>
      </c>
      <c r="IN224" s="89">
        <f t="shared" si="2768"/>
        <v>0</v>
      </c>
      <c r="IO224" s="89">
        <f t="shared" si="2768"/>
        <v>0</v>
      </c>
      <c r="IP224" s="89">
        <f t="shared" si="2768"/>
        <v>0</v>
      </c>
      <c r="IQ224" s="89">
        <f t="shared" si="2768"/>
        <v>0</v>
      </c>
      <c r="IR224" s="89">
        <f t="shared" si="2768"/>
        <v>0</v>
      </c>
      <c r="IS224" s="89"/>
      <c r="IT224" s="89"/>
      <c r="IU224" s="89">
        <f t="shared" si="2768"/>
        <v>432998.06799999997</v>
      </c>
      <c r="IV224" s="89" t="e">
        <f t="shared" si="2768"/>
        <v>#DIV/0!</v>
      </c>
      <c r="IW224" s="89">
        <f t="shared" si="2768"/>
        <v>0</v>
      </c>
      <c r="IX224" s="89">
        <f t="shared" si="2768"/>
        <v>0</v>
      </c>
      <c r="IY224" s="89">
        <f t="shared" si="2768"/>
        <v>0</v>
      </c>
      <c r="IZ224" s="89">
        <f t="shared" si="2768"/>
        <v>0</v>
      </c>
      <c r="JA224" s="89">
        <f t="shared" si="2768"/>
        <v>0</v>
      </c>
      <c r="JB224" s="89">
        <f t="shared" si="2768"/>
        <v>0</v>
      </c>
      <c r="JC224" s="89">
        <f t="shared" si="2768"/>
        <v>0</v>
      </c>
      <c r="JD224" s="89">
        <f t="shared" si="2768"/>
        <v>0</v>
      </c>
      <c r="JE224" s="89">
        <f t="shared" si="2768"/>
        <v>0</v>
      </c>
      <c r="JF224" s="89">
        <f t="shared" si="2768"/>
        <v>0</v>
      </c>
      <c r="JG224" s="76">
        <f t="shared" si="2330"/>
        <v>0</v>
      </c>
      <c r="JH224" s="76">
        <f t="shared" si="2331"/>
        <v>0</v>
      </c>
      <c r="JI224" s="76">
        <f t="shared" si="2332"/>
        <v>0</v>
      </c>
      <c r="JJ224" s="356">
        <f t="shared" si="2333"/>
        <v>0</v>
      </c>
      <c r="JK224" s="356">
        <f t="shared" si="2334"/>
        <v>0</v>
      </c>
      <c r="JL224" s="356"/>
      <c r="JM224" s="356"/>
      <c r="JN224" s="89">
        <f t="shared" si="2768"/>
        <v>669115.16119999997</v>
      </c>
      <c r="JO224" s="89">
        <f t="shared" si="2768"/>
        <v>0</v>
      </c>
      <c r="JP224" s="89">
        <f t="shared" si="2768"/>
        <v>0</v>
      </c>
      <c r="JQ224" s="89">
        <f t="shared" si="2768"/>
        <v>0</v>
      </c>
      <c r="JR224" s="88">
        <f t="shared" ref="JR224:JR225" si="2769">SUM(JP224/12*$B$2)</f>
        <v>0</v>
      </c>
      <c r="JS224" s="88">
        <f t="shared" ref="JS224:JS225" si="2770">SUM(JQ224/12*$B$2)</f>
        <v>0</v>
      </c>
      <c r="JT224" s="89">
        <f t="shared" ref="JT224:JU224" si="2771">SUM(JT225,JT230,JT235,JT242)</f>
        <v>0</v>
      </c>
      <c r="JU224" s="89">
        <f t="shared" si="2771"/>
        <v>0</v>
      </c>
      <c r="JV224" s="88"/>
      <c r="JW224" s="88">
        <f t="shared" ref="JW224" si="2772">SUM(JW225,JW230,JW235)</f>
        <v>0</v>
      </c>
      <c r="JX224" s="88">
        <f t="shared" ref="JX224" si="2773">SUM(JX225,JX230,JX235)</f>
        <v>0</v>
      </c>
      <c r="JY224" s="88"/>
      <c r="JZ224" s="76">
        <f t="shared" si="2335"/>
        <v>0</v>
      </c>
      <c r="KA224" s="76">
        <f t="shared" si="2336"/>
        <v>0</v>
      </c>
      <c r="KB224" s="76">
        <f t="shared" si="2337"/>
        <v>0</v>
      </c>
      <c r="KC224" s="356">
        <f t="shared" si="2338"/>
        <v>0</v>
      </c>
      <c r="KD224" s="356">
        <f t="shared" si="2339"/>
        <v>0</v>
      </c>
      <c r="KE224" s="356"/>
      <c r="KF224" s="356"/>
      <c r="KG224" s="291">
        <f t="shared" ref="KG224:KG225" si="2774">I224</f>
        <v>0</v>
      </c>
      <c r="KH224" s="89" t="e">
        <f t="shared" ref="KH224:LV224" si="2775">SUM(KH225,KH230,KH235,KH242)</f>
        <v>#DIV/0!</v>
      </c>
      <c r="KI224" s="89">
        <f t="shared" si="2775"/>
        <v>0</v>
      </c>
      <c r="KJ224" s="89">
        <f t="shared" si="2775"/>
        <v>0</v>
      </c>
      <c r="KK224" s="89">
        <f t="shared" si="2775"/>
        <v>0</v>
      </c>
      <c r="KL224" s="89">
        <f t="shared" si="2775"/>
        <v>0</v>
      </c>
      <c r="KM224" s="89">
        <f t="shared" si="2775"/>
        <v>0</v>
      </c>
      <c r="KN224" s="89">
        <f t="shared" si="2775"/>
        <v>0</v>
      </c>
      <c r="KO224" s="89">
        <f t="shared" si="2775"/>
        <v>0</v>
      </c>
      <c r="KP224" s="89">
        <f t="shared" si="2775"/>
        <v>0</v>
      </c>
      <c r="KQ224" s="89">
        <f t="shared" si="2775"/>
        <v>0</v>
      </c>
      <c r="KR224" s="89">
        <f t="shared" si="2775"/>
        <v>0</v>
      </c>
      <c r="KS224" s="76">
        <f t="shared" si="2340"/>
        <v>0</v>
      </c>
      <c r="KT224" s="76">
        <f t="shared" si="2341"/>
        <v>0</v>
      </c>
      <c r="KU224" s="76">
        <f t="shared" si="2342"/>
        <v>0</v>
      </c>
      <c r="KV224" s="356">
        <f t="shared" si="2343"/>
        <v>0</v>
      </c>
      <c r="KW224" s="356">
        <f t="shared" si="2344"/>
        <v>0</v>
      </c>
      <c r="KX224" s="356"/>
      <c r="KY224" s="356"/>
      <c r="KZ224" s="291">
        <f t="shared" ref="KZ224:KZ225" si="2776">I224</f>
        <v>0</v>
      </c>
      <c r="LA224" s="89" t="e">
        <f t="shared" si="2775"/>
        <v>#DIV/0!</v>
      </c>
      <c r="LB224" s="89">
        <f t="shared" si="2775"/>
        <v>0</v>
      </c>
      <c r="LC224" s="89">
        <f t="shared" si="2775"/>
        <v>0</v>
      </c>
      <c r="LD224" s="89">
        <f t="shared" si="2775"/>
        <v>0</v>
      </c>
      <c r="LE224" s="89">
        <f t="shared" si="2775"/>
        <v>0</v>
      </c>
      <c r="LF224" s="89">
        <f t="shared" si="2775"/>
        <v>0</v>
      </c>
      <c r="LG224" s="89">
        <f t="shared" si="2775"/>
        <v>0</v>
      </c>
      <c r="LH224" s="89">
        <f t="shared" si="2775"/>
        <v>0</v>
      </c>
      <c r="LI224" s="89">
        <f t="shared" si="2775"/>
        <v>0</v>
      </c>
      <c r="LJ224" s="89">
        <f t="shared" si="2775"/>
        <v>0</v>
      </c>
      <c r="LK224" s="89">
        <f t="shared" si="2775"/>
        <v>0</v>
      </c>
      <c r="LL224" s="76">
        <f t="shared" si="2345"/>
        <v>0</v>
      </c>
      <c r="LM224" s="76">
        <f t="shared" si="2346"/>
        <v>0</v>
      </c>
      <c r="LN224" s="76">
        <f t="shared" si="2347"/>
        <v>0</v>
      </c>
      <c r="LO224" s="356">
        <f t="shared" si="2348"/>
        <v>0</v>
      </c>
      <c r="LP224" s="356">
        <f t="shared" si="2349"/>
        <v>0</v>
      </c>
      <c r="LQ224" s="356"/>
      <c r="LR224" s="356"/>
      <c r="LS224" s="89">
        <f t="shared" si="2775"/>
        <v>432998.06799999997</v>
      </c>
      <c r="LT224" s="89" t="e">
        <f t="shared" si="2775"/>
        <v>#DIV/0!</v>
      </c>
      <c r="LU224" s="89">
        <f t="shared" si="2775"/>
        <v>0</v>
      </c>
      <c r="LV224" s="89">
        <f t="shared" si="2775"/>
        <v>0</v>
      </c>
      <c r="LW224" s="191">
        <f t="shared" ref="LW224:LW225" si="2777">SUM(LU224/12*$B$2)</f>
        <v>0</v>
      </c>
      <c r="LX224" s="191">
        <f t="shared" ref="LX224:LX225" si="2778">SUM(LV224/12*$B$2)</f>
        <v>0</v>
      </c>
      <c r="LY224" s="89">
        <f t="shared" ref="LY224:LZ224" si="2779">SUM(LY225,LY230,LY235,LY242)</f>
        <v>0</v>
      </c>
      <c r="LZ224" s="89">
        <f t="shared" si="2779"/>
        <v>0</v>
      </c>
      <c r="MA224" s="191">
        <f t="shared" ref="MA224:MD224" si="2780">SUM(MA225,MA230,MA235)</f>
        <v>0</v>
      </c>
      <c r="MB224" s="191">
        <f t="shared" si="2780"/>
        <v>0</v>
      </c>
      <c r="MC224" s="191">
        <f t="shared" si="2780"/>
        <v>0</v>
      </c>
      <c r="MD224" s="191">
        <f t="shared" si="2780"/>
        <v>0</v>
      </c>
      <c r="ME224" s="76">
        <f t="shared" si="2350"/>
        <v>0</v>
      </c>
      <c r="MF224" s="76">
        <f t="shared" si="2351"/>
        <v>0</v>
      </c>
      <c r="MG224" s="76">
        <f t="shared" si="2352"/>
        <v>0</v>
      </c>
      <c r="MH224" s="356">
        <f t="shared" si="2353"/>
        <v>0</v>
      </c>
      <c r="MI224" s="356">
        <f t="shared" si="2354"/>
        <v>0</v>
      </c>
      <c r="MJ224" s="356"/>
      <c r="MK224" s="356"/>
      <c r="ML224" s="291"/>
      <c r="MM224" s="292" t="e">
        <f>LZ224/LY224</f>
        <v>#DIV/0!</v>
      </c>
      <c r="MN224" s="182">
        <f t="shared" ref="MN224:MQ225" si="2781">J224+AC224+AV224+BO224+CH224+DA224+DT224+EM224+FF224+FY224+GR224+HK224+ID224+IW224+JP224+KI224+LB224+LU224</f>
        <v>40</v>
      </c>
      <c r="MO224" s="183">
        <f t="shared" si="2781"/>
        <v>8137457.9199999999</v>
      </c>
      <c r="MP224" s="184">
        <f t="shared" si="2781"/>
        <v>23.333333333333336</v>
      </c>
      <c r="MQ224" s="183">
        <f t="shared" si="2781"/>
        <v>4746850.4533333331</v>
      </c>
      <c r="MR224" s="182">
        <f t="shared" ref="MR224:MW224" si="2782">N224+AG224+AZ224+BS224+CL224+DE224+DX224+EQ224+FJ224+GC224+GV224+HO224+IH224+JA224+JT224+KM224</f>
        <v>3</v>
      </c>
      <c r="MS224" s="182">
        <f t="shared" si="2782"/>
        <v>610309.35000000009</v>
      </c>
      <c r="MT224" s="182">
        <f t="shared" si="2782"/>
        <v>43</v>
      </c>
      <c r="MU224" s="193">
        <f t="shared" si="2782"/>
        <v>2</v>
      </c>
      <c r="MV224" s="193">
        <f t="shared" si="2782"/>
        <v>406872.9</v>
      </c>
      <c r="MW224" s="193">
        <f t="shared" si="2782"/>
        <v>19</v>
      </c>
      <c r="MX224" s="76">
        <f t="shared" si="2356"/>
        <v>5</v>
      </c>
      <c r="MY224" s="76">
        <f t="shared" si="2357"/>
        <v>1017182.2500000001</v>
      </c>
      <c r="MZ224" s="76">
        <f t="shared" si="2358"/>
        <v>62</v>
      </c>
      <c r="NA224" s="356">
        <f t="shared" si="2359"/>
        <v>-20.333333333333336</v>
      </c>
      <c r="NB224" s="356">
        <f t="shared" si="2360"/>
        <v>-4136541.103333333</v>
      </c>
      <c r="NC224" s="380">
        <f t="shared" ref="NC224" si="2783">MR224/MP224</f>
        <v>0.12857142857142856</v>
      </c>
      <c r="ND224" s="380">
        <f t="shared" ref="ND224" si="2784">MS224/MQ224</f>
        <v>0.12857142983542461</v>
      </c>
      <c r="NE224" s="366"/>
      <c r="NF224" s="366"/>
      <c r="NG224" s="366"/>
      <c r="NH224" s="366"/>
    </row>
    <row r="225" spans="1:372" ht="13.5" x14ac:dyDescent="0.2">
      <c r="A225" s="172">
        <v>1</v>
      </c>
      <c r="B225" s="172">
        <v>1</v>
      </c>
      <c r="C225" s="102"/>
      <c r="D225" s="603"/>
      <c r="E225" s="99"/>
      <c r="F225" s="376" t="s">
        <v>165</v>
      </c>
      <c r="G225" s="170">
        <v>31</v>
      </c>
      <c r="H225" s="89">
        <f>VLOOKUP($G225,'ВМП план'!$A$7:$AV$67,11,0)</f>
        <v>104762.87999999999</v>
      </c>
      <c r="I225" s="89">
        <f>VLOOKUP($G225,'ВМП план'!$A$7:$AV$67,12,0)</f>
        <v>114438.89599999999</v>
      </c>
      <c r="J225" s="89">
        <f>VLOOKUP($G225,'ВМП план'!$A$7:$AV$67,17,0)</f>
        <v>0</v>
      </c>
      <c r="K225" s="89">
        <f>VLOOKUP($G225,'ВМП план'!$A$7:$AV$67,18,0)</f>
        <v>0</v>
      </c>
      <c r="L225" s="89">
        <f t="shared" ref="L225" si="2785">SUM(J225/12*$B$2)</f>
        <v>0</v>
      </c>
      <c r="M225" s="89">
        <f t="shared" ref="M225" si="2786">SUM(K225/12*$B$2)</f>
        <v>0</v>
      </c>
      <c r="N225" s="89">
        <f>SUM(N226:N229)</f>
        <v>0</v>
      </c>
      <c r="O225" s="89">
        <f t="shared" ref="O225:R225" si="2787">SUM(O226:O229)</f>
        <v>0</v>
      </c>
      <c r="P225" s="89"/>
      <c r="Q225" s="88">
        <f t="shared" si="2787"/>
        <v>0</v>
      </c>
      <c r="R225" s="88">
        <f t="shared" si="2787"/>
        <v>0</v>
      </c>
      <c r="S225" s="88">
        <f t="shared" ref="S225" si="2788">SUM(S226:S229)</f>
        <v>0</v>
      </c>
      <c r="T225" s="76">
        <f t="shared" si="2363"/>
        <v>0</v>
      </c>
      <c r="U225" s="76">
        <f t="shared" si="2364"/>
        <v>0</v>
      </c>
      <c r="V225" s="76">
        <f t="shared" si="2365"/>
        <v>0</v>
      </c>
      <c r="W225" s="356">
        <f t="shared" si="2366"/>
        <v>0</v>
      </c>
      <c r="X225" s="356">
        <f t="shared" si="2367"/>
        <v>0</v>
      </c>
      <c r="Y225" s="370"/>
      <c r="Z225" s="370"/>
      <c r="AA225" s="291">
        <f t="shared" ref="AA225" si="2789">$H225</f>
        <v>104762.87999999999</v>
      </c>
      <c r="AB225" s="292" t="e">
        <f>O225/N225</f>
        <v>#DIV/0!</v>
      </c>
      <c r="AC225" s="89">
        <f>VLOOKUP($G225,'ВМП план'!$A$7:$AV$66,15,0)</f>
        <v>0</v>
      </c>
      <c r="AD225" s="89">
        <f>VLOOKUP($G225,'ВМП план'!$A$7:$AV$66,16,0)</f>
        <v>0</v>
      </c>
      <c r="AE225" s="88">
        <f t="shared" ref="AE225" si="2790">SUM(AC225/12*$B$2)</f>
        <v>0</v>
      </c>
      <c r="AF225" s="88">
        <f t="shared" ref="AF225" si="2791">SUM(AD225/12*$B$2)</f>
        <v>0</v>
      </c>
      <c r="AG225" s="89">
        <f>SUM(AG226:AG229)</f>
        <v>0</v>
      </c>
      <c r="AH225" s="89">
        <f t="shared" ref="AH225:AK225" si="2792">SUM(AH226:AH229)</f>
        <v>0</v>
      </c>
      <c r="AI225" s="147"/>
      <c r="AJ225" s="88">
        <f t="shared" si="2792"/>
        <v>0</v>
      </c>
      <c r="AK225" s="88">
        <f t="shared" si="2792"/>
        <v>0</v>
      </c>
      <c r="AL225" s="88"/>
      <c r="AM225" s="76">
        <f t="shared" si="2278"/>
        <v>0</v>
      </c>
      <c r="AN225" s="76">
        <f t="shared" si="2279"/>
        <v>0</v>
      </c>
      <c r="AO225" s="76">
        <f t="shared" si="2280"/>
        <v>0</v>
      </c>
      <c r="AP225" s="356">
        <f t="shared" si="2281"/>
        <v>0</v>
      </c>
      <c r="AQ225" s="356">
        <f t="shared" si="2282"/>
        <v>0</v>
      </c>
      <c r="AR225" s="370"/>
      <c r="AS225" s="370"/>
      <c r="AT225" s="291">
        <f t="shared" ref="AT225" si="2793">$H225</f>
        <v>104762.87999999999</v>
      </c>
      <c r="AU225" s="292"/>
      <c r="AV225" s="89">
        <f>VLOOKUP($G225,'ВМП план'!$A$7:$AV$66,19,0)</f>
        <v>0</v>
      </c>
      <c r="AW225" s="89">
        <f>VLOOKUP($G225,'ВМП план'!$A$7:$AV$66,20,0)</f>
        <v>0</v>
      </c>
      <c r="AX225" s="88">
        <f t="shared" ref="AX225" si="2794">SUM(AV225/12*$B$2)</f>
        <v>0</v>
      </c>
      <c r="AY225" s="88">
        <f>SUM(AW225/12*$B$2)</f>
        <v>0</v>
      </c>
      <c r="AZ225" s="88">
        <f>SUM(AZ226:AZ229)</f>
        <v>0</v>
      </c>
      <c r="BA225" s="88">
        <f t="shared" ref="BA225:BB225" si="2795">SUM(BA226:BA229)</f>
        <v>0</v>
      </c>
      <c r="BB225" s="88">
        <f t="shared" si="2795"/>
        <v>0</v>
      </c>
      <c r="BC225" s="88">
        <f t="shared" ref="BC225" si="2796">SUM(BC226:BC229)</f>
        <v>0</v>
      </c>
      <c r="BD225" s="88">
        <f t="shared" ref="BD225" si="2797">SUM(BD226:BD229)</f>
        <v>0</v>
      </c>
      <c r="BE225" s="88"/>
      <c r="BF225" s="84">
        <f t="shared" si="2548"/>
        <v>0</v>
      </c>
      <c r="BG225" s="76">
        <f t="shared" si="2549"/>
        <v>0</v>
      </c>
      <c r="BH225" s="76">
        <f t="shared" si="2550"/>
        <v>0</v>
      </c>
      <c r="BI225" s="356">
        <f t="shared" si="2283"/>
        <v>0</v>
      </c>
      <c r="BJ225" s="356">
        <f t="shared" si="2284"/>
        <v>0</v>
      </c>
      <c r="BK225" s="356"/>
      <c r="BL225" s="356"/>
      <c r="BM225" s="291">
        <f t="shared" ref="BM225" si="2798">$H225</f>
        <v>104762.87999999999</v>
      </c>
      <c r="BN225" s="292"/>
      <c r="BO225" s="89">
        <f>VLOOKUP($G225,'ВМП план'!$A$7:$AV$66,21,0)</f>
        <v>0</v>
      </c>
      <c r="BP225" s="89">
        <f>VLOOKUP($G225,'ВМП план'!$A$7:$AV$66,22,0)</f>
        <v>0</v>
      </c>
      <c r="BQ225" s="88">
        <f t="shared" ref="BQ225" si="2799">SUM(BO225/12*$B$2)</f>
        <v>0</v>
      </c>
      <c r="BR225" s="88">
        <f t="shared" ref="BR225" si="2800">SUM(BP225/12*$B$2)</f>
        <v>0</v>
      </c>
      <c r="BS225" s="88">
        <f>SUM(BS226:BS229)</f>
        <v>0</v>
      </c>
      <c r="BT225" s="88">
        <f t="shared" ref="BT225" si="2801">SUM(BT226:BT229)</f>
        <v>0</v>
      </c>
      <c r="BU225" s="88"/>
      <c r="BV225" s="146">
        <f t="shared" ref="BV225" si="2802">SUM(BV226:BV229)</f>
        <v>0</v>
      </c>
      <c r="BW225" s="88">
        <f t="shared" ref="BW225:BX225" si="2803">SUM(BW226:BW229)</f>
        <v>0</v>
      </c>
      <c r="BX225" s="88">
        <f t="shared" si="2803"/>
        <v>0</v>
      </c>
      <c r="BY225" s="76">
        <f t="shared" si="2371"/>
        <v>0</v>
      </c>
      <c r="BZ225" s="76">
        <f t="shared" si="2372"/>
        <v>0</v>
      </c>
      <c r="CA225" s="76">
        <f t="shared" si="2373"/>
        <v>0</v>
      </c>
      <c r="CB225" s="356">
        <f t="shared" si="2374"/>
        <v>0</v>
      </c>
      <c r="CC225" s="356">
        <f t="shared" si="2375"/>
        <v>0</v>
      </c>
      <c r="CD225" s="356"/>
      <c r="CE225" s="356"/>
      <c r="CF225" s="291">
        <f t="shared" ref="CF225" si="2804">$H225</f>
        <v>104762.87999999999</v>
      </c>
      <c r="CG225" s="292"/>
      <c r="CH225" s="89">
        <f>VLOOKUP($G225,'ВМП план'!$A$7:$AV$66,13,0)</f>
        <v>0</v>
      </c>
      <c r="CI225" s="89">
        <f>VLOOKUP($G225,'ВМП план'!$A$7:$AV$66,14,0)</f>
        <v>0</v>
      </c>
      <c r="CJ225" s="88">
        <f t="shared" si="2757"/>
        <v>0</v>
      </c>
      <c r="CK225" s="88">
        <f t="shared" si="2758"/>
        <v>0</v>
      </c>
      <c r="CL225" s="88">
        <f>SUM(CL226:CL229)</f>
        <v>0</v>
      </c>
      <c r="CM225" s="88">
        <f t="shared" ref="CM225:CN225" si="2805">SUM(CM226:CM229)</f>
        <v>0</v>
      </c>
      <c r="CN225" s="146">
        <f t="shared" si="2805"/>
        <v>0</v>
      </c>
      <c r="CO225" s="88">
        <f t="shared" ref="CO225" si="2806">SUM(CO226:CO229)</f>
        <v>0</v>
      </c>
      <c r="CP225" s="88">
        <f t="shared" ref="CP225" si="2807">SUM(CP226:CP229)</f>
        <v>0</v>
      </c>
      <c r="CQ225" s="88">
        <f t="shared" ref="CQ225" si="2808">SUM(CQ226:CQ229)</f>
        <v>0</v>
      </c>
      <c r="CR225" s="84">
        <f t="shared" si="2551"/>
        <v>0</v>
      </c>
      <c r="CS225" s="76">
        <f t="shared" si="2552"/>
        <v>0</v>
      </c>
      <c r="CT225" s="76">
        <f t="shared" si="2553"/>
        <v>0</v>
      </c>
      <c r="CU225" s="356">
        <f t="shared" si="2377"/>
        <v>0</v>
      </c>
      <c r="CV225" s="356">
        <f t="shared" si="2378"/>
        <v>0</v>
      </c>
      <c r="CW225" s="356"/>
      <c r="CX225" s="356"/>
      <c r="CY225" s="291">
        <f t="shared" ref="CY225" si="2809">$H225</f>
        <v>104762.87999999999</v>
      </c>
      <c r="CZ225" s="292"/>
      <c r="DA225" s="89">
        <f>VLOOKUP($G225,'ВМП план'!$A$7:$AV$66,23,0)</f>
        <v>0</v>
      </c>
      <c r="DB225" s="89">
        <f>VLOOKUP($G225,'ВМП план'!$A$7:$AV$66,24,0)</f>
        <v>0</v>
      </c>
      <c r="DC225" s="88">
        <f t="shared" ref="DC225" si="2810">SUM(DA225/12*$B$2)</f>
        <v>0</v>
      </c>
      <c r="DD225" s="88">
        <f t="shared" ref="DD225" si="2811">SUM(DB225/12*$B$2)</f>
        <v>0</v>
      </c>
      <c r="DE225" s="88">
        <f>SUM(DE226:DE229)</f>
        <v>0</v>
      </c>
      <c r="DF225" s="88">
        <f t="shared" ref="DF225:DG225" si="2812">SUM(DF226:DF229)</f>
        <v>0</v>
      </c>
      <c r="DG225" s="144">
        <f t="shared" si="2812"/>
        <v>0</v>
      </c>
      <c r="DH225" s="88">
        <f t="shared" ref="DH225" si="2813">SUM(DH226:DH229)</f>
        <v>0</v>
      </c>
      <c r="DI225" s="88">
        <f t="shared" ref="DI225:DJ225" si="2814">SUM(DI226:DI229)</f>
        <v>0</v>
      </c>
      <c r="DJ225" s="146">
        <f t="shared" si="2814"/>
        <v>0</v>
      </c>
      <c r="DK225" s="91">
        <f t="shared" si="2554"/>
        <v>0</v>
      </c>
      <c r="DL225" s="91">
        <f t="shared" si="2555"/>
        <v>0</v>
      </c>
      <c r="DM225" s="140">
        <f t="shared" si="2555"/>
        <v>0</v>
      </c>
      <c r="DN225" s="356">
        <f t="shared" si="2296"/>
        <v>0</v>
      </c>
      <c r="DO225" s="356">
        <f t="shared" si="2297"/>
        <v>0</v>
      </c>
      <c r="DP225" s="356"/>
      <c r="DQ225" s="356"/>
      <c r="DR225" s="291">
        <f t="shared" ref="DR225" si="2815">$H225</f>
        <v>104762.87999999999</v>
      </c>
      <c r="DS225" s="292"/>
      <c r="DT225" s="89">
        <f>VLOOKUP($G225,'ВМП план'!$A$7:$AV$66,25,0)</f>
        <v>0</v>
      </c>
      <c r="DU225" s="89">
        <f>VLOOKUP($G225,'ВМП план'!$A$7:$AV$66,26,0)</f>
        <v>0</v>
      </c>
      <c r="DV225" s="88">
        <f t="shared" ref="DV225" si="2816">SUM(DT225/12*$B$2)</f>
        <v>0</v>
      </c>
      <c r="DW225" s="88">
        <f t="shared" ref="DW225" si="2817">SUM(DU225/12*$B$2)</f>
        <v>0</v>
      </c>
      <c r="DX225" s="88">
        <f>SUM(DX226:DX229)</f>
        <v>0</v>
      </c>
      <c r="DY225" s="88">
        <f t="shared" ref="DY225:DZ225" si="2818">SUM(DY226:DY229)</f>
        <v>0</v>
      </c>
      <c r="DZ225" s="88">
        <f t="shared" si="2818"/>
        <v>0</v>
      </c>
      <c r="EA225" s="88">
        <f t="shared" ref="EA225" si="2819">SUM(EA226:EA229)</f>
        <v>0</v>
      </c>
      <c r="EB225" s="88">
        <f t="shared" ref="EB225:EC225" si="2820">SUM(EB226:EB229)</f>
        <v>0</v>
      </c>
      <c r="EC225" s="88">
        <f t="shared" si="2820"/>
        <v>0</v>
      </c>
      <c r="ED225" s="76">
        <f t="shared" si="2298"/>
        <v>0</v>
      </c>
      <c r="EE225" s="76">
        <f t="shared" si="2299"/>
        <v>0</v>
      </c>
      <c r="EF225" s="76">
        <f t="shared" si="2300"/>
        <v>0</v>
      </c>
      <c r="EG225" s="356">
        <f t="shared" si="2301"/>
        <v>0</v>
      </c>
      <c r="EH225" s="356">
        <f t="shared" si="2302"/>
        <v>0</v>
      </c>
      <c r="EI225" s="356"/>
      <c r="EJ225" s="356"/>
      <c r="EK225" s="291">
        <f t="shared" ref="EK225" si="2821">$H225</f>
        <v>104762.87999999999</v>
      </c>
      <c r="EL225" s="292"/>
      <c r="EM225" s="89">
        <f>VLOOKUP($G225,'ВМП план'!$A$7:$AV$66,27,0)</f>
        <v>0</v>
      </c>
      <c r="EN225" s="89">
        <f>VLOOKUP($G225,'ВМП план'!$A$7:$AV$66,28,0)</f>
        <v>0</v>
      </c>
      <c r="EO225" s="88">
        <f t="shared" ref="EO225" si="2822">SUM(EM225/12*$B$2)</f>
        <v>0</v>
      </c>
      <c r="EP225" s="88">
        <f t="shared" ref="EP225" si="2823">SUM(EN225/12*$B$2)</f>
        <v>0</v>
      </c>
      <c r="EQ225" s="88">
        <f>SUM(EQ226:EQ229)</f>
        <v>0</v>
      </c>
      <c r="ER225" s="88">
        <f t="shared" ref="ER225:ES225" si="2824">SUM(ER226:ER229)</f>
        <v>0</v>
      </c>
      <c r="ES225" s="88">
        <f t="shared" si="2824"/>
        <v>0</v>
      </c>
      <c r="ET225" s="88">
        <f t="shared" ref="ET225" si="2825">SUM(ET226:ET229)</f>
        <v>0</v>
      </c>
      <c r="EU225" s="88">
        <f t="shared" ref="EU225:EV225" si="2826">SUM(EU226:EU229)</f>
        <v>0</v>
      </c>
      <c r="EV225" s="88">
        <f t="shared" si="2826"/>
        <v>0</v>
      </c>
      <c r="EW225" s="149">
        <f t="shared" si="2556"/>
        <v>0</v>
      </c>
      <c r="EX225" s="91">
        <f t="shared" si="2557"/>
        <v>0</v>
      </c>
      <c r="EY225" s="140">
        <f t="shared" si="2557"/>
        <v>0</v>
      </c>
      <c r="EZ225" s="90">
        <f t="shared" ref="EZ225:EZ291" si="2827">EQ225-EO225</f>
        <v>0</v>
      </c>
      <c r="FA225" s="90">
        <f t="shared" ref="FA225:FA291" si="2828">ER225-EP225</f>
        <v>0</v>
      </c>
      <c r="FB225" s="90"/>
      <c r="FC225" s="90"/>
      <c r="FD225" s="291">
        <f t="shared" ref="FD225" si="2829">$H225</f>
        <v>104762.87999999999</v>
      </c>
      <c r="FE225" s="292"/>
      <c r="FF225" s="89">
        <f>VLOOKUP($G225,'ВМП план'!$A$7:$AV$66,29,0)</f>
        <v>0</v>
      </c>
      <c r="FG225" s="89">
        <f>VLOOKUP($G225,'ВМП план'!$A$7:$AV$66,30,0)</f>
        <v>0</v>
      </c>
      <c r="FH225" s="88">
        <f t="shared" ref="FH225" si="2830">SUM(FF225/12*$B$2)</f>
        <v>0</v>
      </c>
      <c r="FI225" s="88">
        <f t="shared" ref="FI225" si="2831">SUM(FG225/12*$B$2)</f>
        <v>0</v>
      </c>
      <c r="FJ225" s="88">
        <f>SUM(FJ226:FJ229)</f>
        <v>0</v>
      </c>
      <c r="FK225" s="88">
        <f t="shared" ref="FK225:FL225" si="2832">SUM(FK226:FK229)</f>
        <v>0</v>
      </c>
      <c r="FL225" s="88">
        <f t="shared" si="2832"/>
        <v>0</v>
      </c>
      <c r="FM225" s="88">
        <f t="shared" ref="FM225" si="2833">SUM(FM226:FM229)</f>
        <v>0</v>
      </c>
      <c r="FN225" s="88">
        <f t="shared" ref="FN225:FO225" si="2834">SUM(FN226:FN229)</f>
        <v>0</v>
      </c>
      <c r="FO225" s="88">
        <f t="shared" si="2834"/>
        <v>0</v>
      </c>
      <c r="FP225" s="76">
        <f t="shared" si="2308"/>
        <v>0</v>
      </c>
      <c r="FQ225" s="76">
        <f t="shared" si="2309"/>
        <v>0</v>
      </c>
      <c r="FR225" s="76">
        <f t="shared" si="2310"/>
        <v>0</v>
      </c>
      <c r="FS225" s="356">
        <f t="shared" si="2311"/>
        <v>0</v>
      </c>
      <c r="FT225" s="356">
        <f t="shared" si="2312"/>
        <v>0</v>
      </c>
      <c r="FU225" s="356"/>
      <c r="FV225" s="356"/>
      <c r="FW225" s="291">
        <f t="shared" ref="FW225" si="2835">$H225</f>
        <v>104762.87999999999</v>
      </c>
      <c r="FX225" s="292"/>
      <c r="FY225" s="89">
        <f>VLOOKUP($G225,'ВМП план'!$A$7:$AV$66,31,0)</f>
        <v>0</v>
      </c>
      <c r="FZ225" s="89">
        <f>VLOOKUP($G225,'ВМП план'!$A$7:$AV$66,32,0)</f>
        <v>0</v>
      </c>
      <c r="GA225" s="88">
        <f t="shared" ref="GA225" si="2836">SUM(FY225/12*$B$2)</f>
        <v>0</v>
      </c>
      <c r="GB225" s="88">
        <f t="shared" ref="GB225" si="2837">SUM(FZ225/12*$B$2)</f>
        <v>0</v>
      </c>
      <c r="GC225" s="88">
        <f>SUM(GC226:GC229)</f>
        <v>0</v>
      </c>
      <c r="GD225" s="88">
        <f t="shared" ref="GD225:GE225" si="2838">SUM(GD226:GD229)</f>
        <v>0</v>
      </c>
      <c r="GE225" s="88">
        <f t="shared" si="2838"/>
        <v>0</v>
      </c>
      <c r="GF225" s="88">
        <f t="shared" ref="GF225" si="2839">SUM(GF226:GF229)</f>
        <v>0</v>
      </c>
      <c r="GG225" s="88">
        <f t="shared" ref="GG225" si="2840">SUM(GG226:GG229)</f>
        <v>0</v>
      </c>
      <c r="GH225" s="88">
        <f t="shared" ref="GH225" si="2841">SUM(GH226:GH229)</f>
        <v>0</v>
      </c>
      <c r="GI225" s="76">
        <f t="shared" si="2313"/>
        <v>0</v>
      </c>
      <c r="GJ225" s="76">
        <f t="shared" si="2314"/>
        <v>0</v>
      </c>
      <c r="GK225" s="76">
        <f t="shared" si="2315"/>
        <v>0</v>
      </c>
      <c r="GL225" s="356">
        <f t="shared" si="2316"/>
        <v>0</v>
      </c>
      <c r="GM225" s="356">
        <f t="shared" si="2317"/>
        <v>0</v>
      </c>
      <c r="GN225" s="356"/>
      <c r="GO225" s="356"/>
      <c r="GP225" s="291">
        <f t="shared" ref="GP225" si="2842">$H225</f>
        <v>104762.87999999999</v>
      </c>
      <c r="GQ225" s="292"/>
      <c r="GR225" s="191">
        <f>VLOOKUP($G225,'ВМП план'!$A$7:$AV$66,33,0)</f>
        <v>0</v>
      </c>
      <c r="GS225" s="191">
        <f>VLOOKUP($G225,'ВМП план'!$A$7:$AV$66,34,0)</f>
        <v>0</v>
      </c>
      <c r="GT225" s="88">
        <f t="shared" ref="GT225" si="2843">SUM(GR225/12*$B$2)</f>
        <v>0</v>
      </c>
      <c r="GU225" s="88">
        <f t="shared" ref="GU225" si="2844">SUM(GS225/12*$B$2)</f>
        <v>0</v>
      </c>
      <c r="GV225" s="88">
        <f>SUM(GV226:GV229)</f>
        <v>0</v>
      </c>
      <c r="GW225" s="88">
        <f t="shared" ref="GW225" si="2845">SUM(GW226:GW229)</f>
        <v>0</v>
      </c>
      <c r="GX225" s="88">
        <f t="shared" ref="GX225:HA225" si="2846">SUM(GX226:GX229)</f>
        <v>0</v>
      </c>
      <c r="GY225" s="88">
        <f t="shared" si="2846"/>
        <v>0</v>
      </c>
      <c r="GZ225" s="88">
        <f t="shared" si="2846"/>
        <v>0</v>
      </c>
      <c r="HA225" s="88">
        <f t="shared" si="2846"/>
        <v>0</v>
      </c>
      <c r="HB225" s="76">
        <f t="shared" si="2318"/>
        <v>0</v>
      </c>
      <c r="HC225" s="76">
        <f t="shared" si="2319"/>
        <v>0</v>
      </c>
      <c r="HD225" s="76">
        <f t="shared" si="2320"/>
        <v>0</v>
      </c>
      <c r="HE225" s="356">
        <f t="shared" si="2385"/>
        <v>0</v>
      </c>
      <c r="HF225" s="356">
        <f t="shared" si="2386"/>
        <v>0</v>
      </c>
      <c r="HG225" s="356"/>
      <c r="HH225" s="356"/>
      <c r="HI225" s="291">
        <f t="shared" ref="HI225" si="2847">$H225</f>
        <v>104762.87999999999</v>
      </c>
      <c r="HJ225" s="292"/>
      <c r="HK225" s="191">
        <f>VLOOKUP($G225,'ВМП план'!$A$7:$AV$66,35,0)</f>
        <v>0</v>
      </c>
      <c r="HL225" s="191">
        <f>VLOOKUP($G225,'ВМП план'!$A$7:$AV$66,36,0)</f>
        <v>0</v>
      </c>
      <c r="HM225" s="88">
        <f t="shared" ref="HM225" si="2848">SUM(HK225/12*$B$2)</f>
        <v>0</v>
      </c>
      <c r="HN225" s="88">
        <f t="shared" ref="HN225" si="2849">SUM(HL225/12*$B$2)</f>
        <v>0</v>
      </c>
      <c r="HO225" s="88">
        <f>SUM(HO226:HO229)</f>
        <v>0</v>
      </c>
      <c r="HP225" s="88">
        <f t="shared" ref="HP225" si="2850">SUM(HP226:HP229)</f>
        <v>0</v>
      </c>
      <c r="HQ225" s="88">
        <f t="shared" ref="HQ225:HT225" si="2851">SUM(HQ226:HQ229)</f>
        <v>0</v>
      </c>
      <c r="HR225" s="88">
        <f t="shared" si="2851"/>
        <v>0</v>
      </c>
      <c r="HS225" s="88">
        <f t="shared" si="2851"/>
        <v>0</v>
      </c>
      <c r="HT225" s="88">
        <f t="shared" si="2851"/>
        <v>0</v>
      </c>
      <c r="HU225" s="76">
        <f t="shared" si="2388"/>
        <v>0</v>
      </c>
      <c r="HV225" s="76">
        <f t="shared" si="2389"/>
        <v>0</v>
      </c>
      <c r="HW225" s="76">
        <f t="shared" si="2390"/>
        <v>0</v>
      </c>
      <c r="HX225" s="356">
        <f t="shared" si="2391"/>
        <v>0</v>
      </c>
      <c r="HY225" s="356">
        <f t="shared" si="2392"/>
        <v>0</v>
      </c>
      <c r="HZ225" s="356"/>
      <c r="IA225" s="356"/>
      <c r="IB225" s="291">
        <f t="shared" ref="IB225" si="2852">$H225</f>
        <v>104762.87999999999</v>
      </c>
      <c r="IC225" s="292"/>
      <c r="ID225" s="89">
        <f>VLOOKUP($G225,'ВМП план'!$A$7:$AV$66,47,0)</f>
        <v>0</v>
      </c>
      <c r="IE225" s="89">
        <f>VLOOKUP($G225,'ВМП план'!$A$7:$AV$66,48,0)</f>
        <v>0</v>
      </c>
      <c r="IF225" s="88">
        <f t="shared" ref="IF225" si="2853">SUM(ID225/12*$B$2)</f>
        <v>0</v>
      </c>
      <c r="IG225" s="88">
        <f t="shared" ref="IG225" si="2854">SUM(IE225/12*$B$2)</f>
        <v>0</v>
      </c>
      <c r="IH225" s="88">
        <f>SUM(IH226:IH229)</f>
        <v>0</v>
      </c>
      <c r="II225" s="88">
        <f t="shared" ref="II225" si="2855">SUM(II226:II229)</f>
        <v>0</v>
      </c>
      <c r="IJ225" s="88"/>
      <c r="IK225" s="88">
        <f t="shared" ref="IK225" si="2856">SUM(IK226:IK229)</f>
        <v>0</v>
      </c>
      <c r="IL225" s="88">
        <f t="shared" ref="IL225" si="2857">SUM(IL226:IL229)</f>
        <v>0</v>
      </c>
      <c r="IM225" s="88"/>
      <c r="IN225" s="149">
        <f t="shared" si="2558"/>
        <v>0</v>
      </c>
      <c r="IO225" s="91">
        <f t="shared" si="2559"/>
        <v>0</v>
      </c>
      <c r="IP225" s="140"/>
      <c r="IQ225" s="90">
        <f t="shared" ref="IQ225:IQ291" si="2858">IH225-IF225</f>
        <v>0</v>
      </c>
      <c r="IR225" s="90">
        <f t="shared" ref="IR225:IR291" si="2859">II225-IG225</f>
        <v>0</v>
      </c>
      <c r="IS225" s="90"/>
      <c r="IT225" s="90"/>
      <c r="IU225" s="291">
        <f t="shared" ref="IU225" si="2860">$H225</f>
        <v>104762.87999999999</v>
      </c>
      <c r="IV225" s="292" t="e">
        <f t="shared" ref="IV225" si="2861">II225/IH225</f>
        <v>#DIV/0!</v>
      </c>
      <c r="IW225" s="89">
        <f>VLOOKUP($G225,'ВМП план'!$A$7:$AV$66,39,0)</f>
        <v>0</v>
      </c>
      <c r="IX225" s="89">
        <f>VLOOKUP($G225,'ВМП план'!$A$7:$AV$66,40,0)</f>
        <v>0</v>
      </c>
      <c r="IY225" s="88">
        <f t="shared" ref="IY225" si="2862">SUM(IW225/12*$B$2)</f>
        <v>0</v>
      </c>
      <c r="IZ225" s="88">
        <f t="shared" ref="IZ225" si="2863">SUM(IX225/12*$B$2)</f>
        <v>0</v>
      </c>
      <c r="JA225" s="88">
        <f>SUM(JA226:JA229)</f>
        <v>0</v>
      </c>
      <c r="JB225" s="88">
        <f t="shared" ref="JB225" si="2864">SUM(JB226:JB229)</f>
        <v>0</v>
      </c>
      <c r="JC225" s="88"/>
      <c r="JD225" s="88">
        <f t="shared" ref="JD225" si="2865">SUM(JD226:JD229)</f>
        <v>0</v>
      </c>
      <c r="JE225" s="88">
        <f t="shared" ref="JE225" si="2866">SUM(JE226:JE229)</f>
        <v>0</v>
      </c>
      <c r="JF225" s="88"/>
      <c r="JG225" s="76">
        <f t="shared" si="2330"/>
        <v>0</v>
      </c>
      <c r="JH225" s="76">
        <f t="shared" si="2331"/>
        <v>0</v>
      </c>
      <c r="JI225" s="76">
        <f t="shared" si="2332"/>
        <v>0</v>
      </c>
      <c r="JJ225" s="356">
        <f t="shared" si="2333"/>
        <v>0</v>
      </c>
      <c r="JK225" s="356">
        <f t="shared" si="2334"/>
        <v>0</v>
      </c>
      <c r="JL225" s="356"/>
      <c r="JM225" s="356"/>
      <c r="JN225" s="291">
        <f t="shared" ref="JN225" si="2867">$H225</f>
        <v>104762.87999999999</v>
      </c>
      <c r="JO225" s="292"/>
      <c r="JP225" s="89">
        <f>VLOOKUP($G225,'ВМП план'!$A$7:$AV$66,41,0)</f>
        <v>0</v>
      </c>
      <c r="JQ225" s="89">
        <f>VLOOKUP($G225,'ВМП план'!$A$7:$AV$66,42,0)</f>
        <v>0</v>
      </c>
      <c r="JR225" s="88">
        <f t="shared" si="2769"/>
        <v>0</v>
      </c>
      <c r="JS225" s="88">
        <f t="shared" si="2770"/>
        <v>0</v>
      </c>
      <c r="JT225" s="88">
        <f>SUM(JT226:JT229)</f>
        <v>0</v>
      </c>
      <c r="JU225" s="88">
        <f t="shared" ref="JU225" si="2868">SUM(JU226:JU229)</f>
        <v>0</v>
      </c>
      <c r="JV225" s="88"/>
      <c r="JW225" s="88">
        <f t="shared" ref="JW225" si="2869">SUM(JW226:JW229)</f>
        <v>0</v>
      </c>
      <c r="JX225" s="88">
        <f t="shared" ref="JX225" si="2870">SUM(JX226:JX229)</f>
        <v>0</v>
      </c>
      <c r="JY225" s="88"/>
      <c r="JZ225" s="76">
        <f t="shared" si="2335"/>
        <v>0</v>
      </c>
      <c r="KA225" s="76">
        <f t="shared" si="2336"/>
        <v>0</v>
      </c>
      <c r="KB225" s="76">
        <f t="shared" si="2337"/>
        <v>0</v>
      </c>
      <c r="KC225" s="356">
        <f t="shared" si="2338"/>
        <v>0</v>
      </c>
      <c r="KD225" s="356">
        <f t="shared" si="2339"/>
        <v>0</v>
      </c>
      <c r="KE225" s="356"/>
      <c r="KF225" s="356"/>
      <c r="KG225" s="291">
        <f t="shared" si="2774"/>
        <v>114438.89599999999</v>
      </c>
      <c r="KH225" s="292" t="e">
        <f t="shared" ref="KH225" si="2871">JU225/JT225</f>
        <v>#DIV/0!</v>
      </c>
      <c r="KI225" s="89">
        <f>VLOOKUP($G225,'ВМП план'!$A$7:$AV$66,43,0)</f>
        <v>0</v>
      </c>
      <c r="KJ225" s="89">
        <f>VLOOKUP($G225,'ВМП план'!$A$7:$AV$66,44,0)</f>
        <v>0</v>
      </c>
      <c r="KK225" s="88">
        <f t="shared" ref="KK225" si="2872">SUM(KI225/12*$B$2)</f>
        <v>0</v>
      </c>
      <c r="KL225" s="88">
        <f t="shared" ref="KL225" si="2873">SUM(KJ225/12*$B$2)</f>
        <v>0</v>
      </c>
      <c r="KM225" s="88">
        <f>SUM(KM226:KM229)</f>
        <v>0</v>
      </c>
      <c r="KN225" s="88">
        <f t="shared" ref="KN225:KR225" si="2874">SUM(KN226:KN229)</f>
        <v>0</v>
      </c>
      <c r="KO225" s="88">
        <f t="shared" si="2874"/>
        <v>0</v>
      </c>
      <c r="KP225" s="88">
        <f t="shared" si="2874"/>
        <v>0</v>
      </c>
      <c r="KQ225" s="88">
        <f t="shared" si="2874"/>
        <v>0</v>
      </c>
      <c r="KR225" s="88">
        <f t="shared" si="2874"/>
        <v>0</v>
      </c>
      <c r="KS225" s="76">
        <f t="shared" si="2340"/>
        <v>0</v>
      </c>
      <c r="KT225" s="76">
        <f t="shared" si="2341"/>
        <v>0</v>
      </c>
      <c r="KU225" s="76">
        <f t="shared" si="2342"/>
        <v>0</v>
      </c>
      <c r="KV225" s="356">
        <f t="shared" si="2343"/>
        <v>0</v>
      </c>
      <c r="KW225" s="356">
        <f t="shared" si="2344"/>
        <v>0</v>
      </c>
      <c r="KX225" s="356"/>
      <c r="KY225" s="356"/>
      <c r="KZ225" s="291">
        <f t="shared" si="2776"/>
        <v>114438.89599999999</v>
      </c>
      <c r="LA225" s="292" t="e">
        <f t="shared" ref="LA225" si="2875">KN225/KM225</f>
        <v>#DIV/0!</v>
      </c>
      <c r="LB225" s="191">
        <f>VLOOKUP($G225,'ВМП план'!$A$7:$AV$66,37,0)</f>
        <v>0</v>
      </c>
      <c r="LC225" s="191">
        <f>VLOOKUP($G225,'ВМП план'!$A$7:$AV$66,38,0)</f>
        <v>0</v>
      </c>
      <c r="LD225" s="191">
        <f>SUM(LB225/12*$B$2)</f>
        <v>0</v>
      </c>
      <c r="LE225" s="191">
        <f>SUM(LC225/12*$B$2)</f>
        <v>0</v>
      </c>
      <c r="LF225" s="182"/>
      <c r="LG225" s="182"/>
      <c r="LH225" s="182"/>
      <c r="LI225" s="90"/>
      <c r="LJ225" s="90"/>
      <c r="LK225" s="90"/>
      <c r="LL225" s="76">
        <f t="shared" si="2345"/>
        <v>0</v>
      </c>
      <c r="LM225" s="76">
        <f t="shared" si="2346"/>
        <v>0</v>
      </c>
      <c r="LN225" s="76">
        <f t="shared" si="2347"/>
        <v>0</v>
      </c>
      <c r="LO225" s="356">
        <f t="shared" si="2348"/>
        <v>0</v>
      </c>
      <c r="LP225" s="356">
        <f t="shared" si="2349"/>
        <v>0</v>
      </c>
      <c r="LQ225" s="356"/>
      <c r="LR225" s="356"/>
      <c r="LS225" s="291">
        <f t="shared" ref="LS225" si="2876">$H225</f>
        <v>104762.87999999999</v>
      </c>
      <c r="LT225" s="292" t="e">
        <f t="shared" ref="LT225" si="2877">LG225/LF225</f>
        <v>#DIV/0!</v>
      </c>
      <c r="LU225" s="191">
        <f>VLOOKUP($G225,'ВМП план'!$A$7:$AV$66,45,0)</f>
        <v>0</v>
      </c>
      <c r="LV225" s="191">
        <f>VLOOKUP($G225,'ВМП план'!$A$7:$AV$66,46,0)</f>
        <v>0</v>
      </c>
      <c r="LW225" s="191">
        <f t="shared" si="2777"/>
        <v>0</v>
      </c>
      <c r="LX225" s="191">
        <f t="shared" si="2778"/>
        <v>0</v>
      </c>
      <c r="LY225" s="182"/>
      <c r="LZ225" s="182"/>
      <c r="MA225" s="182"/>
      <c r="MB225" s="182"/>
      <c r="MC225" s="182"/>
      <c r="MD225" s="182"/>
      <c r="ME225" s="76">
        <f t="shared" si="2350"/>
        <v>0</v>
      </c>
      <c r="MF225" s="76">
        <f t="shared" si="2351"/>
        <v>0</v>
      </c>
      <c r="MG225" s="76">
        <f t="shared" si="2352"/>
        <v>0</v>
      </c>
      <c r="MH225" s="356">
        <f t="shared" si="2353"/>
        <v>0</v>
      </c>
      <c r="MI225" s="356">
        <f t="shared" si="2354"/>
        <v>0</v>
      </c>
      <c r="MJ225" s="356"/>
      <c r="MK225" s="356"/>
      <c r="ML225" s="89">
        <f>VLOOKUP($G225,'ВМП план'!$A$7:$AV$67,12,0)</f>
        <v>114438.89599999999</v>
      </c>
      <c r="MM225" s="292" t="e">
        <f>LZ225/LY225</f>
        <v>#DIV/0!</v>
      </c>
      <c r="MN225" s="182">
        <f t="shared" si="2781"/>
        <v>0</v>
      </c>
      <c r="MO225" s="183">
        <f t="shared" si="2781"/>
        <v>0</v>
      </c>
      <c r="MP225" s="184">
        <f t="shared" si="2781"/>
        <v>0</v>
      </c>
      <c r="MQ225" s="183">
        <f t="shared" si="2781"/>
        <v>0</v>
      </c>
      <c r="MR225" s="182">
        <f t="shared" ref="MR225:MW225" si="2878">N225+AG225+AZ225+BS225+CL225+DE225+DX225+EQ225+FJ225+GC225+GV225+HO225+IH225+JA225+JT225+KM225+LF225</f>
        <v>0</v>
      </c>
      <c r="MS225" s="182">
        <f t="shared" si="2878"/>
        <v>0</v>
      </c>
      <c r="MT225" s="182">
        <f t="shared" si="2878"/>
        <v>0</v>
      </c>
      <c r="MU225" s="193">
        <f t="shared" si="2878"/>
        <v>0</v>
      </c>
      <c r="MV225" s="193">
        <f t="shared" si="2878"/>
        <v>0</v>
      </c>
      <c r="MW225" s="193">
        <f t="shared" si="2878"/>
        <v>0</v>
      </c>
      <c r="MX225" s="76">
        <f t="shared" si="2356"/>
        <v>0</v>
      </c>
      <c r="MY225" s="76">
        <f t="shared" si="2357"/>
        <v>0</v>
      </c>
      <c r="MZ225" s="76">
        <f t="shared" si="2358"/>
        <v>0</v>
      </c>
      <c r="NA225" s="356">
        <f t="shared" si="2359"/>
        <v>0</v>
      </c>
      <c r="NB225" s="356">
        <f t="shared" si="2360"/>
        <v>0</v>
      </c>
      <c r="NC225" s="379"/>
      <c r="ND225" s="379"/>
      <c r="NE225" s="366"/>
      <c r="NF225" s="366"/>
      <c r="NG225" s="366"/>
      <c r="NH225" s="366"/>
    </row>
    <row r="226" spans="1:372" s="5" customFormat="1" x14ac:dyDescent="0.2">
      <c r="A226" s="172">
        <v>1</v>
      </c>
      <c r="B226" s="172"/>
      <c r="C226" s="155"/>
      <c r="D226" s="615"/>
      <c r="E226" s="157"/>
      <c r="F226" s="156"/>
      <c r="G226" s="232"/>
      <c r="H226" s="233"/>
      <c r="I226" s="233"/>
      <c r="J226" s="196"/>
      <c r="K226" s="196"/>
      <c r="L226" s="196"/>
      <c r="M226" s="196"/>
      <c r="N226" s="76"/>
      <c r="O226" s="76"/>
      <c r="P226" s="76"/>
      <c r="Q226" s="76"/>
      <c r="R226" s="76"/>
      <c r="S226" s="76"/>
      <c r="T226" s="76"/>
      <c r="U226" s="76"/>
      <c r="V226" s="76"/>
      <c r="W226" s="356"/>
      <c r="X226" s="356"/>
      <c r="Y226" s="369"/>
      <c r="Z226" s="369"/>
      <c r="AA226" s="199"/>
      <c r="AB226" s="199"/>
      <c r="AC226" s="196"/>
      <c r="AD226" s="196"/>
      <c r="AE226" s="196"/>
      <c r="AF226" s="196"/>
      <c r="AG226" s="76"/>
      <c r="AH226" s="76"/>
      <c r="AI226" s="84"/>
      <c r="AJ226" s="76"/>
      <c r="AK226" s="76"/>
      <c r="AL226" s="76"/>
      <c r="AM226" s="76"/>
      <c r="AN226" s="76"/>
      <c r="AO226" s="76"/>
      <c r="AP226" s="356"/>
      <c r="AQ226" s="356"/>
      <c r="AR226" s="369"/>
      <c r="AS226" s="369"/>
      <c r="AT226" s="199"/>
      <c r="AU226" s="199"/>
      <c r="AV226" s="196"/>
      <c r="AW226" s="196"/>
      <c r="AX226" s="196"/>
      <c r="AY226" s="196"/>
      <c r="AZ226" s="196"/>
      <c r="BA226" s="196"/>
      <c r="BB226" s="196"/>
      <c r="BC226" s="196"/>
      <c r="BD226" s="196"/>
      <c r="BE226" s="196"/>
      <c r="BF226" s="84">
        <f t="shared" si="2548"/>
        <v>0</v>
      </c>
      <c r="BG226" s="76">
        <f t="shared" si="2549"/>
        <v>0</v>
      </c>
      <c r="BH226" s="76">
        <f t="shared" si="2550"/>
        <v>0</v>
      </c>
      <c r="BI226" s="356"/>
      <c r="BJ226" s="356"/>
      <c r="BK226" s="369"/>
      <c r="BL226" s="369"/>
      <c r="BM226" s="199"/>
      <c r="BN226" s="199"/>
      <c r="BO226" s="196"/>
      <c r="BP226" s="196"/>
      <c r="BQ226" s="196"/>
      <c r="BR226" s="196"/>
      <c r="BS226" s="76"/>
      <c r="BT226" s="76"/>
      <c r="BU226" s="76"/>
      <c r="BV226" s="84"/>
      <c r="BW226" s="76"/>
      <c r="BX226" s="76"/>
      <c r="BY226" s="76"/>
      <c r="BZ226" s="76"/>
      <c r="CA226" s="76"/>
      <c r="CB226" s="356"/>
      <c r="CC226" s="356"/>
      <c r="CD226" s="369"/>
      <c r="CE226" s="369"/>
      <c r="CF226" s="199"/>
      <c r="CG226" s="199"/>
      <c r="CH226" s="196"/>
      <c r="CI226" s="196"/>
      <c r="CJ226" s="196"/>
      <c r="CK226" s="196"/>
      <c r="CL226" s="76"/>
      <c r="CM226" s="76"/>
      <c r="CN226" s="84"/>
      <c r="CO226" s="76"/>
      <c r="CP226" s="76"/>
      <c r="CQ226" s="76"/>
      <c r="CR226" s="84">
        <f t="shared" si="2551"/>
        <v>0</v>
      </c>
      <c r="CS226" s="76">
        <f t="shared" si="2552"/>
        <v>0</v>
      </c>
      <c r="CT226" s="76">
        <f t="shared" si="2553"/>
        <v>0</v>
      </c>
      <c r="CU226" s="356"/>
      <c r="CV226" s="356"/>
      <c r="CW226" s="356"/>
      <c r="CX226" s="356"/>
      <c r="CY226" s="188"/>
      <c r="CZ226" s="77"/>
      <c r="DA226" s="196"/>
      <c r="DB226" s="196"/>
      <c r="DC226" s="196"/>
      <c r="DD226" s="196"/>
      <c r="DE226" s="196"/>
      <c r="DF226" s="196"/>
      <c r="DG226" s="76"/>
      <c r="DH226" s="196"/>
      <c r="DI226" s="196"/>
      <c r="DJ226" s="76"/>
      <c r="DK226" s="76"/>
      <c r="DL226" s="76"/>
      <c r="DM226" s="76"/>
      <c r="DN226" s="356"/>
      <c r="DO226" s="356"/>
      <c r="DP226" s="369"/>
      <c r="DQ226" s="369"/>
      <c r="DR226" s="199"/>
      <c r="DS226" s="199"/>
      <c r="DT226" s="196"/>
      <c r="DU226" s="196"/>
      <c r="DV226" s="196"/>
      <c r="DW226" s="196"/>
      <c r="DX226" s="196"/>
      <c r="DY226" s="196"/>
      <c r="DZ226" s="196"/>
      <c r="EA226" s="196"/>
      <c r="EB226" s="196"/>
      <c r="EC226" s="196"/>
      <c r="ED226" s="76"/>
      <c r="EE226" s="76"/>
      <c r="EF226" s="76"/>
      <c r="EG226" s="356"/>
      <c r="EH226" s="356"/>
      <c r="EI226" s="369"/>
      <c r="EJ226" s="369"/>
      <c r="EK226" s="199"/>
      <c r="EL226" s="199"/>
      <c r="EM226" s="196"/>
      <c r="EN226" s="196"/>
      <c r="EO226" s="196"/>
      <c r="EP226" s="196"/>
      <c r="EQ226" s="196"/>
      <c r="ER226" s="196"/>
      <c r="ES226" s="196"/>
      <c r="ET226" s="196"/>
      <c r="EU226" s="196"/>
      <c r="EV226" s="196"/>
      <c r="EW226" s="76"/>
      <c r="EX226" s="76"/>
      <c r="EY226" s="76"/>
      <c r="EZ226" s="199"/>
      <c r="FA226" s="199"/>
      <c r="FB226" s="199"/>
      <c r="FC226" s="199"/>
      <c r="FD226" s="199"/>
      <c r="FE226" s="199"/>
      <c r="FF226" s="196"/>
      <c r="FG226" s="196"/>
      <c r="FH226" s="196"/>
      <c r="FI226" s="196"/>
      <c r="FJ226" s="196"/>
      <c r="FK226" s="196"/>
      <c r="FL226" s="196"/>
      <c r="FM226" s="196"/>
      <c r="FN226" s="196"/>
      <c r="FO226" s="196"/>
      <c r="FP226" s="76"/>
      <c r="FQ226" s="76"/>
      <c r="FR226" s="76"/>
      <c r="FS226" s="356"/>
      <c r="FT226" s="356"/>
      <c r="FU226" s="369"/>
      <c r="FV226" s="369"/>
      <c r="FW226" s="199"/>
      <c r="FX226" s="199"/>
      <c r="FY226" s="196"/>
      <c r="FZ226" s="196"/>
      <c r="GA226" s="196"/>
      <c r="GB226" s="196"/>
      <c r="GC226" s="196"/>
      <c r="GD226" s="196"/>
      <c r="GE226" s="196"/>
      <c r="GF226" s="196"/>
      <c r="GG226" s="196"/>
      <c r="GH226" s="196"/>
      <c r="GI226" s="76"/>
      <c r="GJ226" s="76"/>
      <c r="GK226" s="76"/>
      <c r="GL226" s="356"/>
      <c r="GM226" s="356"/>
      <c r="GN226" s="369"/>
      <c r="GO226" s="369"/>
      <c r="GP226" s="199"/>
      <c r="GQ226" s="199"/>
      <c r="GR226" s="196"/>
      <c r="GS226" s="196"/>
      <c r="GT226" s="196"/>
      <c r="GU226" s="196"/>
      <c r="GV226" s="196"/>
      <c r="GW226" s="196"/>
      <c r="GX226" s="196"/>
      <c r="GY226" s="196"/>
      <c r="GZ226" s="196"/>
      <c r="HA226" s="196"/>
      <c r="HB226" s="76"/>
      <c r="HC226" s="76"/>
      <c r="HD226" s="76"/>
      <c r="HE226" s="356"/>
      <c r="HF226" s="356"/>
      <c r="HG226" s="369"/>
      <c r="HH226" s="369"/>
      <c r="HI226" s="199"/>
      <c r="HJ226" s="199"/>
      <c r="HK226" s="196"/>
      <c r="HL226" s="196"/>
      <c r="HM226" s="196"/>
      <c r="HN226" s="196"/>
      <c r="HO226" s="76"/>
      <c r="HP226" s="76"/>
      <c r="HQ226" s="76"/>
      <c r="HR226" s="76"/>
      <c r="HS226" s="76"/>
      <c r="HT226" s="76"/>
      <c r="HU226" s="76"/>
      <c r="HV226" s="76"/>
      <c r="HW226" s="76"/>
      <c r="HX226" s="356"/>
      <c r="HY226" s="356"/>
      <c r="HZ226" s="356"/>
      <c r="IA226" s="356"/>
      <c r="IB226" s="188"/>
      <c r="IC226" s="189"/>
      <c r="ID226" s="196"/>
      <c r="IE226" s="196"/>
      <c r="IF226" s="196"/>
      <c r="IG226" s="196"/>
      <c r="IH226" s="200"/>
      <c r="II226" s="200"/>
      <c r="IJ226" s="200"/>
      <c r="IK226" s="196"/>
      <c r="IL226" s="196"/>
      <c r="IM226" s="196"/>
      <c r="IN226" s="76"/>
      <c r="IO226" s="76"/>
      <c r="IP226" s="76"/>
      <c r="IQ226" s="199"/>
      <c r="IR226" s="199"/>
      <c r="IS226" s="199"/>
      <c r="IT226" s="199"/>
      <c r="IU226" s="199"/>
      <c r="IV226" s="199"/>
      <c r="IW226" s="196"/>
      <c r="IX226" s="196"/>
      <c r="IY226" s="196"/>
      <c r="IZ226" s="196"/>
      <c r="JA226" s="196"/>
      <c r="JB226" s="196"/>
      <c r="JC226" s="196"/>
      <c r="JD226" s="196"/>
      <c r="JE226" s="196"/>
      <c r="JF226" s="196"/>
      <c r="JG226" s="76"/>
      <c r="JH226" s="76"/>
      <c r="JI226" s="76"/>
      <c r="JJ226" s="356"/>
      <c r="JK226" s="356"/>
      <c r="JL226" s="369"/>
      <c r="JM226" s="369"/>
      <c r="JN226" s="199"/>
      <c r="JO226" s="199"/>
      <c r="JP226" s="196"/>
      <c r="JQ226" s="196"/>
      <c r="JR226" s="196"/>
      <c r="JS226" s="196"/>
      <c r="JT226" s="196"/>
      <c r="JU226" s="196"/>
      <c r="JV226" s="76"/>
      <c r="JW226" s="196"/>
      <c r="JX226" s="196"/>
      <c r="JY226" s="196"/>
      <c r="JZ226" s="76"/>
      <c r="KA226" s="76"/>
      <c r="KB226" s="76"/>
      <c r="KC226" s="356"/>
      <c r="KD226" s="356"/>
      <c r="KE226" s="369"/>
      <c r="KF226" s="369"/>
      <c r="KG226" s="199"/>
      <c r="KH226" s="199"/>
      <c r="KI226" s="196"/>
      <c r="KJ226" s="196"/>
      <c r="KK226" s="196"/>
      <c r="KL226" s="196"/>
      <c r="KM226" s="196"/>
      <c r="KN226" s="196"/>
      <c r="KO226" s="196"/>
      <c r="KP226" s="196"/>
      <c r="KQ226" s="196"/>
      <c r="KR226" s="196"/>
      <c r="KS226" s="76"/>
      <c r="KT226" s="76"/>
      <c r="KU226" s="76"/>
      <c r="KV226" s="356"/>
      <c r="KW226" s="356"/>
      <c r="KX226" s="369"/>
      <c r="KY226" s="369"/>
      <c r="KZ226" s="199"/>
      <c r="LA226" s="199"/>
      <c r="LB226" s="199"/>
      <c r="LC226" s="199"/>
      <c r="LD226" s="199"/>
      <c r="LE226" s="199"/>
      <c r="LF226" s="196"/>
      <c r="LG226" s="196"/>
      <c r="LH226" s="196"/>
      <c r="LI226" s="199"/>
      <c r="LJ226" s="199"/>
      <c r="LK226" s="199"/>
      <c r="LL226" s="76"/>
      <c r="LM226" s="76"/>
      <c r="LN226" s="76"/>
      <c r="LO226" s="356"/>
      <c r="LP226" s="356"/>
      <c r="LQ226" s="369"/>
      <c r="LR226" s="369"/>
      <c r="LS226" s="199"/>
      <c r="LT226" s="199"/>
      <c r="LU226" s="199"/>
      <c r="LV226" s="199"/>
      <c r="LW226" s="199"/>
      <c r="LX226" s="199"/>
      <c r="LY226" s="196"/>
      <c r="LZ226" s="196"/>
      <c r="MA226" s="196"/>
      <c r="MB226" s="199"/>
      <c r="MC226" s="199"/>
      <c r="MD226" s="199"/>
      <c r="ME226" s="76"/>
      <c r="MF226" s="76"/>
      <c r="MG226" s="76"/>
      <c r="MH226" s="356"/>
      <c r="MI226" s="356"/>
      <c r="MJ226" s="369"/>
      <c r="MK226" s="369"/>
      <c r="ML226" s="199"/>
      <c r="MM226" s="199"/>
      <c r="MN226" s="201"/>
      <c r="MO226" s="202"/>
      <c r="MP226" s="201"/>
      <c r="MQ226" s="201"/>
      <c r="MR226" s="185"/>
      <c r="MS226" s="185"/>
      <c r="MT226" s="185"/>
      <c r="MU226" s="185"/>
      <c r="MV226" s="185"/>
      <c r="MW226" s="185"/>
      <c r="MX226" s="76"/>
      <c r="MY226" s="76"/>
      <c r="MZ226" s="76"/>
      <c r="NA226" s="356"/>
      <c r="NB226" s="356"/>
      <c r="NC226" s="204"/>
      <c r="ND226" s="205"/>
    </row>
    <row r="227" spans="1:372" s="5" customFormat="1" x14ac:dyDescent="0.2">
      <c r="A227" s="172">
        <v>1</v>
      </c>
      <c r="B227" s="172"/>
      <c r="C227" s="81"/>
      <c r="D227" s="11"/>
      <c r="E227" s="101"/>
      <c r="F227" s="244"/>
      <c r="G227" s="101"/>
      <c r="H227" s="126"/>
      <c r="I227" s="126"/>
      <c r="J227" s="76"/>
      <c r="K227" s="76"/>
      <c r="L227" s="76"/>
      <c r="M227" s="76"/>
      <c r="N227" s="76"/>
      <c r="O227" s="76"/>
      <c r="P227" s="76"/>
      <c r="Q227" s="76"/>
      <c r="R227" s="76"/>
      <c r="S227" s="76"/>
      <c r="T227" s="76"/>
      <c r="U227" s="76"/>
      <c r="V227" s="76"/>
      <c r="W227" s="356"/>
      <c r="X227" s="356"/>
      <c r="Y227" s="356"/>
      <c r="Z227" s="356"/>
      <c r="AA227" s="77"/>
      <c r="AB227" s="77"/>
      <c r="AC227" s="76"/>
      <c r="AD227" s="76"/>
      <c r="AE227" s="76"/>
      <c r="AF227" s="76"/>
      <c r="AG227" s="76"/>
      <c r="AH227" s="76"/>
      <c r="AI227" s="84"/>
      <c r="AJ227" s="76"/>
      <c r="AK227" s="76"/>
      <c r="AL227" s="76"/>
      <c r="AM227" s="76"/>
      <c r="AN227" s="76"/>
      <c r="AO227" s="76"/>
      <c r="AP227" s="356"/>
      <c r="AQ227" s="356"/>
      <c r="AR227" s="356"/>
      <c r="AS227" s="356"/>
      <c r="AT227" s="77"/>
      <c r="AU227" s="77"/>
      <c r="AV227" s="76"/>
      <c r="AW227" s="76"/>
      <c r="AX227" s="76"/>
      <c r="AY227" s="76"/>
      <c r="AZ227" s="195"/>
      <c r="BA227" s="195"/>
      <c r="BB227" s="195"/>
      <c r="BC227" s="76"/>
      <c r="BD227" s="76"/>
      <c r="BE227" s="76"/>
      <c r="BF227" s="84">
        <f t="shared" si="2548"/>
        <v>0</v>
      </c>
      <c r="BG227" s="76">
        <f t="shared" si="2549"/>
        <v>0</v>
      </c>
      <c r="BH227" s="76">
        <f t="shared" si="2550"/>
        <v>0</v>
      </c>
      <c r="BI227" s="356"/>
      <c r="BJ227" s="356"/>
      <c r="BK227" s="356"/>
      <c r="BL227" s="356"/>
      <c r="BM227" s="77"/>
      <c r="BN227" s="77"/>
      <c r="BO227" s="76"/>
      <c r="BP227" s="76"/>
      <c r="BQ227" s="76"/>
      <c r="BR227" s="76"/>
      <c r="BS227" s="195"/>
      <c r="BT227" s="195"/>
      <c r="BU227" s="195"/>
      <c r="BV227" s="76"/>
      <c r="BW227" s="76"/>
      <c r="BX227" s="76"/>
      <c r="BY227" s="76"/>
      <c r="BZ227" s="76"/>
      <c r="CA227" s="76"/>
      <c r="CB227" s="356"/>
      <c r="CC227" s="356"/>
      <c r="CD227" s="356"/>
      <c r="CE227" s="356"/>
      <c r="CF227" s="77"/>
      <c r="CG227" s="77"/>
      <c r="CH227" s="76"/>
      <c r="CI227" s="76"/>
      <c r="CJ227" s="76"/>
      <c r="CK227" s="76"/>
      <c r="CL227" s="76"/>
      <c r="CM227" s="76"/>
      <c r="CN227" s="84"/>
      <c r="CO227" s="76"/>
      <c r="CP227" s="76"/>
      <c r="CQ227" s="76"/>
      <c r="CR227" s="84">
        <f t="shared" si="2551"/>
        <v>0</v>
      </c>
      <c r="CS227" s="76">
        <f t="shared" si="2552"/>
        <v>0</v>
      </c>
      <c r="CT227" s="76">
        <f t="shared" si="2553"/>
        <v>0</v>
      </c>
      <c r="CU227" s="356"/>
      <c r="CV227" s="356"/>
      <c r="CW227" s="356"/>
      <c r="CX227" s="356"/>
      <c r="CY227" s="188"/>
      <c r="CZ227" s="77"/>
      <c r="DA227" s="76"/>
      <c r="DB227" s="76"/>
      <c r="DC227" s="76"/>
      <c r="DD227" s="76"/>
      <c r="DE227" s="76"/>
      <c r="DF227" s="76"/>
      <c r="DG227" s="76"/>
      <c r="DH227" s="76"/>
      <c r="DI227" s="76"/>
      <c r="DJ227" s="76"/>
      <c r="DK227" s="76"/>
      <c r="DL227" s="76"/>
      <c r="DM227" s="76"/>
      <c r="DN227" s="356"/>
      <c r="DO227" s="356"/>
      <c r="DP227" s="356"/>
      <c r="DQ227" s="356"/>
      <c r="DR227" s="77"/>
      <c r="DS227" s="77"/>
      <c r="DT227" s="76"/>
      <c r="DU227" s="76"/>
      <c r="DV227" s="76"/>
      <c r="DW227" s="76"/>
      <c r="DX227" s="76"/>
      <c r="DY227" s="76"/>
      <c r="DZ227" s="76"/>
      <c r="EA227" s="76"/>
      <c r="EB227" s="76"/>
      <c r="EC227" s="76"/>
      <c r="ED227" s="76"/>
      <c r="EE227" s="76"/>
      <c r="EF227" s="76"/>
      <c r="EG227" s="356"/>
      <c r="EH227" s="356"/>
      <c r="EI227" s="356"/>
      <c r="EJ227" s="356"/>
      <c r="EK227" s="77"/>
      <c r="EL227" s="77"/>
      <c r="EM227" s="76"/>
      <c r="EN227" s="76"/>
      <c r="EO227" s="76"/>
      <c r="EP227" s="76"/>
      <c r="EQ227" s="76"/>
      <c r="ER227" s="76"/>
      <c r="ES227" s="76"/>
      <c r="ET227" s="76"/>
      <c r="EU227" s="76"/>
      <c r="EV227" s="76"/>
      <c r="EW227" s="76"/>
      <c r="EX227" s="76"/>
      <c r="EY227" s="76"/>
      <c r="EZ227" s="77"/>
      <c r="FA227" s="77"/>
      <c r="FB227" s="77"/>
      <c r="FC227" s="77"/>
      <c r="FD227" s="77"/>
      <c r="FE227" s="77"/>
      <c r="FF227" s="76"/>
      <c r="FG227" s="76"/>
      <c r="FH227" s="76"/>
      <c r="FI227" s="76"/>
      <c r="FJ227" s="76"/>
      <c r="FK227" s="76"/>
      <c r="FL227" s="76"/>
      <c r="FM227" s="76"/>
      <c r="FN227" s="76"/>
      <c r="FO227" s="76"/>
      <c r="FP227" s="76"/>
      <c r="FQ227" s="76"/>
      <c r="FR227" s="76"/>
      <c r="FS227" s="356"/>
      <c r="FT227" s="356"/>
      <c r="FU227" s="356"/>
      <c r="FV227" s="356"/>
      <c r="FW227" s="77"/>
      <c r="FX227" s="77"/>
      <c r="FY227" s="76"/>
      <c r="FZ227" s="76"/>
      <c r="GA227" s="76"/>
      <c r="GB227" s="76"/>
      <c r="GC227" s="76"/>
      <c r="GD227" s="76"/>
      <c r="GE227" s="76"/>
      <c r="GF227" s="76"/>
      <c r="GG227" s="76"/>
      <c r="GH227" s="76"/>
      <c r="GI227" s="76"/>
      <c r="GJ227" s="76"/>
      <c r="GK227" s="76"/>
      <c r="GL227" s="356"/>
      <c r="GM227" s="356"/>
      <c r="GN227" s="356"/>
      <c r="GO227" s="356"/>
      <c r="GP227" s="77"/>
      <c r="GQ227" s="77"/>
      <c r="GR227" s="76"/>
      <c r="GS227" s="76"/>
      <c r="GT227" s="76"/>
      <c r="GU227" s="76"/>
      <c r="GV227" s="76"/>
      <c r="GW227" s="76"/>
      <c r="GX227" s="76"/>
      <c r="GY227" s="76"/>
      <c r="GZ227" s="76"/>
      <c r="HA227" s="76"/>
      <c r="HB227" s="76"/>
      <c r="HC227" s="76"/>
      <c r="HD227" s="76"/>
      <c r="HE227" s="356"/>
      <c r="HF227" s="356"/>
      <c r="HG227" s="356"/>
      <c r="HH227" s="356"/>
      <c r="HI227" s="77"/>
      <c r="HJ227" s="77"/>
      <c r="HK227" s="76"/>
      <c r="HL227" s="76"/>
      <c r="HM227" s="76"/>
      <c r="HN227" s="76"/>
      <c r="HO227" s="76"/>
      <c r="HP227" s="76"/>
      <c r="HQ227" s="76"/>
      <c r="HR227" s="76"/>
      <c r="HS227" s="76"/>
      <c r="HT227" s="76"/>
      <c r="HU227" s="76"/>
      <c r="HV227" s="76"/>
      <c r="HW227" s="76"/>
      <c r="HX227" s="356"/>
      <c r="HY227" s="356"/>
      <c r="HZ227" s="356"/>
      <c r="IA227" s="356"/>
      <c r="IB227" s="188"/>
      <c r="IC227" s="189"/>
      <c r="ID227" s="76"/>
      <c r="IE227" s="76"/>
      <c r="IF227" s="76"/>
      <c r="IG227" s="76"/>
      <c r="IH227" s="195"/>
      <c r="II227" s="195"/>
      <c r="IJ227" s="195"/>
      <c r="IK227" s="76"/>
      <c r="IL227" s="76"/>
      <c r="IM227" s="76"/>
      <c r="IN227" s="76"/>
      <c r="IO227" s="76"/>
      <c r="IP227" s="76"/>
      <c r="IQ227" s="77"/>
      <c r="IR227" s="77"/>
      <c r="IS227" s="77"/>
      <c r="IT227" s="77"/>
      <c r="IU227" s="77"/>
      <c r="IV227" s="77"/>
      <c r="IW227" s="76"/>
      <c r="IX227" s="76"/>
      <c r="IY227" s="76"/>
      <c r="IZ227" s="76"/>
      <c r="JA227" s="195"/>
      <c r="JB227" s="195"/>
      <c r="JC227" s="195"/>
      <c r="JD227" s="76"/>
      <c r="JE227" s="76"/>
      <c r="JF227" s="76"/>
      <c r="JG227" s="76"/>
      <c r="JH227" s="76"/>
      <c r="JI227" s="76"/>
      <c r="JJ227" s="356"/>
      <c r="JK227" s="356"/>
      <c r="JL227" s="356"/>
      <c r="JM227" s="356"/>
      <c r="JN227" s="77"/>
      <c r="JO227" s="77"/>
      <c r="JP227" s="76"/>
      <c r="JQ227" s="76"/>
      <c r="JR227" s="76"/>
      <c r="JS227" s="76"/>
      <c r="JT227" s="195"/>
      <c r="JU227" s="195"/>
      <c r="JV227" s="195"/>
      <c r="JW227" s="76"/>
      <c r="JX227" s="76"/>
      <c r="JY227" s="76"/>
      <c r="JZ227" s="76"/>
      <c r="KA227" s="76"/>
      <c r="KB227" s="76"/>
      <c r="KC227" s="356"/>
      <c r="KD227" s="356"/>
      <c r="KE227" s="356"/>
      <c r="KF227" s="356"/>
      <c r="KG227" s="77"/>
      <c r="KH227" s="77"/>
      <c r="KI227" s="76"/>
      <c r="KJ227" s="76"/>
      <c r="KK227" s="76"/>
      <c r="KL227" s="76"/>
      <c r="KM227" s="76"/>
      <c r="KN227" s="76"/>
      <c r="KO227" s="76"/>
      <c r="KP227" s="76"/>
      <c r="KQ227" s="76"/>
      <c r="KR227" s="76"/>
      <c r="KS227" s="76"/>
      <c r="KT227" s="76"/>
      <c r="KU227" s="76"/>
      <c r="KV227" s="356"/>
      <c r="KW227" s="356"/>
      <c r="KX227" s="356"/>
      <c r="KY227" s="356"/>
      <c r="KZ227" s="77"/>
      <c r="LA227" s="77"/>
      <c r="LB227" s="77"/>
      <c r="LC227" s="77"/>
      <c r="LD227" s="77"/>
      <c r="LE227" s="77"/>
      <c r="LF227" s="77"/>
      <c r="LG227" s="77"/>
      <c r="LH227" s="77"/>
      <c r="LI227" s="77"/>
      <c r="LJ227" s="77"/>
      <c r="LK227" s="77"/>
      <c r="LL227" s="76"/>
      <c r="LM227" s="76"/>
      <c r="LN227" s="76"/>
      <c r="LO227" s="356"/>
      <c r="LP227" s="356"/>
      <c r="LQ227" s="356"/>
      <c r="LR227" s="356"/>
      <c r="LS227" s="77"/>
      <c r="LT227" s="77"/>
      <c r="LU227" s="77"/>
      <c r="LV227" s="77"/>
      <c r="LW227" s="77"/>
      <c r="LX227" s="77"/>
      <c r="LY227" s="77"/>
      <c r="LZ227" s="77"/>
      <c r="MA227" s="77"/>
      <c r="MB227" s="77"/>
      <c r="MC227" s="77"/>
      <c r="MD227" s="77"/>
      <c r="ME227" s="76"/>
      <c r="MF227" s="76"/>
      <c r="MG227" s="76"/>
      <c r="MH227" s="356"/>
      <c r="MI227" s="356"/>
      <c r="MJ227" s="356"/>
      <c r="MK227" s="356"/>
      <c r="ML227" s="77"/>
      <c r="MM227" s="77"/>
      <c r="MN227" s="78"/>
      <c r="MO227" s="79"/>
      <c r="MP227" s="78"/>
      <c r="MQ227" s="78"/>
      <c r="MR227" s="185"/>
      <c r="MS227" s="185"/>
      <c r="MT227" s="185"/>
      <c r="MU227" s="185"/>
      <c r="MV227" s="185"/>
      <c r="MW227" s="185"/>
      <c r="MX227" s="76"/>
      <c r="MY227" s="76"/>
      <c r="MZ227" s="76"/>
      <c r="NA227" s="356"/>
      <c r="NB227" s="356"/>
      <c r="NC227" s="80"/>
      <c r="ND227" s="81"/>
    </row>
    <row r="228" spans="1:372" s="5" customFormat="1" x14ac:dyDescent="0.2">
      <c r="A228" s="172">
        <v>1</v>
      </c>
      <c r="B228" s="172"/>
      <c r="C228" s="81"/>
      <c r="D228" s="11"/>
      <c r="E228" s="101"/>
      <c r="F228" s="244"/>
      <c r="G228" s="101"/>
      <c r="H228" s="126"/>
      <c r="I228" s="126"/>
      <c r="J228" s="76"/>
      <c r="K228" s="76"/>
      <c r="L228" s="76"/>
      <c r="M228" s="76"/>
      <c r="N228" s="76"/>
      <c r="O228" s="76"/>
      <c r="P228" s="76"/>
      <c r="Q228" s="76"/>
      <c r="R228" s="76"/>
      <c r="S228" s="76"/>
      <c r="T228" s="76"/>
      <c r="U228" s="76"/>
      <c r="V228" s="76"/>
      <c r="W228" s="356"/>
      <c r="X228" s="356"/>
      <c r="Y228" s="356"/>
      <c r="Z228" s="356"/>
      <c r="AA228" s="77"/>
      <c r="AB228" s="77"/>
      <c r="AC228" s="76"/>
      <c r="AD228" s="76"/>
      <c r="AE228" s="76"/>
      <c r="AF228" s="76"/>
      <c r="AG228" s="76"/>
      <c r="AH228" s="76"/>
      <c r="AI228" s="84"/>
      <c r="AJ228" s="76"/>
      <c r="AK228" s="76"/>
      <c r="AL228" s="76"/>
      <c r="AM228" s="76"/>
      <c r="AN228" s="76"/>
      <c r="AO228" s="76"/>
      <c r="AP228" s="356"/>
      <c r="AQ228" s="356"/>
      <c r="AR228" s="356"/>
      <c r="AS228" s="356"/>
      <c r="AT228" s="77"/>
      <c r="AU228" s="77"/>
      <c r="AV228" s="76"/>
      <c r="AW228" s="76"/>
      <c r="AX228" s="76"/>
      <c r="AY228" s="76"/>
      <c r="AZ228" s="195"/>
      <c r="BA228" s="195"/>
      <c r="BB228" s="195"/>
      <c r="BC228" s="76"/>
      <c r="BD228" s="76"/>
      <c r="BE228" s="76"/>
      <c r="BF228" s="84">
        <f t="shared" si="2548"/>
        <v>0</v>
      </c>
      <c r="BG228" s="76">
        <f t="shared" si="2549"/>
        <v>0</v>
      </c>
      <c r="BH228" s="76">
        <f t="shared" si="2550"/>
        <v>0</v>
      </c>
      <c r="BI228" s="356"/>
      <c r="BJ228" s="356"/>
      <c r="BK228" s="356"/>
      <c r="BL228" s="356"/>
      <c r="BM228" s="77"/>
      <c r="BN228" s="77"/>
      <c r="BO228" s="76"/>
      <c r="BP228" s="76"/>
      <c r="BQ228" s="76"/>
      <c r="BR228" s="76"/>
      <c r="BS228" s="195"/>
      <c r="BT228" s="195"/>
      <c r="BU228" s="195"/>
      <c r="BV228" s="76"/>
      <c r="BW228" s="76"/>
      <c r="BX228" s="76"/>
      <c r="BY228" s="76"/>
      <c r="BZ228" s="76"/>
      <c r="CA228" s="76"/>
      <c r="CB228" s="356"/>
      <c r="CC228" s="356"/>
      <c r="CD228" s="356"/>
      <c r="CE228" s="356"/>
      <c r="CF228" s="77"/>
      <c r="CG228" s="77"/>
      <c r="CH228" s="76"/>
      <c r="CI228" s="76"/>
      <c r="CJ228" s="76"/>
      <c r="CK228" s="76"/>
      <c r="CL228" s="76"/>
      <c r="CM228" s="76"/>
      <c r="CN228" s="84"/>
      <c r="CO228" s="76"/>
      <c r="CP228" s="76"/>
      <c r="CQ228" s="76"/>
      <c r="CR228" s="84">
        <f t="shared" si="2551"/>
        <v>0</v>
      </c>
      <c r="CS228" s="76">
        <f t="shared" si="2552"/>
        <v>0</v>
      </c>
      <c r="CT228" s="76">
        <f t="shared" si="2553"/>
        <v>0</v>
      </c>
      <c r="CU228" s="356"/>
      <c r="CV228" s="356"/>
      <c r="CW228" s="356"/>
      <c r="CX228" s="356"/>
      <c r="CY228" s="188"/>
      <c r="CZ228" s="77"/>
      <c r="DA228" s="76"/>
      <c r="DB228" s="76"/>
      <c r="DC228" s="76"/>
      <c r="DD228" s="76"/>
      <c r="DE228" s="76"/>
      <c r="DF228" s="76"/>
      <c r="DG228" s="76"/>
      <c r="DH228" s="76"/>
      <c r="DI228" s="76"/>
      <c r="DJ228" s="76"/>
      <c r="DK228" s="76"/>
      <c r="DL228" s="76"/>
      <c r="DM228" s="76"/>
      <c r="DN228" s="356"/>
      <c r="DO228" s="356"/>
      <c r="DP228" s="356"/>
      <c r="DQ228" s="356"/>
      <c r="DR228" s="77"/>
      <c r="DS228" s="77"/>
      <c r="DT228" s="76"/>
      <c r="DU228" s="76"/>
      <c r="DV228" s="76"/>
      <c r="DW228" s="76"/>
      <c r="DX228" s="76"/>
      <c r="DY228" s="76"/>
      <c r="DZ228" s="76"/>
      <c r="EA228" s="76"/>
      <c r="EB228" s="76"/>
      <c r="EC228" s="76"/>
      <c r="ED228" s="76"/>
      <c r="EE228" s="76"/>
      <c r="EF228" s="76"/>
      <c r="EG228" s="356"/>
      <c r="EH228" s="356"/>
      <c r="EI228" s="356"/>
      <c r="EJ228" s="356"/>
      <c r="EK228" s="77"/>
      <c r="EL228" s="77"/>
      <c r="EM228" s="76"/>
      <c r="EN228" s="76"/>
      <c r="EO228" s="76"/>
      <c r="EP228" s="76"/>
      <c r="EQ228" s="76"/>
      <c r="ER228" s="76"/>
      <c r="ES228" s="76"/>
      <c r="ET228" s="76"/>
      <c r="EU228" s="76"/>
      <c r="EV228" s="76"/>
      <c r="EW228" s="76"/>
      <c r="EX228" s="76"/>
      <c r="EY228" s="76"/>
      <c r="EZ228" s="77"/>
      <c r="FA228" s="77"/>
      <c r="FB228" s="77"/>
      <c r="FC228" s="77"/>
      <c r="FD228" s="77"/>
      <c r="FE228" s="77"/>
      <c r="FF228" s="76"/>
      <c r="FG228" s="76"/>
      <c r="FH228" s="76"/>
      <c r="FI228" s="76"/>
      <c r="FJ228" s="76"/>
      <c r="FK228" s="76"/>
      <c r="FL228" s="76"/>
      <c r="FM228" s="76"/>
      <c r="FN228" s="76"/>
      <c r="FO228" s="76"/>
      <c r="FP228" s="76"/>
      <c r="FQ228" s="76"/>
      <c r="FR228" s="76"/>
      <c r="FS228" s="356"/>
      <c r="FT228" s="356"/>
      <c r="FU228" s="356"/>
      <c r="FV228" s="356"/>
      <c r="FW228" s="77"/>
      <c r="FX228" s="77"/>
      <c r="FY228" s="76"/>
      <c r="FZ228" s="76"/>
      <c r="GA228" s="76"/>
      <c r="GB228" s="76"/>
      <c r="GC228" s="76"/>
      <c r="GD228" s="76"/>
      <c r="GE228" s="76"/>
      <c r="GF228" s="76"/>
      <c r="GG228" s="76"/>
      <c r="GH228" s="76"/>
      <c r="GI228" s="76"/>
      <c r="GJ228" s="76"/>
      <c r="GK228" s="76"/>
      <c r="GL228" s="356"/>
      <c r="GM228" s="356"/>
      <c r="GN228" s="356"/>
      <c r="GO228" s="356"/>
      <c r="GP228" s="77"/>
      <c r="GQ228" s="77"/>
      <c r="GR228" s="76"/>
      <c r="GS228" s="76"/>
      <c r="GT228" s="76"/>
      <c r="GU228" s="76"/>
      <c r="GV228" s="76"/>
      <c r="GW228" s="76"/>
      <c r="GX228" s="76"/>
      <c r="GY228" s="76"/>
      <c r="GZ228" s="76"/>
      <c r="HA228" s="76"/>
      <c r="HB228" s="76"/>
      <c r="HC228" s="76"/>
      <c r="HD228" s="76"/>
      <c r="HE228" s="356"/>
      <c r="HF228" s="356"/>
      <c r="HG228" s="356"/>
      <c r="HH228" s="356"/>
      <c r="HI228" s="77"/>
      <c r="HJ228" s="77"/>
      <c r="HK228" s="76"/>
      <c r="HL228" s="76"/>
      <c r="HM228" s="76"/>
      <c r="HN228" s="76"/>
      <c r="HO228" s="76"/>
      <c r="HP228" s="76"/>
      <c r="HQ228" s="76"/>
      <c r="HR228" s="76"/>
      <c r="HS228" s="76"/>
      <c r="HT228" s="76"/>
      <c r="HU228" s="76"/>
      <c r="HV228" s="76"/>
      <c r="HW228" s="76"/>
      <c r="HX228" s="356"/>
      <c r="HY228" s="356"/>
      <c r="HZ228" s="356"/>
      <c r="IA228" s="356"/>
      <c r="IB228" s="188"/>
      <c r="IC228" s="189"/>
      <c r="ID228" s="76"/>
      <c r="IE228" s="76"/>
      <c r="IF228" s="76"/>
      <c r="IG228" s="76"/>
      <c r="IH228" s="195"/>
      <c r="II228" s="195"/>
      <c r="IJ228" s="195"/>
      <c r="IK228" s="76"/>
      <c r="IL228" s="76"/>
      <c r="IM228" s="76"/>
      <c r="IN228" s="76"/>
      <c r="IO228" s="76"/>
      <c r="IP228" s="76"/>
      <c r="IQ228" s="77"/>
      <c r="IR228" s="77"/>
      <c r="IS228" s="77"/>
      <c r="IT228" s="77"/>
      <c r="IU228" s="77"/>
      <c r="IV228" s="77"/>
      <c r="IW228" s="76"/>
      <c r="IX228" s="76"/>
      <c r="IY228" s="76"/>
      <c r="IZ228" s="76"/>
      <c r="JA228" s="195"/>
      <c r="JB228" s="195"/>
      <c r="JC228" s="195"/>
      <c r="JD228" s="76"/>
      <c r="JE228" s="76"/>
      <c r="JF228" s="76"/>
      <c r="JG228" s="76"/>
      <c r="JH228" s="76"/>
      <c r="JI228" s="76"/>
      <c r="JJ228" s="356"/>
      <c r="JK228" s="356"/>
      <c r="JL228" s="356"/>
      <c r="JM228" s="356"/>
      <c r="JN228" s="77"/>
      <c r="JO228" s="77"/>
      <c r="JP228" s="76"/>
      <c r="JQ228" s="76"/>
      <c r="JR228" s="76"/>
      <c r="JS228" s="76"/>
      <c r="JT228" s="195"/>
      <c r="JU228" s="195"/>
      <c r="JV228" s="195"/>
      <c r="JW228" s="76"/>
      <c r="JX228" s="76"/>
      <c r="JY228" s="76"/>
      <c r="JZ228" s="76"/>
      <c r="KA228" s="76"/>
      <c r="KB228" s="76"/>
      <c r="KC228" s="356"/>
      <c r="KD228" s="356"/>
      <c r="KE228" s="356"/>
      <c r="KF228" s="356"/>
      <c r="KG228" s="77"/>
      <c r="KH228" s="77"/>
      <c r="KI228" s="76"/>
      <c r="KJ228" s="76"/>
      <c r="KK228" s="76"/>
      <c r="KL228" s="76"/>
      <c r="KM228" s="76"/>
      <c r="KN228" s="76"/>
      <c r="KO228" s="76"/>
      <c r="KP228" s="76"/>
      <c r="KQ228" s="76"/>
      <c r="KR228" s="76"/>
      <c r="KS228" s="76"/>
      <c r="KT228" s="76"/>
      <c r="KU228" s="76"/>
      <c r="KV228" s="356"/>
      <c r="KW228" s="356"/>
      <c r="KX228" s="356"/>
      <c r="KY228" s="356"/>
      <c r="KZ228" s="77"/>
      <c r="LA228" s="77"/>
      <c r="LB228" s="77"/>
      <c r="LC228" s="77"/>
      <c r="LD228" s="77"/>
      <c r="LE228" s="77"/>
      <c r="LF228" s="77"/>
      <c r="LG228" s="77"/>
      <c r="LH228" s="77"/>
      <c r="LI228" s="77"/>
      <c r="LJ228" s="77"/>
      <c r="LK228" s="77"/>
      <c r="LL228" s="76"/>
      <c r="LM228" s="76"/>
      <c r="LN228" s="76"/>
      <c r="LO228" s="356"/>
      <c r="LP228" s="356"/>
      <c r="LQ228" s="356"/>
      <c r="LR228" s="356"/>
      <c r="LS228" s="77"/>
      <c r="LT228" s="77"/>
      <c r="LU228" s="77"/>
      <c r="LV228" s="77"/>
      <c r="LW228" s="77"/>
      <c r="LX228" s="77"/>
      <c r="LY228" s="77"/>
      <c r="LZ228" s="77"/>
      <c r="MA228" s="77"/>
      <c r="MB228" s="77"/>
      <c r="MC228" s="77"/>
      <c r="MD228" s="77"/>
      <c r="ME228" s="76"/>
      <c r="MF228" s="76"/>
      <c r="MG228" s="76"/>
      <c r="MH228" s="356"/>
      <c r="MI228" s="356"/>
      <c r="MJ228" s="356"/>
      <c r="MK228" s="356"/>
      <c r="ML228" s="77"/>
      <c r="MM228" s="77"/>
      <c r="MN228" s="78"/>
      <c r="MO228" s="79"/>
      <c r="MP228" s="78"/>
      <c r="MQ228" s="78"/>
      <c r="MR228" s="185"/>
      <c r="MS228" s="185"/>
      <c r="MT228" s="185"/>
      <c r="MU228" s="185"/>
      <c r="MV228" s="185"/>
      <c r="MW228" s="185"/>
      <c r="MX228" s="76"/>
      <c r="MY228" s="76"/>
      <c r="MZ228" s="76"/>
      <c r="NA228" s="356"/>
      <c r="NB228" s="356"/>
      <c r="NC228" s="80"/>
      <c r="ND228" s="81"/>
    </row>
    <row r="229" spans="1:372" s="5" customFormat="1" x14ac:dyDescent="0.2">
      <c r="A229" s="172">
        <v>1</v>
      </c>
      <c r="B229" s="172"/>
      <c r="C229" s="81"/>
      <c r="D229" s="11"/>
      <c r="E229" s="101"/>
      <c r="F229" s="244"/>
      <c r="G229" s="101"/>
      <c r="H229" s="126"/>
      <c r="I229" s="126"/>
      <c r="J229" s="76"/>
      <c r="K229" s="76"/>
      <c r="L229" s="76"/>
      <c r="M229" s="76"/>
      <c r="N229" s="76"/>
      <c r="O229" s="76"/>
      <c r="P229" s="76"/>
      <c r="Q229" s="76"/>
      <c r="R229" s="76"/>
      <c r="S229" s="76"/>
      <c r="T229" s="76"/>
      <c r="U229" s="76"/>
      <c r="V229" s="76"/>
      <c r="W229" s="356"/>
      <c r="X229" s="356"/>
      <c r="Y229" s="356"/>
      <c r="Z229" s="356"/>
      <c r="AA229" s="77"/>
      <c r="AB229" s="77"/>
      <c r="AC229" s="76"/>
      <c r="AD229" s="76"/>
      <c r="AE229" s="76"/>
      <c r="AF229" s="76"/>
      <c r="AG229" s="76"/>
      <c r="AH229" s="76"/>
      <c r="AI229" s="84"/>
      <c r="AJ229" s="76"/>
      <c r="AK229" s="76"/>
      <c r="AL229" s="76"/>
      <c r="AM229" s="76"/>
      <c r="AN229" s="76"/>
      <c r="AO229" s="76"/>
      <c r="AP229" s="356"/>
      <c r="AQ229" s="356"/>
      <c r="AR229" s="356"/>
      <c r="AS229" s="356"/>
      <c r="AT229" s="77"/>
      <c r="AU229" s="77"/>
      <c r="AV229" s="76"/>
      <c r="AW229" s="76"/>
      <c r="AX229" s="76"/>
      <c r="AY229" s="76"/>
      <c r="AZ229" s="195"/>
      <c r="BA229" s="195"/>
      <c r="BB229" s="195"/>
      <c r="BC229" s="76"/>
      <c r="BD229" s="76"/>
      <c r="BE229" s="76"/>
      <c r="BF229" s="84">
        <f t="shared" si="2548"/>
        <v>0</v>
      </c>
      <c r="BG229" s="76">
        <f t="shared" si="2549"/>
        <v>0</v>
      </c>
      <c r="BH229" s="76">
        <f t="shared" si="2550"/>
        <v>0</v>
      </c>
      <c r="BI229" s="356"/>
      <c r="BJ229" s="356"/>
      <c r="BK229" s="356"/>
      <c r="BL229" s="356"/>
      <c r="BM229" s="77"/>
      <c r="BN229" s="77"/>
      <c r="BO229" s="76"/>
      <c r="BP229" s="76"/>
      <c r="BQ229" s="76"/>
      <c r="BR229" s="76"/>
      <c r="BS229" s="195"/>
      <c r="BT229" s="195"/>
      <c r="BU229" s="195"/>
      <c r="BV229" s="76"/>
      <c r="BW229" s="76"/>
      <c r="BX229" s="76"/>
      <c r="BY229" s="76"/>
      <c r="BZ229" s="76"/>
      <c r="CA229" s="76"/>
      <c r="CB229" s="356"/>
      <c r="CC229" s="356"/>
      <c r="CD229" s="356"/>
      <c r="CE229" s="356"/>
      <c r="CF229" s="77"/>
      <c r="CG229" s="77"/>
      <c r="CH229" s="76"/>
      <c r="CI229" s="76"/>
      <c r="CJ229" s="76"/>
      <c r="CK229" s="76"/>
      <c r="CL229" s="76"/>
      <c r="CM229" s="76"/>
      <c r="CN229" s="84"/>
      <c r="CO229" s="76"/>
      <c r="CP229" s="76"/>
      <c r="CQ229" s="76"/>
      <c r="CR229" s="84">
        <f t="shared" si="2551"/>
        <v>0</v>
      </c>
      <c r="CS229" s="76">
        <f t="shared" si="2552"/>
        <v>0</v>
      </c>
      <c r="CT229" s="76">
        <f t="shared" si="2553"/>
        <v>0</v>
      </c>
      <c r="CU229" s="356"/>
      <c r="CV229" s="356"/>
      <c r="CW229" s="356"/>
      <c r="CX229" s="356"/>
      <c r="CY229" s="188"/>
      <c r="CZ229" s="77"/>
      <c r="DA229" s="76"/>
      <c r="DB229" s="76"/>
      <c r="DC229" s="76"/>
      <c r="DD229" s="76"/>
      <c r="DE229" s="76"/>
      <c r="DF229" s="76"/>
      <c r="DG229" s="76"/>
      <c r="DH229" s="76"/>
      <c r="DI229" s="76"/>
      <c r="DJ229" s="76"/>
      <c r="DK229" s="76"/>
      <c r="DL229" s="76"/>
      <c r="DM229" s="76"/>
      <c r="DN229" s="356"/>
      <c r="DO229" s="356"/>
      <c r="DP229" s="356"/>
      <c r="DQ229" s="356"/>
      <c r="DR229" s="77"/>
      <c r="DS229" s="77"/>
      <c r="DT229" s="76"/>
      <c r="DU229" s="76"/>
      <c r="DV229" s="76"/>
      <c r="DW229" s="76"/>
      <c r="DX229" s="76"/>
      <c r="DY229" s="76"/>
      <c r="DZ229" s="76"/>
      <c r="EA229" s="76"/>
      <c r="EB229" s="76"/>
      <c r="EC229" s="76"/>
      <c r="ED229" s="76"/>
      <c r="EE229" s="76"/>
      <c r="EF229" s="76"/>
      <c r="EG229" s="356"/>
      <c r="EH229" s="356"/>
      <c r="EI229" s="356"/>
      <c r="EJ229" s="356"/>
      <c r="EK229" s="77"/>
      <c r="EL229" s="77"/>
      <c r="EM229" s="76"/>
      <c r="EN229" s="76"/>
      <c r="EO229" s="76"/>
      <c r="EP229" s="76"/>
      <c r="EQ229" s="76"/>
      <c r="ER229" s="76"/>
      <c r="ES229" s="76"/>
      <c r="ET229" s="76"/>
      <c r="EU229" s="76"/>
      <c r="EV229" s="76"/>
      <c r="EW229" s="76"/>
      <c r="EX229" s="76"/>
      <c r="EY229" s="76"/>
      <c r="EZ229" s="77"/>
      <c r="FA229" s="77"/>
      <c r="FB229" s="77"/>
      <c r="FC229" s="77"/>
      <c r="FD229" s="77"/>
      <c r="FE229" s="77"/>
      <c r="FF229" s="76"/>
      <c r="FG229" s="76"/>
      <c r="FH229" s="76"/>
      <c r="FI229" s="76"/>
      <c r="FJ229" s="76"/>
      <c r="FK229" s="76"/>
      <c r="FL229" s="76"/>
      <c r="FM229" s="76"/>
      <c r="FN229" s="76"/>
      <c r="FO229" s="76"/>
      <c r="FP229" s="76"/>
      <c r="FQ229" s="76"/>
      <c r="FR229" s="76"/>
      <c r="FS229" s="356"/>
      <c r="FT229" s="356"/>
      <c r="FU229" s="356"/>
      <c r="FV229" s="356"/>
      <c r="FW229" s="77"/>
      <c r="FX229" s="77"/>
      <c r="FY229" s="76"/>
      <c r="FZ229" s="76"/>
      <c r="GA229" s="76"/>
      <c r="GB229" s="76"/>
      <c r="GC229" s="76"/>
      <c r="GD229" s="76"/>
      <c r="GE229" s="76"/>
      <c r="GF229" s="76"/>
      <c r="GG229" s="76"/>
      <c r="GH229" s="76"/>
      <c r="GI229" s="76"/>
      <c r="GJ229" s="76"/>
      <c r="GK229" s="76"/>
      <c r="GL229" s="356"/>
      <c r="GM229" s="356"/>
      <c r="GN229" s="356"/>
      <c r="GO229" s="356"/>
      <c r="GP229" s="77"/>
      <c r="GQ229" s="77"/>
      <c r="GR229" s="76"/>
      <c r="GS229" s="76"/>
      <c r="GT229" s="76"/>
      <c r="GU229" s="76"/>
      <c r="GV229" s="76"/>
      <c r="GW229" s="76"/>
      <c r="GX229" s="76"/>
      <c r="GY229" s="76"/>
      <c r="GZ229" s="76"/>
      <c r="HA229" s="76"/>
      <c r="HB229" s="76"/>
      <c r="HC229" s="76"/>
      <c r="HD229" s="76"/>
      <c r="HE229" s="356"/>
      <c r="HF229" s="356"/>
      <c r="HG229" s="356"/>
      <c r="HH229" s="356"/>
      <c r="HI229" s="77"/>
      <c r="HJ229" s="77"/>
      <c r="HK229" s="76"/>
      <c r="HL229" s="76"/>
      <c r="HM229" s="76"/>
      <c r="HN229" s="76"/>
      <c r="HO229" s="76"/>
      <c r="HP229" s="76"/>
      <c r="HQ229" s="76"/>
      <c r="HR229" s="76"/>
      <c r="HS229" s="76"/>
      <c r="HT229" s="76"/>
      <c r="HU229" s="76"/>
      <c r="HV229" s="76"/>
      <c r="HW229" s="76"/>
      <c r="HX229" s="356"/>
      <c r="HY229" s="356"/>
      <c r="HZ229" s="356"/>
      <c r="IA229" s="356"/>
      <c r="IB229" s="188"/>
      <c r="IC229" s="189"/>
      <c r="ID229" s="76"/>
      <c r="IE229" s="76"/>
      <c r="IF229" s="76"/>
      <c r="IG229" s="76"/>
      <c r="IH229" s="195"/>
      <c r="II229" s="195"/>
      <c r="IJ229" s="195"/>
      <c r="IK229" s="76"/>
      <c r="IL229" s="76"/>
      <c r="IM229" s="76"/>
      <c r="IN229" s="76"/>
      <c r="IO229" s="76"/>
      <c r="IP229" s="76"/>
      <c r="IQ229" s="77"/>
      <c r="IR229" s="77"/>
      <c r="IS229" s="77"/>
      <c r="IT229" s="77"/>
      <c r="IU229" s="77"/>
      <c r="IV229" s="77"/>
      <c r="IW229" s="76"/>
      <c r="IX229" s="76"/>
      <c r="IY229" s="76"/>
      <c r="IZ229" s="76"/>
      <c r="JA229" s="195"/>
      <c r="JB229" s="195"/>
      <c r="JC229" s="195"/>
      <c r="JD229" s="76"/>
      <c r="JE229" s="76"/>
      <c r="JF229" s="76"/>
      <c r="JG229" s="76"/>
      <c r="JH229" s="76"/>
      <c r="JI229" s="76"/>
      <c r="JJ229" s="356"/>
      <c r="JK229" s="356"/>
      <c r="JL229" s="356"/>
      <c r="JM229" s="356"/>
      <c r="JN229" s="77"/>
      <c r="JO229" s="77"/>
      <c r="JP229" s="76"/>
      <c r="JQ229" s="76"/>
      <c r="JR229" s="76"/>
      <c r="JS229" s="76"/>
      <c r="JT229" s="195"/>
      <c r="JU229" s="195"/>
      <c r="JV229" s="195"/>
      <c r="JW229" s="76"/>
      <c r="JX229" s="76"/>
      <c r="JY229" s="76"/>
      <c r="JZ229" s="76"/>
      <c r="KA229" s="76"/>
      <c r="KB229" s="76"/>
      <c r="KC229" s="356"/>
      <c r="KD229" s="356"/>
      <c r="KE229" s="356"/>
      <c r="KF229" s="356"/>
      <c r="KG229" s="77"/>
      <c r="KH229" s="77"/>
      <c r="KI229" s="76"/>
      <c r="KJ229" s="76"/>
      <c r="KK229" s="76"/>
      <c r="KL229" s="76"/>
      <c r="KM229" s="76"/>
      <c r="KN229" s="76"/>
      <c r="KO229" s="76"/>
      <c r="KP229" s="76"/>
      <c r="KQ229" s="76"/>
      <c r="KR229" s="76"/>
      <c r="KS229" s="76"/>
      <c r="KT229" s="76"/>
      <c r="KU229" s="76"/>
      <c r="KV229" s="356"/>
      <c r="KW229" s="356"/>
      <c r="KX229" s="356"/>
      <c r="KY229" s="356"/>
      <c r="KZ229" s="77"/>
      <c r="LA229" s="77"/>
      <c r="LB229" s="77"/>
      <c r="LC229" s="77"/>
      <c r="LD229" s="77"/>
      <c r="LE229" s="77"/>
      <c r="LF229" s="77"/>
      <c r="LG229" s="77"/>
      <c r="LH229" s="77"/>
      <c r="LI229" s="77"/>
      <c r="LJ229" s="77"/>
      <c r="LK229" s="77"/>
      <c r="LL229" s="76"/>
      <c r="LM229" s="76"/>
      <c r="LN229" s="76"/>
      <c r="LO229" s="356"/>
      <c r="LP229" s="356"/>
      <c r="LQ229" s="356"/>
      <c r="LR229" s="356"/>
      <c r="LS229" s="77"/>
      <c r="LT229" s="77"/>
      <c r="LU229" s="77"/>
      <c r="LV229" s="77"/>
      <c r="LW229" s="77"/>
      <c r="LX229" s="77"/>
      <c r="LY229" s="77"/>
      <c r="LZ229" s="77"/>
      <c r="MA229" s="77"/>
      <c r="MB229" s="77"/>
      <c r="MC229" s="77"/>
      <c r="MD229" s="77"/>
      <c r="ME229" s="76"/>
      <c r="MF229" s="76"/>
      <c r="MG229" s="76"/>
      <c r="MH229" s="356"/>
      <c r="MI229" s="356"/>
      <c r="MJ229" s="356"/>
      <c r="MK229" s="356"/>
      <c r="ML229" s="77"/>
      <c r="MM229" s="77"/>
      <c r="MN229" s="78"/>
      <c r="MO229" s="79"/>
      <c r="MP229" s="78"/>
      <c r="MQ229" s="78"/>
      <c r="MR229" s="185"/>
      <c r="MS229" s="185"/>
      <c r="MT229" s="185"/>
      <c r="MU229" s="185"/>
      <c r="MV229" s="185"/>
      <c r="MW229" s="185"/>
      <c r="MX229" s="76"/>
      <c r="MY229" s="76"/>
      <c r="MZ229" s="76"/>
      <c r="NA229" s="356"/>
      <c r="NB229" s="356"/>
      <c r="NC229" s="80"/>
      <c r="ND229" s="81"/>
    </row>
    <row r="230" spans="1:372" ht="13.5" x14ac:dyDescent="0.2">
      <c r="A230" s="172">
        <v>1</v>
      </c>
      <c r="B230" s="172">
        <v>1</v>
      </c>
      <c r="C230" s="102"/>
      <c r="D230" s="606"/>
      <c r="E230" s="103"/>
      <c r="F230" s="376" t="s">
        <v>166</v>
      </c>
      <c r="G230" s="170">
        <v>32</v>
      </c>
      <c r="H230" s="89">
        <f>VLOOKUP($G230,'ВМП план'!$A$7:$AV$67,11,0)</f>
        <v>205808.25600000002</v>
      </c>
      <c r="I230" s="89">
        <f>VLOOKUP($G230,'ВМП план'!$A$7:$AV$67,12,0)</f>
        <v>217460.63519999999</v>
      </c>
      <c r="J230" s="89">
        <f>VLOOKUP($G230,'ВМП план'!$A$7:$AV$67,17,0)</f>
        <v>0</v>
      </c>
      <c r="K230" s="89">
        <f>VLOOKUP($G230,'ВМП план'!$A$7:$AV$67,18,0)</f>
        <v>0</v>
      </c>
      <c r="L230" s="89">
        <f>SUM(J230/12*$B$2)</f>
        <v>0</v>
      </c>
      <c r="M230" s="89">
        <f>SUM(K230/12*$B$2)</f>
        <v>0</v>
      </c>
      <c r="N230" s="89">
        <f>SUM(N231:N234)</f>
        <v>0</v>
      </c>
      <c r="O230" s="89">
        <f t="shared" ref="O230:S230" si="2879">SUM(O231:O234)</f>
        <v>0</v>
      </c>
      <c r="P230" s="89">
        <f t="shared" si="2879"/>
        <v>0</v>
      </c>
      <c r="Q230" s="88">
        <f t="shared" si="2879"/>
        <v>0</v>
      </c>
      <c r="R230" s="88">
        <f t="shared" si="2879"/>
        <v>0</v>
      </c>
      <c r="S230" s="88">
        <f t="shared" si="2879"/>
        <v>0</v>
      </c>
      <c r="T230" s="76">
        <f t="shared" si="2363"/>
        <v>0</v>
      </c>
      <c r="U230" s="76">
        <f t="shared" si="2364"/>
        <v>0</v>
      </c>
      <c r="V230" s="76">
        <f t="shared" si="2365"/>
        <v>0</v>
      </c>
      <c r="W230" s="356">
        <f t="shared" si="2366"/>
        <v>0</v>
      </c>
      <c r="X230" s="356">
        <f t="shared" si="2367"/>
        <v>0</v>
      </c>
      <c r="Y230" s="370" t="e">
        <f>N230/L230</f>
        <v>#DIV/0!</v>
      </c>
      <c r="Z230" s="370" t="e">
        <f>O230/M230</f>
        <v>#DIV/0!</v>
      </c>
      <c r="AA230" s="291">
        <f>$H230</f>
        <v>205808.25600000002</v>
      </c>
      <c r="AB230" s="292" t="e">
        <f>O230/N230</f>
        <v>#DIV/0!</v>
      </c>
      <c r="AC230" s="89">
        <f>VLOOKUP($G230,'ВМП план'!$A$7:$AV$66,15,0)</f>
        <v>0</v>
      </c>
      <c r="AD230" s="89">
        <f>VLOOKUP($G230,'ВМП план'!$A$7:$AV$66,16,0)</f>
        <v>0</v>
      </c>
      <c r="AE230" s="88">
        <f>SUM(AC230/12*$B$2)</f>
        <v>0</v>
      </c>
      <c r="AF230" s="88">
        <f>SUM(AD230/12*$B$2)</f>
        <v>0</v>
      </c>
      <c r="AG230" s="89">
        <f>SUM(AG231:AG234)</f>
        <v>0</v>
      </c>
      <c r="AH230" s="89">
        <f t="shared" ref="AH230:AK230" si="2880">SUM(AH231:AH234)</f>
        <v>0</v>
      </c>
      <c r="AI230" s="147"/>
      <c r="AJ230" s="88">
        <f t="shared" si="2880"/>
        <v>0</v>
      </c>
      <c r="AK230" s="88">
        <f t="shared" si="2880"/>
        <v>0</v>
      </c>
      <c r="AL230" s="88"/>
      <c r="AM230" s="76">
        <f t="shared" si="2278"/>
        <v>0</v>
      </c>
      <c r="AN230" s="76">
        <f t="shared" si="2279"/>
        <v>0</v>
      </c>
      <c r="AO230" s="76">
        <f t="shared" si="2280"/>
        <v>0</v>
      </c>
      <c r="AP230" s="356">
        <f t="shared" si="2281"/>
        <v>0</v>
      </c>
      <c r="AQ230" s="356">
        <f t="shared" si="2282"/>
        <v>0</v>
      </c>
      <c r="AR230" s="370"/>
      <c r="AS230" s="370"/>
      <c r="AT230" s="291">
        <f>$H230</f>
        <v>205808.25600000002</v>
      </c>
      <c r="AU230" s="292"/>
      <c r="AV230" s="89">
        <f>VLOOKUP($G230,'ВМП план'!$A$7:$AV$66,19,0)</f>
        <v>0</v>
      </c>
      <c r="AW230" s="89">
        <f>VLOOKUP($G230,'ВМП план'!$A$7:$AV$66,20,0)</f>
        <v>0</v>
      </c>
      <c r="AX230" s="88">
        <f>SUM(AV230/12*$B$2)</f>
        <v>0</v>
      </c>
      <c r="AY230" s="88">
        <f>SUM(AW230/12*$B$2)</f>
        <v>0</v>
      </c>
      <c r="AZ230" s="88">
        <f>SUM(AZ231:AZ234)</f>
        <v>0</v>
      </c>
      <c r="BA230" s="88">
        <f t="shared" ref="BA230:BB230" si="2881">SUM(BA231:BA234)</f>
        <v>0</v>
      </c>
      <c r="BB230" s="88">
        <f t="shared" si="2881"/>
        <v>0</v>
      </c>
      <c r="BC230" s="88">
        <f t="shared" ref="BC230" si="2882">SUM(BC231:BC234)</f>
        <v>0</v>
      </c>
      <c r="BD230" s="88">
        <f t="shared" ref="BD230" si="2883">SUM(BD231:BD234)</f>
        <v>0</v>
      </c>
      <c r="BE230" s="88"/>
      <c r="BF230" s="84">
        <f t="shared" si="2548"/>
        <v>0</v>
      </c>
      <c r="BG230" s="76">
        <f t="shared" si="2549"/>
        <v>0</v>
      </c>
      <c r="BH230" s="76">
        <f t="shared" si="2550"/>
        <v>0</v>
      </c>
      <c r="BI230" s="356">
        <f t="shared" si="2283"/>
        <v>0</v>
      </c>
      <c r="BJ230" s="356">
        <f t="shared" si="2284"/>
        <v>0</v>
      </c>
      <c r="BK230" s="356"/>
      <c r="BL230" s="356"/>
      <c r="BM230" s="291">
        <f>$H230</f>
        <v>205808.25600000002</v>
      </c>
      <c r="BN230" s="292"/>
      <c r="BO230" s="89">
        <f>VLOOKUP($G230,'ВМП план'!$A$7:$AV$66,21,0)</f>
        <v>0</v>
      </c>
      <c r="BP230" s="89">
        <f>VLOOKUP($G230,'ВМП план'!$A$7:$AV$66,22,0)</f>
        <v>0</v>
      </c>
      <c r="BQ230" s="88">
        <f>SUM(BO230/12*$B$2)</f>
        <v>0</v>
      </c>
      <c r="BR230" s="88">
        <f>SUM(BP230/12*$B$2)</f>
        <v>0</v>
      </c>
      <c r="BS230" s="88">
        <f>SUM(BS231:BS234)</f>
        <v>0</v>
      </c>
      <c r="BT230" s="88">
        <f t="shared" ref="BT230" si="2884">SUM(BT231:BT234)</f>
        <v>0</v>
      </c>
      <c r="BU230" s="88"/>
      <c r="BV230" s="146">
        <f t="shared" ref="BV230" si="2885">SUM(BV231:BV234)</f>
        <v>0</v>
      </c>
      <c r="BW230" s="88">
        <f t="shared" ref="BW230:BX230" si="2886">SUM(BW231:BW234)</f>
        <v>0</v>
      </c>
      <c r="BX230" s="88">
        <f t="shared" si="2886"/>
        <v>0</v>
      </c>
      <c r="BY230" s="76">
        <f t="shared" si="2371"/>
        <v>0</v>
      </c>
      <c r="BZ230" s="76">
        <f t="shared" si="2372"/>
        <v>0</v>
      </c>
      <c r="CA230" s="76">
        <f t="shared" si="2373"/>
        <v>0</v>
      </c>
      <c r="CB230" s="356">
        <f t="shared" si="2374"/>
        <v>0</v>
      </c>
      <c r="CC230" s="356">
        <f t="shared" si="2375"/>
        <v>0</v>
      </c>
      <c r="CD230" s="356"/>
      <c r="CE230" s="356"/>
      <c r="CF230" s="291">
        <f>$H230</f>
        <v>205808.25600000002</v>
      </c>
      <c r="CG230" s="292"/>
      <c r="CH230" s="89">
        <f>VLOOKUP($G230,'ВМП план'!$A$7:$AV$66,13,0)</f>
        <v>0</v>
      </c>
      <c r="CI230" s="89">
        <f>VLOOKUP($G230,'ВМП план'!$A$7:$AV$66,14,0)</f>
        <v>0</v>
      </c>
      <c r="CJ230" s="88">
        <f>SUM(CH230/12*$B$2)</f>
        <v>0</v>
      </c>
      <c r="CK230" s="88">
        <f>SUM(CI230/12*$B$2)</f>
        <v>0</v>
      </c>
      <c r="CL230" s="88">
        <f>SUM(CL231:CL234)</f>
        <v>0</v>
      </c>
      <c r="CM230" s="88">
        <f t="shared" ref="CM230:CN230" si="2887">SUM(CM231:CM234)</f>
        <v>0</v>
      </c>
      <c r="CN230" s="146">
        <f t="shared" si="2887"/>
        <v>0</v>
      </c>
      <c r="CO230" s="88">
        <f t="shared" ref="CO230" si="2888">SUM(CO231:CO234)</f>
        <v>0</v>
      </c>
      <c r="CP230" s="88">
        <f t="shared" ref="CP230:CQ230" si="2889">SUM(CP231:CP234)</f>
        <v>0</v>
      </c>
      <c r="CQ230" s="88">
        <f t="shared" si="2889"/>
        <v>0</v>
      </c>
      <c r="CR230" s="84">
        <f t="shared" si="2551"/>
        <v>0</v>
      </c>
      <c r="CS230" s="76">
        <f t="shared" si="2552"/>
        <v>0</v>
      </c>
      <c r="CT230" s="76">
        <f t="shared" si="2553"/>
        <v>0</v>
      </c>
      <c r="CU230" s="356">
        <f t="shared" si="2377"/>
        <v>0</v>
      </c>
      <c r="CV230" s="356">
        <f t="shared" si="2378"/>
        <v>0</v>
      </c>
      <c r="CW230" s="356"/>
      <c r="CX230" s="356"/>
      <c r="CY230" s="291">
        <f>$H230</f>
        <v>205808.25600000002</v>
      </c>
      <c r="CZ230" s="292"/>
      <c r="DA230" s="89">
        <f>VLOOKUP($G230,'ВМП план'!$A$7:$AV$66,23,0)</f>
        <v>0</v>
      </c>
      <c r="DB230" s="89">
        <f>VLOOKUP($G230,'ВМП план'!$A$7:$AV$66,24,0)</f>
        <v>0</v>
      </c>
      <c r="DC230" s="88">
        <f>SUM(DA230/12*$B$2)</f>
        <v>0</v>
      </c>
      <c r="DD230" s="88">
        <f>SUM(DB230/12*$B$2)</f>
        <v>0</v>
      </c>
      <c r="DE230" s="88">
        <f>SUM(DE231:DE234)</f>
        <v>0</v>
      </c>
      <c r="DF230" s="88">
        <f t="shared" ref="DF230:DG230" si="2890">SUM(DF231:DF234)</f>
        <v>0</v>
      </c>
      <c r="DG230" s="144">
        <f t="shared" si="2890"/>
        <v>0</v>
      </c>
      <c r="DH230" s="88">
        <f t="shared" ref="DH230" si="2891">SUM(DH231:DH234)</f>
        <v>0</v>
      </c>
      <c r="DI230" s="88">
        <f t="shared" ref="DI230:DJ230" si="2892">SUM(DI231:DI234)</f>
        <v>0</v>
      </c>
      <c r="DJ230" s="146">
        <f t="shared" si="2892"/>
        <v>0</v>
      </c>
      <c r="DK230" s="91">
        <f t="shared" si="2554"/>
        <v>0</v>
      </c>
      <c r="DL230" s="91">
        <f t="shared" si="2555"/>
        <v>0</v>
      </c>
      <c r="DM230" s="140">
        <f t="shared" si="2555"/>
        <v>0</v>
      </c>
      <c r="DN230" s="356">
        <f t="shared" si="2296"/>
        <v>0</v>
      </c>
      <c r="DO230" s="356">
        <f t="shared" si="2297"/>
        <v>0</v>
      </c>
      <c r="DP230" s="356"/>
      <c r="DQ230" s="356"/>
      <c r="DR230" s="291">
        <f>$H230</f>
        <v>205808.25600000002</v>
      </c>
      <c r="DS230" s="292"/>
      <c r="DT230" s="89">
        <f>VLOOKUP($G230,'ВМП план'!$A$7:$AV$66,25,0)</f>
        <v>0</v>
      </c>
      <c r="DU230" s="89">
        <f>VLOOKUP($G230,'ВМП план'!$A$7:$AV$66,26,0)</f>
        <v>0</v>
      </c>
      <c r="DV230" s="88">
        <f>SUM(DT230/12*$B$2)</f>
        <v>0</v>
      </c>
      <c r="DW230" s="88">
        <f>SUM(DU230/12*$B$2)</f>
        <v>0</v>
      </c>
      <c r="DX230" s="88">
        <f>SUM(DX231:DX234)</f>
        <v>0</v>
      </c>
      <c r="DY230" s="88">
        <f t="shared" ref="DY230:DZ230" si="2893">SUM(DY231:DY234)</f>
        <v>0</v>
      </c>
      <c r="DZ230" s="88">
        <f t="shared" si="2893"/>
        <v>0</v>
      </c>
      <c r="EA230" s="88">
        <f t="shared" ref="EA230" si="2894">SUM(EA231:EA234)</f>
        <v>0</v>
      </c>
      <c r="EB230" s="88">
        <f t="shared" ref="EB230:EC230" si="2895">SUM(EB231:EB234)</f>
        <v>0</v>
      </c>
      <c r="EC230" s="88">
        <f t="shared" si="2895"/>
        <v>0</v>
      </c>
      <c r="ED230" s="76">
        <f t="shared" si="2298"/>
        <v>0</v>
      </c>
      <c r="EE230" s="76">
        <f t="shared" si="2299"/>
        <v>0</v>
      </c>
      <c r="EF230" s="76">
        <f t="shared" si="2300"/>
        <v>0</v>
      </c>
      <c r="EG230" s="356">
        <f t="shared" si="2301"/>
        <v>0</v>
      </c>
      <c r="EH230" s="356">
        <f t="shared" si="2302"/>
        <v>0</v>
      </c>
      <c r="EI230" s="356"/>
      <c r="EJ230" s="356"/>
      <c r="EK230" s="291">
        <f>$H230</f>
        <v>205808.25600000002</v>
      </c>
      <c r="EL230" s="292"/>
      <c r="EM230" s="89">
        <f>VLOOKUP($G230,'ВМП план'!$A$7:$AV$66,27,0)</f>
        <v>0</v>
      </c>
      <c r="EN230" s="89">
        <f>VLOOKUP($G230,'ВМП план'!$A$7:$AV$66,28,0)</f>
        <v>0</v>
      </c>
      <c r="EO230" s="88">
        <f>SUM(EM230/12*$B$2)</f>
        <v>0</v>
      </c>
      <c r="EP230" s="88">
        <f>SUM(EN230/12*$B$2)</f>
        <v>0</v>
      </c>
      <c r="EQ230" s="88">
        <f>SUM(EQ231:EQ234)</f>
        <v>0</v>
      </c>
      <c r="ER230" s="88">
        <f t="shared" ref="ER230:ES230" si="2896">SUM(ER231:ER234)</f>
        <v>0</v>
      </c>
      <c r="ES230" s="88">
        <f t="shared" si="2896"/>
        <v>0</v>
      </c>
      <c r="ET230" s="88">
        <f t="shared" ref="ET230" si="2897">SUM(ET231:ET234)</f>
        <v>0</v>
      </c>
      <c r="EU230" s="88">
        <f t="shared" ref="EU230:EV230" si="2898">SUM(EU231:EU234)</f>
        <v>0</v>
      </c>
      <c r="EV230" s="88">
        <f t="shared" si="2898"/>
        <v>0</v>
      </c>
      <c r="EW230" s="149">
        <f t="shared" si="2556"/>
        <v>0</v>
      </c>
      <c r="EX230" s="91">
        <f t="shared" si="2557"/>
        <v>0</v>
      </c>
      <c r="EY230" s="140">
        <f t="shared" si="2557"/>
        <v>0</v>
      </c>
      <c r="EZ230" s="90">
        <f t="shared" si="2827"/>
        <v>0</v>
      </c>
      <c r="FA230" s="90">
        <f t="shared" si="2828"/>
        <v>0</v>
      </c>
      <c r="FB230" s="90"/>
      <c r="FC230" s="90"/>
      <c r="FD230" s="291">
        <f>$H230</f>
        <v>205808.25600000002</v>
      </c>
      <c r="FE230" s="292"/>
      <c r="FF230" s="89">
        <f>VLOOKUP($G230,'ВМП план'!$A$7:$AV$66,29,0)</f>
        <v>0</v>
      </c>
      <c r="FG230" s="89">
        <f>VLOOKUP($G230,'ВМП план'!$A$7:$AV$66,30,0)</f>
        <v>0</v>
      </c>
      <c r="FH230" s="88">
        <f>SUM(FF230/12*$B$2)</f>
        <v>0</v>
      </c>
      <c r="FI230" s="88">
        <f>SUM(FG230/12*$B$2)</f>
        <v>0</v>
      </c>
      <c r="FJ230" s="88">
        <f>SUM(FJ231:FJ234)</f>
        <v>0</v>
      </c>
      <c r="FK230" s="88">
        <f t="shared" ref="FK230:FL230" si="2899">SUM(FK231:FK234)</f>
        <v>0</v>
      </c>
      <c r="FL230" s="88">
        <f t="shared" si="2899"/>
        <v>0</v>
      </c>
      <c r="FM230" s="88">
        <f t="shared" ref="FM230" si="2900">SUM(FM231:FM234)</f>
        <v>0</v>
      </c>
      <c r="FN230" s="88">
        <f t="shared" ref="FN230:FO230" si="2901">SUM(FN231:FN234)</f>
        <v>0</v>
      </c>
      <c r="FO230" s="88">
        <f t="shared" si="2901"/>
        <v>0</v>
      </c>
      <c r="FP230" s="76">
        <f t="shared" si="2308"/>
        <v>0</v>
      </c>
      <c r="FQ230" s="76">
        <f t="shared" si="2309"/>
        <v>0</v>
      </c>
      <c r="FR230" s="76">
        <f t="shared" si="2310"/>
        <v>0</v>
      </c>
      <c r="FS230" s="356">
        <f t="shared" si="2311"/>
        <v>0</v>
      </c>
      <c r="FT230" s="356">
        <f t="shared" si="2312"/>
        <v>0</v>
      </c>
      <c r="FU230" s="356"/>
      <c r="FV230" s="356"/>
      <c r="FW230" s="291">
        <f>$H230</f>
        <v>205808.25600000002</v>
      </c>
      <c r="FX230" s="292"/>
      <c r="FY230" s="89">
        <f>VLOOKUP($G230,'ВМП план'!$A$7:$AV$66,31,0)</f>
        <v>0</v>
      </c>
      <c r="FZ230" s="89">
        <f>VLOOKUP($G230,'ВМП план'!$A$7:$AV$66,32,0)</f>
        <v>0</v>
      </c>
      <c r="GA230" s="88">
        <f>SUM(FY230/12*$B$2)</f>
        <v>0</v>
      </c>
      <c r="GB230" s="88">
        <f>SUM(FZ230/12*$B$2)</f>
        <v>0</v>
      </c>
      <c r="GC230" s="88">
        <f>SUM(GC231:GC234)</f>
        <v>0</v>
      </c>
      <c r="GD230" s="88">
        <f t="shared" ref="GD230:GE230" si="2902">SUM(GD231:GD234)</f>
        <v>0</v>
      </c>
      <c r="GE230" s="88">
        <f t="shared" si="2902"/>
        <v>0</v>
      </c>
      <c r="GF230" s="88">
        <f t="shared" ref="GF230" si="2903">SUM(GF231:GF234)</f>
        <v>0</v>
      </c>
      <c r="GG230" s="88">
        <f t="shared" ref="GG230:GH230" si="2904">SUM(GG231:GG234)</f>
        <v>0</v>
      </c>
      <c r="GH230" s="88">
        <f t="shared" si="2904"/>
        <v>0</v>
      </c>
      <c r="GI230" s="76">
        <f t="shared" si="2313"/>
        <v>0</v>
      </c>
      <c r="GJ230" s="76">
        <f t="shared" si="2314"/>
        <v>0</v>
      </c>
      <c r="GK230" s="76">
        <f t="shared" si="2315"/>
        <v>0</v>
      </c>
      <c r="GL230" s="356">
        <f t="shared" si="2316"/>
        <v>0</v>
      </c>
      <c r="GM230" s="356">
        <f t="shared" si="2317"/>
        <v>0</v>
      </c>
      <c r="GN230" s="356"/>
      <c r="GO230" s="356"/>
      <c r="GP230" s="291">
        <f>$H230</f>
        <v>205808.25600000002</v>
      </c>
      <c r="GQ230" s="292"/>
      <c r="GR230" s="191">
        <f>VLOOKUP($G230,'ВМП план'!$A$7:$AV$66,33,0)</f>
        <v>0</v>
      </c>
      <c r="GS230" s="191">
        <f>VLOOKUP($G230,'ВМП план'!$A$7:$AV$66,34,0)</f>
        <v>0</v>
      </c>
      <c r="GT230" s="88">
        <f>SUM(GR230/12*$B$2)</f>
        <v>0</v>
      </c>
      <c r="GU230" s="88">
        <f>SUM(GS230/12*$B$2)</f>
        <v>0</v>
      </c>
      <c r="GV230" s="88">
        <f>SUM(GV231:GV234)</f>
        <v>0</v>
      </c>
      <c r="GW230" s="88">
        <f t="shared" ref="GW230:HA230" si="2905">SUM(GW231:GW234)</f>
        <v>0</v>
      </c>
      <c r="GX230" s="88">
        <f t="shared" si="2905"/>
        <v>0</v>
      </c>
      <c r="GY230" s="88">
        <f t="shared" si="2905"/>
        <v>0</v>
      </c>
      <c r="GZ230" s="88">
        <f t="shared" si="2905"/>
        <v>0</v>
      </c>
      <c r="HA230" s="88">
        <f t="shared" si="2905"/>
        <v>0</v>
      </c>
      <c r="HB230" s="76">
        <f t="shared" si="2318"/>
        <v>0</v>
      </c>
      <c r="HC230" s="76">
        <f t="shared" si="2319"/>
        <v>0</v>
      </c>
      <c r="HD230" s="76">
        <f t="shared" si="2320"/>
        <v>0</v>
      </c>
      <c r="HE230" s="356">
        <f t="shared" si="2385"/>
        <v>0</v>
      </c>
      <c r="HF230" s="356">
        <f t="shared" si="2386"/>
        <v>0</v>
      </c>
      <c r="HG230" s="356"/>
      <c r="HH230" s="356"/>
      <c r="HI230" s="291">
        <f>$H230</f>
        <v>205808.25600000002</v>
      </c>
      <c r="HJ230" s="292"/>
      <c r="HK230" s="191">
        <f>VLOOKUP($G230,'ВМП план'!$A$7:$AV$66,35,0)</f>
        <v>0</v>
      </c>
      <c r="HL230" s="191">
        <f>VLOOKUP($G230,'ВМП план'!$A$7:$AV$66,36,0)</f>
        <v>0</v>
      </c>
      <c r="HM230" s="88">
        <f>SUM(HK230/12*$B$2)</f>
        <v>0</v>
      </c>
      <c r="HN230" s="88">
        <f>SUM(HL230/12*$B$2)</f>
        <v>0</v>
      </c>
      <c r="HO230" s="88">
        <f>SUM(HO231:HO234)</f>
        <v>0</v>
      </c>
      <c r="HP230" s="88">
        <f t="shared" ref="HP230:HT230" si="2906">SUM(HP231:HP234)</f>
        <v>0</v>
      </c>
      <c r="HQ230" s="88">
        <f t="shared" si="2906"/>
        <v>0</v>
      </c>
      <c r="HR230" s="88">
        <f t="shared" si="2906"/>
        <v>0</v>
      </c>
      <c r="HS230" s="88">
        <f t="shared" si="2906"/>
        <v>0</v>
      </c>
      <c r="HT230" s="88">
        <f t="shared" si="2906"/>
        <v>0</v>
      </c>
      <c r="HU230" s="76">
        <f t="shared" si="2388"/>
        <v>0</v>
      </c>
      <c r="HV230" s="76">
        <f t="shared" si="2389"/>
        <v>0</v>
      </c>
      <c r="HW230" s="76">
        <f t="shared" si="2390"/>
        <v>0</v>
      </c>
      <c r="HX230" s="356">
        <f t="shared" si="2391"/>
        <v>0</v>
      </c>
      <c r="HY230" s="356">
        <f t="shared" si="2392"/>
        <v>0</v>
      </c>
      <c r="HZ230" s="356"/>
      <c r="IA230" s="356"/>
      <c r="IB230" s="291">
        <f>$H230</f>
        <v>205808.25600000002</v>
      </c>
      <c r="IC230" s="292"/>
      <c r="ID230" s="89">
        <f>VLOOKUP($G230,'ВМП план'!$A$7:$AV$66,47,0)</f>
        <v>0</v>
      </c>
      <c r="IE230" s="89">
        <f>VLOOKUP($G230,'ВМП план'!$A$7:$AV$66,48,0)</f>
        <v>0</v>
      </c>
      <c r="IF230" s="88">
        <f>SUM(ID230/12*$B$2)</f>
        <v>0</v>
      </c>
      <c r="IG230" s="88">
        <f>SUM(IE230/12*$B$2)</f>
        <v>0</v>
      </c>
      <c r="IH230" s="88">
        <f>SUM(IH231:IH234)</f>
        <v>0</v>
      </c>
      <c r="II230" s="88">
        <f t="shared" ref="II230" si="2907">SUM(II231:II234)</f>
        <v>0</v>
      </c>
      <c r="IJ230" s="88"/>
      <c r="IK230" s="88">
        <f t="shared" ref="IK230" si="2908">SUM(IK231:IK234)</f>
        <v>0</v>
      </c>
      <c r="IL230" s="88">
        <f t="shared" ref="IL230" si="2909">SUM(IL231:IL234)</f>
        <v>0</v>
      </c>
      <c r="IM230" s="88"/>
      <c r="IN230" s="149">
        <f t="shared" si="2558"/>
        <v>0</v>
      </c>
      <c r="IO230" s="91">
        <f t="shared" si="2559"/>
        <v>0</v>
      </c>
      <c r="IP230" s="140"/>
      <c r="IQ230" s="90">
        <f t="shared" si="2858"/>
        <v>0</v>
      </c>
      <c r="IR230" s="90">
        <f t="shared" si="2859"/>
        <v>0</v>
      </c>
      <c r="IS230" s="90"/>
      <c r="IT230" s="90"/>
      <c r="IU230" s="291">
        <f>$H230</f>
        <v>205808.25600000002</v>
      </c>
      <c r="IV230" s="292" t="e">
        <f>II230/IH230</f>
        <v>#DIV/0!</v>
      </c>
      <c r="IW230" s="89">
        <f>VLOOKUP($G230,'ВМП план'!$A$7:$AV$66,39,0)</f>
        <v>0</v>
      </c>
      <c r="IX230" s="89">
        <f>VLOOKUP($G230,'ВМП план'!$A$7:$AV$66,40,0)</f>
        <v>0</v>
      </c>
      <c r="IY230" s="88">
        <f>SUM(IW230/12*$B$2)</f>
        <v>0</v>
      </c>
      <c r="IZ230" s="88">
        <f>SUM(IX230/12*$B$2)</f>
        <v>0</v>
      </c>
      <c r="JA230" s="88">
        <f>SUM(JA231:JA234)</f>
        <v>0</v>
      </c>
      <c r="JB230" s="88">
        <f t="shared" ref="JB230" si="2910">SUM(JB231:JB234)</f>
        <v>0</v>
      </c>
      <c r="JC230" s="88"/>
      <c r="JD230" s="88">
        <f t="shared" ref="JD230" si="2911">SUM(JD231:JD234)</f>
        <v>0</v>
      </c>
      <c r="JE230" s="88">
        <f t="shared" ref="JE230" si="2912">SUM(JE231:JE234)</f>
        <v>0</v>
      </c>
      <c r="JF230" s="88"/>
      <c r="JG230" s="76">
        <f t="shared" si="2330"/>
        <v>0</v>
      </c>
      <c r="JH230" s="76">
        <f t="shared" si="2331"/>
        <v>0</v>
      </c>
      <c r="JI230" s="76">
        <f t="shared" si="2332"/>
        <v>0</v>
      </c>
      <c r="JJ230" s="356">
        <f t="shared" si="2333"/>
        <v>0</v>
      </c>
      <c r="JK230" s="356">
        <f t="shared" si="2334"/>
        <v>0</v>
      </c>
      <c r="JL230" s="356"/>
      <c r="JM230" s="356"/>
      <c r="JN230" s="291">
        <f>I230</f>
        <v>217460.63519999999</v>
      </c>
      <c r="JO230" s="292"/>
      <c r="JP230" s="89">
        <f>VLOOKUP($G230,'ВМП план'!$A$7:$AV$66,41,0)</f>
        <v>0</v>
      </c>
      <c r="JQ230" s="89">
        <f>VLOOKUP($G230,'ВМП план'!$A$7:$AV$66,42,0)</f>
        <v>0</v>
      </c>
      <c r="JR230" s="88">
        <f>SUM(JP230/12*$B$2)</f>
        <v>0</v>
      </c>
      <c r="JS230" s="88">
        <f>SUM(JQ230/12*$B$2)</f>
        <v>0</v>
      </c>
      <c r="JT230" s="88">
        <f>SUM(JT231:JT234)</f>
        <v>0</v>
      </c>
      <c r="JU230" s="88">
        <f t="shared" ref="JU230" si="2913">SUM(JU231:JU234)</f>
        <v>0</v>
      </c>
      <c r="JV230" s="88"/>
      <c r="JW230" s="88">
        <f t="shared" ref="JW230" si="2914">SUM(JW231:JW234)</f>
        <v>0</v>
      </c>
      <c r="JX230" s="88">
        <f t="shared" ref="JX230" si="2915">SUM(JX231:JX234)</f>
        <v>0</v>
      </c>
      <c r="JY230" s="88"/>
      <c r="JZ230" s="76">
        <f t="shared" si="2335"/>
        <v>0</v>
      </c>
      <c r="KA230" s="76">
        <f t="shared" si="2336"/>
        <v>0</v>
      </c>
      <c r="KB230" s="76">
        <f t="shared" si="2337"/>
        <v>0</v>
      </c>
      <c r="KC230" s="356">
        <f t="shared" si="2338"/>
        <v>0</v>
      </c>
      <c r="KD230" s="356">
        <f t="shared" si="2339"/>
        <v>0</v>
      </c>
      <c r="KE230" s="356"/>
      <c r="KF230" s="356"/>
      <c r="KG230" s="291">
        <f>I230</f>
        <v>217460.63519999999</v>
      </c>
      <c r="KH230" s="292" t="e">
        <f>JU230/JT230</f>
        <v>#DIV/0!</v>
      </c>
      <c r="KI230" s="89">
        <f>VLOOKUP($G230,'ВМП план'!$A$7:$AV$66,43,0)</f>
        <v>0</v>
      </c>
      <c r="KJ230" s="89">
        <f>VLOOKUP($G230,'ВМП план'!$A$7:$AV$66,44,0)</f>
        <v>0</v>
      </c>
      <c r="KK230" s="88">
        <f>SUM(KI230/12*$B$2)</f>
        <v>0</v>
      </c>
      <c r="KL230" s="88">
        <f>SUM(KJ230/12*$B$2)</f>
        <v>0</v>
      </c>
      <c r="KM230" s="88">
        <f>SUM(KM231:KM234)</f>
        <v>0</v>
      </c>
      <c r="KN230" s="88">
        <f t="shared" ref="KN230:KR230" si="2916">SUM(KN231:KN234)</f>
        <v>0</v>
      </c>
      <c r="KO230" s="88">
        <f t="shared" si="2916"/>
        <v>0</v>
      </c>
      <c r="KP230" s="88">
        <f t="shared" si="2916"/>
        <v>0</v>
      </c>
      <c r="KQ230" s="88">
        <f t="shared" si="2916"/>
        <v>0</v>
      </c>
      <c r="KR230" s="88">
        <f t="shared" si="2916"/>
        <v>0</v>
      </c>
      <c r="KS230" s="76">
        <f t="shared" si="2340"/>
        <v>0</v>
      </c>
      <c r="KT230" s="76">
        <f t="shared" si="2341"/>
        <v>0</v>
      </c>
      <c r="KU230" s="76">
        <f t="shared" si="2342"/>
        <v>0</v>
      </c>
      <c r="KV230" s="356">
        <f t="shared" si="2343"/>
        <v>0</v>
      </c>
      <c r="KW230" s="356">
        <f t="shared" si="2344"/>
        <v>0</v>
      </c>
      <c r="KX230" s="356"/>
      <c r="KY230" s="356"/>
      <c r="KZ230" s="291">
        <f>I230</f>
        <v>217460.63519999999</v>
      </c>
      <c r="LA230" s="292" t="e">
        <f>KN230/KM230</f>
        <v>#DIV/0!</v>
      </c>
      <c r="LB230" s="191">
        <f>VLOOKUP($G230,'ВМП план'!$A$7:$AV$66,37,0)</f>
        <v>0</v>
      </c>
      <c r="LC230" s="191">
        <f>VLOOKUP($G230,'ВМП план'!$A$7:$AV$66,38,0)</f>
        <v>0</v>
      </c>
      <c r="LD230" s="191">
        <f>SUM(LB230/12*$B$2)</f>
        <v>0</v>
      </c>
      <c r="LE230" s="191">
        <f>SUM(LC230/12*$B$2)</f>
        <v>0</v>
      </c>
      <c r="LF230" s="182"/>
      <c r="LG230" s="182"/>
      <c r="LH230" s="182"/>
      <c r="LI230" s="90"/>
      <c r="LJ230" s="90"/>
      <c r="LK230" s="90"/>
      <c r="LL230" s="76">
        <f t="shared" si="2345"/>
        <v>0</v>
      </c>
      <c r="LM230" s="76">
        <f t="shared" si="2346"/>
        <v>0</v>
      </c>
      <c r="LN230" s="76">
        <f t="shared" si="2347"/>
        <v>0</v>
      </c>
      <c r="LO230" s="356">
        <f t="shared" si="2348"/>
        <v>0</v>
      </c>
      <c r="LP230" s="356">
        <f t="shared" si="2349"/>
        <v>0</v>
      </c>
      <c r="LQ230" s="356"/>
      <c r="LR230" s="356"/>
      <c r="LS230" s="291">
        <f>$H230</f>
        <v>205808.25600000002</v>
      </c>
      <c r="LT230" s="292" t="e">
        <f>LG230/LF230</f>
        <v>#DIV/0!</v>
      </c>
      <c r="LU230" s="191">
        <f>VLOOKUP($G230,'ВМП план'!$A$7:$AV$66,45,0)</f>
        <v>0</v>
      </c>
      <c r="LV230" s="191">
        <f>VLOOKUP($G230,'ВМП план'!$A$7:$AV$66,46,0)</f>
        <v>0</v>
      </c>
      <c r="LW230" s="191">
        <f>SUM(LU230/12*$B$2)</f>
        <v>0</v>
      </c>
      <c r="LX230" s="191">
        <f>SUM(LV230/12*$B$2)</f>
        <v>0</v>
      </c>
      <c r="LY230" s="182"/>
      <c r="LZ230" s="182"/>
      <c r="MA230" s="182"/>
      <c r="MB230" s="182"/>
      <c r="MC230" s="182"/>
      <c r="MD230" s="182"/>
      <c r="ME230" s="76">
        <f t="shared" si="2350"/>
        <v>0</v>
      </c>
      <c r="MF230" s="76">
        <f t="shared" si="2351"/>
        <v>0</v>
      </c>
      <c r="MG230" s="76">
        <f t="shared" si="2352"/>
        <v>0</v>
      </c>
      <c r="MH230" s="356">
        <f t="shared" si="2353"/>
        <v>0</v>
      </c>
      <c r="MI230" s="356">
        <f t="shared" si="2354"/>
        <v>0</v>
      </c>
      <c r="MJ230" s="356"/>
      <c r="MK230" s="356"/>
      <c r="ML230" s="89">
        <f>VLOOKUP($G230,'ВМП план'!$A$7:$AV$67,12,0)</f>
        <v>217460.63519999999</v>
      </c>
      <c r="MM230" s="292" t="e">
        <f>LZ230/LY230</f>
        <v>#DIV/0!</v>
      </c>
      <c r="MN230" s="182">
        <f>J230+AC230+AV230+BO230+CH230+DA230+DT230+EM230+FF230+FY230+GR230+HK230+ID230+IW230+JP230+KI230+LB230+LU230</f>
        <v>0</v>
      </c>
      <c r="MO230" s="183">
        <f>K230+AD230+AW230+BP230+CI230+DB230+DU230+EN230+FG230+FZ230+GS230+HL230+IE230+IX230+JQ230+KJ230+LC230+LV230</f>
        <v>0</v>
      </c>
      <c r="MP230" s="184">
        <f>L230+AE230+AX230+BQ230+CJ230+DC230+DV230+EO230+FH230+GA230+GT230+HM230+IF230+IY230+JR230+KK230+LD230+LW230</f>
        <v>0</v>
      </c>
      <c r="MQ230" s="183">
        <f>M230+AF230+AY230+BR230+CK230+DD230+DW230+EP230+FI230+GB230+GU230+HN230+IG230+IZ230+JS230+KL230+LE230+LX230</f>
        <v>0</v>
      </c>
      <c r="MR230" s="182">
        <f t="shared" ref="MR230:MW230" si="2917">N230+AG230+AZ230+BS230+CL230+DE230+DX230+EQ230+FJ230+GC230+GV230+HO230+IH230+JA230+JT230+KM230+LF230</f>
        <v>0</v>
      </c>
      <c r="MS230" s="182">
        <f t="shared" si="2917"/>
        <v>0</v>
      </c>
      <c r="MT230" s="182">
        <f t="shared" si="2917"/>
        <v>0</v>
      </c>
      <c r="MU230" s="193">
        <f t="shared" si="2917"/>
        <v>0</v>
      </c>
      <c r="MV230" s="193">
        <f t="shared" si="2917"/>
        <v>0</v>
      </c>
      <c r="MW230" s="193">
        <f t="shared" si="2917"/>
        <v>0</v>
      </c>
      <c r="MX230" s="76">
        <f t="shared" si="2356"/>
        <v>0</v>
      </c>
      <c r="MY230" s="76">
        <f t="shared" si="2357"/>
        <v>0</v>
      </c>
      <c r="MZ230" s="76">
        <f t="shared" si="2358"/>
        <v>0</v>
      </c>
      <c r="NA230" s="356">
        <f t="shared" si="2359"/>
        <v>0</v>
      </c>
      <c r="NB230" s="356">
        <f t="shared" si="2360"/>
        <v>0</v>
      </c>
      <c r="NC230" s="379" t="e">
        <f>MR230/MP230</f>
        <v>#DIV/0!</v>
      </c>
      <c r="ND230" s="379" t="e">
        <f>MS230/MQ230</f>
        <v>#DIV/0!</v>
      </c>
      <c r="NE230" s="366"/>
      <c r="NF230" s="366"/>
      <c r="NG230" s="366"/>
      <c r="NH230" s="366"/>
    </row>
    <row r="231" spans="1:372" s="5" customFormat="1" x14ac:dyDescent="0.2">
      <c r="A231" s="172">
        <v>1</v>
      </c>
      <c r="B231" s="172"/>
      <c r="C231" s="385"/>
      <c r="D231" s="616"/>
      <c r="E231" s="386"/>
      <c r="F231" s="387"/>
      <c r="G231" s="232"/>
      <c r="H231" s="233"/>
      <c r="I231" s="233"/>
      <c r="J231" s="196"/>
      <c r="K231" s="196"/>
      <c r="L231" s="196"/>
      <c r="M231" s="196"/>
      <c r="N231" s="76"/>
      <c r="O231" s="76"/>
      <c r="P231" s="76"/>
      <c r="Q231" s="76"/>
      <c r="R231" s="76"/>
      <c r="S231" s="76"/>
      <c r="T231" s="76"/>
      <c r="U231" s="76"/>
      <c r="V231" s="76"/>
      <c r="W231" s="356"/>
      <c r="X231" s="356"/>
      <c r="Y231" s="369"/>
      <c r="Z231" s="369"/>
      <c r="AA231" s="199"/>
      <c r="AB231" s="198"/>
      <c r="AC231" s="196"/>
      <c r="AD231" s="196"/>
      <c r="AE231" s="196"/>
      <c r="AF231" s="196"/>
      <c r="AG231" s="76"/>
      <c r="AH231" s="76"/>
      <c r="AI231" s="84"/>
      <c r="AJ231" s="76"/>
      <c r="AK231" s="76"/>
      <c r="AL231" s="76"/>
      <c r="AM231" s="76"/>
      <c r="AN231" s="76"/>
      <c r="AO231" s="76"/>
      <c r="AP231" s="356"/>
      <c r="AQ231" s="356"/>
      <c r="AR231" s="369"/>
      <c r="AS231" s="369"/>
      <c r="AT231" s="199"/>
      <c r="AU231" s="199"/>
      <c r="AV231" s="196"/>
      <c r="AW231" s="196"/>
      <c r="AX231" s="196"/>
      <c r="AY231" s="196"/>
      <c r="AZ231" s="200"/>
      <c r="BA231" s="200"/>
      <c r="BB231" s="200"/>
      <c r="BC231" s="196"/>
      <c r="BD231" s="196"/>
      <c r="BE231" s="196"/>
      <c r="BF231" s="84">
        <f t="shared" si="2548"/>
        <v>0</v>
      </c>
      <c r="BG231" s="76">
        <f t="shared" si="2549"/>
        <v>0</v>
      </c>
      <c r="BH231" s="76">
        <f t="shared" si="2550"/>
        <v>0</v>
      </c>
      <c r="BI231" s="356"/>
      <c r="BJ231" s="356"/>
      <c r="BK231" s="369"/>
      <c r="BL231" s="369"/>
      <c r="BM231" s="199"/>
      <c r="BN231" s="199"/>
      <c r="BO231" s="196"/>
      <c r="BP231" s="196"/>
      <c r="BQ231" s="196"/>
      <c r="BR231" s="196"/>
      <c r="BS231" s="200"/>
      <c r="BT231" s="200"/>
      <c r="BU231" s="200"/>
      <c r="BV231" s="76"/>
      <c r="BW231" s="76"/>
      <c r="BX231" s="76"/>
      <c r="BY231" s="76"/>
      <c r="BZ231" s="76"/>
      <c r="CA231" s="76"/>
      <c r="CB231" s="356"/>
      <c r="CC231" s="356"/>
      <c r="CD231" s="369"/>
      <c r="CE231" s="369"/>
      <c r="CF231" s="199"/>
      <c r="CG231" s="199"/>
      <c r="CH231" s="196"/>
      <c r="CI231" s="196"/>
      <c r="CJ231" s="196"/>
      <c r="CK231" s="196"/>
      <c r="CL231" s="76"/>
      <c r="CM231" s="76"/>
      <c r="CN231" s="84"/>
      <c r="CO231" s="76"/>
      <c r="CP231" s="76"/>
      <c r="CQ231" s="76"/>
      <c r="CR231" s="84">
        <f t="shared" si="2551"/>
        <v>0</v>
      </c>
      <c r="CS231" s="76">
        <f t="shared" si="2552"/>
        <v>0</v>
      </c>
      <c r="CT231" s="76">
        <f t="shared" si="2553"/>
        <v>0</v>
      </c>
      <c r="CU231" s="356"/>
      <c r="CV231" s="356"/>
      <c r="CW231" s="356"/>
      <c r="CX231" s="356"/>
      <c r="CY231" s="188"/>
      <c r="CZ231" s="77"/>
      <c r="DA231" s="196"/>
      <c r="DB231" s="196"/>
      <c r="DC231" s="196"/>
      <c r="DD231" s="196"/>
      <c r="DE231" s="196"/>
      <c r="DF231" s="196"/>
      <c r="DG231" s="76"/>
      <c r="DH231" s="196"/>
      <c r="DI231" s="196"/>
      <c r="DJ231" s="76"/>
      <c r="DK231" s="76"/>
      <c r="DL231" s="76"/>
      <c r="DM231" s="76"/>
      <c r="DN231" s="356"/>
      <c r="DO231" s="356"/>
      <c r="DP231" s="369"/>
      <c r="DQ231" s="369"/>
      <c r="DR231" s="199"/>
      <c r="DS231" s="199"/>
      <c r="DT231" s="196"/>
      <c r="DU231" s="196"/>
      <c r="DV231" s="196"/>
      <c r="DW231" s="196"/>
      <c r="DX231" s="196"/>
      <c r="DY231" s="196"/>
      <c r="DZ231" s="196"/>
      <c r="EA231" s="196"/>
      <c r="EB231" s="196"/>
      <c r="EC231" s="196"/>
      <c r="ED231" s="76"/>
      <c r="EE231" s="76"/>
      <c r="EF231" s="76"/>
      <c r="EG231" s="356"/>
      <c r="EH231" s="356"/>
      <c r="EI231" s="369"/>
      <c r="EJ231" s="369"/>
      <c r="EK231" s="199"/>
      <c r="EL231" s="199"/>
      <c r="EM231" s="196"/>
      <c r="EN231" s="196"/>
      <c r="EO231" s="196"/>
      <c r="EP231" s="196"/>
      <c r="EQ231" s="196"/>
      <c r="ER231" s="196"/>
      <c r="ES231" s="196"/>
      <c r="ET231" s="196"/>
      <c r="EU231" s="196"/>
      <c r="EV231" s="196"/>
      <c r="EW231" s="76"/>
      <c r="EX231" s="76"/>
      <c r="EY231" s="76"/>
      <c r="EZ231" s="199"/>
      <c r="FA231" s="199"/>
      <c r="FB231" s="199"/>
      <c r="FC231" s="199"/>
      <c r="FD231" s="199"/>
      <c r="FE231" s="199"/>
      <c r="FF231" s="196"/>
      <c r="FG231" s="196"/>
      <c r="FH231" s="196"/>
      <c r="FI231" s="196"/>
      <c r="FJ231" s="196"/>
      <c r="FK231" s="196"/>
      <c r="FL231" s="196"/>
      <c r="FM231" s="196"/>
      <c r="FN231" s="196"/>
      <c r="FO231" s="196"/>
      <c r="FP231" s="76"/>
      <c r="FQ231" s="76"/>
      <c r="FR231" s="76"/>
      <c r="FS231" s="356"/>
      <c r="FT231" s="356"/>
      <c r="FU231" s="369"/>
      <c r="FV231" s="369"/>
      <c r="FW231" s="199"/>
      <c r="FX231" s="199"/>
      <c r="FY231" s="196"/>
      <c r="FZ231" s="196"/>
      <c r="GA231" s="196"/>
      <c r="GB231" s="196"/>
      <c r="GC231" s="196"/>
      <c r="GD231" s="196"/>
      <c r="GE231" s="196"/>
      <c r="GF231" s="196"/>
      <c r="GG231" s="196"/>
      <c r="GH231" s="196"/>
      <c r="GI231" s="76"/>
      <c r="GJ231" s="76"/>
      <c r="GK231" s="76"/>
      <c r="GL231" s="356"/>
      <c r="GM231" s="356"/>
      <c r="GN231" s="369"/>
      <c r="GO231" s="369"/>
      <c r="GP231" s="199"/>
      <c r="GQ231" s="199"/>
      <c r="GR231" s="196"/>
      <c r="GS231" s="196"/>
      <c r="GT231" s="196"/>
      <c r="GU231" s="196"/>
      <c r="GV231" s="196"/>
      <c r="GW231" s="196"/>
      <c r="GX231" s="196"/>
      <c r="GY231" s="196"/>
      <c r="GZ231" s="196"/>
      <c r="HA231" s="196"/>
      <c r="HB231" s="76"/>
      <c r="HC231" s="76"/>
      <c r="HD231" s="76"/>
      <c r="HE231" s="356"/>
      <c r="HF231" s="356"/>
      <c r="HG231" s="369"/>
      <c r="HH231" s="369"/>
      <c r="HI231" s="199"/>
      <c r="HJ231" s="199"/>
      <c r="HK231" s="196"/>
      <c r="HL231" s="196"/>
      <c r="HM231" s="196"/>
      <c r="HN231" s="196"/>
      <c r="HO231" s="76"/>
      <c r="HP231" s="76"/>
      <c r="HQ231" s="76"/>
      <c r="HR231" s="76"/>
      <c r="HS231" s="76"/>
      <c r="HT231" s="76"/>
      <c r="HU231" s="76"/>
      <c r="HV231" s="76"/>
      <c r="HW231" s="76"/>
      <c r="HX231" s="356"/>
      <c r="HY231" s="356"/>
      <c r="HZ231" s="356"/>
      <c r="IA231" s="356"/>
      <c r="IB231" s="188"/>
      <c r="IC231" s="189"/>
      <c r="ID231" s="196"/>
      <c r="IE231" s="196"/>
      <c r="IF231" s="196"/>
      <c r="IG231" s="196"/>
      <c r="IH231" s="200"/>
      <c r="II231" s="200"/>
      <c r="IJ231" s="200"/>
      <c r="IK231" s="196"/>
      <c r="IL231" s="196"/>
      <c r="IM231" s="196"/>
      <c r="IN231" s="76"/>
      <c r="IO231" s="76"/>
      <c r="IP231" s="76"/>
      <c r="IQ231" s="199"/>
      <c r="IR231" s="199"/>
      <c r="IS231" s="199"/>
      <c r="IT231" s="199"/>
      <c r="IU231" s="199"/>
      <c r="IV231" s="199"/>
      <c r="IW231" s="196"/>
      <c r="IX231" s="196"/>
      <c r="IY231" s="196"/>
      <c r="IZ231" s="196"/>
      <c r="JA231" s="200"/>
      <c r="JB231" s="200"/>
      <c r="JC231" s="200"/>
      <c r="JD231" s="196"/>
      <c r="JE231" s="196"/>
      <c r="JF231" s="196"/>
      <c r="JG231" s="76"/>
      <c r="JH231" s="76"/>
      <c r="JI231" s="76"/>
      <c r="JJ231" s="356"/>
      <c r="JK231" s="356"/>
      <c r="JL231" s="369"/>
      <c r="JM231" s="369"/>
      <c r="JN231" s="199"/>
      <c r="JO231" s="199"/>
      <c r="JP231" s="196"/>
      <c r="JQ231" s="196"/>
      <c r="JR231" s="196"/>
      <c r="JS231" s="196"/>
      <c r="JT231" s="200"/>
      <c r="JU231" s="200"/>
      <c r="JV231" s="200"/>
      <c r="JW231" s="196"/>
      <c r="JX231" s="196"/>
      <c r="JY231" s="196"/>
      <c r="JZ231" s="76"/>
      <c r="KA231" s="76"/>
      <c r="KB231" s="76"/>
      <c r="KC231" s="356"/>
      <c r="KD231" s="356"/>
      <c r="KE231" s="369"/>
      <c r="KF231" s="369"/>
      <c r="KG231" s="199"/>
      <c r="KH231" s="199"/>
      <c r="KI231" s="196"/>
      <c r="KJ231" s="196"/>
      <c r="KK231" s="196"/>
      <c r="KL231" s="196"/>
      <c r="KM231" s="196"/>
      <c r="KN231" s="196"/>
      <c r="KO231" s="196"/>
      <c r="KP231" s="196"/>
      <c r="KQ231" s="196"/>
      <c r="KR231" s="196"/>
      <c r="KS231" s="76"/>
      <c r="KT231" s="76"/>
      <c r="KU231" s="76"/>
      <c r="KV231" s="356"/>
      <c r="KW231" s="356"/>
      <c r="KX231" s="369"/>
      <c r="KY231" s="369"/>
      <c r="KZ231" s="199"/>
      <c r="LA231" s="199"/>
      <c r="LB231" s="199"/>
      <c r="LC231" s="199"/>
      <c r="LD231" s="199"/>
      <c r="LE231" s="199"/>
      <c r="LF231" s="199"/>
      <c r="LG231" s="199"/>
      <c r="LH231" s="199"/>
      <c r="LI231" s="199"/>
      <c r="LJ231" s="199"/>
      <c r="LK231" s="199"/>
      <c r="LL231" s="76"/>
      <c r="LM231" s="76"/>
      <c r="LN231" s="76"/>
      <c r="LO231" s="356"/>
      <c r="LP231" s="356"/>
      <c r="LQ231" s="369"/>
      <c r="LR231" s="369"/>
      <c r="LS231" s="199"/>
      <c r="LT231" s="199"/>
      <c r="LU231" s="199"/>
      <c r="LV231" s="199"/>
      <c r="LW231" s="199"/>
      <c r="LX231" s="199"/>
      <c r="LY231" s="196"/>
      <c r="LZ231" s="196"/>
      <c r="MA231" s="196"/>
      <c r="MB231" s="199"/>
      <c r="MC231" s="199"/>
      <c r="MD231" s="199"/>
      <c r="ME231" s="76"/>
      <c r="MF231" s="76"/>
      <c r="MG231" s="76"/>
      <c r="MH231" s="356"/>
      <c r="MI231" s="356"/>
      <c r="MJ231" s="369"/>
      <c r="MK231" s="369"/>
      <c r="ML231" s="199"/>
      <c r="MM231" s="199"/>
      <c r="MN231" s="201"/>
      <c r="MO231" s="202"/>
      <c r="MP231" s="201"/>
      <c r="MQ231" s="201"/>
      <c r="MR231" s="185"/>
      <c r="MS231" s="185"/>
      <c r="MT231" s="185"/>
      <c r="MU231" s="185"/>
      <c r="MV231" s="185"/>
      <c r="MW231" s="185"/>
      <c r="MX231" s="76"/>
      <c r="MY231" s="76"/>
      <c r="MZ231" s="76"/>
      <c r="NA231" s="356"/>
      <c r="NB231" s="356"/>
      <c r="NC231" s="204"/>
      <c r="ND231" s="205"/>
    </row>
    <row r="232" spans="1:372" s="5" customFormat="1" x14ac:dyDescent="0.2">
      <c r="A232" s="172">
        <v>1</v>
      </c>
      <c r="B232" s="172"/>
      <c r="C232" s="81"/>
      <c r="D232" s="610"/>
      <c r="E232" s="223"/>
      <c r="F232" s="244"/>
      <c r="G232" s="101"/>
      <c r="H232" s="126"/>
      <c r="I232" s="126"/>
      <c r="J232" s="76"/>
      <c r="K232" s="76"/>
      <c r="L232" s="76"/>
      <c r="M232" s="76"/>
      <c r="N232" s="76"/>
      <c r="O232" s="76"/>
      <c r="P232" s="76"/>
      <c r="Q232" s="76"/>
      <c r="R232" s="76"/>
      <c r="S232" s="76"/>
      <c r="T232" s="76"/>
      <c r="U232" s="76"/>
      <c r="V232" s="76"/>
      <c r="W232" s="356"/>
      <c r="X232" s="356"/>
      <c r="Y232" s="356"/>
      <c r="Z232" s="356"/>
      <c r="AA232" s="77"/>
      <c r="AB232" s="77"/>
      <c r="AC232" s="76"/>
      <c r="AD232" s="76"/>
      <c r="AE232" s="76"/>
      <c r="AF232" s="76"/>
      <c r="AG232" s="76"/>
      <c r="AH232" s="76"/>
      <c r="AI232" s="84"/>
      <c r="AJ232" s="76"/>
      <c r="AK232" s="76"/>
      <c r="AL232" s="76"/>
      <c r="AM232" s="76"/>
      <c r="AN232" s="76"/>
      <c r="AO232" s="76"/>
      <c r="AP232" s="356"/>
      <c r="AQ232" s="356"/>
      <c r="AR232" s="356"/>
      <c r="AS232" s="356"/>
      <c r="AT232" s="77"/>
      <c r="AU232" s="77"/>
      <c r="AV232" s="76"/>
      <c r="AW232" s="76"/>
      <c r="AX232" s="76"/>
      <c r="AY232" s="76"/>
      <c r="AZ232" s="195"/>
      <c r="BA232" s="195"/>
      <c r="BB232" s="195"/>
      <c r="BC232" s="76"/>
      <c r="BD232" s="76"/>
      <c r="BE232" s="76"/>
      <c r="BF232" s="84">
        <f t="shared" si="2548"/>
        <v>0</v>
      </c>
      <c r="BG232" s="76">
        <f t="shared" si="2549"/>
        <v>0</v>
      </c>
      <c r="BH232" s="76">
        <f t="shared" si="2550"/>
        <v>0</v>
      </c>
      <c r="BI232" s="356"/>
      <c r="BJ232" s="356"/>
      <c r="BK232" s="356"/>
      <c r="BL232" s="356"/>
      <c r="BM232" s="77"/>
      <c r="BN232" s="77"/>
      <c r="BO232" s="76"/>
      <c r="BP232" s="76"/>
      <c r="BQ232" s="76"/>
      <c r="BR232" s="76"/>
      <c r="BS232" s="195"/>
      <c r="BT232" s="195"/>
      <c r="BU232" s="195"/>
      <c r="BV232" s="76"/>
      <c r="BW232" s="76"/>
      <c r="BX232" s="76"/>
      <c r="BY232" s="76"/>
      <c r="BZ232" s="76"/>
      <c r="CA232" s="76"/>
      <c r="CB232" s="356"/>
      <c r="CC232" s="356"/>
      <c r="CD232" s="356"/>
      <c r="CE232" s="356"/>
      <c r="CF232" s="77"/>
      <c r="CG232" s="77"/>
      <c r="CH232" s="76"/>
      <c r="CI232" s="76"/>
      <c r="CJ232" s="76"/>
      <c r="CK232" s="76"/>
      <c r="CL232" s="76"/>
      <c r="CM232" s="76"/>
      <c r="CN232" s="84"/>
      <c r="CO232" s="76"/>
      <c r="CP232" s="76"/>
      <c r="CQ232" s="76"/>
      <c r="CR232" s="84">
        <f t="shared" si="2551"/>
        <v>0</v>
      </c>
      <c r="CS232" s="76">
        <f t="shared" si="2552"/>
        <v>0</v>
      </c>
      <c r="CT232" s="76">
        <f t="shared" si="2553"/>
        <v>0</v>
      </c>
      <c r="CU232" s="356"/>
      <c r="CV232" s="356"/>
      <c r="CW232" s="356"/>
      <c r="CX232" s="356"/>
      <c r="CY232" s="188"/>
      <c r="CZ232" s="77"/>
      <c r="DA232" s="76"/>
      <c r="DB232" s="76"/>
      <c r="DC232" s="76"/>
      <c r="DD232" s="76"/>
      <c r="DE232" s="76"/>
      <c r="DF232" s="76"/>
      <c r="DG232" s="76"/>
      <c r="DH232" s="76"/>
      <c r="DI232" s="76"/>
      <c r="DJ232" s="76"/>
      <c r="DK232" s="76"/>
      <c r="DL232" s="76"/>
      <c r="DM232" s="76"/>
      <c r="DN232" s="356"/>
      <c r="DO232" s="356"/>
      <c r="DP232" s="356"/>
      <c r="DQ232" s="356"/>
      <c r="DR232" s="77"/>
      <c r="DS232" s="77"/>
      <c r="DT232" s="76"/>
      <c r="DU232" s="76"/>
      <c r="DV232" s="76"/>
      <c r="DW232" s="76"/>
      <c r="DX232" s="76"/>
      <c r="DY232" s="76"/>
      <c r="DZ232" s="76"/>
      <c r="EA232" s="76"/>
      <c r="EB232" s="76"/>
      <c r="EC232" s="76"/>
      <c r="ED232" s="76"/>
      <c r="EE232" s="76"/>
      <c r="EF232" s="76"/>
      <c r="EG232" s="356"/>
      <c r="EH232" s="356"/>
      <c r="EI232" s="356"/>
      <c r="EJ232" s="356"/>
      <c r="EK232" s="77"/>
      <c r="EL232" s="77"/>
      <c r="EM232" s="76"/>
      <c r="EN232" s="76"/>
      <c r="EO232" s="76"/>
      <c r="EP232" s="76"/>
      <c r="EQ232" s="76"/>
      <c r="ER232" s="76"/>
      <c r="ES232" s="76"/>
      <c r="ET232" s="76"/>
      <c r="EU232" s="76"/>
      <c r="EV232" s="76"/>
      <c r="EW232" s="76"/>
      <c r="EX232" s="76"/>
      <c r="EY232" s="76"/>
      <c r="EZ232" s="77"/>
      <c r="FA232" s="77"/>
      <c r="FB232" s="77"/>
      <c r="FC232" s="77"/>
      <c r="FD232" s="77"/>
      <c r="FE232" s="77"/>
      <c r="FF232" s="76"/>
      <c r="FG232" s="76"/>
      <c r="FH232" s="76"/>
      <c r="FI232" s="76"/>
      <c r="FJ232" s="76"/>
      <c r="FK232" s="76"/>
      <c r="FL232" s="76"/>
      <c r="FM232" s="76"/>
      <c r="FN232" s="76"/>
      <c r="FO232" s="76"/>
      <c r="FP232" s="76"/>
      <c r="FQ232" s="76"/>
      <c r="FR232" s="76"/>
      <c r="FS232" s="356"/>
      <c r="FT232" s="356"/>
      <c r="FU232" s="356"/>
      <c r="FV232" s="356"/>
      <c r="FW232" s="77"/>
      <c r="FX232" s="77"/>
      <c r="FY232" s="76"/>
      <c r="FZ232" s="76"/>
      <c r="GA232" s="76"/>
      <c r="GB232" s="76"/>
      <c r="GC232" s="76"/>
      <c r="GD232" s="76"/>
      <c r="GE232" s="76"/>
      <c r="GF232" s="76"/>
      <c r="GG232" s="76"/>
      <c r="GH232" s="76"/>
      <c r="GI232" s="76"/>
      <c r="GJ232" s="76"/>
      <c r="GK232" s="76"/>
      <c r="GL232" s="356"/>
      <c r="GM232" s="356"/>
      <c r="GN232" s="356"/>
      <c r="GO232" s="356"/>
      <c r="GP232" s="77"/>
      <c r="GQ232" s="77"/>
      <c r="GR232" s="76"/>
      <c r="GS232" s="76"/>
      <c r="GT232" s="76"/>
      <c r="GU232" s="76"/>
      <c r="GV232" s="76"/>
      <c r="GW232" s="76"/>
      <c r="GX232" s="76"/>
      <c r="GY232" s="76"/>
      <c r="GZ232" s="76"/>
      <c r="HA232" s="76"/>
      <c r="HB232" s="76"/>
      <c r="HC232" s="76"/>
      <c r="HD232" s="76"/>
      <c r="HE232" s="356"/>
      <c r="HF232" s="356"/>
      <c r="HG232" s="356"/>
      <c r="HH232" s="356"/>
      <c r="HI232" s="77"/>
      <c r="HJ232" s="77"/>
      <c r="HK232" s="76"/>
      <c r="HL232" s="76"/>
      <c r="HM232" s="76"/>
      <c r="HN232" s="76"/>
      <c r="HO232" s="76"/>
      <c r="HP232" s="76"/>
      <c r="HQ232" s="76"/>
      <c r="HR232" s="76"/>
      <c r="HS232" s="76"/>
      <c r="HT232" s="76"/>
      <c r="HU232" s="76"/>
      <c r="HV232" s="76"/>
      <c r="HW232" s="76"/>
      <c r="HX232" s="356"/>
      <c r="HY232" s="356"/>
      <c r="HZ232" s="356"/>
      <c r="IA232" s="356"/>
      <c r="IB232" s="188"/>
      <c r="IC232" s="189"/>
      <c r="ID232" s="76"/>
      <c r="IE232" s="76"/>
      <c r="IF232" s="76"/>
      <c r="IG232" s="76"/>
      <c r="IH232" s="195"/>
      <c r="II232" s="195"/>
      <c r="IJ232" s="195"/>
      <c r="IK232" s="76"/>
      <c r="IL232" s="76"/>
      <c r="IM232" s="76"/>
      <c r="IN232" s="76"/>
      <c r="IO232" s="76"/>
      <c r="IP232" s="76"/>
      <c r="IQ232" s="77"/>
      <c r="IR232" s="77"/>
      <c r="IS232" s="77"/>
      <c r="IT232" s="77"/>
      <c r="IU232" s="77"/>
      <c r="IV232" s="77"/>
      <c r="IW232" s="76"/>
      <c r="IX232" s="76"/>
      <c r="IY232" s="76"/>
      <c r="IZ232" s="76"/>
      <c r="JA232" s="195"/>
      <c r="JB232" s="195"/>
      <c r="JC232" s="195"/>
      <c r="JD232" s="76"/>
      <c r="JE232" s="76"/>
      <c r="JF232" s="76"/>
      <c r="JG232" s="76"/>
      <c r="JH232" s="76"/>
      <c r="JI232" s="76"/>
      <c r="JJ232" s="356"/>
      <c r="JK232" s="356"/>
      <c r="JL232" s="356"/>
      <c r="JM232" s="356"/>
      <c r="JN232" s="77"/>
      <c r="JO232" s="77"/>
      <c r="JP232" s="76"/>
      <c r="JQ232" s="76"/>
      <c r="JR232" s="76"/>
      <c r="JS232" s="76"/>
      <c r="JT232" s="195"/>
      <c r="JU232" s="195"/>
      <c r="JV232" s="195"/>
      <c r="JW232" s="76"/>
      <c r="JX232" s="76"/>
      <c r="JY232" s="76"/>
      <c r="JZ232" s="76"/>
      <c r="KA232" s="76"/>
      <c r="KB232" s="76"/>
      <c r="KC232" s="356"/>
      <c r="KD232" s="356"/>
      <c r="KE232" s="356"/>
      <c r="KF232" s="356"/>
      <c r="KG232" s="77"/>
      <c r="KH232" s="77"/>
      <c r="KI232" s="76"/>
      <c r="KJ232" s="76"/>
      <c r="KK232" s="76"/>
      <c r="KL232" s="76"/>
      <c r="KM232" s="76"/>
      <c r="KN232" s="76"/>
      <c r="KO232" s="76"/>
      <c r="KP232" s="76"/>
      <c r="KQ232" s="76"/>
      <c r="KR232" s="76"/>
      <c r="KS232" s="76"/>
      <c r="KT232" s="76"/>
      <c r="KU232" s="76"/>
      <c r="KV232" s="356"/>
      <c r="KW232" s="356"/>
      <c r="KX232" s="356"/>
      <c r="KY232" s="356"/>
      <c r="KZ232" s="77"/>
      <c r="LA232" s="77"/>
      <c r="LB232" s="77"/>
      <c r="LC232" s="77"/>
      <c r="LD232" s="77"/>
      <c r="LE232" s="77"/>
      <c r="LF232" s="77"/>
      <c r="LG232" s="77"/>
      <c r="LH232" s="77"/>
      <c r="LI232" s="77"/>
      <c r="LJ232" s="77"/>
      <c r="LK232" s="77"/>
      <c r="LL232" s="76"/>
      <c r="LM232" s="76"/>
      <c r="LN232" s="76"/>
      <c r="LO232" s="356"/>
      <c r="LP232" s="356"/>
      <c r="LQ232" s="356"/>
      <c r="LR232" s="356"/>
      <c r="LS232" s="77"/>
      <c r="LT232" s="77"/>
      <c r="LU232" s="77"/>
      <c r="LV232" s="77"/>
      <c r="LW232" s="77"/>
      <c r="LX232" s="77"/>
      <c r="LY232" s="77"/>
      <c r="LZ232" s="77"/>
      <c r="MA232" s="77"/>
      <c r="MB232" s="77"/>
      <c r="MC232" s="77"/>
      <c r="MD232" s="77"/>
      <c r="ME232" s="76"/>
      <c r="MF232" s="76"/>
      <c r="MG232" s="76"/>
      <c r="MH232" s="356"/>
      <c r="MI232" s="356"/>
      <c r="MJ232" s="356"/>
      <c r="MK232" s="356"/>
      <c r="ML232" s="77"/>
      <c r="MM232" s="77"/>
      <c r="MN232" s="78"/>
      <c r="MO232" s="79"/>
      <c r="MP232" s="78"/>
      <c r="MQ232" s="78"/>
      <c r="MR232" s="185"/>
      <c r="MS232" s="185"/>
      <c r="MT232" s="185"/>
      <c r="MU232" s="185"/>
      <c r="MV232" s="185"/>
      <c r="MW232" s="185"/>
      <c r="MX232" s="76"/>
      <c r="MY232" s="76"/>
      <c r="MZ232" s="76"/>
      <c r="NA232" s="356"/>
      <c r="NB232" s="356"/>
      <c r="NC232" s="80"/>
      <c r="ND232" s="81"/>
    </row>
    <row r="233" spans="1:372" s="5" customFormat="1" ht="13.5" x14ac:dyDescent="0.2">
      <c r="A233" s="172">
        <v>1</v>
      </c>
      <c r="B233" s="172"/>
      <c r="C233" s="81"/>
      <c r="D233" s="610"/>
      <c r="E233" s="223"/>
      <c r="F233" s="228"/>
      <c r="G233" s="101"/>
      <c r="H233" s="126"/>
      <c r="I233" s="126"/>
      <c r="J233" s="76"/>
      <c r="K233" s="76"/>
      <c r="L233" s="76"/>
      <c r="M233" s="76"/>
      <c r="N233" s="76"/>
      <c r="O233" s="76"/>
      <c r="P233" s="76"/>
      <c r="Q233" s="76"/>
      <c r="R233" s="76"/>
      <c r="S233" s="76"/>
      <c r="T233" s="76"/>
      <c r="U233" s="76"/>
      <c r="V233" s="76"/>
      <c r="W233" s="356"/>
      <c r="X233" s="356"/>
      <c r="Y233" s="356"/>
      <c r="Z233" s="356"/>
      <c r="AA233" s="77"/>
      <c r="AB233" s="77"/>
      <c r="AC233" s="76"/>
      <c r="AD233" s="76"/>
      <c r="AE233" s="76"/>
      <c r="AF233" s="76"/>
      <c r="AG233" s="76"/>
      <c r="AH233" s="76"/>
      <c r="AI233" s="84"/>
      <c r="AJ233" s="76"/>
      <c r="AK233" s="76"/>
      <c r="AL233" s="76"/>
      <c r="AM233" s="76"/>
      <c r="AN233" s="76"/>
      <c r="AO233" s="76"/>
      <c r="AP233" s="356"/>
      <c r="AQ233" s="356"/>
      <c r="AR233" s="356"/>
      <c r="AS233" s="356"/>
      <c r="AT233" s="77"/>
      <c r="AU233" s="77"/>
      <c r="AV233" s="76"/>
      <c r="AW233" s="76"/>
      <c r="AX233" s="76"/>
      <c r="AY233" s="76"/>
      <c r="AZ233" s="195"/>
      <c r="BA233" s="195"/>
      <c r="BB233" s="195"/>
      <c r="BC233" s="76"/>
      <c r="BD233" s="76"/>
      <c r="BE233" s="76"/>
      <c r="BF233" s="84">
        <f t="shared" si="2548"/>
        <v>0</v>
      </c>
      <c r="BG233" s="76">
        <f t="shared" si="2549"/>
        <v>0</v>
      </c>
      <c r="BH233" s="76">
        <f t="shared" si="2550"/>
        <v>0</v>
      </c>
      <c r="BI233" s="356"/>
      <c r="BJ233" s="356"/>
      <c r="BK233" s="356"/>
      <c r="BL233" s="356"/>
      <c r="BM233" s="77"/>
      <c r="BN233" s="77"/>
      <c r="BO233" s="76"/>
      <c r="BP233" s="76"/>
      <c r="BQ233" s="76"/>
      <c r="BR233" s="76"/>
      <c r="BS233" s="195"/>
      <c r="BT233" s="195"/>
      <c r="BU233" s="195"/>
      <c r="BV233" s="76"/>
      <c r="BW233" s="76"/>
      <c r="BX233" s="76"/>
      <c r="BY233" s="76"/>
      <c r="BZ233" s="76"/>
      <c r="CA233" s="76"/>
      <c r="CB233" s="356"/>
      <c r="CC233" s="356"/>
      <c r="CD233" s="356"/>
      <c r="CE233" s="356"/>
      <c r="CF233" s="77"/>
      <c r="CG233" s="77"/>
      <c r="CH233" s="76"/>
      <c r="CI233" s="76"/>
      <c r="CJ233" s="76"/>
      <c r="CK233" s="76"/>
      <c r="CL233" s="76"/>
      <c r="CM233" s="76"/>
      <c r="CN233" s="84"/>
      <c r="CO233" s="76"/>
      <c r="CP233" s="76"/>
      <c r="CQ233" s="76"/>
      <c r="CR233" s="84">
        <f t="shared" si="2551"/>
        <v>0</v>
      </c>
      <c r="CS233" s="76">
        <f t="shared" si="2552"/>
        <v>0</v>
      </c>
      <c r="CT233" s="76">
        <f t="shared" si="2553"/>
        <v>0</v>
      </c>
      <c r="CU233" s="356"/>
      <c r="CV233" s="356"/>
      <c r="CW233" s="356"/>
      <c r="CX233" s="356"/>
      <c r="CY233" s="188"/>
      <c r="CZ233" s="77"/>
      <c r="DA233" s="76"/>
      <c r="DB233" s="76"/>
      <c r="DC233" s="76"/>
      <c r="DD233" s="76"/>
      <c r="DE233" s="76"/>
      <c r="DF233" s="76"/>
      <c r="DG233" s="76"/>
      <c r="DH233" s="76"/>
      <c r="DI233" s="76"/>
      <c r="DJ233" s="76"/>
      <c r="DK233" s="76"/>
      <c r="DL233" s="76"/>
      <c r="DM233" s="76"/>
      <c r="DN233" s="356"/>
      <c r="DO233" s="356"/>
      <c r="DP233" s="356"/>
      <c r="DQ233" s="356"/>
      <c r="DR233" s="77"/>
      <c r="DS233" s="77"/>
      <c r="DT233" s="76"/>
      <c r="DU233" s="76"/>
      <c r="DV233" s="76"/>
      <c r="DW233" s="76"/>
      <c r="DX233" s="76"/>
      <c r="DY233" s="76"/>
      <c r="DZ233" s="76"/>
      <c r="EA233" s="76"/>
      <c r="EB233" s="76"/>
      <c r="EC233" s="76"/>
      <c r="ED233" s="76"/>
      <c r="EE233" s="76"/>
      <c r="EF233" s="76"/>
      <c r="EG233" s="356"/>
      <c r="EH233" s="356"/>
      <c r="EI233" s="356"/>
      <c r="EJ233" s="356"/>
      <c r="EK233" s="77"/>
      <c r="EL233" s="77"/>
      <c r="EM233" s="76"/>
      <c r="EN233" s="76"/>
      <c r="EO233" s="76"/>
      <c r="EP233" s="76"/>
      <c r="EQ233" s="76"/>
      <c r="ER233" s="76"/>
      <c r="ES233" s="76"/>
      <c r="ET233" s="76"/>
      <c r="EU233" s="76"/>
      <c r="EV233" s="76"/>
      <c r="EW233" s="76"/>
      <c r="EX233" s="76"/>
      <c r="EY233" s="76"/>
      <c r="EZ233" s="77"/>
      <c r="FA233" s="77"/>
      <c r="FB233" s="77"/>
      <c r="FC233" s="77"/>
      <c r="FD233" s="77"/>
      <c r="FE233" s="77"/>
      <c r="FF233" s="76"/>
      <c r="FG233" s="76"/>
      <c r="FH233" s="76"/>
      <c r="FI233" s="76"/>
      <c r="FJ233" s="76"/>
      <c r="FK233" s="76"/>
      <c r="FL233" s="76"/>
      <c r="FM233" s="76"/>
      <c r="FN233" s="76"/>
      <c r="FO233" s="76"/>
      <c r="FP233" s="76"/>
      <c r="FQ233" s="76"/>
      <c r="FR233" s="76"/>
      <c r="FS233" s="356"/>
      <c r="FT233" s="356"/>
      <c r="FU233" s="356"/>
      <c r="FV233" s="356"/>
      <c r="FW233" s="77"/>
      <c r="FX233" s="77"/>
      <c r="FY233" s="76"/>
      <c r="FZ233" s="76"/>
      <c r="GA233" s="76"/>
      <c r="GB233" s="76"/>
      <c r="GC233" s="76"/>
      <c r="GD233" s="76"/>
      <c r="GE233" s="76"/>
      <c r="GF233" s="76"/>
      <c r="GG233" s="76"/>
      <c r="GH233" s="76"/>
      <c r="GI233" s="76"/>
      <c r="GJ233" s="76"/>
      <c r="GK233" s="76"/>
      <c r="GL233" s="356"/>
      <c r="GM233" s="356"/>
      <c r="GN233" s="356"/>
      <c r="GO233" s="356"/>
      <c r="GP233" s="77"/>
      <c r="GQ233" s="77"/>
      <c r="GR233" s="76"/>
      <c r="GS233" s="76"/>
      <c r="GT233" s="76"/>
      <c r="GU233" s="76"/>
      <c r="GV233" s="76"/>
      <c r="GW233" s="76"/>
      <c r="GX233" s="76"/>
      <c r="GY233" s="76"/>
      <c r="GZ233" s="76"/>
      <c r="HA233" s="76"/>
      <c r="HB233" s="76"/>
      <c r="HC233" s="76"/>
      <c r="HD233" s="76"/>
      <c r="HE233" s="356"/>
      <c r="HF233" s="356"/>
      <c r="HG233" s="356"/>
      <c r="HH233" s="356"/>
      <c r="HI233" s="77"/>
      <c r="HJ233" s="77"/>
      <c r="HK233" s="76"/>
      <c r="HL233" s="76"/>
      <c r="HM233" s="76"/>
      <c r="HN233" s="76"/>
      <c r="HO233" s="76"/>
      <c r="HP233" s="76"/>
      <c r="HQ233" s="76"/>
      <c r="HR233" s="76"/>
      <c r="HS233" s="76"/>
      <c r="HT233" s="76"/>
      <c r="HU233" s="76"/>
      <c r="HV233" s="76"/>
      <c r="HW233" s="76"/>
      <c r="HX233" s="356"/>
      <c r="HY233" s="356"/>
      <c r="HZ233" s="356"/>
      <c r="IA233" s="356"/>
      <c r="IB233" s="188"/>
      <c r="IC233" s="189"/>
      <c r="ID233" s="76"/>
      <c r="IE233" s="76"/>
      <c r="IF233" s="76"/>
      <c r="IG233" s="76"/>
      <c r="IH233" s="195"/>
      <c r="II233" s="195"/>
      <c r="IJ233" s="195"/>
      <c r="IK233" s="76"/>
      <c r="IL233" s="76"/>
      <c r="IM233" s="76"/>
      <c r="IN233" s="76"/>
      <c r="IO233" s="76"/>
      <c r="IP233" s="76"/>
      <c r="IQ233" s="77"/>
      <c r="IR233" s="77"/>
      <c r="IS233" s="77"/>
      <c r="IT233" s="77"/>
      <c r="IU233" s="77"/>
      <c r="IV233" s="77"/>
      <c r="IW233" s="76"/>
      <c r="IX233" s="76"/>
      <c r="IY233" s="76"/>
      <c r="IZ233" s="76"/>
      <c r="JA233" s="195"/>
      <c r="JB233" s="195"/>
      <c r="JC233" s="195"/>
      <c r="JD233" s="76"/>
      <c r="JE233" s="76"/>
      <c r="JF233" s="76"/>
      <c r="JG233" s="76"/>
      <c r="JH233" s="76"/>
      <c r="JI233" s="76"/>
      <c r="JJ233" s="356"/>
      <c r="JK233" s="356"/>
      <c r="JL233" s="356"/>
      <c r="JM233" s="356"/>
      <c r="JN233" s="77"/>
      <c r="JO233" s="77"/>
      <c r="JP233" s="76"/>
      <c r="JQ233" s="76"/>
      <c r="JR233" s="76"/>
      <c r="JS233" s="76"/>
      <c r="JT233" s="195"/>
      <c r="JU233" s="195"/>
      <c r="JV233" s="195"/>
      <c r="JW233" s="76"/>
      <c r="JX233" s="76"/>
      <c r="JY233" s="76"/>
      <c r="JZ233" s="76"/>
      <c r="KA233" s="76"/>
      <c r="KB233" s="76"/>
      <c r="KC233" s="356"/>
      <c r="KD233" s="356"/>
      <c r="KE233" s="356"/>
      <c r="KF233" s="356"/>
      <c r="KG233" s="77"/>
      <c r="KH233" s="77"/>
      <c r="KI233" s="76"/>
      <c r="KJ233" s="76"/>
      <c r="KK233" s="76"/>
      <c r="KL233" s="76"/>
      <c r="KM233" s="76"/>
      <c r="KN233" s="76"/>
      <c r="KO233" s="76"/>
      <c r="KP233" s="76"/>
      <c r="KQ233" s="76"/>
      <c r="KR233" s="76"/>
      <c r="KS233" s="76"/>
      <c r="KT233" s="76"/>
      <c r="KU233" s="76"/>
      <c r="KV233" s="356"/>
      <c r="KW233" s="356"/>
      <c r="KX233" s="356"/>
      <c r="KY233" s="356"/>
      <c r="KZ233" s="77"/>
      <c r="LA233" s="77"/>
      <c r="LB233" s="77"/>
      <c r="LC233" s="77"/>
      <c r="LD233" s="77"/>
      <c r="LE233" s="77"/>
      <c r="LF233" s="77"/>
      <c r="LG233" s="77"/>
      <c r="LH233" s="77"/>
      <c r="LI233" s="77"/>
      <c r="LJ233" s="77"/>
      <c r="LK233" s="77"/>
      <c r="LL233" s="76"/>
      <c r="LM233" s="76"/>
      <c r="LN233" s="76"/>
      <c r="LO233" s="356"/>
      <c r="LP233" s="356"/>
      <c r="LQ233" s="356"/>
      <c r="LR233" s="356"/>
      <c r="LS233" s="77"/>
      <c r="LT233" s="77"/>
      <c r="LU233" s="77"/>
      <c r="LV233" s="77"/>
      <c r="LW233" s="77"/>
      <c r="LX233" s="77"/>
      <c r="LY233" s="77"/>
      <c r="LZ233" s="77"/>
      <c r="MA233" s="77"/>
      <c r="MB233" s="77"/>
      <c r="MC233" s="77"/>
      <c r="MD233" s="77"/>
      <c r="ME233" s="76"/>
      <c r="MF233" s="76"/>
      <c r="MG233" s="76"/>
      <c r="MH233" s="356"/>
      <c r="MI233" s="356"/>
      <c r="MJ233" s="356"/>
      <c r="MK233" s="356"/>
      <c r="ML233" s="77"/>
      <c r="MM233" s="77"/>
      <c r="MN233" s="78"/>
      <c r="MO233" s="79"/>
      <c r="MP233" s="78"/>
      <c r="MQ233" s="78"/>
      <c r="MR233" s="185"/>
      <c r="MS233" s="185"/>
      <c r="MT233" s="185"/>
      <c r="MU233" s="185"/>
      <c r="MV233" s="185"/>
      <c r="MW233" s="185"/>
      <c r="MX233" s="76"/>
      <c r="MY233" s="76"/>
      <c r="MZ233" s="76"/>
      <c r="NA233" s="356"/>
      <c r="NB233" s="356"/>
      <c r="NC233" s="80"/>
      <c r="ND233" s="81"/>
    </row>
    <row r="234" spans="1:372" s="5" customFormat="1" ht="13.5" x14ac:dyDescent="0.2">
      <c r="A234" s="172">
        <v>1</v>
      </c>
      <c r="B234" s="172"/>
      <c r="C234" s="81"/>
      <c r="D234" s="610"/>
      <c r="E234" s="223"/>
      <c r="F234" s="228"/>
      <c r="G234" s="101"/>
      <c r="H234" s="126"/>
      <c r="I234" s="126"/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76">
        <f t="shared" si="2363"/>
        <v>0</v>
      </c>
      <c r="U234" s="76">
        <f t="shared" si="2364"/>
        <v>0</v>
      </c>
      <c r="V234" s="76">
        <f t="shared" si="2365"/>
        <v>0</v>
      </c>
      <c r="W234" s="356">
        <f t="shared" si="2366"/>
        <v>0</v>
      </c>
      <c r="X234" s="356">
        <f t="shared" si="2367"/>
        <v>0</v>
      </c>
      <c r="Y234" s="356"/>
      <c r="Z234" s="356"/>
      <c r="AA234" s="77"/>
      <c r="AB234" s="77"/>
      <c r="AC234" s="76"/>
      <c r="AD234" s="76"/>
      <c r="AE234" s="76"/>
      <c r="AF234" s="76"/>
      <c r="AG234" s="76"/>
      <c r="AH234" s="76"/>
      <c r="AI234" s="84"/>
      <c r="AJ234" s="76"/>
      <c r="AK234" s="76"/>
      <c r="AL234" s="76"/>
      <c r="AM234" s="76">
        <f t="shared" si="2278"/>
        <v>0</v>
      </c>
      <c r="AN234" s="76">
        <f t="shared" si="2279"/>
        <v>0</v>
      </c>
      <c r="AO234" s="76">
        <f t="shared" si="2280"/>
        <v>0</v>
      </c>
      <c r="AP234" s="356">
        <f t="shared" si="2281"/>
        <v>0</v>
      </c>
      <c r="AQ234" s="356">
        <f t="shared" si="2282"/>
        <v>0</v>
      </c>
      <c r="AR234" s="356"/>
      <c r="AS234" s="356"/>
      <c r="AT234" s="77"/>
      <c r="AU234" s="77"/>
      <c r="AV234" s="76"/>
      <c r="AW234" s="76"/>
      <c r="AX234" s="76"/>
      <c r="AY234" s="76"/>
      <c r="AZ234" s="195"/>
      <c r="BA234" s="195"/>
      <c r="BB234" s="195"/>
      <c r="BC234" s="76"/>
      <c r="BD234" s="76"/>
      <c r="BE234" s="76"/>
      <c r="BF234" s="84">
        <f t="shared" si="2548"/>
        <v>0</v>
      </c>
      <c r="BG234" s="76">
        <f t="shared" si="2549"/>
        <v>0</v>
      </c>
      <c r="BH234" s="76">
        <f t="shared" si="2550"/>
        <v>0</v>
      </c>
      <c r="BI234" s="356">
        <f t="shared" si="2283"/>
        <v>0</v>
      </c>
      <c r="BJ234" s="356">
        <f t="shared" si="2284"/>
        <v>0</v>
      </c>
      <c r="BK234" s="356"/>
      <c r="BL234" s="356"/>
      <c r="BM234" s="77"/>
      <c r="BN234" s="77"/>
      <c r="BO234" s="76"/>
      <c r="BP234" s="76"/>
      <c r="BQ234" s="76"/>
      <c r="BR234" s="76"/>
      <c r="BS234" s="195"/>
      <c r="BT234" s="195"/>
      <c r="BU234" s="195"/>
      <c r="BV234" s="76"/>
      <c r="BW234" s="76"/>
      <c r="BX234" s="76"/>
      <c r="BY234" s="76">
        <f t="shared" si="2371"/>
        <v>0</v>
      </c>
      <c r="BZ234" s="76">
        <f t="shared" si="2372"/>
        <v>0</v>
      </c>
      <c r="CA234" s="76">
        <f t="shared" si="2373"/>
        <v>0</v>
      </c>
      <c r="CB234" s="356">
        <f t="shared" si="2374"/>
        <v>0</v>
      </c>
      <c r="CC234" s="356">
        <f t="shared" si="2375"/>
        <v>0</v>
      </c>
      <c r="CD234" s="356"/>
      <c r="CE234" s="356"/>
      <c r="CF234" s="77"/>
      <c r="CG234" s="77"/>
      <c r="CH234" s="76"/>
      <c r="CI234" s="76"/>
      <c r="CJ234" s="76"/>
      <c r="CK234" s="76"/>
      <c r="CL234" s="76"/>
      <c r="CM234" s="76"/>
      <c r="CN234" s="84"/>
      <c r="CO234" s="76"/>
      <c r="CP234" s="76"/>
      <c r="CQ234" s="76"/>
      <c r="CR234" s="84">
        <f t="shared" si="2551"/>
        <v>0</v>
      </c>
      <c r="CS234" s="76">
        <f t="shared" si="2552"/>
        <v>0</v>
      </c>
      <c r="CT234" s="76">
        <f t="shared" si="2553"/>
        <v>0</v>
      </c>
      <c r="CU234" s="356">
        <f t="shared" si="2377"/>
        <v>0</v>
      </c>
      <c r="CV234" s="356">
        <f t="shared" si="2378"/>
        <v>0</v>
      </c>
      <c r="CW234" s="356"/>
      <c r="CX234" s="356"/>
      <c r="CY234" s="188"/>
      <c r="CZ234" s="77"/>
      <c r="DA234" s="76"/>
      <c r="DB234" s="76"/>
      <c r="DC234" s="76"/>
      <c r="DD234" s="76"/>
      <c r="DE234" s="76"/>
      <c r="DF234" s="76"/>
      <c r="DG234" s="76"/>
      <c r="DH234" s="76"/>
      <c r="DI234" s="76"/>
      <c r="DJ234" s="76"/>
      <c r="DK234" s="76">
        <f t="shared" si="2554"/>
        <v>0</v>
      </c>
      <c r="DL234" s="76">
        <f t="shared" si="2555"/>
        <v>0</v>
      </c>
      <c r="DM234" s="76"/>
      <c r="DN234" s="356">
        <f t="shared" si="2296"/>
        <v>0</v>
      </c>
      <c r="DO234" s="356">
        <f t="shared" si="2297"/>
        <v>0</v>
      </c>
      <c r="DP234" s="356"/>
      <c r="DQ234" s="356"/>
      <c r="DR234" s="77"/>
      <c r="DS234" s="77"/>
      <c r="DT234" s="76"/>
      <c r="DU234" s="76"/>
      <c r="DV234" s="76"/>
      <c r="DW234" s="76"/>
      <c r="DX234" s="76"/>
      <c r="DY234" s="76"/>
      <c r="DZ234" s="76"/>
      <c r="EA234" s="76"/>
      <c r="EB234" s="76"/>
      <c r="EC234" s="76"/>
      <c r="ED234" s="76">
        <f t="shared" si="2298"/>
        <v>0</v>
      </c>
      <c r="EE234" s="76">
        <f t="shared" si="2299"/>
        <v>0</v>
      </c>
      <c r="EF234" s="76">
        <f t="shared" si="2300"/>
        <v>0</v>
      </c>
      <c r="EG234" s="356">
        <f t="shared" si="2301"/>
        <v>0</v>
      </c>
      <c r="EH234" s="356">
        <f t="shared" si="2302"/>
        <v>0</v>
      </c>
      <c r="EI234" s="356"/>
      <c r="EJ234" s="356"/>
      <c r="EK234" s="77"/>
      <c r="EL234" s="77"/>
      <c r="EM234" s="76"/>
      <c r="EN234" s="76"/>
      <c r="EO234" s="76"/>
      <c r="EP234" s="76"/>
      <c r="EQ234" s="76"/>
      <c r="ER234" s="76"/>
      <c r="ES234" s="76"/>
      <c r="ET234" s="76"/>
      <c r="EU234" s="76"/>
      <c r="EV234" s="76"/>
      <c r="EW234" s="76">
        <f t="shared" si="2556"/>
        <v>0</v>
      </c>
      <c r="EX234" s="76">
        <f t="shared" si="2557"/>
        <v>0</v>
      </c>
      <c r="EY234" s="76"/>
      <c r="EZ234" s="77">
        <f t="shared" si="2827"/>
        <v>0</v>
      </c>
      <c r="FA234" s="77">
        <f t="shared" si="2828"/>
        <v>0</v>
      </c>
      <c r="FB234" s="77"/>
      <c r="FC234" s="77"/>
      <c r="FD234" s="77"/>
      <c r="FE234" s="77"/>
      <c r="FF234" s="76"/>
      <c r="FG234" s="76"/>
      <c r="FH234" s="76"/>
      <c r="FI234" s="76"/>
      <c r="FJ234" s="76"/>
      <c r="FK234" s="76"/>
      <c r="FL234" s="76"/>
      <c r="FM234" s="76"/>
      <c r="FN234" s="76"/>
      <c r="FO234" s="76"/>
      <c r="FP234" s="76">
        <f t="shared" si="2308"/>
        <v>0</v>
      </c>
      <c r="FQ234" s="76">
        <f t="shared" si="2309"/>
        <v>0</v>
      </c>
      <c r="FR234" s="76">
        <f t="shared" si="2310"/>
        <v>0</v>
      </c>
      <c r="FS234" s="356">
        <f t="shared" si="2311"/>
        <v>0</v>
      </c>
      <c r="FT234" s="356">
        <f t="shared" si="2312"/>
        <v>0</v>
      </c>
      <c r="FU234" s="356"/>
      <c r="FV234" s="356"/>
      <c r="FW234" s="77"/>
      <c r="FX234" s="77"/>
      <c r="FY234" s="76"/>
      <c r="FZ234" s="76"/>
      <c r="GA234" s="76"/>
      <c r="GB234" s="76"/>
      <c r="GC234" s="76"/>
      <c r="GD234" s="76"/>
      <c r="GE234" s="76"/>
      <c r="GF234" s="76"/>
      <c r="GG234" s="76"/>
      <c r="GH234" s="76"/>
      <c r="GI234" s="76">
        <f t="shared" si="2313"/>
        <v>0</v>
      </c>
      <c r="GJ234" s="76">
        <f t="shared" si="2314"/>
        <v>0</v>
      </c>
      <c r="GK234" s="76">
        <f t="shared" si="2315"/>
        <v>0</v>
      </c>
      <c r="GL234" s="356">
        <f t="shared" si="2316"/>
        <v>0</v>
      </c>
      <c r="GM234" s="356">
        <f t="shared" si="2317"/>
        <v>0</v>
      </c>
      <c r="GN234" s="356"/>
      <c r="GO234" s="356"/>
      <c r="GP234" s="77"/>
      <c r="GQ234" s="77"/>
      <c r="GR234" s="76"/>
      <c r="GS234" s="76"/>
      <c r="GT234" s="76"/>
      <c r="GU234" s="76"/>
      <c r="GV234" s="76"/>
      <c r="GW234" s="76"/>
      <c r="GX234" s="76"/>
      <c r="GY234" s="76"/>
      <c r="GZ234" s="76"/>
      <c r="HA234" s="76"/>
      <c r="HB234" s="76">
        <f t="shared" si="2318"/>
        <v>0</v>
      </c>
      <c r="HC234" s="76">
        <f t="shared" si="2319"/>
        <v>0</v>
      </c>
      <c r="HD234" s="76">
        <f t="shared" si="2320"/>
        <v>0</v>
      </c>
      <c r="HE234" s="356">
        <f t="shared" si="2385"/>
        <v>0</v>
      </c>
      <c r="HF234" s="356">
        <f t="shared" si="2386"/>
        <v>0</v>
      </c>
      <c r="HG234" s="356"/>
      <c r="HH234" s="356"/>
      <c r="HI234" s="77"/>
      <c r="HJ234" s="77"/>
      <c r="HK234" s="76"/>
      <c r="HL234" s="76"/>
      <c r="HM234" s="76"/>
      <c r="HN234" s="76"/>
      <c r="HO234" s="76"/>
      <c r="HP234" s="76"/>
      <c r="HQ234" s="76"/>
      <c r="HR234" s="76"/>
      <c r="HS234" s="76"/>
      <c r="HT234" s="76"/>
      <c r="HU234" s="76">
        <f t="shared" si="2388"/>
        <v>0</v>
      </c>
      <c r="HV234" s="76">
        <f t="shared" si="2389"/>
        <v>0</v>
      </c>
      <c r="HW234" s="76">
        <f t="shared" si="2390"/>
        <v>0</v>
      </c>
      <c r="HX234" s="356">
        <f t="shared" si="2391"/>
        <v>0</v>
      </c>
      <c r="HY234" s="356">
        <f t="shared" si="2392"/>
        <v>0</v>
      </c>
      <c r="HZ234" s="356"/>
      <c r="IA234" s="356"/>
      <c r="IB234" s="188"/>
      <c r="IC234" s="189"/>
      <c r="ID234" s="76"/>
      <c r="IE234" s="76"/>
      <c r="IF234" s="76"/>
      <c r="IG234" s="76"/>
      <c r="IH234" s="195"/>
      <c r="II234" s="195"/>
      <c r="IJ234" s="195"/>
      <c r="IK234" s="76"/>
      <c r="IL234" s="76"/>
      <c r="IM234" s="76"/>
      <c r="IN234" s="76">
        <f t="shared" si="2558"/>
        <v>0</v>
      </c>
      <c r="IO234" s="76">
        <f t="shared" si="2559"/>
        <v>0</v>
      </c>
      <c r="IP234" s="76"/>
      <c r="IQ234" s="77">
        <f t="shared" si="2858"/>
        <v>0</v>
      </c>
      <c r="IR234" s="77">
        <f t="shared" si="2859"/>
        <v>0</v>
      </c>
      <c r="IS234" s="77"/>
      <c r="IT234" s="77"/>
      <c r="IU234" s="77"/>
      <c r="IV234" s="77"/>
      <c r="IW234" s="76"/>
      <c r="IX234" s="76"/>
      <c r="IY234" s="76"/>
      <c r="IZ234" s="76"/>
      <c r="JA234" s="195"/>
      <c r="JB234" s="195"/>
      <c r="JC234" s="195"/>
      <c r="JD234" s="76"/>
      <c r="JE234" s="76"/>
      <c r="JF234" s="76"/>
      <c r="JG234" s="76">
        <f t="shared" si="2330"/>
        <v>0</v>
      </c>
      <c r="JH234" s="76">
        <f t="shared" si="2331"/>
        <v>0</v>
      </c>
      <c r="JI234" s="76">
        <f t="shared" si="2332"/>
        <v>0</v>
      </c>
      <c r="JJ234" s="356">
        <f t="shared" si="2333"/>
        <v>0</v>
      </c>
      <c r="JK234" s="356">
        <f t="shared" si="2334"/>
        <v>0</v>
      </c>
      <c r="JL234" s="356"/>
      <c r="JM234" s="356"/>
      <c r="JN234" s="77"/>
      <c r="JO234" s="77"/>
      <c r="JP234" s="76"/>
      <c r="JQ234" s="76"/>
      <c r="JR234" s="76"/>
      <c r="JS234" s="76"/>
      <c r="JT234" s="195"/>
      <c r="JU234" s="195"/>
      <c r="JV234" s="195"/>
      <c r="JW234" s="76"/>
      <c r="JX234" s="76"/>
      <c r="JY234" s="76"/>
      <c r="JZ234" s="76">
        <f t="shared" si="2335"/>
        <v>0</v>
      </c>
      <c r="KA234" s="76">
        <f t="shared" si="2336"/>
        <v>0</v>
      </c>
      <c r="KB234" s="76">
        <f t="shared" si="2337"/>
        <v>0</v>
      </c>
      <c r="KC234" s="356">
        <f t="shared" si="2338"/>
        <v>0</v>
      </c>
      <c r="KD234" s="356">
        <f t="shared" si="2339"/>
        <v>0</v>
      </c>
      <c r="KE234" s="356"/>
      <c r="KF234" s="356"/>
      <c r="KG234" s="77"/>
      <c r="KH234" s="77"/>
      <c r="KI234" s="76"/>
      <c r="KJ234" s="76"/>
      <c r="KK234" s="76"/>
      <c r="KL234" s="76"/>
      <c r="KM234" s="76"/>
      <c r="KN234" s="76"/>
      <c r="KO234" s="76"/>
      <c r="KP234" s="76"/>
      <c r="KQ234" s="76"/>
      <c r="KR234" s="76"/>
      <c r="KS234" s="76">
        <f t="shared" si="2340"/>
        <v>0</v>
      </c>
      <c r="KT234" s="76">
        <f t="shared" si="2341"/>
        <v>0</v>
      </c>
      <c r="KU234" s="76">
        <f t="shared" si="2342"/>
        <v>0</v>
      </c>
      <c r="KV234" s="356">
        <f t="shared" si="2343"/>
        <v>0</v>
      </c>
      <c r="KW234" s="356">
        <f t="shared" si="2344"/>
        <v>0</v>
      </c>
      <c r="KX234" s="356"/>
      <c r="KY234" s="356"/>
      <c r="KZ234" s="77"/>
      <c r="LA234" s="77"/>
      <c r="LB234" s="77"/>
      <c r="LC234" s="77"/>
      <c r="LD234" s="77"/>
      <c r="LE234" s="77"/>
      <c r="LF234" s="77"/>
      <c r="LG234" s="77"/>
      <c r="LH234" s="77"/>
      <c r="LI234" s="77"/>
      <c r="LJ234" s="77"/>
      <c r="LK234" s="77"/>
      <c r="LL234" s="76">
        <f t="shared" si="2345"/>
        <v>0</v>
      </c>
      <c r="LM234" s="76">
        <f t="shared" si="2346"/>
        <v>0</v>
      </c>
      <c r="LN234" s="76">
        <f t="shared" si="2347"/>
        <v>0</v>
      </c>
      <c r="LO234" s="356">
        <f t="shared" si="2348"/>
        <v>0</v>
      </c>
      <c r="LP234" s="356">
        <f t="shared" si="2349"/>
        <v>0</v>
      </c>
      <c r="LQ234" s="356"/>
      <c r="LR234" s="356"/>
      <c r="LS234" s="77"/>
      <c r="LT234" s="77"/>
      <c r="LU234" s="77"/>
      <c r="LV234" s="77"/>
      <c r="LW234" s="77"/>
      <c r="LX234" s="77"/>
      <c r="LY234" s="77"/>
      <c r="LZ234" s="77"/>
      <c r="MA234" s="77"/>
      <c r="MB234" s="77"/>
      <c r="MC234" s="77"/>
      <c r="MD234" s="77"/>
      <c r="ME234" s="76">
        <f t="shared" si="2350"/>
        <v>0</v>
      </c>
      <c r="MF234" s="76">
        <f t="shared" si="2351"/>
        <v>0</v>
      </c>
      <c r="MG234" s="76">
        <f t="shared" si="2352"/>
        <v>0</v>
      </c>
      <c r="MH234" s="356">
        <f t="shared" si="2353"/>
        <v>0</v>
      </c>
      <c r="MI234" s="356">
        <f t="shared" si="2354"/>
        <v>0</v>
      </c>
      <c r="MJ234" s="356"/>
      <c r="MK234" s="356"/>
      <c r="ML234" s="77"/>
      <c r="MM234" s="77"/>
      <c r="MN234" s="78"/>
      <c r="MO234" s="79"/>
      <c r="MP234" s="78"/>
      <c r="MQ234" s="78"/>
      <c r="MR234" s="185">
        <f t="shared" ref="MR234:MW234" si="2918">N234+AG234+AZ234+BS234+CL234+DE234+DX234+EQ234+FJ234+GC234+GV234+HO234+IH234+JA234+JT234+KM234+LF234+LY234</f>
        <v>0</v>
      </c>
      <c r="MS234" s="185">
        <f t="shared" si="2918"/>
        <v>0</v>
      </c>
      <c r="MT234" s="185">
        <f t="shared" si="2918"/>
        <v>0</v>
      </c>
      <c r="MU234" s="185">
        <f t="shared" si="2918"/>
        <v>0</v>
      </c>
      <c r="MV234" s="185">
        <f t="shared" si="2918"/>
        <v>0</v>
      </c>
      <c r="MW234" s="185">
        <f t="shared" si="2918"/>
        <v>0</v>
      </c>
      <c r="MX234" s="76">
        <f t="shared" si="2356"/>
        <v>0</v>
      </c>
      <c r="MY234" s="76">
        <f t="shared" si="2357"/>
        <v>0</v>
      </c>
      <c r="MZ234" s="76">
        <f t="shared" si="2358"/>
        <v>0</v>
      </c>
      <c r="NA234" s="356">
        <f t="shared" si="2359"/>
        <v>0</v>
      </c>
      <c r="NB234" s="356">
        <f t="shared" si="2360"/>
        <v>0</v>
      </c>
      <c r="NC234" s="80"/>
      <c r="ND234" s="81"/>
    </row>
    <row r="235" spans="1:372" ht="13.5" x14ac:dyDescent="0.2">
      <c r="A235" s="172">
        <v>1</v>
      </c>
      <c r="B235" s="172">
        <v>1</v>
      </c>
      <c r="C235" s="102"/>
      <c r="D235" s="603"/>
      <c r="E235" s="99"/>
      <c r="F235" s="376" t="s">
        <v>172</v>
      </c>
      <c r="G235" s="170">
        <v>33</v>
      </c>
      <c r="H235" s="89">
        <f>VLOOKUP($G235,'ВМП план'!$A$7:$AV$67,11,0)</f>
        <v>122426.93199999999</v>
      </c>
      <c r="I235" s="89">
        <f>VLOOKUP($G235,'ВМП план'!$A$7:$AV$67,12,0)</f>
        <v>132420.08439999999</v>
      </c>
      <c r="J235" s="89">
        <f>VLOOKUP($G235,'ВМП план'!$A$7:$AV$67,17,0)</f>
        <v>0</v>
      </c>
      <c r="K235" s="89">
        <f>VLOOKUP($G235,'ВМП план'!$A$7:$AV$67,18,0)</f>
        <v>0</v>
      </c>
      <c r="L235" s="89">
        <f>SUM(J235/12*$B$2)</f>
        <v>0</v>
      </c>
      <c r="M235" s="89">
        <f>SUM(K235/12*$B$2)</f>
        <v>0</v>
      </c>
      <c r="N235" s="88">
        <f>SUM(N236:N239)</f>
        <v>0</v>
      </c>
      <c r="O235" s="88">
        <f t="shared" ref="O235:S235" si="2919">SUM(O236:O239)</f>
        <v>0</v>
      </c>
      <c r="P235" s="88"/>
      <c r="Q235" s="88">
        <f t="shared" si="2919"/>
        <v>0</v>
      </c>
      <c r="R235" s="88">
        <f t="shared" si="2919"/>
        <v>0</v>
      </c>
      <c r="S235" s="88">
        <f t="shared" si="2919"/>
        <v>0</v>
      </c>
      <c r="T235" s="76">
        <f t="shared" si="2363"/>
        <v>0</v>
      </c>
      <c r="U235" s="76">
        <f t="shared" si="2364"/>
        <v>0</v>
      </c>
      <c r="V235" s="76">
        <f t="shared" si="2365"/>
        <v>0</v>
      </c>
      <c r="W235" s="356">
        <f t="shared" si="2366"/>
        <v>0</v>
      </c>
      <c r="X235" s="356">
        <f t="shared" si="2367"/>
        <v>0</v>
      </c>
      <c r="Y235" s="370"/>
      <c r="Z235" s="370"/>
      <c r="AA235" s="291">
        <f>$H235</f>
        <v>122426.93199999999</v>
      </c>
      <c r="AB235" s="292"/>
      <c r="AC235" s="89">
        <f>VLOOKUP($G235,'ВМП план'!$A$7:$AV$66,15,0)</f>
        <v>0</v>
      </c>
      <c r="AD235" s="89">
        <f>VLOOKUP($G235,'ВМП план'!$A$7:$AV$66,16,0)</f>
        <v>0</v>
      </c>
      <c r="AE235" s="88">
        <f>SUM(AC235/12*$B$2)</f>
        <v>0</v>
      </c>
      <c r="AF235" s="88">
        <f>SUM(AD235/12*$B$2)</f>
        <v>0</v>
      </c>
      <c r="AG235" s="88">
        <f>SUM(AG236:AG239)</f>
        <v>0</v>
      </c>
      <c r="AH235" s="88">
        <f t="shared" ref="AH235:AK235" si="2920">SUM(AH236:AH239)</f>
        <v>0</v>
      </c>
      <c r="AI235" s="146"/>
      <c r="AJ235" s="88">
        <f t="shared" si="2920"/>
        <v>0</v>
      </c>
      <c r="AK235" s="88">
        <f t="shared" si="2920"/>
        <v>0</v>
      </c>
      <c r="AL235" s="88"/>
      <c r="AM235" s="76">
        <f t="shared" si="2278"/>
        <v>0</v>
      </c>
      <c r="AN235" s="76">
        <f t="shared" si="2279"/>
        <v>0</v>
      </c>
      <c r="AO235" s="76">
        <f t="shared" si="2280"/>
        <v>0</v>
      </c>
      <c r="AP235" s="356">
        <f t="shared" si="2281"/>
        <v>0</v>
      </c>
      <c r="AQ235" s="356">
        <f t="shared" si="2282"/>
        <v>0</v>
      </c>
      <c r="AR235" s="370"/>
      <c r="AS235" s="370"/>
      <c r="AT235" s="291">
        <f>$H235</f>
        <v>122426.93199999999</v>
      </c>
      <c r="AU235" s="292"/>
      <c r="AV235" s="89">
        <f>VLOOKUP($G235,'ВМП план'!$A$7:$AV$66,19,0)</f>
        <v>0</v>
      </c>
      <c r="AW235" s="89">
        <f>VLOOKUP($G235,'ВМП план'!$A$7:$AV$66,20,0)</f>
        <v>0</v>
      </c>
      <c r="AX235" s="88">
        <f>SUM(AV235/12*$B$2)</f>
        <v>0</v>
      </c>
      <c r="AY235" s="88">
        <f>SUM(AW235/12*$B$2)</f>
        <v>0</v>
      </c>
      <c r="AZ235" s="88">
        <f>SUM(AZ236:AZ239)</f>
        <v>0</v>
      </c>
      <c r="BA235" s="88">
        <f t="shared" ref="BA235:BB235" si="2921">SUM(BA236:BA239)</f>
        <v>0</v>
      </c>
      <c r="BB235" s="88">
        <f t="shared" si="2921"/>
        <v>0</v>
      </c>
      <c r="BC235" s="88">
        <f t="shared" ref="BC235" si="2922">SUM(BC236:BC239)</f>
        <v>0</v>
      </c>
      <c r="BD235" s="88">
        <f t="shared" ref="BD235" si="2923">SUM(BD236:BD239)</f>
        <v>0</v>
      </c>
      <c r="BE235" s="88"/>
      <c r="BF235" s="84">
        <f t="shared" si="2548"/>
        <v>0</v>
      </c>
      <c r="BG235" s="76">
        <f t="shared" si="2549"/>
        <v>0</v>
      </c>
      <c r="BH235" s="76">
        <f t="shared" si="2550"/>
        <v>0</v>
      </c>
      <c r="BI235" s="356">
        <f t="shared" si="2283"/>
        <v>0</v>
      </c>
      <c r="BJ235" s="356">
        <f t="shared" si="2284"/>
        <v>0</v>
      </c>
      <c r="BK235" s="356"/>
      <c r="BL235" s="356"/>
      <c r="BM235" s="291">
        <f>$H235</f>
        <v>122426.93199999999</v>
      </c>
      <c r="BN235" s="292"/>
      <c r="BO235" s="89">
        <f>VLOOKUP($G235,'ВМП план'!$A$7:$AV$66,21,0)</f>
        <v>0</v>
      </c>
      <c r="BP235" s="89">
        <f>VLOOKUP($G235,'ВМП план'!$A$7:$AV$66,22,0)</f>
        <v>0</v>
      </c>
      <c r="BQ235" s="88">
        <f>SUM(BO235/12*$B$2)</f>
        <v>0</v>
      </c>
      <c r="BR235" s="88">
        <f>SUM(BP235/12*$B$2)</f>
        <v>0</v>
      </c>
      <c r="BS235" s="88">
        <f>SUM(BS236:BS239)</f>
        <v>0</v>
      </c>
      <c r="BT235" s="88">
        <f t="shared" ref="BT235" si="2924">SUM(BT236:BT239)</f>
        <v>0</v>
      </c>
      <c r="BU235" s="88"/>
      <c r="BV235" s="146">
        <f t="shared" ref="BV235" si="2925">SUM(BV236:BV239)</f>
        <v>0</v>
      </c>
      <c r="BW235" s="88">
        <f t="shared" ref="BW235:BX235" si="2926">SUM(BW236:BW239)</f>
        <v>0</v>
      </c>
      <c r="BX235" s="88">
        <f t="shared" si="2926"/>
        <v>0</v>
      </c>
      <c r="BY235" s="76">
        <f t="shared" si="2371"/>
        <v>0</v>
      </c>
      <c r="BZ235" s="76">
        <f t="shared" si="2372"/>
        <v>0</v>
      </c>
      <c r="CA235" s="76">
        <f t="shared" si="2373"/>
        <v>0</v>
      </c>
      <c r="CB235" s="356">
        <f t="shared" si="2374"/>
        <v>0</v>
      </c>
      <c r="CC235" s="356">
        <f t="shared" si="2375"/>
        <v>0</v>
      </c>
      <c r="CD235" s="356"/>
      <c r="CE235" s="356"/>
      <c r="CF235" s="291">
        <f>$H235</f>
        <v>122426.93199999999</v>
      </c>
      <c r="CG235" s="292"/>
      <c r="CH235" s="89">
        <f>VLOOKUP($G235,'ВМП план'!$A$7:$AV$66,13,0)</f>
        <v>0</v>
      </c>
      <c r="CI235" s="89">
        <f>VLOOKUP($G235,'ВМП план'!$A$7:$AV$66,14,0)</f>
        <v>0</v>
      </c>
      <c r="CJ235" s="88">
        <f>SUM(CH235/12*$B$2)</f>
        <v>0</v>
      </c>
      <c r="CK235" s="88">
        <f>SUM(CI235/12*$B$2)</f>
        <v>0</v>
      </c>
      <c r="CL235" s="88">
        <f>SUM(CL236:CL239)</f>
        <v>0</v>
      </c>
      <c r="CM235" s="88">
        <f t="shared" ref="CM235:CN235" si="2927">SUM(CM236:CM239)</f>
        <v>0</v>
      </c>
      <c r="CN235" s="146">
        <f t="shared" si="2927"/>
        <v>0</v>
      </c>
      <c r="CO235" s="88">
        <f t="shared" ref="CO235" si="2928">SUM(CO236:CO239)</f>
        <v>0</v>
      </c>
      <c r="CP235" s="88">
        <f t="shared" ref="CP235:CQ235" si="2929">SUM(CP236:CP239)</f>
        <v>0</v>
      </c>
      <c r="CQ235" s="88">
        <f t="shared" si="2929"/>
        <v>0</v>
      </c>
      <c r="CR235" s="84">
        <f t="shared" si="2551"/>
        <v>0</v>
      </c>
      <c r="CS235" s="76">
        <f t="shared" si="2552"/>
        <v>0</v>
      </c>
      <c r="CT235" s="76">
        <f t="shared" si="2553"/>
        <v>0</v>
      </c>
      <c r="CU235" s="356">
        <f t="shared" si="2377"/>
        <v>0</v>
      </c>
      <c r="CV235" s="356">
        <f t="shared" si="2378"/>
        <v>0</v>
      </c>
      <c r="CW235" s="370" t="e">
        <f>CL235/CH235</f>
        <v>#DIV/0!</v>
      </c>
      <c r="CX235" s="370" t="e">
        <f>CM235/CI235</f>
        <v>#DIV/0!</v>
      </c>
      <c r="CY235" s="291">
        <f>$H235</f>
        <v>122426.93199999999</v>
      </c>
      <c r="CZ235" s="292"/>
      <c r="DA235" s="89">
        <f>VLOOKUP($G235,'ВМП план'!$A$7:$AV$66,23,0)</f>
        <v>0</v>
      </c>
      <c r="DB235" s="89">
        <f>VLOOKUP($G235,'ВМП план'!$A$7:$AV$66,24,0)</f>
        <v>0</v>
      </c>
      <c r="DC235" s="88">
        <f>SUM(DA235/12*$B$2)</f>
        <v>0</v>
      </c>
      <c r="DD235" s="88">
        <f>SUM(DB235/12*$B$2)</f>
        <v>0</v>
      </c>
      <c r="DE235" s="88">
        <f>SUM(DE236:DE239)</f>
        <v>0</v>
      </c>
      <c r="DF235" s="88">
        <f t="shared" ref="DF235:DG235" si="2930">SUM(DF236:DF239)</f>
        <v>0</v>
      </c>
      <c r="DG235" s="144">
        <f t="shared" si="2930"/>
        <v>0</v>
      </c>
      <c r="DH235" s="88">
        <f t="shared" ref="DH235" si="2931">SUM(DH236:DH239)</f>
        <v>0</v>
      </c>
      <c r="DI235" s="88">
        <f t="shared" ref="DI235:DJ235" si="2932">SUM(DI236:DI239)</f>
        <v>0</v>
      </c>
      <c r="DJ235" s="146">
        <f t="shared" si="2932"/>
        <v>0</v>
      </c>
      <c r="DK235" s="91">
        <f t="shared" si="2554"/>
        <v>0</v>
      </c>
      <c r="DL235" s="91">
        <f t="shared" si="2555"/>
        <v>0</v>
      </c>
      <c r="DM235" s="140">
        <f t="shared" si="2555"/>
        <v>0</v>
      </c>
      <c r="DN235" s="356">
        <f t="shared" si="2296"/>
        <v>0</v>
      </c>
      <c r="DO235" s="356">
        <f t="shared" si="2297"/>
        <v>0</v>
      </c>
      <c r="DP235" s="356"/>
      <c r="DQ235" s="356"/>
      <c r="DR235" s="291">
        <f>$H235</f>
        <v>122426.93199999999</v>
      </c>
      <c r="DS235" s="292"/>
      <c r="DT235" s="89">
        <f>VLOOKUP($G235,'ВМП план'!$A$7:$AV$66,25,0)</f>
        <v>0</v>
      </c>
      <c r="DU235" s="89">
        <f>VLOOKUP($G235,'ВМП план'!$A$7:$AV$66,26,0)</f>
        <v>0</v>
      </c>
      <c r="DV235" s="88">
        <f>SUM(DT235/12*$B$2)</f>
        <v>0</v>
      </c>
      <c r="DW235" s="88">
        <f>SUM(DU235/12*$B$2)</f>
        <v>0</v>
      </c>
      <c r="DX235" s="88">
        <f>SUM(DX236:DX239)</f>
        <v>0</v>
      </c>
      <c r="DY235" s="88">
        <f t="shared" ref="DY235:DZ235" si="2933">SUM(DY236:DY239)</f>
        <v>0</v>
      </c>
      <c r="DZ235" s="88">
        <f t="shared" si="2933"/>
        <v>0</v>
      </c>
      <c r="EA235" s="88">
        <f t="shared" ref="EA235" si="2934">SUM(EA236:EA239)</f>
        <v>0</v>
      </c>
      <c r="EB235" s="88">
        <f t="shared" ref="EB235:EC235" si="2935">SUM(EB236:EB239)</f>
        <v>0</v>
      </c>
      <c r="EC235" s="88">
        <f t="shared" si="2935"/>
        <v>0</v>
      </c>
      <c r="ED235" s="76">
        <f t="shared" si="2298"/>
        <v>0</v>
      </c>
      <c r="EE235" s="76">
        <f t="shared" si="2299"/>
        <v>0</v>
      </c>
      <c r="EF235" s="76">
        <f t="shared" si="2300"/>
        <v>0</v>
      </c>
      <c r="EG235" s="356">
        <f t="shared" si="2301"/>
        <v>0</v>
      </c>
      <c r="EH235" s="356">
        <f t="shared" si="2302"/>
        <v>0</v>
      </c>
      <c r="EI235" s="356"/>
      <c r="EJ235" s="356"/>
      <c r="EK235" s="291">
        <f>$H235</f>
        <v>122426.93199999999</v>
      </c>
      <c r="EL235" s="292"/>
      <c r="EM235" s="89">
        <f>VLOOKUP($G235,'ВМП план'!$A$7:$AV$66,27,0)</f>
        <v>0</v>
      </c>
      <c r="EN235" s="89">
        <f>VLOOKUP($G235,'ВМП план'!$A$7:$AV$66,28,0)</f>
        <v>0</v>
      </c>
      <c r="EO235" s="88">
        <f>SUM(EM235/12*$B$2)</f>
        <v>0</v>
      </c>
      <c r="EP235" s="88">
        <f>SUM(EN235/12*$B$2)</f>
        <v>0</v>
      </c>
      <c r="EQ235" s="88">
        <f>SUM(EQ236:EQ239)</f>
        <v>0</v>
      </c>
      <c r="ER235" s="88">
        <f t="shared" ref="ER235:ES235" si="2936">SUM(ER236:ER239)</f>
        <v>0</v>
      </c>
      <c r="ES235" s="88">
        <f t="shared" si="2936"/>
        <v>0</v>
      </c>
      <c r="ET235" s="88">
        <f t="shared" ref="ET235" si="2937">SUM(ET236:ET239)</f>
        <v>0</v>
      </c>
      <c r="EU235" s="88">
        <f t="shared" ref="EU235:EV235" si="2938">SUM(EU236:EU239)</f>
        <v>0</v>
      </c>
      <c r="EV235" s="88">
        <f t="shared" si="2938"/>
        <v>0</v>
      </c>
      <c r="EW235" s="149">
        <f t="shared" si="2556"/>
        <v>0</v>
      </c>
      <c r="EX235" s="91">
        <f t="shared" si="2557"/>
        <v>0</v>
      </c>
      <c r="EY235" s="140">
        <f t="shared" si="2557"/>
        <v>0</v>
      </c>
      <c r="EZ235" s="90">
        <f t="shared" si="2827"/>
        <v>0</v>
      </c>
      <c r="FA235" s="90">
        <f t="shared" si="2828"/>
        <v>0</v>
      </c>
      <c r="FB235" s="90"/>
      <c r="FC235" s="90"/>
      <c r="FD235" s="291">
        <f>$H235</f>
        <v>122426.93199999999</v>
      </c>
      <c r="FE235" s="292"/>
      <c r="FF235" s="89">
        <f>VLOOKUP($G235,'ВМП план'!$A$7:$AV$66,29,0)</f>
        <v>0</v>
      </c>
      <c r="FG235" s="89">
        <f>VLOOKUP($G235,'ВМП план'!$A$7:$AV$66,30,0)</f>
        <v>0</v>
      </c>
      <c r="FH235" s="88">
        <f>SUM(FF235/12*$B$2)</f>
        <v>0</v>
      </c>
      <c r="FI235" s="88">
        <f>SUM(FG235/12*$B$2)</f>
        <v>0</v>
      </c>
      <c r="FJ235" s="88">
        <f>SUM(FJ236:FJ239)</f>
        <v>0</v>
      </c>
      <c r="FK235" s="88">
        <f t="shared" ref="FK235:FL235" si="2939">SUM(FK236:FK239)</f>
        <v>0</v>
      </c>
      <c r="FL235" s="88">
        <f t="shared" si="2939"/>
        <v>0</v>
      </c>
      <c r="FM235" s="88">
        <f t="shared" ref="FM235" si="2940">SUM(FM236:FM239)</f>
        <v>0</v>
      </c>
      <c r="FN235" s="88">
        <f t="shared" ref="FN235:FO235" si="2941">SUM(FN236:FN239)</f>
        <v>0</v>
      </c>
      <c r="FO235" s="88">
        <f t="shared" si="2941"/>
        <v>0</v>
      </c>
      <c r="FP235" s="76">
        <f t="shared" si="2308"/>
        <v>0</v>
      </c>
      <c r="FQ235" s="76">
        <f t="shared" si="2309"/>
        <v>0</v>
      </c>
      <c r="FR235" s="76">
        <f t="shared" si="2310"/>
        <v>0</v>
      </c>
      <c r="FS235" s="356">
        <f t="shared" si="2311"/>
        <v>0</v>
      </c>
      <c r="FT235" s="356">
        <f t="shared" si="2312"/>
        <v>0</v>
      </c>
      <c r="FU235" s="356"/>
      <c r="FV235" s="356"/>
      <c r="FW235" s="291">
        <f>$H235</f>
        <v>122426.93199999999</v>
      </c>
      <c r="FX235" s="292"/>
      <c r="FY235" s="89">
        <f>VLOOKUP($G235,'ВМП план'!$A$7:$AV$66,31,0)</f>
        <v>0</v>
      </c>
      <c r="FZ235" s="89">
        <f>VLOOKUP($G235,'ВМП план'!$A$7:$AV$66,32,0)</f>
        <v>0</v>
      </c>
      <c r="GA235" s="88">
        <f>SUM(FY235/12*$B$2)</f>
        <v>0</v>
      </c>
      <c r="GB235" s="88">
        <f>SUM(FZ235/12*$B$2)</f>
        <v>0</v>
      </c>
      <c r="GC235" s="88">
        <f>SUM(GC236:GC239)</f>
        <v>0</v>
      </c>
      <c r="GD235" s="88">
        <f t="shared" ref="GD235:GE235" si="2942">SUM(GD236:GD239)</f>
        <v>0</v>
      </c>
      <c r="GE235" s="88">
        <f t="shared" si="2942"/>
        <v>0</v>
      </c>
      <c r="GF235" s="88">
        <f t="shared" ref="GF235" si="2943">SUM(GF236:GF239)</f>
        <v>0</v>
      </c>
      <c r="GG235" s="88">
        <f t="shared" ref="GG235:GH235" si="2944">SUM(GG236:GG239)</f>
        <v>0</v>
      </c>
      <c r="GH235" s="88">
        <f t="shared" si="2944"/>
        <v>0</v>
      </c>
      <c r="GI235" s="76">
        <f t="shared" si="2313"/>
        <v>0</v>
      </c>
      <c r="GJ235" s="76">
        <f t="shared" si="2314"/>
        <v>0</v>
      </c>
      <c r="GK235" s="76">
        <f t="shared" si="2315"/>
        <v>0</v>
      </c>
      <c r="GL235" s="356">
        <f t="shared" si="2316"/>
        <v>0</v>
      </c>
      <c r="GM235" s="356">
        <f t="shared" si="2317"/>
        <v>0</v>
      </c>
      <c r="GN235" s="356"/>
      <c r="GO235" s="356"/>
      <c r="GP235" s="291">
        <f>$H235</f>
        <v>122426.93199999999</v>
      </c>
      <c r="GQ235" s="292"/>
      <c r="GR235" s="191">
        <f>VLOOKUP($G235,'ВМП план'!$A$7:$AV$66,33,0)</f>
        <v>0</v>
      </c>
      <c r="GS235" s="191">
        <f>VLOOKUP($G235,'ВМП план'!$A$7:$AV$66,34,0)</f>
        <v>0</v>
      </c>
      <c r="GT235" s="88">
        <f>SUM(GR235/12*$B$2)</f>
        <v>0</v>
      </c>
      <c r="GU235" s="88">
        <f>SUM(GS235/12*$B$2)</f>
        <v>0</v>
      </c>
      <c r="GV235" s="88">
        <f>SUM(GV236:GV239)</f>
        <v>0</v>
      </c>
      <c r="GW235" s="88">
        <f t="shared" ref="GW235:HA235" si="2945">SUM(GW236:GW239)</f>
        <v>0</v>
      </c>
      <c r="GX235" s="88">
        <f t="shared" si="2945"/>
        <v>0</v>
      </c>
      <c r="GY235" s="88">
        <f t="shared" si="2945"/>
        <v>0</v>
      </c>
      <c r="GZ235" s="88">
        <f t="shared" si="2945"/>
        <v>0</v>
      </c>
      <c r="HA235" s="88">
        <f t="shared" si="2945"/>
        <v>0</v>
      </c>
      <c r="HB235" s="76">
        <f t="shared" si="2318"/>
        <v>0</v>
      </c>
      <c r="HC235" s="76">
        <f t="shared" si="2319"/>
        <v>0</v>
      </c>
      <c r="HD235" s="76">
        <f t="shared" si="2320"/>
        <v>0</v>
      </c>
      <c r="HE235" s="356">
        <f t="shared" si="2385"/>
        <v>0</v>
      </c>
      <c r="HF235" s="356">
        <f t="shared" si="2386"/>
        <v>0</v>
      </c>
      <c r="HG235" s="356"/>
      <c r="HH235" s="356"/>
      <c r="HI235" s="291">
        <f>$H235</f>
        <v>122426.93199999999</v>
      </c>
      <c r="HJ235" s="292"/>
      <c r="HK235" s="191">
        <f>VLOOKUP($G235,'ВМП план'!$A$7:$AV$66,35,0)</f>
        <v>0</v>
      </c>
      <c r="HL235" s="191">
        <f>VLOOKUP($G235,'ВМП план'!$A$7:$AV$66,36,0)</f>
        <v>0</v>
      </c>
      <c r="HM235" s="88">
        <f>SUM(HK235/12*$B$2)</f>
        <v>0</v>
      </c>
      <c r="HN235" s="88">
        <f>SUM(HL235/12*$B$2)</f>
        <v>0</v>
      </c>
      <c r="HO235" s="88">
        <f>SUM(HO236:HO239)</f>
        <v>0</v>
      </c>
      <c r="HP235" s="88">
        <f t="shared" ref="HP235:HT235" si="2946">SUM(HP236:HP239)</f>
        <v>0</v>
      </c>
      <c r="HQ235" s="88">
        <f t="shared" si="2946"/>
        <v>0</v>
      </c>
      <c r="HR235" s="88">
        <f t="shared" si="2946"/>
        <v>0</v>
      </c>
      <c r="HS235" s="88">
        <f t="shared" si="2946"/>
        <v>0</v>
      </c>
      <c r="HT235" s="88">
        <f t="shared" si="2946"/>
        <v>0</v>
      </c>
      <c r="HU235" s="76">
        <f t="shared" si="2388"/>
        <v>0</v>
      </c>
      <c r="HV235" s="76">
        <f t="shared" si="2389"/>
        <v>0</v>
      </c>
      <c r="HW235" s="76">
        <f t="shared" si="2390"/>
        <v>0</v>
      </c>
      <c r="HX235" s="356">
        <f t="shared" si="2391"/>
        <v>0</v>
      </c>
      <c r="HY235" s="356">
        <f t="shared" si="2392"/>
        <v>0</v>
      </c>
      <c r="HZ235" s="356"/>
      <c r="IA235" s="356"/>
      <c r="IB235" s="291">
        <f>$H235</f>
        <v>122426.93199999999</v>
      </c>
      <c r="IC235" s="292"/>
      <c r="ID235" s="89">
        <f>VLOOKUP($G235,'ВМП план'!$A$7:$AV$66,47,0)</f>
        <v>0</v>
      </c>
      <c r="IE235" s="89">
        <f>VLOOKUP($G235,'ВМП план'!$A$7:$AV$66,48,0)</f>
        <v>0</v>
      </c>
      <c r="IF235" s="88">
        <f>SUM(ID235/12*$B$2)</f>
        <v>0</v>
      </c>
      <c r="IG235" s="88">
        <f>SUM(IE235/12*$B$2)</f>
        <v>0</v>
      </c>
      <c r="IH235" s="88">
        <f>SUM(IH236:IH239)</f>
        <v>0</v>
      </c>
      <c r="II235" s="88">
        <f t="shared" ref="II235" si="2947">SUM(II236:II239)</f>
        <v>0</v>
      </c>
      <c r="IJ235" s="88"/>
      <c r="IK235" s="88">
        <f t="shared" ref="IK235" si="2948">SUM(IK236:IK239)</f>
        <v>0</v>
      </c>
      <c r="IL235" s="88">
        <f t="shared" ref="IL235" si="2949">SUM(IL236:IL239)</f>
        <v>0</v>
      </c>
      <c r="IM235" s="88"/>
      <c r="IN235" s="149">
        <f t="shared" si="2558"/>
        <v>0</v>
      </c>
      <c r="IO235" s="91">
        <f t="shared" si="2559"/>
        <v>0</v>
      </c>
      <c r="IP235" s="140"/>
      <c r="IQ235" s="90">
        <f t="shared" si="2858"/>
        <v>0</v>
      </c>
      <c r="IR235" s="90">
        <f t="shared" si="2859"/>
        <v>0</v>
      </c>
      <c r="IS235" s="90"/>
      <c r="IT235" s="90"/>
      <c r="IU235" s="291">
        <f>$H235</f>
        <v>122426.93199999999</v>
      </c>
      <c r="IV235" s="292" t="e">
        <f>II235/IH235</f>
        <v>#DIV/0!</v>
      </c>
      <c r="IW235" s="89">
        <f>VLOOKUP($G235,'ВМП план'!$A$7:$AV$66,39,0)</f>
        <v>0</v>
      </c>
      <c r="IX235" s="89">
        <f>VLOOKUP($G235,'ВМП план'!$A$7:$AV$66,40,0)</f>
        <v>0</v>
      </c>
      <c r="IY235" s="88">
        <f>SUM(IW235/12*$B$2)</f>
        <v>0</v>
      </c>
      <c r="IZ235" s="88">
        <f>SUM(IX235/12*$B$2)</f>
        <v>0</v>
      </c>
      <c r="JA235" s="88">
        <f>SUM(JA236:JA239)</f>
        <v>0</v>
      </c>
      <c r="JB235" s="88">
        <f t="shared" ref="JB235" si="2950">SUM(JB236:JB239)</f>
        <v>0</v>
      </c>
      <c r="JC235" s="88"/>
      <c r="JD235" s="88">
        <f t="shared" ref="JD235" si="2951">SUM(JD236:JD239)</f>
        <v>0</v>
      </c>
      <c r="JE235" s="88">
        <f t="shared" ref="JE235" si="2952">SUM(JE236:JE239)</f>
        <v>0</v>
      </c>
      <c r="JF235" s="88"/>
      <c r="JG235" s="76">
        <f t="shared" si="2330"/>
        <v>0</v>
      </c>
      <c r="JH235" s="76">
        <f t="shared" si="2331"/>
        <v>0</v>
      </c>
      <c r="JI235" s="76">
        <f t="shared" si="2332"/>
        <v>0</v>
      </c>
      <c r="JJ235" s="356">
        <f t="shared" si="2333"/>
        <v>0</v>
      </c>
      <c r="JK235" s="356">
        <f t="shared" si="2334"/>
        <v>0</v>
      </c>
      <c r="JL235" s="356"/>
      <c r="JM235" s="356"/>
      <c r="JN235" s="291">
        <f>I235</f>
        <v>132420.08439999999</v>
      </c>
      <c r="JO235" s="292"/>
      <c r="JP235" s="89">
        <f>VLOOKUP($G235,'ВМП план'!$A$7:$AV$66,41,0)</f>
        <v>0</v>
      </c>
      <c r="JQ235" s="89">
        <f>VLOOKUP($G235,'ВМП план'!$A$7:$AV$66,42,0)</f>
        <v>0</v>
      </c>
      <c r="JR235" s="88">
        <f>SUM(JP235/12*$B$2)</f>
        <v>0</v>
      </c>
      <c r="JS235" s="88">
        <f>SUM(JQ235/12*$B$2)</f>
        <v>0</v>
      </c>
      <c r="JT235" s="88">
        <f>SUM(JT236:JT239)</f>
        <v>0</v>
      </c>
      <c r="JU235" s="88">
        <f t="shared" ref="JU235" si="2953">SUM(JU236:JU239)</f>
        <v>0</v>
      </c>
      <c r="JV235" s="88"/>
      <c r="JW235" s="88">
        <f t="shared" ref="JW235" si="2954">SUM(JW236:JW239)</f>
        <v>0</v>
      </c>
      <c r="JX235" s="88">
        <f t="shared" ref="JX235" si="2955">SUM(JX236:JX239)</f>
        <v>0</v>
      </c>
      <c r="JY235" s="88"/>
      <c r="JZ235" s="76">
        <f t="shared" si="2335"/>
        <v>0</v>
      </c>
      <c r="KA235" s="76">
        <f t="shared" si="2336"/>
        <v>0</v>
      </c>
      <c r="KB235" s="76">
        <f t="shared" si="2337"/>
        <v>0</v>
      </c>
      <c r="KC235" s="356">
        <f t="shared" si="2338"/>
        <v>0</v>
      </c>
      <c r="KD235" s="356">
        <f t="shared" si="2339"/>
        <v>0</v>
      </c>
      <c r="KE235" s="356"/>
      <c r="KF235" s="356"/>
      <c r="KG235" s="291">
        <f>I235</f>
        <v>132420.08439999999</v>
      </c>
      <c r="KH235" s="292" t="e">
        <f>JU235/JT235</f>
        <v>#DIV/0!</v>
      </c>
      <c r="KI235" s="89">
        <f>VLOOKUP($G235,'ВМП план'!$A$7:$AV$66,43,0)</f>
        <v>0</v>
      </c>
      <c r="KJ235" s="89">
        <f>VLOOKUP($G235,'ВМП план'!$A$7:$AV$66,44,0)</f>
        <v>0</v>
      </c>
      <c r="KK235" s="88">
        <f>SUM(KI235/12*$B$2)</f>
        <v>0</v>
      </c>
      <c r="KL235" s="88">
        <f>SUM(KJ235/12*$B$2)</f>
        <v>0</v>
      </c>
      <c r="KM235" s="88">
        <f>SUM(KM236:KM239)</f>
        <v>0</v>
      </c>
      <c r="KN235" s="88">
        <f t="shared" ref="KN235:KR235" si="2956">SUM(KN236:KN239)</f>
        <v>0</v>
      </c>
      <c r="KO235" s="88">
        <f t="shared" si="2956"/>
        <v>0</v>
      </c>
      <c r="KP235" s="88">
        <f t="shared" si="2956"/>
        <v>0</v>
      </c>
      <c r="KQ235" s="88">
        <f t="shared" si="2956"/>
        <v>0</v>
      </c>
      <c r="KR235" s="88">
        <f t="shared" si="2956"/>
        <v>0</v>
      </c>
      <c r="KS235" s="76">
        <f t="shared" si="2340"/>
        <v>0</v>
      </c>
      <c r="KT235" s="76">
        <f t="shared" si="2341"/>
        <v>0</v>
      </c>
      <c r="KU235" s="76">
        <f t="shared" si="2342"/>
        <v>0</v>
      </c>
      <c r="KV235" s="356">
        <f t="shared" si="2343"/>
        <v>0</v>
      </c>
      <c r="KW235" s="356">
        <f t="shared" si="2344"/>
        <v>0</v>
      </c>
      <c r="KX235" s="356"/>
      <c r="KY235" s="356"/>
      <c r="KZ235" s="291">
        <f>I235</f>
        <v>132420.08439999999</v>
      </c>
      <c r="LA235" s="292" t="e">
        <f>KN235/KM235</f>
        <v>#DIV/0!</v>
      </c>
      <c r="LB235" s="191">
        <f>VLOOKUP($G235,'ВМП план'!$A$7:$AV$66,37,0)</f>
        <v>0</v>
      </c>
      <c r="LC235" s="191">
        <f>VLOOKUP($G235,'ВМП план'!$A$7:$AV$66,38,0)</f>
        <v>0</v>
      </c>
      <c r="LD235" s="191">
        <f>SUM(LB235/12*$B$2)</f>
        <v>0</v>
      </c>
      <c r="LE235" s="191">
        <f>SUM(LC235/12*$B$2)</f>
        <v>0</v>
      </c>
      <c r="LF235" s="182"/>
      <c r="LG235" s="182"/>
      <c r="LH235" s="182"/>
      <c r="LI235" s="90"/>
      <c r="LJ235" s="90"/>
      <c r="LK235" s="90"/>
      <c r="LL235" s="76">
        <f t="shared" si="2345"/>
        <v>0</v>
      </c>
      <c r="LM235" s="76">
        <f t="shared" si="2346"/>
        <v>0</v>
      </c>
      <c r="LN235" s="76">
        <f t="shared" si="2347"/>
        <v>0</v>
      </c>
      <c r="LO235" s="356">
        <f t="shared" si="2348"/>
        <v>0</v>
      </c>
      <c r="LP235" s="356">
        <f t="shared" si="2349"/>
        <v>0</v>
      </c>
      <c r="LQ235" s="356"/>
      <c r="LR235" s="356"/>
      <c r="LS235" s="291">
        <f>$H235</f>
        <v>122426.93199999999</v>
      </c>
      <c r="LT235" s="292" t="e">
        <f>LG235/LF235</f>
        <v>#DIV/0!</v>
      </c>
      <c r="LU235" s="191">
        <f>VLOOKUP($G235,'ВМП план'!$A$7:$AV$66,45,0)</f>
        <v>0</v>
      </c>
      <c r="LV235" s="191">
        <f>VLOOKUP($G235,'ВМП план'!$A$7:$AV$66,46,0)</f>
        <v>0</v>
      </c>
      <c r="LW235" s="191">
        <f>SUM(LU235/12*$B$2)</f>
        <v>0</v>
      </c>
      <c r="LX235" s="191">
        <f>SUM(LV235/12*$B$2)</f>
        <v>0</v>
      </c>
      <c r="LY235" s="182"/>
      <c r="LZ235" s="182"/>
      <c r="MA235" s="182"/>
      <c r="MB235" s="182"/>
      <c r="MC235" s="182"/>
      <c r="MD235" s="182"/>
      <c r="ME235" s="76">
        <f t="shared" si="2350"/>
        <v>0</v>
      </c>
      <c r="MF235" s="76">
        <f t="shared" si="2351"/>
        <v>0</v>
      </c>
      <c r="MG235" s="76">
        <f t="shared" si="2352"/>
        <v>0</v>
      </c>
      <c r="MH235" s="356">
        <f t="shared" si="2353"/>
        <v>0</v>
      </c>
      <c r="MI235" s="356">
        <f t="shared" si="2354"/>
        <v>0</v>
      </c>
      <c r="MJ235" s="356"/>
      <c r="MK235" s="356"/>
      <c r="ML235" s="89">
        <f>VLOOKUP($G235,'ВМП план'!$A$7:$AV$67,12,0)</f>
        <v>132420.08439999999</v>
      </c>
      <c r="MM235" s="292" t="e">
        <f>LZ235/LY235</f>
        <v>#DIV/0!</v>
      </c>
      <c r="MN235" s="182">
        <f>J235+AC235+AV235+BO235+CH235+DA235+DT235+EM235+FF235+FY235+GR235+HK235+ID235+IW235+JP235+KI235+LB235+LU235</f>
        <v>0</v>
      </c>
      <c r="MO235" s="183">
        <f>K235+AD235+AW235+BP235+CI235+DB235+DU235+EN235+FG235+FZ235+GS235+HL235+IE235+IX235+JQ235+KJ235+LC235+LV235</f>
        <v>0</v>
      </c>
      <c r="MP235" s="184">
        <f>L235+AE235+AX235+BQ235+CJ235+DC235+DV235+EO235+FH235+GA235+GT235+HM235+IF235+IY235+JR235+KK235+LD235+LW235</f>
        <v>0</v>
      </c>
      <c r="MQ235" s="183">
        <f>M235+AF235+AY235+BR235+CK235+DD235+DW235+EP235+FI235+GB235+GU235+HN235+IG235+IZ235+JS235+KL235+LE235+LX235</f>
        <v>0</v>
      </c>
      <c r="MR235" s="182">
        <f t="shared" ref="MR235:MW235" si="2957">N235+AG235+AZ235+BS235+CL235+DE235+DX235+EQ235+FJ235+GC235+GV235+HO235+IH235+JA235+JT235+KM235+LF235</f>
        <v>0</v>
      </c>
      <c r="MS235" s="182">
        <f t="shared" si="2957"/>
        <v>0</v>
      </c>
      <c r="MT235" s="182">
        <f t="shared" si="2957"/>
        <v>0</v>
      </c>
      <c r="MU235" s="193">
        <f t="shared" si="2957"/>
        <v>0</v>
      </c>
      <c r="MV235" s="193">
        <f t="shared" si="2957"/>
        <v>0</v>
      </c>
      <c r="MW235" s="193">
        <f t="shared" si="2957"/>
        <v>0</v>
      </c>
      <c r="MX235" s="76">
        <f t="shared" si="2356"/>
        <v>0</v>
      </c>
      <c r="MY235" s="76">
        <f t="shared" si="2357"/>
        <v>0</v>
      </c>
      <c r="MZ235" s="76">
        <f t="shared" si="2358"/>
        <v>0</v>
      </c>
      <c r="NA235" s="356">
        <f t="shared" si="2359"/>
        <v>0</v>
      </c>
      <c r="NB235" s="356">
        <f t="shared" si="2360"/>
        <v>0</v>
      </c>
      <c r="NC235" s="379"/>
      <c r="ND235" s="379"/>
      <c r="NE235" s="366"/>
      <c r="NF235" s="366"/>
      <c r="NG235" s="366"/>
      <c r="NH235" s="366"/>
    </row>
    <row r="236" spans="1:372" s="5" customFormat="1" x14ac:dyDescent="0.2">
      <c r="A236" s="172">
        <v>1</v>
      </c>
      <c r="B236" s="172"/>
      <c r="C236" s="205"/>
      <c r="D236" s="611"/>
      <c r="E236" s="224"/>
      <c r="F236" s="243"/>
      <c r="G236" s="224"/>
      <c r="H236" s="227"/>
      <c r="I236" s="227"/>
      <c r="J236" s="196"/>
      <c r="K236" s="196"/>
      <c r="L236" s="196"/>
      <c r="M236" s="196"/>
      <c r="N236" s="76"/>
      <c r="O236" s="76"/>
      <c r="P236" s="76"/>
      <c r="Q236" s="76"/>
      <c r="R236" s="76"/>
      <c r="S236" s="76"/>
      <c r="T236" s="76"/>
      <c r="U236" s="76"/>
      <c r="V236" s="76"/>
      <c r="W236" s="356"/>
      <c r="X236" s="356"/>
      <c r="Y236" s="369"/>
      <c r="Z236" s="369"/>
      <c r="AA236" s="199"/>
      <c r="AB236" s="199"/>
      <c r="AC236" s="196"/>
      <c r="AD236" s="196"/>
      <c r="AE236" s="196"/>
      <c r="AF236" s="196"/>
      <c r="AG236" s="76"/>
      <c r="AH236" s="76"/>
      <c r="AI236" s="84"/>
      <c r="AJ236" s="76"/>
      <c r="AK236" s="76"/>
      <c r="AL236" s="76"/>
      <c r="AM236" s="76"/>
      <c r="AN236" s="76"/>
      <c r="AO236" s="76"/>
      <c r="AP236" s="356"/>
      <c r="AQ236" s="356"/>
      <c r="AR236" s="369"/>
      <c r="AS236" s="369"/>
      <c r="AT236" s="199"/>
      <c r="AU236" s="199"/>
      <c r="AV236" s="196"/>
      <c r="AW236" s="196"/>
      <c r="AX236" s="196"/>
      <c r="AY236" s="196"/>
      <c r="AZ236" s="200"/>
      <c r="BA236" s="200"/>
      <c r="BB236" s="200"/>
      <c r="BC236" s="196"/>
      <c r="BD236" s="196"/>
      <c r="BE236" s="196"/>
      <c r="BF236" s="84">
        <f t="shared" si="2548"/>
        <v>0</v>
      </c>
      <c r="BG236" s="76">
        <f t="shared" si="2549"/>
        <v>0</v>
      </c>
      <c r="BH236" s="76">
        <f t="shared" si="2550"/>
        <v>0</v>
      </c>
      <c r="BI236" s="356"/>
      <c r="BJ236" s="356"/>
      <c r="BK236" s="369"/>
      <c r="BL236" s="369"/>
      <c r="BM236" s="199"/>
      <c r="BN236" s="199"/>
      <c r="BO236" s="196"/>
      <c r="BP236" s="196"/>
      <c r="BQ236" s="196"/>
      <c r="BR236" s="196"/>
      <c r="BS236" s="76"/>
      <c r="BT236" s="76"/>
      <c r="BU236" s="76"/>
      <c r="BV236" s="84"/>
      <c r="BW236" s="76"/>
      <c r="BX236" s="76"/>
      <c r="BY236" s="76"/>
      <c r="BZ236" s="76"/>
      <c r="CA236" s="76"/>
      <c r="CB236" s="356"/>
      <c r="CC236" s="356"/>
      <c r="CD236" s="369"/>
      <c r="CE236" s="369"/>
      <c r="CF236" s="199"/>
      <c r="CG236" s="199"/>
      <c r="CH236" s="196"/>
      <c r="CI236" s="196"/>
      <c r="CJ236" s="196"/>
      <c r="CK236" s="196"/>
      <c r="CL236" s="351"/>
      <c r="CM236" s="351"/>
      <c r="CN236" s="84"/>
      <c r="CO236" s="76"/>
      <c r="CP236" s="76"/>
      <c r="CQ236" s="76"/>
      <c r="CR236" s="84">
        <f t="shared" si="2551"/>
        <v>0</v>
      </c>
      <c r="CS236" s="76">
        <f t="shared" si="2552"/>
        <v>0</v>
      </c>
      <c r="CT236" s="76">
        <f t="shared" si="2553"/>
        <v>0</v>
      </c>
      <c r="CU236" s="356"/>
      <c r="CV236" s="356"/>
      <c r="CW236" s="356"/>
      <c r="CX236" s="356"/>
      <c r="CY236" s="188"/>
      <c r="CZ236" s="189"/>
      <c r="DA236" s="196"/>
      <c r="DB236" s="196"/>
      <c r="DC236" s="196"/>
      <c r="DD236" s="196"/>
      <c r="DE236" s="196"/>
      <c r="DF236" s="196"/>
      <c r="DG236" s="76"/>
      <c r="DH236" s="196"/>
      <c r="DI236" s="196"/>
      <c r="DJ236" s="76"/>
      <c r="DK236" s="76"/>
      <c r="DL236" s="76"/>
      <c r="DM236" s="76"/>
      <c r="DN236" s="356"/>
      <c r="DO236" s="356"/>
      <c r="DP236" s="369"/>
      <c r="DQ236" s="369"/>
      <c r="DR236" s="199"/>
      <c r="DS236" s="199"/>
      <c r="DT236" s="196"/>
      <c r="DU236" s="196"/>
      <c r="DV236" s="196"/>
      <c r="DW236" s="196"/>
      <c r="DX236" s="196"/>
      <c r="DY236" s="196"/>
      <c r="DZ236" s="196"/>
      <c r="EA236" s="196"/>
      <c r="EB236" s="196"/>
      <c r="EC236" s="196"/>
      <c r="ED236" s="76"/>
      <c r="EE236" s="76"/>
      <c r="EF236" s="76"/>
      <c r="EG236" s="356"/>
      <c r="EH236" s="356"/>
      <c r="EI236" s="369"/>
      <c r="EJ236" s="369"/>
      <c r="EK236" s="199"/>
      <c r="EL236" s="199"/>
      <c r="EM236" s="196"/>
      <c r="EN236" s="196"/>
      <c r="EO236" s="196"/>
      <c r="EP236" s="196"/>
      <c r="EQ236" s="196"/>
      <c r="ER236" s="196"/>
      <c r="ES236" s="196"/>
      <c r="ET236" s="196"/>
      <c r="EU236" s="196"/>
      <c r="EV236" s="196"/>
      <c r="EW236" s="76"/>
      <c r="EX236" s="76"/>
      <c r="EY236" s="76"/>
      <c r="EZ236" s="199"/>
      <c r="FA236" s="199"/>
      <c r="FB236" s="199"/>
      <c r="FC236" s="199"/>
      <c r="FD236" s="199"/>
      <c r="FE236" s="199"/>
      <c r="FF236" s="196"/>
      <c r="FG236" s="196"/>
      <c r="FH236" s="196"/>
      <c r="FI236" s="196"/>
      <c r="FJ236" s="196"/>
      <c r="FK236" s="196"/>
      <c r="FL236" s="196"/>
      <c r="FM236" s="196"/>
      <c r="FN236" s="196"/>
      <c r="FO236" s="196"/>
      <c r="FP236" s="76"/>
      <c r="FQ236" s="76"/>
      <c r="FR236" s="76"/>
      <c r="FS236" s="356"/>
      <c r="FT236" s="356"/>
      <c r="FU236" s="369"/>
      <c r="FV236" s="369"/>
      <c r="FW236" s="199"/>
      <c r="FX236" s="199"/>
      <c r="FY236" s="196"/>
      <c r="FZ236" s="196"/>
      <c r="GA236" s="196"/>
      <c r="GB236" s="196"/>
      <c r="GC236" s="196"/>
      <c r="GD236" s="196"/>
      <c r="GE236" s="196"/>
      <c r="GF236" s="196"/>
      <c r="GG236" s="196"/>
      <c r="GH236" s="196"/>
      <c r="GI236" s="76"/>
      <c r="GJ236" s="76"/>
      <c r="GK236" s="76"/>
      <c r="GL236" s="356"/>
      <c r="GM236" s="356"/>
      <c r="GN236" s="369"/>
      <c r="GO236" s="369"/>
      <c r="GP236" s="199"/>
      <c r="GQ236" s="199"/>
      <c r="GR236" s="196"/>
      <c r="GS236" s="196"/>
      <c r="GT236" s="196"/>
      <c r="GU236" s="196"/>
      <c r="GV236" s="76"/>
      <c r="GW236" s="76"/>
      <c r="GX236" s="76"/>
      <c r="GY236" s="76"/>
      <c r="GZ236" s="76"/>
      <c r="HA236" s="76"/>
      <c r="HB236" s="76"/>
      <c r="HC236" s="76"/>
      <c r="HD236" s="76"/>
      <c r="HE236" s="356"/>
      <c r="HF236" s="356"/>
      <c r="HG236" s="369"/>
      <c r="HH236" s="369"/>
      <c r="HI236" s="199"/>
      <c r="HJ236" s="199"/>
      <c r="HK236" s="196"/>
      <c r="HL236" s="196"/>
      <c r="HM236" s="196"/>
      <c r="HN236" s="196"/>
      <c r="HO236" s="76"/>
      <c r="HP236" s="76"/>
      <c r="HQ236" s="76"/>
      <c r="HR236" s="76"/>
      <c r="HS236" s="76"/>
      <c r="HT236" s="76"/>
      <c r="HU236" s="76"/>
      <c r="HV236" s="76"/>
      <c r="HW236" s="76"/>
      <c r="HX236" s="356"/>
      <c r="HY236" s="356"/>
      <c r="HZ236" s="356"/>
      <c r="IA236" s="356"/>
      <c r="IB236" s="188"/>
      <c r="IC236" s="189"/>
      <c r="ID236" s="196"/>
      <c r="IE236" s="196"/>
      <c r="IF236" s="196"/>
      <c r="IG236" s="196"/>
      <c r="IH236" s="200"/>
      <c r="II236" s="200"/>
      <c r="IJ236" s="200"/>
      <c r="IK236" s="196"/>
      <c r="IL236" s="196"/>
      <c r="IM236" s="196"/>
      <c r="IN236" s="76"/>
      <c r="IO236" s="76"/>
      <c r="IP236" s="76"/>
      <c r="IQ236" s="199"/>
      <c r="IR236" s="199"/>
      <c r="IS236" s="199"/>
      <c r="IT236" s="199"/>
      <c r="IU236" s="199"/>
      <c r="IV236" s="199"/>
      <c r="IW236" s="196"/>
      <c r="IX236" s="196"/>
      <c r="IY236" s="196"/>
      <c r="IZ236" s="196"/>
      <c r="JA236" s="76"/>
      <c r="JB236" s="76"/>
      <c r="JC236" s="76"/>
      <c r="JD236" s="76"/>
      <c r="JE236" s="76"/>
      <c r="JF236" s="76"/>
      <c r="JG236" s="76"/>
      <c r="JH236" s="76"/>
      <c r="JI236" s="76"/>
      <c r="JJ236" s="356"/>
      <c r="JK236" s="356"/>
      <c r="JL236" s="369"/>
      <c r="JM236" s="369"/>
      <c r="JN236" s="199"/>
      <c r="JO236" s="199"/>
      <c r="JP236" s="196"/>
      <c r="JQ236" s="196"/>
      <c r="JR236" s="196"/>
      <c r="JS236" s="196"/>
      <c r="JT236" s="200"/>
      <c r="JU236" s="200"/>
      <c r="JV236" s="200"/>
      <c r="JW236" s="196"/>
      <c r="JX236" s="196"/>
      <c r="JY236" s="196"/>
      <c r="JZ236" s="76"/>
      <c r="KA236" s="76"/>
      <c r="KB236" s="76"/>
      <c r="KC236" s="356"/>
      <c r="KD236" s="356"/>
      <c r="KE236" s="369"/>
      <c r="KF236" s="369"/>
      <c r="KG236" s="199"/>
      <c r="KH236" s="199"/>
      <c r="KI236" s="196"/>
      <c r="KJ236" s="196"/>
      <c r="KK236" s="196"/>
      <c r="KL236" s="196"/>
      <c r="KM236" s="196"/>
      <c r="KN236" s="196"/>
      <c r="KO236" s="196"/>
      <c r="KP236" s="196"/>
      <c r="KQ236" s="196"/>
      <c r="KR236" s="196"/>
      <c r="KS236" s="76"/>
      <c r="KT236" s="76"/>
      <c r="KU236" s="76"/>
      <c r="KV236" s="356"/>
      <c r="KW236" s="356"/>
      <c r="KX236" s="369"/>
      <c r="KY236" s="369"/>
      <c r="KZ236" s="199"/>
      <c r="LA236" s="199"/>
      <c r="LB236" s="199"/>
      <c r="LC236" s="199"/>
      <c r="LD236" s="199"/>
      <c r="LE236" s="199"/>
      <c r="LF236" s="199"/>
      <c r="LG236" s="199"/>
      <c r="LH236" s="199"/>
      <c r="LI236" s="199"/>
      <c r="LJ236" s="199"/>
      <c r="LK236" s="199"/>
      <c r="LL236" s="76"/>
      <c r="LM236" s="76"/>
      <c r="LN236" s="76"/>
      <c r="LO236" s="356"/>
      <c r="LP236" s="356"/>
      <c r="LQ236" s="369"/>
      <c r="LR236" s="369"/>
      <c r="LS236" s="199"/>
      <c r="LT236" s="199"/>
      <c r="LU236" s="199"/>
      <c r="LV236" s="199"/>
      <c r="LW236" s="199"/>
      <c r="LX236" s="199"/>
      <c r="LY236" s="199"/>
      <c r="LZ236" s="199"/>
      <c r="MA236" s="199"/>
      <c r="MB236" s="199"/>
      <c r="MC236" s="199"/>
      <c r="MD236" s="199"/>
      <c r="ME236" s="76"/>
      <c r="MF236" s="76"/>
      <c r="MG236" s="76"/>
      <c r="MH236" s="356"/>
      <c r="MI236" s="356"/>
      <c r="MJ236" s="369"/>
      <c r="MK236" s="369"/>
      <c r="ML236" s="199"/>
      <c r="MM236" s="199"/>
      <c r="MN236" s="201"/>
      <c r="MO236" s="202"/>
      <c r="MP236" s="201"/>
      <c r="MQ236" s="201"/>
      <c r="MR236" s="185"/>
      <c r="MS236" s="185"/>
      <c r="MT236" s="185"/>
      <c r="MU236" s="185"/>
      <c r="MV236" s="185"/>
      <c r="MW236" s="185"/>
      <c r="MX236" s="76"/>
      <c r="MY236" s="76"/>
      <c r="MZ236" s="76"/>
      <c r="NA236" s="356"/>
      <c r="NB236" s="356"/>
      <c r="NC236" s="204"/>
      <c r="ND236" s="205"/>
    </row>
    <row r="237" spans="1:372" s="5" customFormat="1" x14ac:dyDescent="0.2">
      <c r="A237" s="172">
        <v>1</v>
      </c>
      <c r="B237" s="172"/>
      <c r="C237" s="81"/>
      <c r="D237" s="11"/>
      <c r="E237" s="101"/>
      <c r="F237" s="244"/>
      <c r="G237" s="101"/>
      <c r="H237" s="126"/>
      <c r="I237" s="126"/>
      <c r="J237" s="76"/>
      <c r="K237" s="76"/>
      <c r="L237" s="76"/>
      <c r="M237" s="76"/>
      <c r="N237" s="76"/>
      <c r="O237" s="76"/>
      <c r="P237" s="76"/>
      <c r="Q237" s="76"/>
      <c r="R237" s="76"/>
      <c r="S237" s="76"/>
      <c r="T237" s="76"/>
      <c r="U237" s="76"/>
      <c r="V237" s="76"/>
      <c r="W237" s="356"/>
      <c r="X237" s="356"/>
      <c r="Y237" s="356"/>
      <c r="Z237" s="356"/>
      <c r="AA237" s="77"/>
      <c r="AB237" s="77"/>
      <c r="AC237" s="76"/>
      <c r="AD237" s="76"/>
      <c r="AE237" s="76"/>
      <c r="AF237" s="76"/>
      <c r="AG237" s="76"/>
      <c r="AH237" s="76"/>
      <c r="AI237" s="84"/>
      <c r="AJ237" s="76"/>
      <c r="AK237" s="76"/>
      <c r="AL237" s="76"/>
      <c r="AM237" s="76"/>
      <c r="AN237" s="76"/>
      <c r="AO237" s="76"/>
      <c r="AP237" s="356"/>
      <c r="AQ237" s="356"/>
      <c r="AR237" s="356"/>
      <c r="AS237" s="356"/>
      <c r="AT237" s="77"/>
      <c r="AU237" s="77"/>
      <c r="AV237" s="76"/>
      <c r="AW237" s="76"/>
      <c r="AX237" s="76"/>
      <c r="AY237" s="76"/>
      <c r="AZ237" s="195"/>
      <c r="BA237" s="195"/>
      <c r="BB237" s="195"/>
      <c r="BC237" s="76"/>
      <c r="BD237" s="76"/>
      <c r="BE237" s="76"/>
      <c r="BF237" s="84">
        <f t="shared" si="2548"/>
        <v>0</v>
      </c>
      <c r="BG237" s="76">
        <f t="shared" si="2549"/>
        <v>0</v>
      </c>
      <c r="BH237" s="76">
        <f t="shared" si="2550"/>
        <v>0</v>
      </c>
      <c r="BI237" s="356"/>
      <c r="BJ237" s="356"/>
      <c r="BK237" s="356"/>
      <c r="BL237" s="356"/>
      <c r="BM237" s="77"/>
      <c r="BN237" s="77"/>
      <c r="BO237" s="76"/>
      <c r="BP237" s="76"/>
      <c r="BQ237" s="76"/>
      <c r="BR237" s="76"/>
      <c r="BS237" s="195"/>
      <c r="BT237" s="195"/>
      <c r="BU237" s="195"/>
      <c r="BV237" s="76"/>
      <c r="BW237" s="76"/>
      <c r="BX237" s="76"/>
      <c r="BY237" s="76"/>
      <c r="BZ237" s="76"/>
      <c r="CA237" s="76"/>
      <c r="CB237" s="356"/>
      <c r="CC237" s="356"/>
      <c r="CD237" s="356"/>
      <c r="CE237" s="356"/>
      <c r="CF237" s="77"/>
      <c r="CG237" s="77"/>
      <c r="CH237" s="76"/>
      <c r="CI237" s="76"/>
      <c r="CJ237" s="76"/>
      <c r="CK237" s="76"/>
      <c r="CL237" s="76"/>
      <c r="CM237" s="76"/>
      <c r="CN237" s="84"/>
      <c r="CO237" s="76"/>
      <c r="CP237" s="76"/>
      <c r="CQ237" s="76"/>
      <c r="CR237" s="84">
        <f t="shared" si="2551"/>
        <v>0</v>
      </c>
      <c r="CS237" s="76">
        <f t="shared" si="2552"/>
        <v>0</v>
      </c>
      <c r="CT237" s="76">
        <f t="shared" si="2553"/>
        <v>0</v>
      </c>
      <c r="CU237" s="356"/>
      <c r="CV237" s="356"/>
      <c r="CW237" s="356"/>
      <c r="CX237" s="356"/>
      <c r="CY237" s="188"/>
      <c r="CZ237" s="77"/>
      <c r="DA237" s="76"/>
      <c r="DB237" s="76"/>
      <c r="DC237" s="76"/>
      <c r="DD237" s="76"/>
      <c r="DE237" s="76"/>
      <c r="DF237" s="76"/>
      <c r="DG237" s="76"/>
      <c r="DH237" s="76"/>
      <c r="DI237" s="76"/>
      <c r="DJ237" s="76"/>
      <c r="DK237" s="76"/>
      <c r="DL237" s="76"/>
      <c r="DM237" s="76"/>
      <c r="DN237" s="356"/>
      <c r="DO237" s="356"/>
      <c r="DP237" s="356"/>
      <c r="DQ237" s="356"/>
      <c r="DR237" s="77"/>
      <c r="DS237" s="77"/>
      <c r="DT237" s="76"/>
      <c r="DU237" s="76"/>
      <c r="DV237" s="76"/>
      <c r="DW237" s="76"/>
      <c r="DX237" s="76"/>
      <c r="DY237" s="76"/>
      <c r="DZ237" s="76"/>
      <c r="EA237" s="76"/>
      <c r="EB237" s="76"/>
      <c r="EC237" s="76"/>
      <c r="ED237" s="76"/>
      <c r="EE237" s="76"/>
      <c r="EF237" s="76"/>
      <c r="EG237" s="356"/>
      <c r="EH237" s="356"/>
      <c r="EI237" s="356"/>
      <c r="EJ237" s="356"/>
      <c r="EK237" s="77"/>
      <c r="EL237" s="77"/>
      <c r="EM237" s="76"/>
      <c r="EN237" s="76"/>
      <c r="EO237" s="76"/>
      <c r="EP237" s="76"/>
      <c r="EQ237" s="76"/>
      <c r="ER237" s="76"/>
      <c r="ES237" s="76"/>
      <c r="ET237" s="76"/>
      <c r="EU237" s="76"/>
      <c r="EV237" s="76"/>
      <c r="EW237" s="76"/>
      <c r="EX237" s="76"/>
      <c r="EY237" s="76"/>
      <c r="EZ237" s="77"/>
      <c r="FA237" s="77"/>
      <c r="FB237" s="77"/>
      <c r="FC237" s="77"/>
      <c r="FD237" s="77"/>
      <c r="FE237" s="77"/>
      <c r="FF237" s="76"/>
      <c r="FG237" s="76"/>
      <c r="FH237" s="76"/>
      <c r="FI237" s="76"/>
      <c r="FJ237" s="76"/>
      <c r="FK237" s="76"/>
      <c r="FL237" s="76"/>
      <c r="FM237" s="76"/>
      <c r="FN237" s="76"/>
      <c r="FO237" s="76"/>
      <c r="FP237" s="76"/>
      <c r="FQ237" s="76"/>
      <c r="FR237" s="76"/>
      <c r="FS237" s="356"/>
      <c r="FT237" s="356"/>
      <c r="FU237" s="356"/>
      <c r="FV237" s="356"/>
      <c r="FW237" s="77"/>
      <c r="FX237" s="77"/>
      <c r="FY237" s="76"/>
      <c r="FZ237" s="76"/>
      <c r="GA237" s="76"/>
      <c r="GB237" s="76"/>
      <c r="GC237" s="76"/>
      <c r="GD237" s="76"/>
      <c r="GE237" s="76"/>
      <c r="GF237" s="76"/>
      <c r="GG237" s="76"/>
      <c r="GH237" s="76"/>
      <c r="GI237" s="76"/>
      <c r="GJ237" s="76"/>
      <c r="GK237" s="76"/>
      <c r="GL237" s="356"/>
      <c r="GM237" s="356"/>
      <c r="GN237" s="356"/>
      <c r="GO237" s="356"/>
      <c r="GP237" s="77"/>
      <c r="GQ237" s="77"/>
      <c r="GR237" s="76"/>
      <c r="GS237" s="76"/>
      <c r="GT237" s="76"/>
      <c r="GU237" s="76"/>
      <c r="GV237" s="76"/>
      <c r="GW237" s="76"/>
      <c r="GX237" s="76"/>
      <c r="GY237" s="76"/>
      <c r="GZ237" s="76"/>
      <c r="HA237" s="76"/>
      <c r="HB237" s="76"/>
      <c r="HC237" s="76"/>
      <c r="HD237" s="76"/>
      <c r="HE237" s="356"/>
      <c r="HF237" s="356"/>
      <c r="HG237" s="356"/>
      <c r="HH237" s="356"/>
      <c r="HI237" s="77"/>
      <c r="HJ237" s="77"/>
      <c r="HK237" s="76"/>
      <c r="HL237" s="76"/>
      <c r="HM237" s="76"/>
      <c r="HN237" s="76"/>
      <c r="HO237" s="76"/>
      <c r="HP237" s="76"/>
      <c r="HQ237" s="76"/>
      <c r="HR237" s="76"/>
      <c r="HS237" s="76"/>
      <c r="HT237" s="76"/>
      <c r="HU237" s="76"/>
      <c r="HV237" s="76"/>
      <c r="HW237" s="76"/>
      <c r="HX237" s="356"/>
      <c r="HY237" s="356"/>
      <c r="HZ237" s="356"/>
      <c r="IA237" s="356"/>
      <c r="IB237" s="188"/>
      <c r="IC237" s="189"/>
      <c r="ID237" s="76"/>
      <c r="IE237" s="76"/>
      <c r="IF237" s="76"/>
      <c r="IG237" s="76"/>
      <c r="IH237" s="195"/>
      <c r="II237" s="195"/>
      <c r="IJ237" s="195"/>
      <c r="IK237" s="76"/>
      <c r="IL237" s="76"/>
      <c r="IM237" s="76"/>
      <c r="IN237" s="76"/>
      <c r="IO237" s="76"/>
      <c r="IP237" s="76"/>
      <c r="IQ237" s="77"/>
      <c r="IR237" s="77"/>
      <c r="IS237" s="77"/>
      <c r="IT237" s="77"/>
      <c r="IU237" s="77"/>
      <c r="IV237" s="77"/>
      <c r="IW237" s="76"/>
      <c r="IX237" s="76"/>
      <c r="IY237" s="76"/>
      <c r="IZ237" s="76"/>
      <c r="JA237" s="195"/>
      <c r="JB237" s="195"/>
      <c r="JC237" s="195"/>
      <c r="JD237" s="76"/>
      <c r="JE237" s="76"/>
      <c r="JF237" s="76"/>
      <c r="JG237" s="76"/>
      <c r="JH237" s="76"/>
      <c r="JI237" s="76"/>
      <c r="JJ237" s="356"/>
      <c r="JK237" s="356"/>
      <c r="JL237" s="356"/>
      <c r="JM237" s="356"/>
      <c r="JN237" s="77"/>
      <c r="JO237" s="77"/>
      <c r="JP237" s="76"/>
      <c r="JQ237" s="76"/>
      <c r="JR237" s="76"/>
      <c r="JS237" s="76"/>
      <c r="JT237" s="195"/>
      <c r="JU237" s="195"/>
      <c r="JV237" s="195"/>
      <c r="JW237" s="76"/>
      <c r="JX237" s="76"/>
      <c r="JY237" s="76"/>
      <c r="JZ237" s="76"/>
      <c r="KA237" s="76"/>
      <c r="KB237" s="76"/>
      <c r="KC237" s="356"/>
      <c r="KD237" s="356"/>
      <c r="KE237" s="356"/>
      <c r="KF237" s="356"/>
      <c r="KG237" s="77"/>
      <c r="KH237" s="77"/>
      <c r="KI237" s="76"/>
      <c r="KJ237" s="76"/>
      <c r="KK237" s="76"/>
      <c r="KL237" s="76"/>
      <c r="KM237" s="76"/>
      <c r="KN237" s="76"/>
      <c r="KO237" s="76"/>
      <c r="KP237" s="76"/>
      <c r="KQ237" s="76"/>
      <c r="KR237" s="76"/>
      <c r="KS237" s="76"/>
      <c r="KT237" s="76"/>
      <c r="KU237" s="76"/>
      <c r="KV237" s="356"/>
      <c r="KW237" s="356"/>
      <c r="KX237" s="356"/>
      <c r="KY237" s="356"/>
      <c r="KZ237" s="77"/>
      <c r="LA237" s="77"/>
      <c r="LB237" s="77"/>
      <c r="LC237" s="77"/>
      <c r="LD237" s="77"/>
      <c r="LE237" s="77"/>
      <c r="LF237" s="77"/>
      <c r="LG237" s="77"/>
      <c r="LH237" s="77"/>
      <c r="LI237" s="77"/>
      <c r="LJ237" s="77"/>
      <c r="LK237" s="77"/>
      <c r="LL237" s="76"/>
      <c r="LM237" s="76"/>
      <c r="LN237" s="76"/>
      <c r="LO237" s="356"/>
      <c r="LP237" s="356"/>
      <c r="LQ237" s="356"/>
      <c r="LR237" s="356"/>
      <c r="LS237" s="77"/>
      <c r="LT237" s="77"/>
      <c r="LU237" s="77"/>
      <c r="LV237" s="77"/>
      <c r="LW237" s="77"/>
      <c r="LX237" s="77"/>
      <c r="LY237" s="77"/>
      <c r="LZ237" s="77"/>
      <c r="MA237" s="77"/>
      <c r="MB237" s="77"/>
      <c r="MC237" s="77"/>
      <c r="MD237" s="77"/>
      <c r="ME237" s="76"/>
      <c r="MF237" s="76"/>
      <c r="MG237" s="76"/>
      <c r="MH237" s="356"/>
      <c r="MI237" s="356"/>
      <c r="MJ237" s="356"/>
      <c r="MK237" s="356"/>
      <c r="ML237" s="77"/>
      <c r="MM237" s="77"/>
      <c r="MN237" s="78"/>
      <c r="MO237" s="79"/>
      <c r="MP237" s="78"/>
      <c r="MQ237" s="78"/>
      <c r="MR237" s="185"/>
      <c r="MS237" s="185"/>
      <c r="MT237" s="185"/>
      <c r="MU237" s="185"/>
      <c r="MV237" s="185"/>
      <c r="MW237" s="185"/>
      <c r="MX237" s="76"/>
      <c r="MY237" s="76"/>
      <c r="MZ237" s="76"/>
      <c r="NA237" s="356"/>
      <c r="NB237" s="356"/>
      <c r="NC237" s="80"/>
      <c r="ND237" s="81"/>
    </row>
    <row r="238" spans="1:372" s="5" customFormat="1" x14ac:dyDescent="0.2">
      <c r="A238" s="172">
        <v>1</v>
      </c>
      <c r="B238" s="172"/>
      <c r="C238" s="81"/>
      <c r="D238" s="11"/>
      <c r="E238" s="101"/>
      <c r="F238" s="244"/>
      <c r="G238" s="101"/>
      <c r="H238" s="126"/>
      <c r="I238" s="126"/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356"/>
      <c r="X238" s="356"/>
      <c r="Y238" s="356"/>
      <c r="Z238" s="356"/>
      <c r="AA238" s="77"/>
      <c r="AB238" s="77"/>
      <c r="AC238" s="76"/>
      <c r="AD238" s="76"/>
      <c r="AE238" s="76"/>
      <c r="AF238" s="76"/>
      <c r="AG238" s="76"/>
      <c r="AH238" s="76"/>
      <c r="AI238" s="84"/>
      <c r="AJ238" s="76"/>
      <c r="AK238" s="76"/>
      <c r="AL238" s="76"/>
      <c r="AM238" s="76"/>
      <c r="AN238" s="76"/>
      <c r="AO238" s="76"/>
      <c r="AP238" s="356"/>
      <c r="AQ238" s="356"/>
      <c r="AR238" s="356"/>
      <c r="AS238" s="356"/>
      <c r="AT238" s="77"/>
      <c r="AU238" s="77"/>
      <c r="AV238" s="76"/>
      <c r="AW238" s="76"/>
      <c r="AX238" s="76"/>
      <c r="AY238" s="76"/>
      <c r="AZ238" s="195"/>
      <c r="BA238" s="195"/>
      <c r="BB238" s="195"/>
      <c r="BC238" s="76"/>
      <c r="BD238" s="76"/>
      <c r="BE238" s="76"/>
      <c r="BF238" s="84">
        <f t="shared" si="2548"/>
        <v>0</v>
      </c>
      <c r="BG238" s="76">
        <f t="shared" si="2549"/>
        <v>0</v>
      </c>
      <c r="BH238" s="76">
        <f t="shared" si="2550"/>
        <v>0</v>
      </c>
      <c r="BI238" s="356"/>
      <c r="BJ238" s="356"/>
      <c r="BK238" s="356"/>
      <c r="BL238" s="356"/>
      <c r="BM238" s="77"/>
      <c r="BN238" s="77"/>
      <c r="BO238" s="76"/>
      <c r="BP238" s="76"/>
      <c r="BQ238" s="76"/>
      <c r="BR238" s="76"/>
      <c r="BS238" s="195"/>
      <c r="BT238" s="195"/>
      <c r="BU238" s="195"/>
      <c r="BV238" s="76"/>
      <c r="BW238" s="76"/>
      <c r="BX238" s="76"/>
      <c r="BY238" s="76"/>
      <c r="BZ238" s="76"/>
      <c r="CA238" s="76"/>
      <c r="CB238" s="356"/>
      <c r="CC238" s="356"/>
      <c r="CD238" s="356"/>
      <c r="CE238" s="356"/>
      <c r="CF238" s="77"/>
      <c r="CG238" s="77"/>
      <c r="CH238" s="76"/>
      <c r="CI238" s="76"/>
      <c r="CJ238" s="76"/>
      <c r="CK238" s="76"/>
      <c r="CL238" s="76"/>
      <c r="CM238" s="76"/>
      <c r="CN238" s="84"/>
      <c r="CO238" s="76"/>
      <c r="CP238" s="76"/>
      <c r="CQ238" s="76"/>
      <c r="CR238" s="84">
        <f t="shared" si="2551"/>
        <v>0</v>
      </c>
      <c r="CS238" s="76">
        <f t="shared" si="2552"/>
        <v>0</v>
      </c>
      <c r="CT238" s="76">
        <f t="shared" si="2553"/>
        <v>0</v>
      </c>
      <c r="CU238" s="356"/>
      <c r="CV238" s="356"/>
      <c r="CW238" s="356"/>
      <c r="CX238" s="356"/>
      <c r="CY238" s="188"/>
      <c r="CZ238" s="77"/>
      <c r="DA238" s="76"/>
      <c r="DB238" s="76"/>
      <c r="DC238" s="76"/>
      <c r="DD238" s="76"/>
      <c r="DE238" s="76"/>
      <c r="DF238" s="76"/>
      <c r="DG238" s="76"/>
      <c r="DH238" s="76"/>
      <c r="DI238" s="76"/>
      <c r="DJ238" s="76"/>
      <c r="DK238" s="76"/>
      <c r="DL238" s="76"/>
      <c r="DM238" s="76"/>
      <c r="DN238" s="356"/>
      <c r="DO238" s="356"/>
      <c r="DP238" s="356"/>
      <c r="DQ238" s="356"/>
      <c r="DR238" s="77"/>
      <c r="DS238" s="77"/>
      <c r="DT238" s="76"/>
      <c r="DU238" s="76"/>
      <c r="DV238" s="76"/>
      <c r="DW238" s="76"/>
      <c r="DX238" s="76"/>
      <c r="DY238" s="76"/>
      <c r="DZ238" s="76"/>
      <c r="EA238" s="76"/>
      <c r="EB238" s="76"/>
      <c r="EC238" s="76"/>
      <c r="ED238" s="76"/>
      <c r="EE238" s="76"/>
      <c r="EF238" s="76"/>
      <c r="EG238" s="356"/>
      <c r="EH238" s="356"/>
      <c r="EI238" s="356"/>
      <c r="EJ238" s="356"/>
      <c r="EK238" s="77"/>
      <c r="EL238" s="77"/>
      <c r="EM238" s="76"/>
      <c r="EN238" s="76"/>
      <c r="EO238" s="76"/>
      <c r="EP238" s="76"/>
      <c r="EQ238" s="76"/>
      <c r="ER238" s="76"/>
      <c r="ES238" s="76"/>
      <c r="ET238" s="76"/>
      <c r="EU238" s="76"/>
      <c r="EV238" s="76"/>
      <c r="EW238" s="76"/>
      <c r="EX238" s="76"/>
      <c r="EY238" s="76"/>
      <c r="EZ238" s="77"/>
      <c r="FA238" s="77"/>
      <c r="FB238" s="77"/>
      <c r="FC238" s="77"/>
      <c r="FD238" s="77"/>
      <c r="FE238" s="77"/>
      <c r="FF238" s="76"/>
      <c r="FG238" s="76"/>
      <c r="FH238" s="76"/>
      <c r="FI238" s="76"/>
      <c r="FJ238" s="76"/>
      <c r="FK238" s="76"/>
      <c r="FL238" s="76"/>
      <c r="FM238" s="76"/>
      <c r="FN238" s="76"/>
      <c r="FO238" s="76"/>
      <c r="FP238" s="76"/>
      <c r="FQ238" s="76"/>
      <c r="FR238" s="76"/>
      <c r="FS238" s="356"/>
      <c r="FT238" s="356"/>
      <c r="FU238" s="356"/>
      <c r="FV238" s="356"/>
      <c r="FW238" s="77"/>
      <c r="FX238" s="77"/>
      <c r="FY238" s="76"/>
      <c r="FZ238" s="76"/>
      <c r="GA238" s="76"/>
      <c r="GB238" s="76"/>
      <c r="GC238" s="76"/>
      <c r="GD238" s="76"/>
      <c r="GE238" s="76"/>
      <c r="GF238" s="76"/>
      <c r="GG238" s="76"/>
      <c r="GH238" s="76"/>
      <c r="GI238" s="76"/>
      <c r="GJ238" s="76"/>
      <c r="GK238" s="76"/>
      <c r="GL238" s="356"/>
      <c r="GM238" s="356"/>
      <c r="GN238" s="356"/>
      <c r="GO238" s="356"/>
      <c r="GP238" s="77"/>
      <c r="GQ238" s="77"/>
      <c r="GR238" s="76"/>
      <c r="GS238" s="76"/>
      <c r="GT238" s="76"/>
      <c r="GU238" s="76"/>
      <c r="GV238" s="76"/>
      <c r="GW238" s="76"/>
      <c r="GX238" s="76"/>
      <c r="GY238" s="76"/>
      <c r="GZ238" s="76"/>
      <c r="HA238" s="76"/>
      <c r="HB238" s="76"/>
      <c r="HC238" s="76"/>
      <c r="HD238" s="76"/>
      <c r="HE238" s="356"/>
      <c r="HF238" s="356"/>
      <c r="HG238" s="356"/>
      <c r="HH238" s="356"/>
      <c r="HI238" s="77"/>
      <c r="HJ238" s="77"/>
      <c r="HK238" s="76"/>
      <c r="HL238" s="76"/>
      <c r="HM238" s="76"/>
      <c r="HN238" s="76"/>
      <c r="HO238" s="76"/>
      <c r="HP238" s="76"/>
      <c r="HQ238" s="76"/>
      <c r="HR238" s="76"/>
      <c r="HS238" s="76"/>
      <c r="HT238" s="76"/>
      <c r="HU238" s="76"/>
      <c r="HV238" s="76"/>
      <c r="HW238" s="76"/>
      <c r="HX238" s="356"/>
      <c r="HY238" s="356"/>
      <c r="HZ238" s="356"/>
      <c r="IA238" s="356"/>
      <c r="IB238" s="188"/>
      <c r="IC238" s="189"/>
      <c r="ID238" s="76"/>
      <c r="IE238" s="76"/>
      <c r="IF238" s="76"/>
      <c r="IG238" s="76"/>
      <c r="IH238" s="195"/>
      <c r="II238" s="195"/>
      <c r="IJ238" s="195"/>
      <c r="IK238" s="76"/>
      <c r="IL238" s="76"/>
      <c r="IM238" s="76"/>
      <c r="IN238" s="76"/>
      <c r="IO238" s="76"/>
      <c r="IP238" s="76"/>
      <c r="IQ238" s="77"/>
      <c r="IR238" s="77"/>
      <c r="IS238" s="77"/>
      <c r="IT238" s="77"/>
      <c r="IU238" s="77"/>
      <c r="IV238" s="77"/>
      <c r="IW238" s="76"/>
      <c r="IX238" s="76"/>
      <c r="IY238" s="76"/>
      <c r="IZ238" s="76"/>
      <c r="JA238" s="195"/>
      <c r="JB238" s="195"/>
      <c r="JC238" s="195"/>
      <c r="JD238" s="76"/>
      <c r="JE238" s="76"/>
      <c r="JF238" s="76"/>
      <c r="JG238" s="76"/>
      <c r="JH238" s="76"/>
      <c r="JI238" s="76"/>
      <c r="JJ238" s="356"/>
      <c r="JK238" s="356"/>
      <c r="JL238" s="356"/>
      <c r="JM238" s="356"/>
      <c r="JN238" s="77"/>
      <c r="JO238" s="77"/>
      <c r="JP238" s="76"/>
      <c r="JQ238" s="76"/>
      <c r="JR238" s="76"/>
      <c r="JS238" s="76"/>
      <c r="JT238" s="195"/>
      <c r="JU238" s="195"/>
      <c r="JV238" s="195"/>
      <c r="JW238" s="76"/>
      <c r="JX238" s="76"/>
      <c r="JY238" s="76"/>
      <c r="JZ238" s="76"/>
      <c r="KA238" s="76"/>
      <c r="KB238" s="76"/>
      <c r="KC238" s="356"/>
      <c r="KD238" s="356"/>
      <c r="KE238" s="356"/>
      <c r="KF238" s="356"/>
      <c r="KG238" s="77"/>
      <c r="KH238" s="77"/>
      <c r="KI238" s="76"/>
      <c r="KJ238" s="76"/>
      <c r="KK238" s="76"/>
      <c r="KL238" s="76"/>
      <c r="KM238" s="76"/>
      <c r="KN238" s="76"/>
      <c r="KO238" s="76"/>
      <c r="KP238" s="76"/>
      <c r="KQ238" s="76"/>
      <c r="KR238" s="76"/>
      <c r="KS238" s="76"/>
      <c r="KT238" s="76"/>
      <c r="KU238" s="76"/>
      <c r="KV238" s="356"/>
      <c r="KW238" s="356"/>
      <c r="KX238" s="356"/>
      <c r="KY238" s="356"/>
      <c r="KZ238" s="77"/>
      <c r="LA238" s="77"/>
      <c r="LB238" s="77"/>
      <c r="LC238" s="77"/>
      <c r="LD238" s="77"/>
      <c r="LE238" s="77"/>
      <c r="LF238" s="77"/>
      <c r="LG238" s="77"/>
      <c r="LH238" s="77"/>
      <c r="LI238" s="77"/>
      <c r="LJ238" s="77"/>
      <c r="LK238" s="77"/>
      <c r="LL238" s="76"/>
      <c r="LM238" s="76"/>
      <c r="LN238" s="76"/>
      <c r="LO238" s="356"/>
      <c r="LP238" s="356"/>
      <c r="LQ238" s="356"/>
      <c r="LR238" s="356"/>
      <c r="LS238" s="77"/>
      <c r="LT238" s="77"/>
      <c r="LU238" s="77"/>
      <c r="LV238" s="77"/>
      <c r="LW238" s="77"/>
      <c r="LX238" s="77"/>
      <c r="LY238" s="77"/>
      <c r="LZ238" s="77"/>
      <c r="MA238" s="77"/>
      <c r="MB238" s="77"/>
      <c r="MC238" s="77"/>
      <c r="MD238" s="77"/>
      <c r="ME238" s="76"/>
      <c r="MF238" s="76"/>
      <c r="MG238" s="76"/>
      <c r="MH238" s="356"/>
      <c r="MI238" s="356"/>
      <c r="MJ238" s="356"/>
      <c r="MK238" s="356"/>
      <c r="ML238" s="77"/>
      <c r="MM238" s="77"/>
      <c r="MN238" s="78"/>
      <c r="MO238" s="79"/>
      <c r="MP238" s="78"/>
      <c r="MQ238" s="78"/>
      <c r="MR238" s="185"/>
      <c r="MS238" s="185"/>
      <c r="MT238" s="185"/>
      <c r="MU238" s="185"/>
      <c r="MV238" s="185"/>
      <c r="MW238" s="185"/>
      <c r="MX238" s="76"/>
      <c r="MY238" s="76"/>
      <c r="MZ238" s="76"/>
      <c r="NA238" s="356"/>
      <c r="NB238" s="356"/>
      <c r="NC238" s="80"/>
      <c r="ND238" s="81"/>
    </row>
    <row r="239" spans="1:372" s="5" customFormat="1" x14ac:dyDescent="0.2">
      <c r="A239" s="172">
        <v>1</v>
      </c>
      <c r="B239" s="172"/>
      <c r="C239" s="81"/>
      <c r="D239" s="11"/>
      <c r="E239" s="101"/>
      <c r="F239" s="244"/>
      <c r="G239" s="101"/>
      <c r="H239" s="126"/>
      <c r="I239" s="126"/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76"/>
      <c r="U239" s="76"/>
      <c r="V239" s="76"/>
      <c r="W239" s="356"/>
      <c r="X239" s="356"/>
      <c r="Y239" s="356"/>
      <c r="Z239" s="356"/>
      <c r="AA239" s="77"/>
      <c r="AB239" s="77"/>
      <c r="AC239" s="76"/>
      <c r="AD239" s="76"/>
      <c r="AE239" s="76"/>
      <c r="AF239" s="76"/>
      <c r="AG239" s="76"/>
      <c r="AH239" s="76"/>
      <c r="AI239" s="84"/>
      <c r="AJ239" s="76"/>
      <c r="AK239" s="76"/>
      <c r="AL239" s="76"/>
      <c r="AM239" s="76"/>
      <c r="AN239" s="76"/>
      <c r="AO239" s="76"/>
      <c r="AP239" s="356"/>
      <c r="AQ239" s="356"/>
      <c r="AR239" s="356"/>
      <c r="AS239" s="356"/>
      <c r="AT239" s="77"/>
      <c r="AU239" s="77"/>
      <c r="AV239" s="76"/>
      <c r="AW239" s="76"/>
      <c r="AX239" s="76"/>
      <c r="AY239" s="76"/>
      <c r="AZ239" s="195"/>
      <c r="BA239" s="195"/>
      <c r="BB239" s="195"/>
      <c r="BC239" s="76"/>
      <c r="BD239" s="76"/>
      <c r="BE239" s="76"/>
      <c r="BF239" s="84">
        <f t="shared" si="2548"/>
        <v>0</v>
      </c>
      <c r="BG239" s="76">
        <f t="shared" si="2549"/>
        <v>0</v>
      </c>
      <c r="BH239" s="76">
        <f t="shared" si="2550"/>
        <v>0</v>
      </c>
      <c r="BI239" s="356"/>
      <c r="BJ239" s="356"/>
      <c r="BK239" s="356"/>
      <c r="BL239" s="356"/>
      <c r="BM239" s="77"/>
      <c r="BN239" s="77"/>
      <c r="BO239" s="76"/>
      <c r="BP239" s="76"/>
      <c r="BQ239" s="76"/>
      <c r="BR239" s="76"/>
      <c r="BS239" s="195"/>
      <c r="BT239" s="195"/>
      <c r="BU239" s="195"/>
      <c r="BV239" s="76"/>
      <c r="BW239" s="76"/>
      <c r="BX239" s="76"/>
      <c r="BY239" s="76"/>
      <c r="BZ239" s="76"/>
      <c r="CA239" s="76"/>
      <c r="CB239" s="356"/>
      <c r="CC239" s="356"/>
      <c r="CD239" s="356"/>
      <c r="CE239" s="356"/>
      <c r="CF239" s="77"/>
      <c r="CG239" s="77"/>
      <c r="CH239" s="76"/>
      <c r="CI239" s="76"/>
      <c r="CJ239" s="76"/>
      <c r="CK239" s="76"/>
      <c r="CL239" s="76"/>
      <c r="CM239" s="76"/>
      <c r="CN239" s="84"/>
      <c r="CO239" s="76"/>
      <c r="CP239" s="76"/>
      <c r="CQ239" s="76"/>
      <c r="CR239" s="84">
        <f t="shared" si="2551"/>
        <v>0</v>
      </c>
      <c r="CS239" s="76">
        <f t="shared" si="2552"/>
        <v>0</v>
      </c>
      <c r="CT239" s="76">
        <f t="shared" si="2553"/>
        <v>0</v>
      </c>
      <c r="CU239" s="356"/>
      <c r="CV239" s="356"/>
      <c r="CW239" s="356"/>
      <c r="CX239" s="356"/>
      <c r="CY239" s="188"/>
      <c r="CZ239" s="77"/>
      <c r="DA239" s="76"/>
      <c r="DB239" s="76"/>
      <c r="DC239" s="76"/>
      <c r="DD239" s="76"/>
      <c r="DE239" s="76"/>
      <c r="DF239" s="76"/>
      <c r="DG239" s="76"/>
      <c r="DH239" s="76"/>
      <c r="DI239" s="76"/>
      <c r="DJ239" s="76"/>
      <c r="DK239" s="76"/>
      <c r="DL239" s="76"/>
      <c r="DM239" s="76"/>
      <c r="DN239" s="356"/>
      <c r="DO239" s="356"/>
      <c r="DP239" s="356"/>
      <c r="DQ239" s="356"/>
      <c r="DR239" s="77"/>
      <c r="DS239" s="77"/>
      <c r="DT239" s="76"/>
      <c r="DU239" s="76"/>
      <c r="DV239" s="76"/>
      <c r="DW239" s="76"/>
      <c r="DX239" s="76"/>
      <c r="DY239" s="76"/>
      <c r="DZ239" s="76"/>
      <c r="EA239" s="76"/>
      <c r="EB239" s="76"/>
      <c r="EC239" s="76"/>
      <c r="ED239" s="76"/>
      <c r="EE239" s="76"/>
      <c r="EF239" s="76"/>
      <c r="EG239" s="356"/>
      <c r="EH239" s="356"/>
      <c r="EI239" s="356"/>
      <c r="EJ239" s="356"/>
      <c r="EK239" s="77"/>
      <c r="EL239" s="77"/>
      <c r="EM239" s="76"/>
      <c r="EN239" s="76"/>
      <c r="EO239" s="76"/>
      <c r="EP239" s="76"/>
      <c r="EQ239" s="76"/>
      <c r="ER239" s="76"/>
      <c r="ES239" s="76"/>
      <c r="ET239" s="76"/>
      <c r="EU239" s="76"/>
      <c r="EV239" s="76"/>
      <c r="EW239" s="76"/>
      <c r="EX239" s="76"/>
      <c r="EY239" s="76"/>
      <c r="EZ239" s="77"/>
      <c r="FA239" s="77"/>
      <c r="FB239" s="77"/>
      <c r="FC239" s="77"/>
      <c r="FD239" s="77"/>
      <c r="FE239" s="77"/>
      <c r="FF239" s="76"/>
      <c r="FG239" s="76"/>
      <c r="FH239" s="76"/>
      <c r="FI239" s="76"/>
      <c r="FJ239" s="76"/>
      <c r="FK239" s="76"/>
      <c r="FL239" s="76"/>
      <c r="FM239" s="76"/>
      <c r="FN239" s="76"/>
      <c r="FO239" s="76"/>
      <c r="FP239" s="76"/>
      <c r="FQ239" s="76"/>
      <c r="FR239" s="76"/>
      <c r="FS239" s="356"/>
      <c r="FT239" s="356"/>
      <c r="FU239" s="356"/>
      <c r="FV239" s="356"/>
      <c r="FW239" s="77"/>
      <c r="FX239" s="77"/>
      <c r="FY239" s="76"/>
      <c r="FZ239" s="76"/>
      <c r="GA239" s="76"/>
      <c r="GB239" s="76"/>
      <c r="GC239" s="76"/>
      <c r="GD239" s="76"/>
      <c r="GE239" s="76"/>
      <c r="GF239" s="76"/>
      <c r="GG239" s="76"/>
      <c r="GH239" s="76"/>
      <c r="GI239" s="76"/>
      <c r="GJ239" s="76"/>
      <c r="GK239" s="76"/>
      <c r="GL239" s="356"/>
      <c r="GM239" s="356"/>
      <c r="GN239" s="356"/>
      <c r="GO239" s="356"/>
      <c r="GP239" s="77"/>
      <c r="GQ239" s="77"/>
      <c r="GR239" s="76"/>
      <c r="GS239" s="76"/>
      <c r="GT239" s="76"/>
      <c r="GU239" s="76"/>
      <c r="GV239" s="76"/>
      <c r="GW239" s="76"/>
      <c r="GX239" s="76"/>
      <c r="GY239" s="76"/>
      <c r="GZ239" s="76"/>
      <c r="HA239" s="76"/>
      <c r="HB239" s="76"/>
      <c r="HC239" s="76"/>
      <c r="HD239" s="76"/>
      <c r="HE239" s="356"/>
      <c r="HF239" s="356"/>
      <c r="HG239" s="356"/>
      <c r="HH239" s="356"/>
      <c r="HI239" s="77"/>
      <c r="HJ239" s="77"/>
      <c r="HK239" s="76"/>
      <c r="HL239" s="76"/>
      <c r="HM239" s="76"/>
      <c r="HN239" s="76"/>
      <c r="HO239" s="76"/>
      <c r="HP239" s="76"/>
      <c r="HQ239" s="76"/>
      <c r="HR239" s="76"/>
      <c r="HS239" s="76"/>
      <c r="HT239" s="76"/>
      <c r="HU239" s="76"/>
      <c r="HV239" s="76"/>
      <c r="HW239" s="76"/>
      <c r="HX239" s="356"/>
      <c r="HY239" s="356"/>
      <c r="HZ239" s="356"/>
      <c r="IA239" s="356"/>
      <c r="IB239" s="188"/>
      <c r="IC239" s="189"/>
      <c r="ID239" s="76"/>
      <c r="IE239" s="76"/>
      <c r="IF239" s="76"/>
      <c r="IG239" s="76"/>
      <c r="IH239" s="195"/>
      <c r="II239" s="195"/>
      <c r="IJ239" s="195"/>
      <c r="IK239" s="76"/>
      <c r="IL239" s="76"/>
      <c r="IM239" s="76"/>
      <c r="IN239" s="76"/>
      <c r="IO239" s="76"/>
      <c r="IP239" s="76"/>
      <c r="IQ239" s="77"/>
      <c r="IR239" s="77"/>
      <c r="IS239" s="77"/>
      <c r="IT239" s="77"/>
      <c r="IU239" s="77"/>
      <c r="IV239" s="77"/>
      <c r="IW239" s="76"/>
      <c r="IX239" s="76"/>
      <c r="IY239" s="76"/>
      <c r="IZ239" s="76"/>
      <c r="JA239" s="195"/>
      <c r="JB239" s="195"/>
      <c r="JC239" s="195"/>
      <c r="JD239" s="76"/>
      <c r="JE239" s="76"/>
      <c r="JF239" s="76"/>
      <c r="JG239" s="76"/>
      <c r="JH239" s="76"/>
      <c r="JI239" s="76"/>
      <c r="JJ239" s="356"/>
      <c r="JK239" s="356"/>
      <c r="JL239" s="356"/>
      <c r="JM239" s="356"/>
      <c r="JN239" s="77"/>
      <c r="JO239" s="77"/>
      <c r="JP239" s="76"/>
      <c r="JQ239" s="76"/>
      <c r="JR239" s="76"/>
      <c r="JS239" s="76"/>
      <c r="JT239" s="195"/>
      <c r="JU239" s="195"/>
      <c r="JV239" s="195"/>
      <c r="JW239" s="76"/>
      <c r="JX239" s="76"/>
      <c r="JY239" s="76"/>
      <c r="JZ239" s="76"/>
      <c r="KA239" s="76"/>
      <c r="KB239" s="76"/>
      <c r="KC239" s="356"/>
      <c r="KD239" s="356"/>
      <c r="KE239" s="356"/>
      <c r="KF239" s="356"/>
      <c r="KG239" s="77"/>
      <c r="KH239" s="77"/>
      <c r="KI239" s="76"/>
      <c r="KJ239" s="76"/>
      <c r="KK239" s="76"/>
      <c r="KL239" s="76"/>
      <c r="KM239" s="76"/>
      <c r="KN239" s="76"/>
      <c r="KO239" s="76"/>
      <c r="KP239" s="76"/>
      <c r="KQ239" s="76"/>
      <c r="KR239" s="76"/>
      <c r="KS239" s="76"/>
      <c r="KT239" s="76"/>
      <c r="KU239" s="76"/>
      <c r="KV239" s="356"/>
      <c r="KW239" s="356"/>
      <c r="KX239" s="356"/>
      <c r="KY239" s="356"/>
      <c r="KZ239" s="77"/>
      <c r="LA239" s="77"/>
      <c r="LB239" s="77"/>
      <c r="LC239" s="77"/>
      <c r="LD239" s="77"/>
      <c r="LE239" s="77"/>
      <c r="LF239" s="77"/>
      <c r="LG239" s="77"/>
      <c r="LH239" s="77"/>
      <c r="LI239" s="77"/>
      <c r="LJ239" s="77"/>
      <c r="LK239" s="77"/>
      <c r="LL239" s="76"/>
      <c r="LM239" s="76"/>
      <c r="LN239" s="76"/>
      <c r="LO239" s="356"/>
      <c r="LP239" s="356"/>
      <c r="LQ239" s="356"/>
      <c r="LR239" s="356"/>
      <c r="LS239" s="77"/>
      <c r="LT239" s="77"/>
      <c r="LU239" s="77"/>
      <c r="LV239" s="77"/>
      <c r="LW239" s="77"/>
      <c r="LX239" s="77"/>
      <c r="LY239" s="77"/>
      <c r="LZ239" s="77"/>
      <c r="MA239" s="77"/>
      <c r="MB239" s="77"/>
      <c r="MC239" s="77"/>
      <c r="MD239" s="77"/>
      <c r="ME239" s="76"/>
      <c r="MF239" s="76"/>
      <c r="MG239" s="76"/>
      <c r="MH239" s="356"/>
      <c r="MI239" s="356"/>
      <c r="MJ239" s="356"/>
      <c r="MK239" s="356"/>
      <c r="ML239" s="77"/>
      <c r="MM239" s="77"/>
      <c r="MN239" s="78"/>
      <c r="MO239" s="79"/>
      <c r="MP239" s="78"/>
      <c r="MQ239" s="78"/>
      <c r="MR239" s="185"/>
      <c r="MS239" s="185"/>
      <c r="MT239" s="185"/>
      <c r="MU239" s="185"/>
      <c r="MV239" s="185"/>
      <c r="MW239" s="185"/>
      <c r="MX239" s="76"/>
      <c r="MY239" s="76"/>
      <c r="MZ239" s="76"/>
      <c r="NA239" s="356"/>
      <c r="NB239" s="356"/>
      <c r="NC239" s="80"/>
      <c r="ND239" s="81"/>
    </row>
    <row r="240" spans="1:372" s="5" customFormat="1" x14ac:dyDescent="0.2">
      <c r="A240" s="172">
        <v>1</v>
      </c>
      <c r="B240" s="172"/>
      <c r="C240" s="81"/>
      <c r="D240" s="11"/>
      <c r="E240" s="101"/>
      <c r="F240" s="244"/>
      <c r="G240" s="101"/>
      <c r="H240" s="126"/>
      <c r="I240" s="126"/>
      <c r="J240" s="76"/>
      <c r="K240" s="76"/>
      <c r="L240" s="76"/>
      <c r="M240" s="76"/>
      <c r="N240" s="76"/>
      <c r="O240" s="76"/>
      <c r="P240" s="76"/>
      <c r="Q240" s="76"/>
      <c r="R240" s="76"/>
      <c r="S240" s="76"/>
      <c r="T240" s="76"/>
      <c r="U240" s="76"/>
      <c r="V240" s="76"/>
      <c r="W240" s="356"/>
      <c r="X240" s="356"/>
      <c r="Y240" s="356"/>
      <c r="Z240" s="356"/>
      <c r="AA240" s="77"/>
      <c r="AB240" s="77"/>
      <c r="AC240" s="76"/>
      <c r="AD240" s="76"/>
      <c r="AE240" s="76"/>
      <c r="AF240" s="76"/>
      <c r="AG240" s="76"/>
      <c r="AH240" s="76"/>
      <c r="AI240" s="84"/>
      <c r="AJ240" s="76"/>
      <c r="AK240" s="76"/>
      <c r="AL240" s="76"/>
      <c r="AM240" s="76"/>
      <c r="AN240" s="76"/>
      <c r="AO240" s="76"/>
      <c r="AP240" s="356"/>
      <c r="AQ240" s="356"/>
      <c r="AR240" s="356"/>
      <c r="AS240" s="356"/>
      <c r="AT240" s="77"/>
      <c r="AU240" s="77"/>
      <c r="AV240" s="76"/>
      <c r="AW240" s="76"/>
      <c r="AX240" s="76"/>
      <c r="AY240" s="76"/>
      <c r="AZ240" s="195"/>
      <c r="BA240" s="195"/>
      <c r="BB240" s="195"/>
      <c r="BC240" s="76"/>
      <c r="BD240" s="76"/>
      <c r="BE240" s="76"/>
      <c r="BF240" s="84">
        <f t="shared" si="2548"/>
        <v>0</v>
      </c>
      <c r="BG240" s="76">
        <f t="shared" si="2549"/>
        <v>0</v>
      </c>
      <c r="BH240" s="76">
        <f t="shared" si="2550"/>
        <v>0</v>
      </c>
      <c r="BI240" s="356"/>
      <c r="BJ240" s="356"/>
      <c r="BK240" s="356"/>
      <c r="BL240" s="356"/>
      <c r="BM240" s="77"/>
      <c r="BN240" s="77"/>
      <c r="BO240" s="76"/>
      <c r="BP240" s="76"/>
      <c r="BQ240" s="76"/>
      <c r="BR240" s="76"/>
      <c r="BS240" s="195"/>
      <c r="BT240" s="195"/>
      <c r="BU240" s="195"/>
      <c r="BV240" s="84"/>
      <c r="BW240" s="76"/>
      <c r="BX240" s="76"/>
      <c r="BY240" s="76"/>
      <c r="BZ240" s="76"/>
      <c r="CA240" s="76"/>
      <c r="CB240" s="356"/>
      <c r="CC240" s="356"/>
      <c r="CD240" s="356"/>
      <c r="CE240" s="356"/>
      <c r="CF240" s="77"/>
      <c r="CG240" s="77"/>
      <c r="CH240" s="76"/>
      <c r="CI240" s="76"/>
      <c r="CJ240" s="76"/>
      <c r="CK240" s="76"/>
      <c r="CL240" s="76"/>
      <c r="CM240" s="76"/>
      <c r="CN240" s="84"/>
      <c r="CO240" s="76"/>
      <c r="CP240" s="76"/>
      <c r="CQ240" s="76"/>
      <c r="CR240" s="84">
        <f t="shared" si="2551"/>
        <v>0</v>
      </c>
      <c r="CS240" s="76">
        <f t="shared" si="2552"/>
        <v>0</v>
      </c>
      <c r="CT240" s="76">
        <f t="shared" si="2553"/>
        <v>0</v>
      </c>
      <c r="CU240" s="356"/>
      <c r="CV240" s="356"/>
      <c r="CW240" s="356"/>
      <c r="CX240" s="356"/>
      <c r="CY240" s="188"/>
      <c r="CZ240" s="77"/>
      <c r="DA240" s="76"/>
      <c r="DB240" s="76"/>
      <c r="DC240" s="76"/>
      <c r="DD240" s="76"/>
      <c r="DE240" s="76"/>
      <c r="DF240" s="76"/>
      <c r="DG240" s="194"/>
      <c r="DH240" s="76"/>
      <c r="DI240" s="76"/>
      <c r="DJ240" s="84"/>
      <c r="DK240" s="76"/>
      <c r="DL240" s="76"/>
      <c r="DM240" s="139"/>
      <c r="DN240" s="356"/>
      <c r="DO240" s="356"/>
      <c r="DP240" s="356"/>
      <c r="DQ240" s="356"/>
      <c r="DR240" s="77"/>
      <c r="DS240" s="77"/>
      <c r="DT240" s="76"/>
      <c r="DU240" s="76"/>
      <c r="DV240" s="76"/>
      <c r="DW240" s="76"/>
      <c r="DX240" s="76"/>
      <c r="DY240" s="76"/>
      <c r="DZ240" s="76"/>
      <c r="EA240" s="76"/>
      <c r="EB240" s="76"/>
      <c r="EC240" s="76"/>
      <c r="ED240" s="76"/>
      <c r="EE240" s="76"/>
      <c r="EF240" s="76"/>
      <c r="EG240" s="356"/>
      <c r="EH240" s="356"/>
      <c r="EI240" s="356"/>
      <c r="EJ240" s="356"/>
      <c r="EK240" s="77"/>
      <c r="EL240" s="77"/>
      <c r="EM240" s="76"/>
      <c r="EN240" s="76"/>
      <c r="EO240" s="76"/>
      <c r="EP240" s="76"/>
      <c r="EQ240" s="76"/>
      <c r="ER240" s="76"/>
      <c r="ES240" s="76"/>
      <c r="ET240" s="76"/>
      <c r="EU240" s="76"/>
      <c r="EV240" s="76"/>
      <c r="EW240" s="84"/>
      <c r="EX240" s="76"/>
      <c r="EY240" s="139"/>
      <c r="EZ240" s="77"/>
      <c r="FA240" s="77"/>
      <c r="FB240" s="77"/>
      <c r="FC240" s="77"/>
      <c r="FD240" s="77"/>
      <c r="FE240" s="77"/>
      <c r="FF240" s="76"/>
      <c r="FG240" s="76"/>
      <c r="FH240" s="76"/>
      <c r="FI240" s="76"/>
      <c r="FJ240" s="76"/>
      <c r="FK240" s="76"/>
      <c r="FL240" s="76"/>
      <c r="FM240" s="76"/>
      <c r="FN240" s="76"/>
      <c r="FO240" s="76"/>
      <c r="FP240" s="76"/>
      <c r="FQ240" s="76"/>
      <c r="FR240" s="76"/>
      <c r="FS240" s="356"/>
      <c r="FT240" s="356"/>
      <c r="FU240" s="356"/>
      <c r="FV240" s="356"/>
      <c r="FW240" s="77"/>
      <c r="FX240" s="77"/>
      <c r="FY240" s="76"/>
      <c r="FZ240" s="76"/>
      <c r="GA240" s="76"/>
      <c r="GB240" s="76"/>
      <c r="GC240" s="76"/>
      <c r="GD240" s="76"/>
      <c r="GE240" s="76"/>
      <c r="GF240" s="76"/>
      <c r="GG240" s="76"/>
      <c r="GH240" s="76"/>
      <c r="GI240" s="76"/>
      <c r="GJ240" s="76"/>
      <c r="GK240" s="76"/>
      <c r="GL240" s="356"/>
      <c r="GM240" s="356"/>
      <c r="GN240" s="356"/>
      <c r="GO240" s="356"/>
      <c r="GP240" s="77"/>
      <c r="GQ240" s="77"/>
      <c r="GR240" s="76"/>
      <c r="GS240" s="76"/>
      <c r="GT240" s="76"/>
      <c r="GU240" s="76"/>
      <c r="GV240" s="76"/>
      <c r="GW240" s="76"/>
      <c r="GX240" s="76"/>
      <c r="GY240" s="76"/>
      <c r="GZ240" s="76"/>
      <c r="HA240" s="76"/>
      <c r="HB240" s="76"/>
      <c r="HC240" s="76"/>
      <c r="HD240" s="76"/>
      <c r="HE240" s="356"/>
      <c r="HF240" s="356"/>
      <c r="HG240" s="356"/>
      <c r="HH240" s="356"/>
      <c r="HI240" s="77"/>
      <c r="HJ240" s="77"/>
      <c r="HK240" s="76"/>
      <c r="HL240" s="76"/>
      <c r="HM240" s="76"/>
      <c r="HN240" s="76"/>
      <c r="HO240" s="76"/>
      <c r="HP240" s="76"/>
      <c r="HQ240" s="76"/>
      <c r="HR240" s="76"/>
      <c r="HS240" s="76"/>
      <c r="HT240" s="76"/>
      <c r="HU240" s="76"/>
      <c r="HV240" s="76"/>
      <c r="HW240" s="76"/>
      <c r="HX240" s="356"/>
      <c r="HY240" s="356"/>
      <c r="HZ240" s="356"/>
      <c r="IA240" s="356"/>
      <c r="IB240" s="188"/>
      <c r="IC240" s="189"/>
      <c r="ID240" s="76"/>
      <c r="IE240" s="76"/>
      <c r="IF240" s="76"/>
      <c r="IG240" s="76"/>
      <c r="IH240" s="195"/>
      <c r="II240" s="195"/>
      <c r="IJ240" s="195"/>
      <c r="IK240" s="76"/>
      <c r="IL240" s="76"/>
      <c r="IM240" s="76"/>
      <c r="IN240" s="84"/>
      <c r="IO240" s="76"/>
      <c r="IP240" s="139"/>
      <c r="IQ240" s="77"/>
      <c r="IR240" s="77"/>
      <c r="IS240" s="77"/>
      <c r="IT240" s="77"/>
      <c r="IU240" s="77"/>
      <c r="IV240" s="77"/>
      <c r="IW240" s="76"/>
      <c r="IX240" s="76"/>
      <c r="IY240" s="76"/>
      <c r="IZ240" s="76"/>
      <c r="JA240" s="195"/>
      <c r="JB240" s="195"/>
      <c r="JC240" s="195"/>
      <c r="JD240" s="76"/>
      <c r="JE240" s="76"/>
      <c r="JF240" s="76"/>
      <c r="JG240" s="76"/>
      <c r="JH240" s="76"/>
      <c r="JI240" s="76"/>
      <c r="JJ240" s="356"/>
      <c r="JK240" s="356"/>
      <c r="JL240" s="356"/>
      <c r="JM240" s="356"/>
      <c r="JN240" s="77"/>
      <c r="JO240" s="77"/>
      <c r="JP240" s="76"/>
      <c r="JQ240" s="76"/>
      <c r="JR240" s="76"/>
      <c r="JS240" s="76"/>
      <c r="JT240" s="195"/>
      <c r="JU240" s="195"/>
      <c r="JV240" s="195"/>
      <c r="JW240" s="76"/>
      <c r="JX240" s="76"/>
      <c r="JY240" s="76"/>
      <c r="JZ240" s="76"/>
      <c r="KA240" s="76"/>
      <c r="KB240" s="76"/>
      <c r="KC240" s="356"/>
      <c r="KD240" s="356"/>
      <c r="KE240" s="356"/>
      <c r="KF240" s="356"/>
      <c r="KG240" s="77"/>
      <c r="KH240" s="77"/>
      <c r="KI240" s="76"/>
      <c r="KJ240" s="76"/>
      <c r="KK240" s="76"/>
      <c r="KL240" s="76"/>
      <c r="KM240" s="76"/>
      <c r="KN240" s="76"/>
      <c r="KO240" s="76"/>
      <c r="KP240" s="76"/>
      <c r="KQ240" s="76"/>
      <c r="KR240" s="76"/>
      <c r="KS240" s="76"/>
      <c r="KT240" s="76"/>
      <c r="KU240" s="76"/>
      <c r="KV240" s="356"/>
      <c r="KW240" s="356"/>
      <c r="KX240" s="356"/>
      <c r="KY240" s="356"/>
      <c r="KZ240" s="77"/>
      <c r="LA240" s="77"/>
      <c r="LB240" s="77"/>
      <c r="LC240" s="77"/>
      <c r="LD240" s="77"/>
      <c r="LE240" s="77"/>
      <c r="LF240" s="77"/>
      <c r="LG240" s="77"/>
      <c r="LH240" s="77"/>
      <c r="LI240" s="77"/>
      <c r="LJ240" s="77"/>
      <c r="LK240" s="77"/>
      <c r="LL240" s="76"/>
      <c r="LM240" s="76"/>
      <c r="LN240" s="76"/>
      <c r="LO240" s="356"/>
      <c r="LP240" s="356"/>
      <c r="LQ240" s="356"/>
      <c r="LR240" s="356"/>
      <c r="LS240" s="77"/>
      <c r="LT240" s="77"/>
      <c r="LU240" s="77"/>
      <c r="LV240" s="77"/>
      <c r="LW240" s="77"/>
      <c r="LX240" s="77"/>
      <c r="LY240" s="77"/>
      <c r="LZ240" s="77"/>
      <c r="MA240" s="77"/>
      <c r="MB240" s="77"/>
      <c r="MC240" s="77"/>
      <c r="MD240" s="77"/>
      <c r="ME240" s="76"/>
      <c r="MF240" s="76"/>
      <c r="MG240" s="76"/>
      <c r="MH240" s="356"/>
      <c r="MI240" s="356"/>
      <c r="MJ240" s="356"/>
      <c r="MK240" s="356"/>
      <c r="ML240" s="77"/>
      <c r="MM240" s="77"/>
      <c r="MN240" s="78"/>
      <c r="MO240" s="79"/>
      <c r="MP240" s="78"/>
      <c r="MQ240" s="78"/>
      <c r="MR240" s="185"/>
      <c r="MS240" s="185"/>
      <c r="MT240" s="185"/>
      <c r="MU240" s="185"/>
      <c r="MV240" s="185"/>
      <c r="MW240" s="185"/>
      <c r="MX240" s="76"/>
      <c r="MY240" s="76"/>
      <c r="MZ240" s="76"/>
      <c r="NA240" s="356"/>
      <c r="NB240" s="356"/>
      <c r="NC240" s="80"/>
      <c r="ND240" s="81"/>
    </row>
    <row r="241" spans="1:372" s="5" customFormat="1" x14ac:dyDescent="0.2">
      <c r="A241" s="172">
        <v>1</v>
      </c>
      <c r="B241" s="172"/>
      <c r="C241" s="81"/>
      <c r="D241" s="11"/>
      <c r="E241" s="101"/>
      <c r="F241" s="244"/>
      <c r="G241" s="101"/>
      <c r="H241" s="126"/>
      <c r="I241" s="126"/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76">
        <f t="shared" si="2363"/>
        <v>0</v>
      </c>
      <c r="U241" s="76">
        <f t="shared" si="2364"/>
        <v>0</v>
      </c>
      <c r="V241" s="76">
        <f t="shared" si="2365"/>
        <v>0</v>
      </c>
      <c r="W241" s="356">
        <f t="shared" si="2366"/>
        <v>0</v>
      </c>
      <c r="X241" s="356">
        <f t="shared" si="2367"/>
        <v>0</v>
      </c>
      <c r="Y241" s="356"/>
      <c r="Z241" s="356"/>
      <c r="AA241" s="77"/>
      <c r="AB241" s="77"/>
      <c r="AC241" s="76"/>
      <c r="AD241" s="76"/>
      <c r="AE241" s="76"/>
      <c r="AF241" s="76"/>
      <c r="AG241" s="76"/>
      <c r="AH241" s="76"/>
      <c r="AI241" s="84"/>
      <c r="AJ241" s="76"/>
      <c r="AK241" s="76"/>
      <c r="AL241" s="76"/>
      <c r="AM241" s="76">
        <f t="shared" si="2278"/>
        <v>0</v>
      </c>
      <c r="AN241" s="76">
        <f t="shared" si="2279"/>
        <v>0</v>
      </c>
      <c r="AO241" s="76">
        <f t="shared" si="2280"/>
        <v>0</v>
      </c>
      <c r="AP241" s="356">
        <f t="shared" si="2281"/>
        <v>0</v>
      </c>
      <c r="AQ241" s="356">
        <f t="shared" si="2282"/>
        <v>0</v>
      </c>
      <c r="AR241" s="356"/>
      <c r="AS241" s="356"/>
      <c r="AT241" s="77"/>
      <c r="AU241" s="77"/>
      <c r="AV241" s="76"/>
      <c r="AW241" s="76"/>
      <c r="AX241" s="76"/>
      <c r="AY241" s="76"/>
      <c r="AZ241" s="195"/>
      <c r="BA241" s="195"/>
      <c r="BB241" s="195"/>
      <c r="BC241" s="76"/>
      <c r="BD241" s="76"/>
      <c r="BE241" s="76"/>
      <c r="BF241" s="84">
        <f t="shared" si="2548"/>
        <v>0</v>
      </c>
      <c r="BG241" s="76">
        <f t="shared" si="2549"/>
        <v>0</v>
      </c>
      <c r="BH241" s="76">
        <f t="shared" si="2550"/>
        <v>0</v>
      </c>
      <c r="BI241" s="356">
        <f t="shared" si="2283"/>
        <v>0</v>
      </c>
      <c r="BJ241" s="356">
        <f t="shared" si="2284"/>
        <v>0</v>
      </c>
      <c r="BK241" s="356"/>
      <c r="BL241" s="356"/>
      <c r="BM241" s="77"/>
      <c r="BN241" s="77"/>
      <c r="BO241" s="76"/>
      <c r="BP241" s="76"/>
      <c r="BQ241" s="76"/>
      <c r="BR241" s="76"/>
      <c r="BS241" s="195"/>
      <c r="BT241" s="195"/>
      <c r="BU241" s="195"/>
      <c r="BV241" s="84"/>
      <c r="BW241" s="76"/>
      <c r="BX241" s="76"/>
      <c r="BY241" s="76">
        <f t="shared" si="2371"/>
        <v>0</v>
      </c>
      <c r="BZ241" s="76">
        <f t="shared" si="2372"/>
        <v>0</v>
      </c>
      <c r="CA241" s="76">
        <f t="shared" si="2373"/>
        <v>0</v>
      </c>
      <c r="CB241" s="356">
        <f t="shared" si="2374"/>
        <v>0</v>
      </c>
      <c r="CC241" s="356">
        <f t="shared" si="2375"/>
        <v>0</v>
      </c>
      <c r="CD241" s="356"/>
      <c r="CE241" s="356"/>
      <c r="CF241" s="77"/>
      <c r="CG241" s="77"/>
      <c r="CH241" s="76"/>
      <c r="CI241" s="76"/>
      <c r="CJ241" s="76"/>
      <c r="CK241" s="76"/>
      <c r="CL241" s="76"/>
      <c r="CM241" s="76"/>
      <c r="CN241" s="84"/>
      <c r="CO241" s="76"/>
      <c r="CP241" s="76"/>
      <c r="CQ241" s="76"/>
      <c r="CR241" s="84">
        <f t="shared" si="2551"/>
        <v>0</v>
      </c>
      <c r="CS241" s="76">
        <f t="shared" si="2552"/>
        <v>0</v>
      </c>
      <c r="CT241" s="76">
        <f t="shared" si="2553"/>
        <v>0</v>
      </c>
      <c r="CU241" s="356">
        <f t="shared" si="2377"/>
        <v>0</v>
      </c>
      <c r="CV241" s="356">
        <f t="shared" si="2378"/>
        <v>0</v>
      </c>
      <c r="CW241" s="356"/>
      <c r="CX241" s="356"/>
      <c r="CY241" s="188"/>
      <c r="CZ241" s="77"/>
      <c r="DA241" s="76"/>
      <c r="DB241" s="76"/>
      <c r="DC241" s="76"/>
      <c r="DD241" s="76"/>
      <c r="DE241" s="76"/>
      <c r="DF241" s="76"/>
      <c r="DG241" s="194"/>
      <c r="DH241" s="76"/>
      <c r="DI241" s="76"/>
      <c r="DJ241" s="84"/>
      <c r="DK241" s="76"/>
      <c r="DL241" s="76"/>
      <c r="DM241" s="139"/>
      <c r="DN241" s="356">
        <f t="shared" si="2296"/>
        <v>0</v>
      </c>
      <c r="DO241" s="356">
        <f t="shared" si="2297"/>
        <v>0</v>
      </c>
      <c r="DP241" s="356"/>
      <c r="DQ241" s="356"/>
      <c r="DR241" s="77"/>
      <c r="DS241" s="77"/>
      <c r="DT241" s="76"/>
      <c r="DU241" s="76"/>
      <c r="DV241" s="76"/>
      <c r="DW241" s="76"/>
      <c r="DX241" s="76"/>
      <c r="DY241" s="76"/>
      <c r="DZ241" s="76"/>
      <c r="EA241" s="76"/>
      <c r="EB241" s="76"/>
      <c r="EC241" s="76"/>
      <c r="ED241" s="76">
        <f t="shared" si="2298"/>
        <v>0</v>
      </c>
      <c r="EE241" s="76">
        <f t="shared" si="2299"/>
        <v>0</v>
      </c>
      <c r="EF241" s="76">
        <f t="shared" si="2300"/>
        <v>0</v>
      </c>
      <c r="EG241" s="356">
        <f t="shared" si="2301"/>
        <v>0</v>
      </c>
      <c r="EH241" s="356">
        <f t="shared" si="2302"/>
        <v>0</v>
      </c>
      <c r="EI241" s="356"/>
      <c r="EJ241" s="356"/>
      <c r="EK241" s="77"/>
      <c r="EL241" s="77"/>
      <c r="EM241" s="76"/>
      <c r="EN241" s="76"/>
      <c r="EO241" s="76"/>
      <c r="EP241" s="76"/>
      <c r="EQ241" s="76"/>
      <c r="ER241" s="76"/>
      <c r="ES241" s="76"/>
      <c r="ET241" s="76"/>
      <c r="EU241" s="76"/>
      <c r="EV241" s="76"/>
      <c r="EW241" s="84"/>
      <c r="EX241" s="76"/>
      <c r="EY241" s="139"/>
      <c r="EZ241" s="77"/>
      <c r="FA241" s="77"/>
      <c r="FB241" s="77"/>
      <c r="FC241" s="77"/>
      <c r="FD241" s="77"/>
      <c r="FE241" s="77"/>
      <c r="FF241" s="76"/>
      <c r="FG241" s="76"/>
      <c r="FH241" s="76"/>
      <c r="FI241" s="76"/>
      <c r="FJ241" s="76"/>
      <c r="FK241" s="76"/>
      <c r="FL241" s="76"/>
      <c r="FM241" s="76"/>
      <c r="FN241" s="76"/>
      <c r="FO241" s="76"/>
      <c r="FP241" s="76">
        <f t="shared" si="2308"/>
        <v>0</v>
      </c>
      <c r="FQ241" s="76">
        <f t="shared" si="2309"/>
        <v>0</v>
      </c>
      <c r="FR241" s="76">
        <f t="shared" si="2310"/>
        <v>0</v>
      </c>
      <c r="FS241" s="356">
        <f t="shared" si="2311"/>
        <v>0</v>
      </c>
      <c r="FT241" s="356">
        <f t="shared" si="2312"/>
        <v>0</v>
      </c>
      <c r="FU241" s="356"/>
      <c r="FV241" s="356"/>
      <c r="FW241" s="77"/>
      <c r="FX241" s="77"/>
      <c r="FY241" s="76"/>
      <c r="FZ241" s="76"/>
      <c r="GA241" s="76"/>
      <c r="GB241" s="76"/>
      <c r="GC241" s="76"/>
      <c r="GD241" s="76"/>
      <c r="GE241" s="76"/>
      <c r="GF241" s="76"/>
      <c r="GG241" s="76"/>
      <c r="GH241" s="76"/>
      <c r="GI241" s="76">
        <f t="shared" si="2313"/>
        <v>0</v>
      </c>
      <c r="GJ241" s="76">
        <f t="shared" si="2314"/>
        <v>0</v>
      </c>
      <c r="GK241" s="76">
        <f t="shared" si="2315"/>
        <v>0</v>
      </c>
      <c r="GL241" s="356">
        <f t="shared" si="2316"/>
        <v>0</v>
      </c>
      <c r="GM241" s="356">
        <f t="shared" si="2317"/>
        <v>0</v>
      </c>
      <c r="GN241" s="356"/>
      <c r="GO241" s="356"/>
      <c r="GP241" s="77"/>
      <c r="GQ241" s="77"/>
      <c r="GR241" s="76"/>
      <c r="GS241" s="76"/>
      <c r="GT241" s="76"/>
      <c r="GU241" s="76"/>
      <c r="GV241" s="76"/>
      <c r="GW241" s="76"/>
      <c r="GX241" s="76"/>
      <c r="GY241" s="76"/>
      <c r="GZ241" s="76"/>
      <c r="HA241" s="76"/>
      <c r="HB241" s="76">
        <f t="shared" si="2318"/>
        <v>0</v>
      </c>
      <c r="HC241" s="76">
        <f t="shared" si="2319"/>
        <v>0</v>
      </c>
      <c r="HD241" s="76">
        <f t="shared" si="2320"/>
        <v>0</v>
      </c>
      <c r="HE241" s="356">
        <f t="shared" si="2385"/>
        <v>0</v>
      </c>
      <c r="HF241" s="356">
        <f t="shared" si="2386"/>
        <v>0</v>
      </c>
      <c r="HG241" s="356"/>
      <c r="HH241" s="356"/>
      <c r="HI241" s="77"/>
      <c r="HJ241" s="77"/>
      <c r="HK241" s="76"/>
      <c r="HL241" s="76"/>
      <c r="HM241" s="76"/>
      <c r="HN241" s="76"/>
      <c r="HO241" s="76"/>
      <c r="HP241" s="76"/>
      <c r="HQ241" s="76"/>
      <c r="HR241" s="76"/>
      <c r="HS241" s="76"/>
      <c r="HT241" s="76"/>
      <c r="HU241" s="76">
        <f t="shared" si="2388"/>
        <v>0</v>
      </c>
      <c r="HV241" s="76">
        <f t="shared" si="2389"/>
        <v>0</v>
      </c>
      <c r="HW241" s="76">
        <f t="shared" si="2390"/>
        <v>0</v>
      </c>
      <c r="HX241" s="356">
        <f t="shared" si="2391"/>
        <v>0</v>
      </c>
      <c r="HY241" s="356">
        <f t="shared" si="2392"/>
        <v>0</v>
      </c>
      <c r="HZ241" s="356"/>
      <c r="IA241" s="356"/>
      <c r="IB241" s="188"/>
      <c r="IC241" s="189"/>
      <c r="ID241" s="76"/>
      <c r="IE241" s="76"/>
      <c r="IF241" s="76"/>
      <c r="IG241" s="76"/>
      <c r="IH241" s="195"/>
      <c r="II241" s="195"/>
      <c r="IJ241" s="195"/>
      <c r="IK241" s="76"/>
      <c r="IL241" s="76"/>
      <c r="IM241" s="76"/>
      <c r="IN241" s="84"/>
      <c r="IO241" s="76"/>
      <c r="IP241" s="139"/>
      <c r="IQ241" s="77"/>
      <c r="IR241" s="77"/>
      <c r="IS241" s="77"/>
      <c r="IT241" s="77"/>
      <c r="IU241" s="77"/>
      <c r="IV241" s="77"/>
      <c r="IW241" s="76"/>
      <c r="IX241" s="76"/>
      <c r="IY241" s="76"/>
      <c r="IZ241" s="76"/>
      <c r="JA241" s="195"/>
      <c r="JB241" s="195"/>
      <c r="JC241" s="195"/>
      <c r="JD241" s="76"/>
      <c r="JE241" s="76"/>
      <c r="JF241" s="76"/>
      <c r="JG241" s="76">
        <f t="shared" si="2330"/>
        <v>0</v>
      </c>
      <c r="JH241" s="76">
        <f t="shared" si="2331"/>
        <v>0</v>
      </c>
      <c r="JI241" s="76">
        <f t="shared" si="2332"/>
        <v>0</v>
      </c>
      <c r="JJ241" s="356">
        <f t="shared" si="2333"/>
        <v>0</v>
      </c>
      <c r="JK241" s="356">
        <f t="shared" si="2334"/>
        <v>0</v>
      </c>
      <c r="JL241" s="356"/>
      <c r="JM241" s="356"/>
      <c r="JN241" s="77"/>
      <c r="JO241" s="77"/>
      <c r="JP241" s="76"/>
      <c r="JQ241" s="76"/>
      <c r="JR241" s="76"/>
      <c r="JS241" s="76"/>
      <c r="JT241" s="195"/>
      <c r="JU241" s="195"/>
      <c r="JV241" s="195"/>
      <c r="JW241" s="76"/>
      <c r="JX241" s="76"/>
      <c r="JY241" s="76"/>
      <c r="JZ241" s="76">
        <f t="shared" si="2335"/>
        <v>0</v>
      </c>
      <c r="KA241" s="76">
        <f t="shared" si="2336"/>
        <v>0</v>
      </c>
      <c r="KB241" s="76">
        <f t="shared" si="2337"/>
        <v>0</v>
      </c>
      <c r="KC241" s="356">
        <f t="shared" si="2338"/>
        <v>0</v>
      </c>
      <c r="KD241" s="356">
        <f t="shared" si="2339"/>
        <v>0</v>
      </c>
      <c r="KE241" s="356"/>
      <c r="KF241" s="356"/>
      <c r="KG241" s="77"/>
      <c r="KH241" s="77"/>
      <c r="KI241" s="76"/>
      <c r="KJ241" s="76"/>
      <c r="KK241" s="76"/>
      <c r="KL241" s="76"/>
      <c r="KM241" s="76"/>
      <c r="KN241" s="76"/>
      <c r="KO241" s="76"/>
      <c r="KP241" s="76"/>
      <c r="KQ241" s="76"/>
      <c r="KR241" s="76"/>
      <c r="KS241" s="76">
        <f t="shared" si="2340"/>
        <v>0</v>
      </c>
      <c r="KT241" s="76">
        <f t="shared" si="2341"/>
        <v>0</v>
      </c>
      <c r="KU241" s="76">
        <f t="shared" si="2342"/>
        <v>0</v>
      </c>
      <c r="KV241" s="356">
        <f t="shared" si="2343"/>
        <v>0</v>
      </c>
      <c r="KW241" s="356">
        <f t="shared" si="2344"/>
        <v>0</v>
      </c>
      <c r="KX241" s="356"/>
      <c r="KY241" s="356"/>
      <c r="KZ241" s="77"/>
      <c r="LA241" s="77"/>
      <c r="LB241" s="77"/>
      <c r="LC241" s="77"/>
      <c r="LD241" s="77"/>
      <c r="LE241" s="77"/>
      <c r="LF241" s="77"/>
      <c r="LG241" s="77"/>
      <c r="LH241" s="77"/>
      <c r="LI241" s="77"/>
      <c r="LJ241" s="77"/>
      <c r="LK241" s="77"/>
      <c r="LL241" s="76">
        <f t="shared" si="2345"/>
        <v>0</v>
      </c>
      <c r="LM241" s="76">
        <f t="shared" si="2346"/>
        <v>0</v>
      </c>
      <c r="LN241" s="76">
        <f t="shared" si="2347"/>
        <v>0</v>
      </c>
      <c r="LO241" s="356">
        <f t="shared" si="2348"/>
        <v>0</v>
      </c>
      <c r="LP241" s="356">
        <f t="shared" si="2349"/>
        <v>0</v>
      </c>
      <c r="LQ241" s="356"/>
      <c r="LR241" s="356"/>
      <c r="LS241" s="77"/>
      <c r="LT241" s="77"/>
      <c r="LU241" s="77"/>
      <c r="LV241" s="77"/>
      <c r="LW241" s="77"/>
      <c r="LX241" s="77"/>
      <c r="LY241" s="77"/>
      <c r="LZ241" s="77"/>
      <c r="MA241" s="77"/>
      <c r="MB241" s="77"/>
      <c r="MC241" s="77"/>
      <c r="MD241" s="77"/>
      <c r="ME241" s="76">
        <f t="shared" si="2350"/>
        <v>0</v>
      </c>
      <c r="MF241" s="76">
        <f t="shared" si="2351"/>
        <v>0</v>
      </c>
      <c r="MG241" s="76">
        <f t="shared" si="2352"/>
        <v>0</v>
      </c>
      <c r="MH241" s="356">
        <f t="shared" si="2353"/>
        <v>0</v>
      </c>
      <c r="MI241" s="356">
        <f t="shared" si="2354"/>
        <v>0</v>
      </c>
      <c r="MJ241" s="356"/>
      <c r="MK241" s="356"/>
      <c r="ML241" s="77"/>
      <c r="MM241" s="77"/>
      <c r="MN241" s="78"/>
      <c r="MO241" s="79"/>
      <c r="MP241" s="78"/>
      <c r="MQ241" s="78"/>
      <c r="MR241" s="185">
        <f t="shared" ref="MR241:MW241" si="2958">N241+AG241+AZ241+BS241+CL241+DE241+DX241+EQ241+FJ241+GC241+GV241+HO241+IH241+JA241+JT241+KM241+LF241+LY241</f>
        <v>0</v>
      </c>
      <c r="MS241" s="185">
        <f t="shared" si="2958"/>
        <v>0</v>
      </c>
      <c r="MT241" s="185">
        <f t="shared" si="2958"/>
        <v>0</v>
      </c>
      <c r="MU241" s="185">
        <f t="shared" si="2958"/>
        <v>0</v>
      </c>
      <c r="MV241" s="185">
        <f t="shared" si="2958"/>
        <v>0</v>
      </c>
      <c r="MW241" s="185">
        <f t="shared" si="2958"/>
        <v>0</v>
      </c>
      <c r="MX241" s="76">
        <f t="shared" si="2356"/>
        <v>0</v>
      </c>
      <c r="MY241" s="76">
        <f t="shared" si="2357"/>
        <v>0</v>
      </c>
      <c r="MZ241" s="76">
        <f t="shared" si="2358"/>
        <v>0</v>
      </c>
      <c r="NA241" s="356">
        <f t="shared" si="2359"/>
        <v>0</v>
      </c>
      <c r="NB241" s="356">
        <f t="shared" si="2360"/>
        <v>0</v>
      </c>
      <c r="NC241" s="80"/>
      <c r="ND241" s="81"/>
    </row>
    <row r="242" spans="1:372" ht="13.5" x14ac:dyDescent="0.2">
      <c r="A242" s="172">
        <v>1</v>
      </c>
      <c r="B242" s="172">
        <v>1</v>
      </c>
      <c r="C242" s="102"/>
      <c r="D242" s="603"/>
      <c r="E242" s="99"/>
      <c r="F242" s="376" t="s">
        <v>226</v>
      </c>
      <c r="G242" s="170">
        <v>34</v>
      </c>
      <c r="H242" s="89">
        <f>VLOOKUP($G242,'ВМП план'!$A$7:$AV$67,11,0)</f>
        <v>203436.448</v>
      </c>
      <c r="I242" s="89">
        <f>VLOOKUP($G242,'ВМП план'!$A$7:$AV$67,12,0)</f>
        <v>214471.56160000002</v>
      </c>
      <c r="J242" s="89">
        <f>VLOOKUP($G242,'ВМП план'!$A$7:$AV$67,17,0)</f>
        <v>40</v>
      </c>
      <c r="K242" s="89">
        <f>VLOOKUP($G242,'ВМП план'!$A$7:$AV$67,18,0)</f>
        <v>8137457.9199999999</v>
      </c>
      <c r="L242" s="89">
        <f>SUM(J242/12*$B$2)</f>
        <v>23.333333333333336</v>
      </c>
      <c r="M242" s="89">
        <f>SUM(K242/12*$B$2)</f>
        <v>4746850.4533333331</v>
      </c>
      <c r="N242" s="91">
        <f t="shared" ref="N242:S242" si="2959">SUM(N243:N245)</f>
        <v>3</v>
      </c>
      <c r="O242" s="91">
        <f t="shared" si="2959"/>
        <v>610309.35000000009</v>
      </c>
      <c r="P242" s="91">
        <f t="shared" si="2959"/>
        <v>43</v>
      </c>
      <c r="Q242" s="91">
        <f t="shared" si="2959"/>
        <v>2</v>
      </c>
      <c r="R242" s="91">
        <f t="shared" si="2959"/>
        <v>406872.9</v>
      </c>
      <c r="S242" s="91">
        <f t="shared" si="2959"/>
        <v>19</v>
      </c>
      <c r="T242" s="76">
        <f t="shared" si="2363"/>
        <v>5</v>
      </c>
      <c r="U242" s="76">
        <f t="shared" si="2364"/>
        <v>1017182.2500000001</v>
      </c>
      <c r="V242" s="76">
        <f t="shared" si="2365"/>
        <v>62</v>
      </c>
      <c r="W242" s="356">
        <f t="shared" si="2366"/>
        <v>-20.333333333333336</v>
      </c>
      <c r="X242" s="356">
        <f t="shared" si="2367"/>
        <v>-4136541.103333333</v>
      </c>
      <c r="Y242" s="370">
        <f>N242/L242</f>
        <v>0.12857142857142856</v>
      </c>
      <c r="Z242" s="370">
        <f>O242/M242</f>
        <v>0.12857142983542461</v>
      </c>
      <c r="AA242" s="90"/>
      <c r="AB242" s="90"/>
      <c r="AC242" s="89">
        <f>VLOOKUP($G242,'ВМП план'!$A$7:$AV$66,15,0)</f>
        <v>0</v>
      </c>
      <c r="AD242" s="89">
        <f>VLOOKUP($G242,'ВМП план'!$A$7:$AV$66,16,0)</f>
        <v>0</v>
      </c>
      <c r="AE242" s="91"/>
      <c r="AF242" s="91"/>
      <c r="AG242" s="91"/>
      <c r="AH242" s="91"/>
      <c r="AI242" s="149"/>
      <c r="AJ242" s="91"/>
      <c r="AK242" s="91"/>
      <c r="AL242" s="91"/>
      <c r="AM242" s="76">
        <f t="shared" si="2278"/>
        <v>0</v>
      </c>
      <c r="AN242" s="76">
        <f t="shared" si="2279"/>
        <v>0</v>
      </c>
      <c r="AO242" s="76">
        <f t="shared" si="2280"/>
        <v>0</v>
      </c>
      <c r="AP242" s="356">
        <f t="shared" si="2281"/>
        <v>0</v>
      </c>
      <c r="AQ242" s="356">
        <f t="shared" si="2282"/>
        <v>0</v>
      </c>
      <c r="AR242" s="370"/>
      <c r="AS242" s="370"/>
      <c r="AT242" s="90"/>
      <c r="AU242" s="90"/>
      <c r="AV242" s="89">
        <f>VLOOKUP($G242,'ВМП план'!$A$7:$AV$66,19,0)</f>
        <v>0</v>
      </c>
      <c r="AW242" s="89">
        <f>VLOOKUP($G242,'ВМП план'!$A$7:$AV$66,20,0)</f>
        <v>0</v>
      </c>
      <c r="AX242" s="91"/>
      <c r="AY242" s="91"/>
      <c r="AZ242" s="91"/>
      <c r="BA242" s="91"/>
      <c r="BB242" s="91"/>
      <c r="BC242" s="91"/>
      <c r="BD242" s="91"/>
      <c r="BE242" s="91"/>
      <c r="BF242" s="84">
        <f t="shared" si="2548"/>
        <v>0</v>
      </c>
      <c r="BG242" s="76">
        <f t="shared" si="2549"/>
        <v>0</v>
      </c>
      <c r="BH242" s="76">
        <f t="shared" si="2550"/>
        <v>0</v>
      </c>
      <c r="BI242" s="356">
        <f t="shared" si="2283"/>
        <v>0</v>
      </c>
      <c r="BJ242" s="356">
        <f t="shared" si="2284"/>
        <v>0</v>
      </c>
      <c r="BK242" s="356"/>
      <c r="BL242" s="356"/>
      <c r="BM242" s="90"/>
      <c r="BN242" s="90"/>
      <c r="BO242" s="89">
        <f>VLOOKUP($G242,'ВМП план'!$A$7:$AV$66,21,0)</f>
        <v>0</v>
      </c>
      <c r="BP242" s="89">
        <f>VLOOKUP($G242,'ВМП план'!$A$7:$AV$66,22,0)</f>
        <v>0</v>
      </c>
      <c r="BQ242" s="91"/>
      <c r="BR242" s="91"/>
      <c r="BS242" s="91"/>
      <c r="BT242" s="91"/>
      <c r="BU242" s="91"/>
      <c r="BV242" s="149"/>
      <c r="BW242" s="91"/>
      <c r="BX242" s="91"/>
      <c r="BY242" s="76">
        <f t="shared" si="2371"/>
        <v>0</v>
      </c>
      <c r="BZ242" s="76">
        <f t="shared" si="2372"/>
        <v>0</v>
      </c>
      <c r="CA242" s="76">
        <f t="shared" si="2373"/>
        <v>0</v>
      </c>
      <c r="CB242" s="356">
        <f t="shared" si="2374"/>
        <v>0</v>
      </c>
      <c r="CC242" s="356">
        <f t="shared" si="2375"/>
        <v>0</v>
      </c>
      <c r="CD242" s="356"/>
      <c r="CE242" s="356"/>
      <c r="CF242" s="90"/>
      <c r="CG242" s="90"/>
      <c r="CH242" s="89">
        <f>VLOOKUP($G242,'ВМП план'!$A$7:$AV$66,13,0)</f>
        <v>0</v>
      </c>
      <c r="CI242" s="89">
        <f>VLOOKUP($G242,'ВМП план'!$A$7:$AV$66,14,0)</f>
        <v>0</v>
      </c>
      <c r="CJ242" s="88">
        <f>SUM(CH242/12*$B$2)</f>
        <v>0</v>
      </c>
      <c r="CK242" s="88">
        <f>SUM(CI242/12*$B$2)</f>
        <v>0</v>
      </c>
      <c r="CL242" s="91"/>
      <c r="CM242" s="91"/>
      <c r="CN242" s="149"/>
      <c r="CO242" s="91"/>
      <c r="CP242" s="91"/>
      <c r="CQ242" s="91"/>
      <c r="CR242" s="84">
        <f t="shared" si="2551"/>
        <v>0</v>
      </c>
      <c r="CS242" s="76">
        <f t="shared" si="2552"/>
        <v>0</v>
      </c>
      <c r="CT242" s="76">
        <f t="shared" si="2553"/>
        <v>0</v>
      </c>
      <c r="CU242" s="356">
        <f t="shared" si="2377"/>
        <v>0</v>
      </c>
      <c r="CV242" s="356">
        <f t="shared" si="2378"/>
        <v>0</v>
      </c>
      <c r="CW242" s="356"/>
      <c r="CX242" s="356"/>
      <c r="CY242" s="90"/>
      <c r="CZ242" s="90"/>
      <c r="DA242" s="89">
        <f>VLOOKUP($G242,'ВМП план'!$A$7:$AV$66,23,0)</f>
        <v>0</v>
      </c>
      <c r="DB242" s="89">
        <f>VLOOKUP($G242,'ВМП план'!$A$7:$AV$66,24,0)</f>
        <v>0</v>
      </c>
      <c r="DC242" s="91"/>
      <c r="DD242" s="91"/>
      <c r="DE242" s="91"/>
      <c r="DF242" s="91"/>
      <c r="DG242" s="148"/>
      <c r="DH242" s="91"/>
      <c r="DI242" s="91"/>
      <c r="DJ242" s="149"/>
      <c r="DK242" s="91"/>
      <c r="DL242" s="91"/>
      <c r="DM242" s="140"/>
      <c r="DN242" s="356">
        <f t="shared" si="2296"/>
        <v>0</v>
      </c>
      <c r="DO242" s="356">
        <f t="shared" si="2297"/>
        <v>0</v>
      </c>
      <c r="DP242" s="356"/>
      <c r="DQ242" s="356"/>
      <c r="DR242" s="90"/>
      <c r="DS242" s="90"/>
      <c r="DT242" s="89">
        <f>VLOOKUP($G242,'ВМП план'!$A$7:$AV$66,25,0)</f>
        <v>0</v>
      </c>
      <c r="DU242" s="89">
        <f>VLOOKUP($G242,'ВМП план'!$A$7:$AV$66,26,0)</f>
        <v>0</v>
      </c>
      <c r="DV242" s="91"/>
      <c r="DW242" s="91"/>
      <c r="DX242" s="91"/>
      <c r="DY242" s="91"/>
      <c r="DZ242" s="91"/>
      <c r="EA242" s="91"/>
      <c r="EB242" s="91"/>
      <c r="EC242" s="91"/>
      <c r="ED242" s="76">
        <f t="shared" si="2298"/>
        <v>0</v>
      </c>
      <c r="EE242" s="76">
        <f t="shared" si="2299"/>
        <v>0</v>
      </c>
      <c r="EF242" s="76">
        <f t="shared" si="2300"/>
        <v>0</v>
      </c>
      <c r="EG242" s="356">
        <f t="shared" si="2301"/>
        <v>0</v>
      </c>
      <c r="EH242" s="356">
        <f t="shared" si="2302"/>
        <v>0</v>
      </c>
      <c r="EI242" s="356"/>
      <c r="EJ242" s="356"/>
      <c r="EK242" s="90"/>
      <c r="EL242" s="90"/>
      <c r="EM242" s="89">
        <f>VLOOKUP($G242,'ВМП план'!$A$7:$AV$66,27,0)</f>
        <v>0</v>
      </c>
      <c r="EN242" s="89">
        <f>VLOOKUP($G242,'ВМП план'!$A$7:$AV$66,28,0)</f>
        <v>0</v>
      </c>
      <c r="EO242" s="91"/>
      <c r="EP242" s="91"/>
      <c r="EQ242" s="91"/>
      <c r="ER242" s="91"/>
      <c r="ES242" s="91"/>
      <c r="ET242" s="91"/>
      <c r="EU242" s="91"/>
      <c r="EV242" s="91"/>
      <c r="EW242" s="149"/>
      <c r="EX242" s="91"/>
      <c r="EY242" s="140"/>
      <c r="EZ242" s="90"/>
      <c r="FA242" s="90"/>
      <c r="FB242" s="90"/>
      <c r="FC242" s="90"/>
      <c r="FD242" s="90"/>
      <c r="FE242" s="90"/>
      <c r="FF242" s="89">
        <f>VLOOKUP($G242,'ВМП план'!$A$7:$AV$66,29,0)</f>
        <v>0</v>
      </c>
      <c r="FG242" s="89">
        <f>VLOOKUP($G242,'ВМП план'!$A$7:$AV$66,30,0)</f>
        <v>0</v>
      </c>
      <c r="FH242" s="91"/>
      <c r="FI242" s="91"/>
      <c r="FJ242" s="91"/>
      <c r="FK242" s="91"/>
      <c r="FL242" s="91"/>
      <c r="FM242" s="91"/>
      <c r="FN242" s="91"/>
      <c r="FO242" s="91"/>
      <c r="FP242" s="76">
        <f t="shared" si="2308"/>
        <v>0</v>
      </c>
      <c r="FQ242" s="76">
        <f t="shared" si="2309"/>
        <v>0</v>
      </c>
      <c r="FR242" s="76">
        <f t="shared" si="2310"/>
        <v>0</v>
      </c>
      <c r="FS242" s="356">
        <f t="shared" si="2311"/>
        <v>0</v>
      </c>
      <c r="FT242" s="356">
        <f t="shared" si="2312"/>
        <v>0</v>
      </c>
      <c r="FU242" s="356"/>
      <c r="FV242" s="356"/>
      <c r="FW242" s="90"/>
      <c r="FX242" s="90"/>
      <c r="FY242" s="89">
        <f>VLOOKUP($G242,'ВМП план'!$A$7:$AV$66,31,0)</f>
        <v>0</v>
      </c>
      <c r="FZ242" s="89">
        <f>VLOOKUP($G242,'ВМП план'!$A$7:$AV$66,32,0)</f>
        <v>0</v>
      </c>
      <c r="GA242" s="91"/>
      <c r="GB242" s="91"/>
      <c r="GC242" s="91"/>
      <c r="GD242" s="91"/>
      <c r="GE242" s="91"/>
      <c r="GF242" s="91"/>
      <c r="GG242" s="91"/>
      <c r="GH242" s="91"/>
      <c r="GI242" s="76">
        <f t="shared" si="2313"/>
        <v>0</v>
      </c>
      <c r="GJ242" s="76">
        <f t="shared" si="2314"/>
        <v>0</v>
      </c>
      <c r="GK242" s="76">
        <f t="shared" si="2315"/>
        <v>0</v>
      </c>
      <c r="GL242" s="356">
        <f t="shared" si="2316"/>
        <v>0</v>
      </c>
      <c r="GM242" s="356">
        <f t="shared" si="2317"/>
        <v>0</v>
      </c>
      <c r="GN242" s="356"/>
      <c r="GO242" s="356"/>
      <c r="GP242" s="90"/>
      <c r="GQ242" s="90"/>
      <c r="GR242" s="191">
        <f>VLOOKUP($G242,'ВМП план'!$A$7:$AV$66,33,0)</f>
        <v>0</v>
      </c>
      <c r="GS242" s="191">
        <f>VLOOKUP($G242,'ВМП план'!$A$7:$AV$66,34,0)</f>
        <v>0</v>
      </c>
      <c r="GT242" s="91"/>
      <c r="GU242" s="91"/>
      <c r="GV242" s="91"/>
      <c r="GW242" s="91"/>
      <c r="GX242" s="91"/>
      <c r="GY242" s="91"/>
      <c r="GZ242" s="91"/>
      <c r="HA242" s="91"/>
      <c r="HB242" s="76">
        <f t="shared" si="2318"/>
        <v>0</v>
      </c>
      <c r="HC242" s="76">
        <f t="shared" si="2319"/>
        <v>0</v>
      </c>
      <c r="HD242" s="76">
        <f t="shared" si="2320"/>
        <v>0</v>
      </c>
      <c r="HE242" s="356">
        <f t="shared" si="2385"/>
        <v>0</v>
      </c>
      <c r="HF242" s="356">
        <f t="shared" si="2386"/>
        <v>0</v>
      </c>
      <c r="HG242" s="356"/>
      <c r="HH242" s="356"/>
      <c r="HI242" s="90"/>
      <c r="HJ242" s="90"/>
      <c r="HK242" s="191">
        <f>VLOOKUP($G242,'ВМП план'!$A$7:$AV$66,35,0)</f>
        <v>0</v>
      </c>
      <c r="HL242" s="191">
        <f>VLOOKUP($G242,'ВМП план'!$A$7:$AV$66,36,0)</f>
        <v>0</v>
      </c>
      <c r="HM242" s="91"/>
      <c r="HN242" s="91"/>
      <c r="HO242" s="91"/>
      <c r="HP242" s="91"/>
      <c r="HQ242" s="91"/>
      <c r="HR242" s="91"/>
      <c r="HS242" s="91"/>
      <c r="HT242" s="91"/>
      <c r="HU242" s="76">
        <f t="shared" si="2388"/>
        <v>0</v>
      </c>
      <c r="HV242" s="76">
        <f t="shared" si="2389"/>
        <v>0</v>
      </c>
      <c r="HW242" s="76">
        <f t="shared" si="2390"/>
        <v>0</v>
      </c>
      <c r="HX242" s="356">
        <f t="shared" si="2391"/>
        <v>0</v>
      </c>
      <c r="HY242" s="356">
        <f t="shared" si="2392"/>
        <v>0</v>
      </c>
      <c r="HZ242" s="356"/>
      <c r="IA242" s="356"/>
      <c r="IB242" s="90"/>
      <c r="IC242" s="90"/>
      <c r="ID242" s="89">
        <f>VLOOKUP($G242,'ВМП план'!$A$7:$AV$66,47,0)</f>
        <v>0</v>
      </c>
      <c r="IE242" s="89">
        <f>VLOOKUP($G242,'ВМП план'!$A$7:$AV$66,48,0)</f>
        <v>0</v>
      </c>
      <c r="IF242" s="91"/>
      <c r="IG242" s="91"/>
      <c r="IH242" s="91"/>
      <c r="II242" s="91"/>
      <c r="IJ242" s="91"/>
      <c r="IK242" s="91"/>
      <c r="IL242" s="91"/>
      <c r="IM242" s="91"/>
      <c r="IN242" s="149"/>
      <c r="IO242" s="91"/>
      <c r="IP242" s="140"/>
      <c r="IQ242" s="90"/>
      <c r="IR242" s="90"/>
      <c r="IS242" s="90"/>
      <c r="IT242" s="90"/>
      <c r="IU242" s="90"/>
      <c r="IV242" s="90"/>
      <c r="IW242" s="89">
        <f>VLOOKUP($G242,'ВМП план'!$A$7:$AV$66,39,0)</f>
        <v>0</v>
      </c>
      <c r="IX242" s="89">
        <f>VLOOKUP($G242,'ВМП план'!$A$7:$AV$66,40,0)</f>
        <v>0</v>
      </c>
      <c r="IY242" s="91"/>
      <c r="IZ242" s="91"/>
      <c r="JA242" s="91"/>
      <c r="JB242" s="91"/>
      <c r="JC242" s="91"/>
      <c r="JD242" s="91"/>
      <c r="JE242" s="91"/>
      <c r="JF242" s="91"/>
      <c r="JG242" s="76">
        <f t="shared" si="2330"/>
        <v>0</v>
      </c>
      <c r="JH242" s="76">
        <f t="shared" si="2331"/>
        <v>0</v>
      </c>
      <c r="JI242" s="76">
        <f t="shared" si="2332"/>
        <v>0</v>
      </c>
      <c r="JJ242" s="356">
        <f t="shared" si="2333"/>
        <v>0</v>
      </c>
      <c r="JK242" s="356">
        <f t="shared" si="2334"/>
        <v>0</v>
      </c>
      <c r="JL242" s="356"/>
      <c r="JM242" s="356"/>
      <c r="JN242" s="90">
        <f>I242</f>
        <v>214471.56160000002</v>
      </c>
      <c r="JO242" s="90"/>
      <c r="JP242" s="89">
        <f>VLOOKUP($G242,'ВМП план'!$A$7:$AV$66,41,0)</f>
        <v>0</v>
      </c>
      <c r="JQ242" s="89">
        <f>VLOOKUP($G242,'ВМП план'!$A$7:$AV$66,42,0)</f>
        <v>0</v>
      </c>
      <c r="JR242" s="88">
        <f>SUM(JP242/12*$B$2)</f>
        <v>0</v>
      </c>
      <c r="JS242" s="88">
        <f>SUM(JQ242/12*$B$2)</f>
        <v>0</v>
      </c>
      <c r="JT242" s="91"/>
      <c r="JU242" s="91"/>
      <c r="JV242" s="91"/>
      <c r="JW242" s="91"/>
      <c r="JX242" s="91"/>
      <c r="JY242" s="91"/>
      <c r="JZ242" s="76">
        <f t="shared" si="2335"/>
        <v>0</v>
      </c>
      <c r="KA242" s="76">
        <f t="shared" si="2336"/>
        <v>0</v>
      </c>
      <c r="KB242" s="76">
        <f t="shared" si="2337"/>
        <v>0</v>
      </c>
      <c r="KC242" s="356">
        <f t="shared" si="2338"/>
        <v>0</v>
      </c>
      <c r="KD242" s="356">
        <f t="shared" si="2339"/>
        <v>0</v>
      </c>
      <c r="KE242" s="356"/>
      <c r="KF242" s="356"/>
      <c r="KG242" s="90"/>
      <c r="KH242" s="90"/>
      <c r="KI242" s="89">
        <f>VLOOKUP($G242,'ВМП план'!$A$7:$AV$66,43,0)</f>
        <v>0</v>
      </c>
      <c r="KJ242" s="89">
        <f>VLOOKUP($G242,'ВМП план'!$A$7:$AV$66,44,0)</f>
        <v>0</v>
      </c>
      <c r="KK242" s="91"/>
      <c r="KL242" s="91"/>
      <c r="KM242" s="91"/>
      <c r="KN242" s="91"/>
      <c r="KO242" s="91"/>
      <c r="KP242" s="91"/>
      <c r="KQ242" s="91"/>
      <c r="KR242" s="91"/>
      <c r="KS242" s="76">
        <f t="shared" si="2340"/>
        <v>0</v>
      </c>
      <c r="KT242" s="76">
        <f t="shared" si="2341"/>
        <v>0</v>
      </c>
      <c r="KU242" s="76">
        <f t="shared" si="2342"/>
        <v>0</v>
      </c>
      <c r="KV242" s="356">
        <f t="shared" si="2343"/>
        <v>0</v>
      </c>
      <c r="KW242" s="356">
        <f t="shared" si="2344"/>
        <v>0</v>
      </c>
      <c r="KX242" s="356"/>
      <c r="KY242" s="356"/>
      <c r="KZ242" s="90"/>
      <c r="LA242" s="90"/>
      <c r="LB242" s="191">
        <f>VLOOKUP($G242,'ВМП план'!$A$7:$AV$66,37,0)</f>
        <v>0</v>
      </c>
      <c r="LC242" s="191">
        <f>VLOOKUP($G242,'ВМП план'!$A$7:$AV$66,38,0)</f>
        <v>0</v>
      </c>
      <c r="LD242" s="90"/>
      <c r="LE242" s="90"/>
      <c r="LF242" s="90"/>
      <c r="LG242" s="90"/>
      <c r="LH242" s="90"/>
      <c r="LI242" s="90"/>
      <c r="LJ242" s="90"/>
      <c r="LK242" s="90"/>
      <c r="LL242" s="76">
        <f t="shared" si="2345"/>
        <v>0</v>
      </c>
      <c r="LM242" s="76">
        <f t="shared" si="2346"/>
        <v>0</v>
      </c>
      <c r="LN242" s="76">
        <f t="shared" si="2347"/>
        <v>0</v>
      </c>
      <c r="LO242" s="356">
        <f t="shared" si="2348"/>
        <v>0</v>
      </c>
      <c r="LP242" s="356">
        <f t="shared" si="2349"/>
        <v>0</v>
      </c>
      <c r="LQ242" s="356"/>
      <c r="LR242" s="356"/>
      <c r="LS242" s="90"/>
      <c r="LT242" s="90"/>
      <c r="LU242" s="191">
        <f>VLOOKUP($G242,'ВМП план'!$A$7:$AV$66,45,0)</f>
        <v>0</v>
      </c>
      <c r="LV242" s="191">
        <f>VLOOKUP($G242,'ВМП план'!$A$7:$AV$66,46,0)</f>
        <v>0</v>
      </c>
      <c r="LW242" s="191">
        <f>SUM(LU242/12*$B$2)</f>
        <v>0</v>
      </c>
      <c r="LX242" s="191">
        <f>SUM(LV242/12*$B$2)</f>
        <v>0</v>
      </c>
      <c r="LY242" s="90"/>
      <c r="LZ242" s="90"/>
      <c r="MA242" s="90"/>
      <c r="MB242" s="90"/>
      <c r="MC242" s="90"/>
      <c r="MD242" s="90"/>
      <c r="ME242" s="76">
        <f t="shared" si="2350"/>
        <v>0</v>
      </c>
      <c r="MF242" s="76">
        <f t="shared" si="2351"/>
        <v>0</v>
      </c>
      <c r="MG242" s="76">
        <f t="shared" si="2352"/>
        <v>0</v>
      </c>
      <c r="MH242" s="356">
        <f t="shared" si="2353"/>
        <v>0</v>
      </c>
      <c r="MI242" s="356">
        <f t="shared" si="2354"/>
        <v>0</v>
      </c>
      <c r="MJ242" s="356"/>
      <c r="MK242" s="356"/>
      <c r="ML242" s="89">
        <f>VLOOKUP($G242,'ВМП план'!$A$7:$AV$67,12,0)</f>
        <v>214471.56160000002</v>
      </c>
      <c r="MM242" s="90"/>
      <c r="MN242" s="182">
        <f>J242+AC242+AV242+BO242+CH242+DA242+DT242+EM242+FF242+FY242+GR242+HK242+ID242+IW242+JP242+KI242+LB242+LU242</f>
        <v>40</v>
      </c>
      <c r="MO242" s="183">
        <f>K242+AD242+AW242+BP242+CI242+DB242+DU242+EN242+FG242+FZ242+GS242+HL242+IE242+IX242+JQ242+KJ242+LC242+LV242</f>
        <v>8137457.9199999999</v>
      </c>
      <c r="MP242" s="184">
        <f>L242+AE242+AX242+BQ242+CJ242+DC242+DV242+EO242+FH242+GA242+GT242+HM242+IF242+IY242+JR242+KK242+LD242+LW242</f>
        <v>23.333333333333336</v>
      </c>
      <c r="MQ242" s="183">
        <f>M242+AF242+AY242+BR242+CK242+DD242+DW242+EP242+FI242+GB242+GU242+HN242+IG242+IZ242+JS242+KL242+LE242+LX242</f>
        <v>4746850.4533333331</v>
      </c>
      <c r="MR242" s="193"/>
      <c r="MS242" s="193"/>
      <c r="MT242" s="193"/>
      <c r="MU242" s="193"/>
      <c r="MV242" s="193"/>
      <c r="MW242" s="193"/>
      <c r="MX242" s="76">
        <f t="shared" si="2356"/>
        <v>0</v>
      </c>
      <c r="MY242" s="76">
        <f t="shared" si="2357"/>
        <v>0</v>
      </c>
      <c r="MZ242" s="76">
        <f t="shared" si="2358"/>
        <v>0</v>
      </c>
      <c r="NA242" s="356">
        <f t="shared" si="2359"/>
        <v>-23.333333333333336</v>
      </c>
      <c r="NB242" s="356">
        <f t="shared" si="2360"/>
        <v>-4746850.4533333331</v>
      </c>
      <c r="NC242" s="522"/>
      <c r="ND242" s="523"/>
      <c r="NE242" s="366"/>
      <c r="NF242" s="366"/>
      <c r="NG242" s="366"/>
      <c r="NH242" s="366"/>
    </row>
    <row r="243" spans="1:372" ht="89.25" x14ac:dyDescent="0.2">
      <c r="A243" s="172">
        <v>1</v>
      </c>
      <c r="B243" s="172">
        <v>1</v>
      </c>
      <c r="C243" s="310">
        <v>134</v>
      </c>
      <c r="D243" s="764" t="s">
        <v>667</v>
      </c>
      <c r="E243" s="765" t="s">
        <v>668</v>
      </c>
      <c r="F243" s="766" t="s">
        <v>669</v>
      </c>
      <c r="G243" s="101">
        <v>34</v>
      </c>
      <c r="H243" s="126">
        <v>203436.448</v>
      </c>
      <c r="I243" s="126">
        <v>214471.56160000002</v>
      </c>
      <c r="J243" s="76"/>
      <c r="K243" s="76"/>
      <c r="L243" s="76"/>
      <c r="M243" s="76"/>
      <c r="N243" s="76">
        <f>VLOOKUP($E243,'факт '!$E$8:$DM$204,3,0)</f>
        <v>3</v>
      </c>
      <c r="O243" s="76">
        <f>VLOOKUP($E243,'факт '!$E$8:$DM$204,4,0)</f>
        <v>610309.35000000009</v>
      </c>
      <c r="P243" s="76">
        <f>VLOOKUP($E243,'факт '!$E$8:$DM$204,5,0)</f>
        <v>43</v>
      </c>
      <c r="Q243" s="76">
        <f>VLOOKUP($E243,'факт '!$E$8:$DM$204,6,0)</f>
        <v>2</v>
      </c>
      <c r="R243" s="76">
        <f>VLOOKUP($E243,'факт '!$E$8:$DM$204,7,0)</f>
        <v>406872.9</v>
      </c>
      <c r="S243" s="76">
        <f>VLOOKUP($E243,'факт '!$E$8:$DM$204,8,0)</f>
        <v>19</v>
      </c>
      <c r="T243" s="76">
        <f t="shared" si="2363"/>
        <v>5</v>
      </c>
      <c r="U243" s="76">
        <f t="shared" si="2364"/>
        <v>1017182.2500000001</v>
      </c>
      <c r="V243" s="76">
        <f t="shared" si="2365"/>
        <v>62</v>
      </c>
      <c r="W243" s="356">
        <f t="shared" si="2366"/>
        <v>3</v>
      </c>
      <c r="X243" s="356">
        <f t="shared" si="2367"/>
        <v>610309.35000000009</v>
      </c>
      <c r="Y243" s="356"/>
      <c r="Z243" s="356"/>
      <c r="AA243" s="77"/>
      <c r="AB243" s="77"/>
      <c r="AC243" s="76"/>
      <c r="AD243" s="76"/>
      <c r="AE243" s="76"/>
      <c r="AF243" s="76"/>
      <c r="AG243" s="76">
        <f>VLOOKUP($E243,'факт '!$E$8:$DM$204,15,0)</f>
        <v>0</v>
      </c>
      <c r="AH243" s="76">
        <f>VLOOKUP($E243,'факт '!$E$8:$DM$204,16,0)</f>
        <v>0</v>
      </c>
      <c r="AI243" s="84">
        <f>VLOOKUP($E243,'факт '!$E$8:$DM$204,17,0)</f>
        <v>0</v>
      </c>
      <c r="AJ243" s="76">
        <f>VLOOKUP($E243,'факт '!$E$8:$DM$204,18,0)</f>
        <v>0</v>
      </c>
      <c r="AK243" s="76">
        <f>VLOOKUP($E243,'факт '!$E$8:$DM$204,19,0)</f>
        <v>0</v>
      </c>
      <c r="AL243" s="76">
        <f>VLOOKUP($E243,'факт '!$E$8:$DM$204,20,0)</f>
        <v>0</v>
      </c>
      <c r="AM243" s="76">
        <f t="shared" si="2278"/>
        <v>0</v>
      </c>
      <c r="AN243" s="76">
        <f t="shared" si="2279"/>
        <v>0</v>
      </c>
      <c r="AO243" s="76">
        <f t="shared" si="2280"/>
        <v>0</v>
      </c>
      <c r="AP243" s="356">
        <f t="shared" si="2281"/>
        <v>0</v>
      </c>
      <c r="AQ243" s="356">
        <f t="shared" si="2282"/>
        <v>0</v>
      </c>
      <c r="AR243" s="356"/>
      <c r="AS243" s="356"/>
      <c r="AT243" s="77"/>
      <c r="AU243" s="77"/>
      <c r="AV243" s="76"/>
      <c r="AW243" s="76"/>
      <c r="AX243" s="76"/>
      <c r="AY243" s="76"/>
      <c r="AZ243" s="195"/>
      <c r="BA243" s="195"/>
      <c r="BB243" s="195"/>
      <c r="BC243" s="76"/>
      <c r="BD243" s="76"/>
      <c r="BE243" s="76"/>
      <c r="BF243" s="84">
        <f t="shared" si="2548"/>
        <v>0</v>
      </c>
      <c r="BG243" s="76">
        <f t="shared" si="2549"/>
        <v>0</v>
      </c>
      <c r="BH243" s="76">
        <f t="shared" si="2550"/>
        <v>0</v>
      </c>
      <c r="BI243" s="356">
        <f t="shared" si="2283"/>
        <v>0</v>
      </c>
      <c r="BJ243" s="356">
        <f t="shared" si="2284"/>
        <v>0</v>
      </c>
      <c r="BK243" s="356"/>
      <c r="BL243" s="356"/>
      <c r="BM243" s="77"/>
      <c r="BN243" s="77"/>
      <c r="BO243" s="76"/>
      <c r="BP243" s="76"/>
      <c r="BQ243" s="76"/>
      <c r="BR243" s="76"/>
      <c r="BS243" s="76">
        <f>VLOOKUP($E243,'факт '!$E$8:$DM$204,21,0)</f>
        <v>0</v>
      </c>
      <c r="BT243" s="76">
        <f>VLOOKUP($E243,'факт '!$E$8:$DM$204,22,0)</f>
        <v>0</v>
      </c>
      <c r="BU243" s="76">
        <f>VLOOKUP($E243,'факт '!$E$8:$DM$204,23,0)</f>
        <v>0</v>
      </c>
      <c r="BV243" s="76">
        <f>VLOOKUP($E243,'факт '!$E$8:$DM$204,24,0)</f>
        <v>0</v>
      </c>
      <c r="BW243" s="76">
        <f>VLOOKUP($E243,'факт '!$E$8:$DM$204,25,0)</f>
        <v>0</v>
      </c>
      <c r="BX243" s="76">
        <f>VLOOKUP($E243,'факт '!$E$8:$DM$204,26,0)</f>
        <v>0</v>
      </c>
      <c r="BY243" s="76">
        <f t="shared" si="2371"/>
        <v>0</v>
      </c>
      <c r="BZ243" s="76">
        <f t="shared" si="2372"/>
        <v>0</v>
      </c>
      <c r="CA243" s="76">
        <f t="shared" si="2373"/>
        <v>0</v>
      </c>
      <c r="CB243" s="356">
        <f t="shared" si="2374"/>
        <v>0</v>
      </c>
      <c r="CC243" s="356">
        <f t="shared" si="2375"/>
        <v>0</v>
      </c>
      <c r="CD243" s="356"/>
      <c r="CE243" s="356"/>
      <c r="CF243" s="77"/>
      <c r="CG243" s="77"/>
      <c r="CH243" s="76"/>
      <c r="CI243" s="76"/>
      <c r="CJ243" s="76"/>
      <c r="CK243" s="76"/>
      <c r="CL243" s="76">
        <f>VLOOKUP($E243,'факт '!$E$8:$DM$204,33,0)</f>
        <v>0</v>
      </c>
      <c r="CM243" s="76">
        <f>VLOOKUP($E243,'факт '!$E$8:$DM$204,34,0)</f>
        <v>0</v>
      </c>
      <c r="CN243" s="76">
        <f>VLOOKUP($E243,'факт '!$E$8:$DM$204,35,0)</f>
        <v>0</v>
      </c>
      <c r="CO243" s="76">
        <f>VLOOKUP($E243,'факт '!$E$8:$DM$204,36,0)</f>
        <v>0</v>
      </c>
      <c r="CP243" s="76">
        <f>VLOOKUP($E243,'факт '!$E$8:$DM$204,37,0)</f>
        <v>0</v>
      </c>
      <c r="CQ243" s="76">
        <f>VLOOKUP($E243,'факт '!$E$8:$DM$204,38,0)</f>
        <v>0</v>
      </c>
      <c r="CR243" s="84">
        <f t="shared" si="2551"/>
        <v>0</v>
      </c>
      <c r="CS243" s="76">
        <f t="shared" si="2552"/>
        <v>0</v>
      </c>
      <c r="CT243" s="76">
        <f t="shared" si="2553"/>
        <v>0</v>
      </c>
      <c r="CU243" s="356">
        <f t="shared" si="2377"/>
        <v>0</v>
      </c>
      <c r="CV243" s="356">
        <f t="shared" si="2378"/>
        <v>0</v>
      </c>
      <c r="CW243" s="356"/>
      <c r="CX243" s="356"/>
      <c r="CY243" s="188">
        <f t="shared" ref="CY243:CY244" si="2960">$H243</f>
        <v>203436.448</v>
      </c>
      <c r="CZ243" s="189" t="e">
        <f t="shared" ref="CZ243:CZ244" si="2961">CM243/CL243</f>
        <v>#DIV/0!</v>
      </c>
      <c r="DA243" s="76"/>
      <c r="DB243" s="76"/>
      <c r="DC243" s="76"/>
      <c r="DD243" s="76"/>
      <c r="DE243" s="76"/>
      <c r="DF243" s="76"/>
      <c r="DG243" s="194"/>
      <c r="DH243" s="76"/>
      <c r="DI243" s="76"/>
      <c r="DJ243" s="84"/>
      <c r="DK243" s="76"/>
      <c r="DL243" s="76"/>
      <c r="DM243" s="139"/>
      <c r="DN243" s="356">
        <f t="shared" si="2296"/>
        <v>0</v>
      </c>
      <c r="DO243" s="356">
        <f t="shared" si="2297"/>
        <v>0</v>
      </c>
      <c r="DP243" s="356"/>
      <c r="DQ243" s="356"/>
      <c r="DR243" s="77"/>
      <c r="DS243" s="77"/>
      <c r="DT243" s="76"/>
      <c r="DU243" s="76"/>
      <c r="DV243" s="76"/>
      <c r="DW243" s="76"/>
      <c r="DX243" s="76"/>
      <c r="DY243" s="76"/>
      <c r="DZ243" s="76"/>
      <c r="EA243" s="76"/>
      <c r="EB243" s="76"/>
      <c r="EC243" s="76"/>
      <c r="ED243" s="76">
        <f t="shared" si="2298"/>
        <v>0</v>
      </c>
      <c r="EE243" s="76">
        <f t="shared" si="2299"/>
        <v>0</v>
      </c>
      <c r="EF243" s="76">
        <f t="shared" si="2300"/>
        <v>0</v>
      </c>
      <c r="EG243" s="356">
        <f t="shared" si="2301"/>
        <v>0</v>
      </c>
      <c r="EH243" s="356">
        <f t="shared" si="2302"/>
        <v>0</v>
      </c>
      <c r="EI243" s="356"/>
      <c r="EJ243" s="356"/>
      <c r="EK243" s="77"/>
      <c r="EL243" s="77"/>
      <c r="EM243" s="76"/>
      <c r="EN243" s="76"/>
      <c r="EO243" s="76"/>
      <c r="EP243" s="76"/>
      <c r="EQ243" s="76"/>
      <c r="ER243" s="76"/>
      <c r="ES243" s="76"/>
      <c r="ET243" s="76"/>
      <c r="EU243" s="76"/>
      <c r="EV243" s="76"/>
      <c r="EW243" s="84"/>
      <c r="EX243" s="76"/>
      <c r="EY243" s="139"/>
      <c r="EZ243" s="77"/>
      <c r="FA243" s="77"/>
      <c r="FB243" s="77"/>
      <c r="FC243" s="77"/>
      <c r="FD243" s="77"/>
      <c r="FE243" s="77"/>
      <c r="FF243" s="76"/>
      <c r="FG243" s="76"/>
      <c r="FH243" s="76"/>
      <c r="FI243" s="76"/>
      <c r="FJ243" s="76"/>
      <c r="FK243" s="76"/>
      <c r="FL243" s="76"/>
      <c r="FM243" s="76"/>
      <c r="FN243" s="76"/>
      <c r="FO243" s="76"/>
      <c r="FP243" s="76">
        <f t="shared" si="2308"/>
        <v>0</v>
      </c>
      <c r="FQ243" s="76">
        <f t="shared" si="2309"/>
        <v>0</v>
      </c>
      <c r="FR243" s="76">
        <f t="shared" si="2310"/>
        <v>0</v>
      </c>
      <c r="FS243" s="356">
        <f t="shared" si="2311"/>
        <v>0</v>
      </c>
      <c r="FT243" s="356">
        <f t="shared" si="2312"/>
        <v>0</v>
      </c>
      <c r="FU243" s="356"/>
      <c r="FV243" s="356"/>
      <c r="FW243" s="77"/>
      <c r="FX243" s="77"/>
      <c r="FY243" s="76"/>
      <c r="FZ243" s="76"/>
      <c r="GA243" s="76"/>
      <c r="GB243" s="76"/>
      <c r="GC243" s="76"/>
      <c r="GD243" s="76"/>
      <c r="GE243" s="76"/>
      <c r="GF243" s="76"/>
      <c r="GG243" s="76"/>
      <c r="GH243" s="76"/>
      <c r="GI243" s="76">
        <f t="shared" si="2313"/>
        <v>0</v>
      </c>
      <c r="GJ243" s="76">
        <f t="shared" si="2314"/>
        <v>0</v>
      </c>
      <c r="GK243" s="76">
        <f t="shared" si="2315"/>
        <v>0</v>
      </c>
      <c r="GL243" s="356">
        <f t="shared" si="2316"/>
        <v>0</v>
      </c>
      <c r="GM243" s="356">
        <f t="shared" si="2317"/>
        <v>0</v>
      </c>
      <c r="GN243" s="356"/>
      <c r="GO243" s="356"/>
      <c r="GP243" s="77"/>
      <c r="GQ243" s="77"/>
      <c r="GR243" s="76"/>
      <c r="GS243" s="76"/>
      <c r="GT243" s="76"/>
      <c r="GU243" s="76"/>
      <c r="GV243" s="76">
        <f>VLOOKUP($E243,'факт '!$E$8:$DM$204,63,0)</f>
        <v>0</v>
      </c>
      <c r="GW243" s="76">
        <f>VLOOKUP($E243,'факт '!$E$8:$DM$204,64,0)</f>
        <v>0</v>
      </c>
      <c r="GX243" s="76">
        <f>VLOOKUP($E243,'факт '!$E$8:$DM$204,65,0)</f>
        <v>0</v>
      </c>
      <c r="GY243" s="76">
        <f>VLOOKUP($E243,'факт '!$E$8:$DM$204,66,0)</f>
        <v>0</v>
      </c>
      <c r="GZ243" s="76">
        <f>VLOOKUP($E243,'факт '!$E$8:$DM$204,67,0)</f>
        <v>0</v>
      </c>
      <c r="HA243" s="76">
        <f>VLOOKUP($E243,'факт '!$E$8:$DM$204,68,0)</f>
        <v>0</v>
      </c>
      <c r="HB243" s="76">
        <f t="shared" si="2318"/>
        <v>0</v>
      </c>
      <c r="HC243" s="76">
        <f t="shared" si="2319"/>
        <v>0</v>
      </c>
      <c r="HD243" s="76">
        <f t="shared" si="2320"/>
        <v>0</v>
      </c>
      <c r="HE243" s="356">
        <f t="shared" si="2385"/>
        <v>0</v>
      </c>
      <c r="HF243" s="356">
        <f t="shared" si="2386"/>
        <v>0</v>
      </c>
      <c r="HG243" s="356"/>
      <c r="HH243" s="356"/>
      <c r="HI243" s="77"/>
      <c r="HJ243" s="77"/>
      <c r="HK243" s="76"/>
      <c r="HL243" s="76"/>
      <c r="HM243" s="76"/>
      <c r="HN243" s="76"/>
      <c r="HO243" s="76">
        <f>VLOOKUP($E243,'факт '!$E$8:$DM$204,93,0)</f>
        <v>0</v>
      </c>
      <c r="HP243" s="76">
        <f>VLOOKUP($E243,'факт '!$E$8:$DM$204,94,0)</f>
        <v>0</v>
      </c>
      <c r="HQ243" s="76">
        <f>VLOOKUP($E243,'факт '!$E$8:$DM$204,95,0)</f>
        <v>0</v>
      </c>
      <c r="HR243" s="76">
        <f>VLOOKUP($E243,'факт '!$E$8:$DM$204,96,0)</f>
        <v>0</v>
      </c>
      <c r="HS243" s="76">
        <f>VLOOKUP($E243,'факт '!$E$8:$DM$204,97,0)</f>
        <v>0</v>
      </c>
      <c r="HT243" s="76">
        <f>VLOOKUP($E243,'факт '!$E$8:$DM$204,98,0)</f>
        <v>0</v>
      </c>
      <c r="HU243" s="76">
        <f t="shared" si="2388"/>
        <v>0</v>
      </c>
      <c r="HV243" s="76">
        <f t="shared" si="2389"/>
        <v>0</v>
      </c>
      <c r="HW243" s="76">
        <f t="shared" si="2390"/>
        <v>0</v>
      </c>
      <c r="HX243" s="356">
        <f t="shared" si="2391"/>
        <v>0</v>
      </c>
      <c r="HY243" s="356">
        <f t="shared" si="2392"/>
        <v>0</v>
      </c>
      <c r="HZ243" s="356"/>
      <c r="IA243" s="356"/>
      <c r="IB243" s="188"/>
      <c r="IC243" s="189"/>
      <c r="ID243" s="76"/>
      <c r="IE243" s="76"/>
      <c r="IF243" s="76"/>
      <c r="IG243" s="76"/>
      <c r="IH243" s="195"/>
      <c r="II243" s="195"/>
      <c r="IJ243" s="195"/>
      <c r="IK243" s="76"/>
      <c r="IL243" s="76"/>
      <c r="IM243" s="76"/>
      <c r="IN243" s="84"/>
      <c r="IO243" s="76"/>
      <c r="IP243" s="139"/>
      <c r="IQ243" s="77"/>
      <c r="IR243" s="77"/>
      <c r="IS243" s="77"/>
      <c r="IT243" s="77"/>
      <c r="IU243" s="77"/>
      <c r="IV243" s="77"/>
      <c r="IW243" s="76"/>
      <c r="IX243" s="76"/>
      <c r="IY243" s="76"/>
      <c r="IZ243" s="76"/>
      <c r="JA243" s="195"/>
      <c r="JB243" s="195"/>
      <c r="JC243" s="195"/>
      <c r="JD243" s="76"/>
      <c r="JE243" s="76"/>
      <c r="JF243" s="76"/>
      <c r="JG243" s="76">
        <f t="shared" si="2330"/>
        <v>0</v>
      </c>
      <c r="JH243" s="76">
        <f t="shared" si="2331"/>
        <v>0</v>
      </c>
      <c r="JI243" s="76">
        <f t="shared" si="2332"/>
        <v>0</v>
      </c>
      <c r="JJ243" s="356">
        <f t="shared" si="2333"/>
        <v>0</v>
      </c>
      <c r="JK243" s="356">
        <f t="shared" si="2334"/>
        <v>0</v>
      </c>
      <c r="JL243" s="356"/>
      <c r="JM243" s="356"/>
      <c r="JN243" s="77"/>
      <c r="JO243" s="77"/>
      <c r="JP243" s="76"/>
      <c r="JQ243" s="76"/>
      <c r="JR243" s="76"/>
      <c r="JS243" s="76"/>
      <c r="JT243" s="195"/>
      <c r="JU243" s="195"/>
      <c r="JV243" s="195"/>
      <c r="JW243" s="76"/>
      <c r="JX243" s="76"/>
      <c r="JY243" s="76"/>
      <c r="JZ243" s="76">
        <f t="shared" si="2335"/>
        <v>0</v>
      </c>
      <c r="KA243" s="76">
        <f t="shared" si="2336"/>
        <v>0</v>
      </c>
      <c r="KB243" s="76">
        <f t="shared" si="2337"/>
        <v>0</v>
      </c>
      <c r="KC243" s="356">
        <f t="shared" si="2338"/>
        <v>0</v>
      </c>
      <c r="KD243" s="356">
        <f t="shared" si="2339"/>
        <v>0</v>
      </c>
      <c r="KE243" s="356"/>
      <c r="KF243" s="356"/>
      <c r="KG243" s="77"/>
      <c r="KH243" s="77"/>
      <c r="KI243" s="76"/>
      <c r="KJ243" s="76"/>
      <c r="KK243" s="76"/>
      <c r="KL243" s="76"/>
      <c r="KM243" s="76"/>
      <c r="KN243" s="76"/>
      <c r="KO243" s="76"/>
      <c r="KP243" s="76"/>
      <c r="KQ243" s="76"/>
      <c r="KR243" s="76"/>
      <c r="KS243" s="76">
        <f t="shared" si="2340"/>
        <v>0</v>
      </c>
      <c r="KT243" s="76">
        <f t="shared" si="2341"/>
        <v>0</v>
      </c>
      <c r="KU243" s="76">
        <f t="shared" si="2342"/>
        <v>0</v>
      </c>
      <c r="KV243" s="356">
        <f t="shared" si="2343"/>
        <v>0</v>
      </c>
      <c r="KW243" s="356">
        <f t="shared" si="2344"/>
        <v>0</v>
      </c>
      <c r="KX243" s="356"/>
      <c r="KY243" s="356"/>
      <c r="KZ243" s="77"/>
      <c r="LA243" s="77"/>
      <c r="LB243" s="77"/>
      <c r="LC243" s="77"/>
      <c r="LD243" s="77"/>
      <c r="LE243" s="77"/>
      <c r="LF243" s="77"/>
      <c r="LG243" s="77"/>
      <c r="LH243" s="77"/>
      <c r="LI243" s="77"/>
      <c r="LJ243" s="77"/>
      <c r="LK243" s="77"/>
      <c r="LL243" s="76">
        <f t="shared" si="2345"/>
        <v>0</v>
      </c>
      <c r="LM243" s="76">
        <f t="shared" si="2346"/>
        <v>0</v>
      </c>
      <c r="LN243" s="76">
        <f t="shared" si="2347"/>
        <v>0</v>
      </c>
      <c r="LO243" s="356">
        <f t="shared" si="2348"/>
        <v>0</v>
      </c>
      <c r="LP243" s="356">
        <f t="shared" si="2349"/>
        <v>0</v>
      </c>
      <c r="LQ243" s="356"/>
      <c r="LR243" s="356"/>
      <c r="LS243" s="77"/>
      <c r="LT243" s="77"/>
      <c r="LU243" s="77"/>
      <c r="LV243" s="77"/>
      <c r="LW243" s="77"/>
      <c r="LX243" s="77"/>
      <c r="LY243" s="77"/>
      <c r="LZ243" s="77"/>
      <c r="MA243" s="77"/>
      <c r="MB243" s="77"/>
      <c r="MC243" s="77"/>
      <c r="MD243" s="77"/>
      <c r="ME243" s="76">
        <f t="shared" si="2350"/>
        <v>0</v>
      </c>
      <c r="MF243" s="76">
        <f t="shared" si="2351"/>
        <v>0</v>
      </c>
      <c r="MG243" s="76">
        <f t="shared" si="2352"/>
        <v>0</v>
      </c>
      <c r="MH243" s="356">
        <f t="shared" si="2353"/>
        <v>0</v>
      </c>
      <c r="MI243" s="356">
        <f t="shared" si="2354"/>
        <v>0</v>
      </c>
      <c r="MJ243" s="356"/>
      <c r="MK243" s="356"/>
      <c r="ML243" s="89">
        <f>VLOOKUP($G243,'ВМП план'!$A$7:$AV$67,12,0)</f>
        <v>214471.56160000002</v>
      </c>
      <c r="MM243" s="77"/>
      <c r="MN243" s="78"/>
      <c r="MO243" s="79"/>
      <c r="MP243" s="78"/>
      <c r="MQ243" s="78"/>
      <c r="MR243" s="185">
        <f t="shared" ref="MR243:MW245" si="2962">N243+AG243+AZ243+BS243+CL243+DE243+DX243+EQ243+FJ243+GC243+GV243+HO243+IH243+JA243+JT243+KM243+LF243+LY243</f>
        <v>3</v>
      </c>
      <c r="MS243" s="185">
        <f t="shared" si="2962"/>
        <v>610309.35000000009</v>
      </c>
      <c r="MT243" s="185">
        <f t="shared" si="2962"/>
        <v>43</v>
      </c>
      <c r="MU243" s="185">
        <f t="shared" si="2962"/>
        <v>2</v>
      </c>
      <c r="MV243" s="185">
        <f t="shared" si="2962"/>
        <v>406872.9</v>
      </c>
      <c r="MW243" s="185">
        <f t="shared" si="2962"/>
        <v>19</v>
      </c>
      <c r="MX243" s="76">
        <f t="shared" si="2356"/>
        <v>5</v>
      </c>
      <c r="MY243" s="76">
        <f t="shared" si="2357"/>
        <v>1017182.2500000001</v>
      </c>
      <c r="MZ243" s="76">
        <f t="shared" si="2358"/>
        <v>62</v>
      </c>
      <c r="NA243" s="356">
        <f t="shared" si="2359"/>
        <v>3</v>
      </c>
      <c r="NB243" s="356">
        <f t="shared" si="2360"/>
        <v>610309.35000000009</v>
      </c>
      <c r="NC243" s="517"/>
      <c r="ND243" s="97"/>
      <c r="NE243" s="97"/>
      <c r="NF243" s="97"/>
      <c r="NG243" s="97"/>
      <c r="NH243" s="97"/>
    </row>
    <row r="244" spans="1:372" x14ac:dyDescent="0.2">
      <c r="A244" s="172">
        <v>1</v>
      </c>
      <c r="B244" s="172">
        <v>1</v>
      </c>
      <c r="C244" s="97"/>
      <c r="D244" s="11"/>
      <c r="E244" s="94" t="s">
        <v>374</v>
      </c>
      <c r="F244" s="94" t="s">
        <v>374</v>
      </c>
      <c r="G244" s="101">
        <v>34</v>
      </c>
      <c r="H244" s="126">
        <v>203436.448</v>
      </c>
      <c r="I244" s="126">
        <v>214471.56160000002</v>
      </c>
      <c r="J244" s="76"/>
      <c r="K244" s="76"/>
      <c r="L244" s="76"/>
      <c r="M244" s="76"/>
      <c r="N244" s="76">
        <f>VLOOKUP($E244,'факт '!$E$8:$DM$204,3,0)</f>
        <v>0</v>
      </c>
      <c r="O244" s="76">
        <f>VLOOKUP($E244,'факт '!$E$8:$DM$204,4,0)</f>
        <v>0</v>
      </c>
      <c r="P244" s="76">
        <f>VLOOKUP($E244,'факт '!$E$8:$DM$204,5,0)</f>
        <v>0</v>
      </c>
      <c r="Q244" s="76">
        <f>VLOOKUP($E244,'факт '!$E$8:$DM$204,6,0)</f>
        <v>0</v>
      </c>
      <c r="R244" s="76">
        <f>VLOOKUP($E244,'факт '!$E$8:$DM$204,7,0)</f>
        <v>0</v>
      </c>
      <c r="S244" s="76">
        <f>VLOOKUP($E244,'факт '!$E$8:$DM$204,8,0)</f>
        <v>0</v>
      </c>
      <c r="T244" s="76">
        <f t="shared" si="2363"/>
        <v>0</v>
      </c>
      <c r="U244" s="76">
        <f t="shared" si="2364"/>
        <v>0</v>
      </c>
      <c r="V244" s="76">
        <f t="shared" si="2365"/>
        <v>0</v>
      </c>
      <c r="W244" s="356">
        <f t="shared" si="2366"/>
        <v>0</v>
      </c>
      <c r="X244" s="356">
        <f t="shared" si="2367"/>
        <v>0</v>
      </c>
      <c r="Y244" s="356"/>
      <c r="Z244" s="356"/>
      <c r="AA244" s="77"/>
      <c r="AB244" s="77"/>
      <c r="AC244" s="76"/>
      <c r="AD244" s="76"/>
      <c r="AE244" s="76"/>
      <c r="AF244" s="76"/>
      <c r="AG244" s="76"/>
      <c r="AH244" s="76"/>
      <c r="AI244" s="84"/>
      <c r="AJ244" s="76"/>
      <c r="AK244" s="76"/>
      <c r="AL244" s="76"/>
      <c r="AM244" s="76">
        <f t="shared" ref="AM244:AM306" si="2963">AG244+AJ244</f>
        <v>0</v>
      </c>
      <c r="AN244" s="76">
        <f t="shared" ref="AN244:AN306" si="2964">AH244+AK244</f>
        <v>0</v>
      </c>
      <c r="AO244" s="76">
        <f t="shared" ref="AO244:AO306" si="2965">AI244+AL244</f>
        <v>0</v>
      </c>
      <c r="AP244" s="356">
        <f t="shared" ref="AP244:AP306" si="2966">AG244-AE244</f>
        <v>0</v>
      </c>
      <c r="AQ244" s="356">
        <f t="shared" ref="AQ244:AQ306" si="2967">AH244-AF244</f>
        <v>0</v>
      </c>
      <c r="AR244" s="356"/>
      <c r="AS244" s="356"/>
      <c r="AT244" s="77"/>
      <c r="AU244" s="77"/>
      <c r="AV244" s="76"/>
      <c r="AW244" s="76"/>
      <c r="AX244" s="76"/>
      <c r="AY244" s="76"/>
      <c r="AZ244" s="195"/>
      <c r="BA244" s="195"/>
      <c r="BB244" s="195"/>
      <c r="BC244" s="76"/>
      <c r="BD244" s="76"/>
      <c r="BE244" s="76"/>
      <c r="BF244" s="84">
        <f t="shared" si="2548"/>
        <v>0</v>
      </c>
      <c r="BG244" s="76">
        <f t="shared" si="2549"/>
        <v>0</v>
      </c>
      <c r="BH244" s="76">
        <f t="shared" si="2550"/>
        <v>0</v>
      </c>
      <c r="BI244" s="356">
        <f t="shared" ref="BI244:BI306" si="2968">AZ244-AX244</f>
        <v>0</v>
      </c>
      <c r="BJ244" s="356">
        <f t="shared" ref="BJ244:BJ306" si="2969">BA244-AY244</f>
        <v>0</v>
      </c>
      <c r="BK244" s="356"/>
      <c r="BL244" s="356"/>
      <c r="BM244" s="77"/>
      <c r="BN244" s="77"/>
      <c r="BO244" s="76"/>
      <c r="BP244" s="76"/>
      <c r="BQ244" s="76"/>
      <c r="BR244" s="76"/>
      <c r="BS244" s="76">
        <f>VLOOKUP($E244,'факт '!$E$8:$DM$204,21,0)</f>
        <v>0</v>
      </c>
      <c r="BT244" s="76">
        <f>VLOOKUP($E244,'факт '!$E$8:$DM$204,22,0)</f>
        <v>0</v>
      </c>
      <c r="BU244" s="76">
        <f>VLOOKUP($E244,'факт '!$E$8:$DM$204,23,0)</f>
        <v>0</v>
      </c>
      <c r="BV244" s="76">
        <f>VLOOKUP($E244,'факт '!$E$8:$DM$204,24,0)</f>
        <v>0</v>
      </c>
      <c r="BW244" s="76">
        <f>VLOOKUP($E244,'факт '!$E$8:$DM$204,25,0)</f>
        <v>0</v>
      </c>
      <c r="BX244" s="76">
        <f>VLOOKUP($E244,'факт '!$E$8:$DM$204,26,0)</f>
        <v>0</v>
      </c>
      <c r="BY244" s="76">
        <f t="shared" si="2371"/>
        <v>0</v>
      </c>
      <c r="BZ244" s="76">
        <f t="shared" si="2372"/>
        <v>0</v>
      </c>
      <c r="CA244" s="76">
        <f t="shared" si="2373"/>
        <v>0</v>
      </c>
      <c r="CB244" s="356">
        <f t="shared" si="2374"/>
        <v>0</v>
      </c>
      <c r="CC244" s="356">
        <f t="shared" si="2375"/>
        <v>0</v>
      </c>
      <c r="CD244" s="356"/>
      <c r="CE244" s="356"/>
      <c r="CF244" s="77"/>
      <c r="CG244" s="77"/>
      <c r="CH244" s="76"/>
      <c r="CI244" s="76"/>
      <c r="CJ244" s="76"/>
      <c r="CK244" s="76"/>
      <c r="CL244" s="76">
        <f>VLOOKUP($E244,'факт '!$E$8:$DM$204,33,0)</f>
        <v>0</v>
      </c>
      <c r="CM244" s="76">
        <f>VLOOKUP($E244,'факт '!$E$8:$DM$204,34,0)</f>
        <v>0</v>
      </c>
      <c r="CN244" s="76">
        <f>VLOOKUP($E244,'факт '!$E$8:$DM$204,35,0)</f>
        <v>0</v>
      </c>
      <c r="CO244" s="76">
        <f>VLOOKUP($E244,'факт '!$E$8:$DM$204,36,0)</f>
        <v>0</v>
      </c>
      <c r="CP244" s="76">
        <f>VLOOKUP($E244,'факт '!$E$8:$DM$204,37,0)</f>
        <v>0</v>
      </c>
      <c r="CQ244" s="76">
        <f>VLOOKUP($E244,'факт '!$E$8:$DM$204,38,0)</f>
        <v>0</v>
      </c>
      <c r="CR244" s="84">
        <f t="shared" si="2551"/>
        <v>0</v>
      </c>
      <c r="CS244" s="76">
        <f t="shared" si="2552"/>
        <v>0</v>
      </c>
      <c r="CT244" s="76">
        <f t="shared" si="2553"/>
        <v>0</v>
      </c>
      <c r="CU244" s="356">
        <f t="shared" si="2377"/>
        <v>0</v>
      </c>
      <c r="CV244" s="356">
        <f t="shared" si="2378"/>
        <v>0</v>
      </c>
      <c r="CW244" s="356"/>
      <c r="CX244" s="356"/>
      <c r="CY244" s="188">
        <f t="shared" si="2960"/>
        <v>203436.448</v>
      </c>
      <c r="CZ244" s="189" t="e">
        <f t="shared" si="2961"/>
        <v>#DIV/0!</v>
      </c>
      <c r="DA244" s="76"/>
      <c r="DB244" s="76"/>
      <c r="DC244" s="76"/>
      <c r="DD244" s="76"/>
      <c r="DE244" s="76"/>
      <c r="DF244" s="76"/>
      <c r="DG244" s="194"/>
      <c r="DH244" s="76"/>
      <c r="DI244" s="76"/>
      <c r="DJ244" s="84"/>
      <c r="DK244" s="76"/>
      <c r="DL244" s="76"/>
      <c r="DM244" s="139"/>
      <c r="DN244" s="356">
        <f t="shared" ref="DN244:DN306" si="2970">DE244-DC244</f>
        <v>0</v>
      </c>
      <c r="DO244" s="356">
        <f t="shared" ref="DO244:DO306" si="2971">DF244-DD244</f>
        <v>0</v>
      </c>
      <c r="DP244" s="356"/>
      <c r="DQ244" s="356"/>
      <c r="DR244" s="77"/>
      <c r="DS244" s="77"/>
      <c r="DT244" s="76"/>
      <c r="DU244" s="76"/>
      <c r="DV244" s="76"/>
      <c r="DW244" s="76"/>
      <c r="DX244" s="76"/>
      <c r="DY244" s="76"/>
      <c r="DZ244" s="76"/>
      <c r="EA244" s="76"/>
      <c r="EB244" s="76"/>
      <c r="EC244" s="76"/>
      <c r="ED244" s="76">
        <f t="shared" ref="ED244:ED306" si="2972">DX244+EA244</f>
        <v>0</v>
      </c>
      <c r="EE244" s="76">
        <f t="shared" ref="EE244:EE306" si="2973">DY244+EB244</f>
        <v>0</v>
      </c>
      <c r="EF244" s="76">
        <f t="shared" ref="EF244:EF306" si="2974">DZ244+EC244</f>
        <v>0</v>
      </c>
      <c r="EG244" s="356">
        <f t="shared" ref="EG244:EG306" si="2975">DX244-DV244</f>
        <v>0</v>
      </c>
      <c r="EH244" s="356">
        <f t="shared" ref="EH244:EH306" si="2976">DY244-DW244</f>
        <v>0</v>
      </c>
      <c r="EI244" s="356"/>
      <c r="EJ244" s="356"/>
      <c r="EK244" s="77"/>
      <c r="EL244" s="77"/>
      <c r="EM244" s="76"/>
      <c r="EN244" s="76"/>
      <c r="EO244" s="76"/>
      <c r="EP244" s="76"/>
      <c r="EQ244" s="76"/>
      <c r="ER244" s="76"/>
      <c r="ES244" s="76"/>
      <c r="ET244" s="76"/>
      <c r="EU244" s="76"/>
      <c r="EV244" s="76"/>
      <c r="EW244" s="84"/>
      <c r="EX244" s="76"/>
      <c r="EY244" s="139"/>
      <c r="EZ244" s="77"/>
      <c r="FA244" s="77"/>
      <c r="FB244" s="77"/>
      <c r="FC244" s="77"/>
      <c r="FD244" s="77"/>
      <c r="FE244" s="77"/>
      <c r="FF244" s="76"/>
      <c r="FG244" s="76"/>
      <c r="FH244" s="76"/>
      <c r="FI244" s="76"/>
      <c r="FJ244" s="76"/>
      <c r="FK244" s="76"/>
      <c r="FL244" s="76"/>
      <c r="FM244" s="76"/>
      <c r="FN244" s="76"/>
      <c r="FO244" s="76"/>
      <c r="FP244" s="76">
        <f t="shared" ref="FP244:FP306" si="2977">FJ244+FM244</f>
        <v>0</v>
      </c>
      <c r="FQ244" s="76">
        <f t="shared" ref="FQ244:FQ306" si="2978">FK244+FN244</f>
        <v>0</v>
      </c>
      <c r="FR244" s="76">
        <f t="shared" ref="FR244:FR306" si="2979">FL244+FO244</f>
        <v>0</v>
      </c>
      <c r="FS244" s="356">
        <f t="shared" ref="FS244:FS306" si="2980">FJ244-FH244</f>
        <v>0</v>
      </c>
      <c r="FT244" s="356">
        <f t="shared" ref="FT244:FT306" si="2981">FK244-FI244</f>
        <v>0</v>
      </c>
      <c r="FU244" s="356"/>
      <c r="FV244" s="356"/>
      <c r="FW244" s="77"/>
      <c r="FX244" s="77"/>
      <c r="FY244" s="76"/>
      <c r="FZ244" s="76"/>
      <c r="GA244" s="76"/>
      <c r="GB244" s="76"/>
      <c r="GC244" s="76"/>
      <c r="GD244" s="76"/>
      <c r="GE244" s="76"/>
      <c r="GF244" s="76"/>
      <c r="GG244" s="76"/>
      <c r="GH244" s="76"/>
      <c r="GI244" s="76">
        <f t="shared" ref="GI244:GI306" si="2982">GC244+GF244</f>
        <v>0</v>
      </c>
      <c r="GJ244" s="76">
        <f t="shared" ref="GJ244:GJ306" si="2983">GD244+GG244</f>
        <v>0</v>
      </c>
      <c r="GK244" s="76">
        <f t="shared" ref="GK244:GK306" si="2984">GE244+GH244</f>
        <v>0</v>
      </c>
      <c r="GL244" s="356">
        <f t="shared" ref="GL244:GL306" si="2985">GC244-GA244</f>
        <v>0</v>
      </c>
      <c r="GM244" s="356">
        <f t="shared" ref="GM244:GM306" si="2986">GD244-GB244</f>
        <v>0</v>
      </c>
      <c r="GN244" s="356"/>
      <c r="GO244" s="356"/>
      <c r="GP244" s="77"/>
      <c r="GQ244" s="77"/>
      <c r="GR244" s="76"/>
      <c r="GS244" s="76"/>
      <c r="GT244" s="76"/>
      <c r="GU244" s="76"/>
      <c r="GV244" s="76">
        <f>VLOOKUP($E244,'факт '!$E$8:$DM$204,63,0)</f>
        <v>0</v>
      </c>
      <c r="GW244" s="76">
        <f>VLOOKUP($E244,'факт '!$E$8:$DM$204,64,0)</f>
        <v>0</v>
      </c>
      <c r="GX244" s="76">
        <f>VLOOKUP($E244,'факт '!$E$8:$DM$204,65,0)</f>
        <v>0</v>
      </c>
      <c r="GY244" s="76">
        <f>VLOOKUP($E244,'факт '!$E$8:$DM$204,66,0)</f>
        <v>0</v>
      </c>
      <c r="GZ244" s="76">
        <f>VLOOKUP($E244,'факт '!$E$8:$DM$204,67,0)</f>
        <v>0</v>
      </c>
      <c r="HA244" s="76">
        <f>VLOOKUP($E244,'факт '!$E$8:$DM$204,68,0)</f>
        <v>0</v>
      </c>
      <c r="HB244" s="76">
        <f t="shared" ref="HB244:HB306" si="2987">GV244+GY244</f>
        <v>0</v>
      </c>
      <c r="HC244" s="76">
        <f t="shared" ref="HC244:HC306" si="2988">GW244+GZ244</f>
        <v>0</v>
      </c>
      <c r="HD244" s="76">
        <f t="shared" ref="HD244:HD306" si="2989">GX244+HA244</f>
        <v>0</v>
      </c>
      <c r="HE244" s="356">
        <f t="shared" si="2385"/>
        <v>0</v>
      </c>
      <c r="HF244" s="356">
        <f t="shared" si="2386"/>
        <v>0</v>
      </c>
      <c r="HG244" s="356"/>
      <c r="HH244" s="356"/>
      <c r="HI244" s="77"/>
      <c r="HJ244" s="77"/>
      <c r="HK244" s="76"/>
      <c r="HL244" s="76"/>
      <c r="HM244" s="76"/>
      <c r="HN244" s="76"/>
      <c r="HO244" s="76">
        <f>VLOOKUP($E244,'факт '!$E$8:$DM$204,93,0)</f>
        <v>0</v>
      </c>
      <c r="HP244" s="76">
        <f>VLOOKUP($E244,'факт '!$E$8:$DM$204,94,0)</f>
        <v>0</v>
      </c>
      <c r="HQ244" s="76">
        <f>VLOOKUP($E244,'факт '!$E$8:$DM$204,95,0)</f>
        <v>0</v>
      </c>
      <c r="HR244" s="76">
        <f>VLOOKUP($E244,'факт '!$E$8:$DM$204,96,0)</f>
        <v>0</v>
      </c>
      <c r="HS244" s="76">
        <f>VLOOKUP($E244,'факт '!$E$8:$DM$204,97,0)</f>
        <v>0</v>
      </c>
      <c r="HT244" s="76">
        <f>VLOOKUP($E244,'факт '!$E$8:$DM$204,98,0)</f>
        <v>0</v>
      </c>
      <c r="HU244" s="76">
        <f t="shared" si="2388"/>
        <v>0</v>
      </c>
      <c r="HV244" s="76">
        <f t="shared" si="2389"/>
        <v>0</v>
      </c>
      <c r="HW244" s="76">
        <f t="shared" si="2390"/>
        <v>0</v>
      </c>
      <c r="HX244" s="356">
        <f t="shared" si="2391"/>
        <v>0</v>
      </c>
      <c r="HY244" s="356">
        <f t="shared" si="2392"/>
        <v>0</v>
      </c>
      <c r="HZ244" s="356"/>
      <c r="IA244" s="356"/>
      <c r="IB244" s="188"/>
      <c r="IC244" s="189"/>
      <c r="ID244" s="76"/>
      <c r="IE244" s="76"/>
      <c r="IF244" s="76"/>
      <c r="IG244" s="76"/>
      <c r="IH244" s="195"/>
      <c r="II244" s="195"/>
      <c r="IJ244" s="195"/>
      <c r="IK244" s="76"/>
      <c r="IL244" s="76"/>
      <c r="IM244" s="76"/>
      <c r="IN244" s="84"/>
      <c r="IO244" s="76"/>
      <c r="IP244" s="139"/>
      <c r="IQ244" s="77"/>
      <c r="IR244" s="77"/>
      <c r="IS244" s="77"/>
      <c r="IT244" s="77"/>
      <c r="IU244" s="77"/>
      <c r="IV244" s="77"/>
      <c r="IW244" s="76"/>
      <c r="IX244" s="76"/>
      <c r="IY244" s="76"/>
      <c r="IZ244" s="76"/>
      <c r="JA244" s="195"/>
      <c r="JB244" s="195"/>
      <c r="JC244" s="195"/>
      <c r="JD244" s="76"/>
      <c r="JE244" s="76"/>
      <c r="JF244" s="76"/>
      <c r="JG244" s="76">
        <f t="shared" ref="JG244:JG306" si="2990">JA244+JD244</f>
        <v>0</v>
      </c>
      <c r="JH244" s="76">
        <f t="shared" ref="JH244:JH306" si="2991">JB244+JE244</f>
        <v>0</v>
      </c>
      <c r="JI244" s="76">
        <f t="shared" ref="JI244:JI306" si="2992">JC244+JF244</f>
        <v>0</v>
      </c>
      <c r="JJ244" s="356">
        <f t="shared" ref="JJ244:JJ306" si="2993">JA244-IY244</f>
        <v>0</v>
      </c>
      <c r="JK244" s="356">
        <f t="shared" ref="JK244:JK306" si="2994">JB244-IZ244</f>
        <v>0</v>
      </c>
      <c r="JL244" s="356"/>
      <c r="JM244" s="356"/>
      <c r="JN244" s="77"/>
      <c r="JO244" s="77"/>
      <c r="JP244" s="76"/>
      <c r="JQ244" s="76"/>
      <c r="JR244" s="76"/>
      <c r="JS244" s="76"/>
      <c r="JT244" s="195"/>
      <c r="JU244" s="195"/>
      <c r="JV244" s="195"/>
      <c r="JW244" s="76"/>
      <c r="JX244" s="76"/>
      <c r="JY244" s="76"/>
      <c r="JZ244" s="76">
        <f t="shared" ref="JZ244:JZ306" si="2995">JT244+JW244</f>
        <v>0</v>
      </c>
      <c r="KA244" s="76">
        <f t="shared" ref="KA244:KA306" si="2996">JU244+JX244</f>
        <v>0</v>
      </c>
      <c r="KB244" s="76">
        <f t="shared" ref="KB244:KB306" si="2997">JV244+JY244</f>
        <v>0</v>
      </c>
      <c r="KC244" s="356">
        <f t="shared" ref="KC244:KC306" si="2998">JT244-JR244</f>
        <v>0</v>
      </c>
      <c r="KD244" s="356">
        <f t="shared" ref="KD244:KD306" si="2999">JU244-JS244</f>
        <v>0</v>
      </c>
      <c r="KE244" s="356"/>
      <c r="KF244" s="356"/>
      <c r="KG244" s="77"/>
      <c r="KH244" s="77"/>
      <c r="KI244" s="76"/>
      <c r="KJ244" s="76"/>
      <c r="KK244" s="76"/>
      <c r="KL244" s="76"/>
      <c r="KM244" s="76"/>
      <c r="KN244" s="76"/>
      <c r="KO244" s="76"/>
      <c r="KP244" s="76"/>
      <c r="KQ244" s="76"/>
      <c r="KR244" s="76"/>
      <c r="KS244" s="76">
        <f t="shared" ref="KS244:KS306" si="3000">KM244+KP244</f>
        <v>0</v>
      </c>
      <c r="KT244" s="76">
        <f t="shared" ref="KT244:KT306" si="3001">KN244+KQ244</f>
        <v>0</v>
      </c>
      <c r="KU244" s="76">
        <f t="shared" ref="KU244:KU306" si="3002">KO244+KR244</f>
        <v>0</v>
      </c>
      <c r="KV244" s="356">
        <f t="shared" ref="KV244:KV306" si="3003">KM244-KK244</f>
        <v>0</v>
      </c>
      <c r="KW244" s="356">
        <f t="shared" ref="KW244:KW306" si="3004">KN244-KL244</f>
        <v>0</v>
      </c>
      <c r="KX244" s="356"/>
      <c r="KY244" s="356"/>
      <c r="KZ244" s="77"/>
      <c r="LA244" s="77"/>
      <c r="LB244" s="77"/>
      <c r="LC244" s="77"/>
      <c r="LD244" s="77"/>
      <c r="LE244" s="77"/>
      <c r="LF244" s="77"/>
      <c r="LG244" s="77"/>
      <c r="LH244" s="77"/>
      <c r="LI244" s="77"/>
      <c r="LJ244" s="77"/>
      <c r="LK244" s="77"/>
      <c r="LL244" s="76">
        <f t="shared" ref="LL244:LL306" si="3005">LF244+LI244</f>
        <v>0</v>
      </c>
      <c r="LM244" s="76">
        <f t="shared" ref="LM244:LM306" si="3006">LG244+LJ244</f>
        <v>0</v>
      </c>
      <c r="LN244" s="76">
        <f t="shared" ref="LN244:LN306" si="3007">LH244+LK244</f>
        <v>0</v>
      </c>
      <c r="LO244" s="356">
        <f t="shared" ref="LO244:LO306" si="3008">LF244-LD244</f>
        <v>0</v>
      </c>
      <c r="LP244" s="356">
        <f t="shared" ref="LP244:LP306" si="3009">LG244-LE244</f>
        <v>0</v>
      </c>
      <c r="LQ244" s="356"/>
      <c r="LR244" s="356"/>
      <c r="LS244" s="77"/>
      <c r="LT244" s="77"/>
      <c r="LU244" s="77"/>
      <c r="LV244" s="77"/>
      <c r="LW244" s="77"/>
      <c r="LX244" s="77"/>
      <c r="LY244" s="77"/>
      <c r="LZ244" s="77"/>
      <c r="MA244" s="77"/>
      <c r="MB244" s="77"/>
      <c r="MC244" s="77"/>
      <c r="MD244" s="77"/>
      <c r="ME244" s="76">
        <f t="shared" ref="ME244:ME306" si="3010">LY244+MB244</f>
        <v>0</v>
      </c>
      <c r="MF244" s="76">
        <f t="shared" ref="MF244:MF306" si="3011">LZ244+MC244</f>
        <v>0</v>
      </c>
      <c r="MG244" s="76">
        <f t="shared" ref="MG244:MG306" si="3012">MA244+MD244</f>
        <v>0</v>
      </c>
      <c r="MH244" s="356">
        <f t="shared" ref="MH244:MH306" si="3013">LY244-LW244</f>
        <v>0</v>
      </c>
      <c r="MI244" s="356">
        <f t="shared" ref="MI244:MI306" si="3014">LZ244-LX244</f>
        <v>0</v>
      </c>
      <c r="MJ244" s="356"/>
      <c r="MK244" s="356"/>
      <c r="ML244" s="89">
        <f>VLOOKUP($G244,'ВМП план'!$A$7:$AV$67,12,0)</f>
        <v>214471.56160000002</v>
      </c>
      <c r="MM244" s="77"/>
      <c r="MN244" s="78"/>
      <c r="MO244" s="79"/>
      <c r="MP244" s="78"/>
      <c r="MQ244" s="78"/>
      <c r="MR244" s="185">
        <f t="shared" si="2962"/>
        <v>0</v>
      </c>
      <c r="MS244" s="185">
        <f t="shared" si="2962"/>
        <v>0</v>
      </c>
      <c r="MT244" s="185">
        <f t="shared" si="2962"/>
        <v>0</v>
      </c>
      <c r="MU244" s="185">
        <f t="shared" si="2962"/>
        <v>0</v>
      </c>
      <c r="MV244" s="185">
        <f t="shared" si="2962"/>
        <v>0</v>
      </c>
      <c r="MW244" s="185">
        <f t="shared" si="2962"/>
        <v>0</v>
      </c>
      <c r="MX244" s="76">
        <f t="shared" ref="MX244:MX306" si="3015">MR244+MU244</f>
        <v>0</v>
      </c>
      <c r="MY244" s="76">
        <f t="shared" ref="MY244:MY306" si="3016">MS244+MV244</f>
        <v>0</v>
      </c>
      <c r="MZ244" s="76">
        <f t="shared" ref="MZ244:MZ306" si="3017">MT244+MW244</f>
        <v>0</v>
      </c>
      <c r="NA244" s="356">
        <f t="shared" ref="NA244:NA306" si="3018">MR244-MP244</f>
        <v>0</v>
      </c>
      <c r="NB244" s="356">
        <f t="shared" ref="NB244:NB306" si="3019">MS244-MQ244</f>
        <v>0</v>
      </c>
      <c r="NC244" s="517"/>
      <c r="ND244" s="97"/>
      <c r="NE244" s="97"/>
      <c r="NF244" s="97"/>
      <c r="NG244" s="97"/>
      <c r="NH244" s="97"/>
    </row>
    <row r="245" spans="1:372" s="5" customFormat="1" x14ac:dyDescent="0.2">
      <c r="A245" s="172">
        <v>1</v>
      </c>
      <c r="B245" s="172"/>
      <c r="C245" s="81"/>
      <c r="D245" s="11"/>
      <c r="E245" s="101"/>
      <c r="F245" s="244"/>
      <c r="G245" s="101"/>
      <c r="H245" s="126"/>
      <c r="I245" s="126"/>
      <c r="J245" s="76"/>
      <c r="K245" s="76"/>
      <c r="L245" s="76"/>
      <c r="M245" s="76"/>
      <c r="N245" s="76"/>
      <c r="O245" s="76"/>
      <c r="P245" s="76"/>
      <c r="Q245" s="76"/>
      <c r="R245" s="76"/>
      <c r="S245" s="76"/>
      <c r="T245" s="76">
        <f t="shared" ref="T245:T305" si="3020">N245+Q245</f>
        <v>0</v>
      </c>
      <c r="U245" s="76">
        <f t="shared" ref="U245:U305" si="3021">O245+R245</f>
        <v>0</v>
      </c>
      <c r="V245" s="76">
        <f t="shared" ref="V245:V305" si="3022">P245+S245</f>
        <v>0</v>
      </c>
      <c r="W245" s="356">
        <f t="shared" ref="W245:W306" si="3023">N245-L245</f>
        <v>0</v>
      </c>
      <c r="X245" s="356">
        <f t="shared" ref="X245:X306" si="3024">O245-M245</f>
        <v>0</v>
      </c>
      <c r="Y245" s="356"/>
      <c r="Z245" s="356"/>
      <c r="AA245" s="77"/>
      <c r="AB245" s="77"/>
      <c r="AC245" s="76"/>
      <c r="AD245" s="76"/>
      <c r="AE245" s="76"/>
      <c r="AF245" s="76"/>
      <c r="AG245" s="76"/>
      <c r="AH245" s="76"/>
      <c r="AI245" s="84"/>
      <c r="AJ245" s="76"/>
      <c r="AK245" s="76"/>
      <c r="AL245" s="76"/>
      <c r="AM245" s="76">
        <f t="shared" si="2963"/>
        <v>0</v>
      </c>
      <c r="AN245" s="76">
        <f t="shared" si="2964"/>
        <v>0</v>
      </c>
      <c r="AO245" s="76">
        <f t="shared" si="2965"/>
        <v>0</v>
      </c>
      <c r="AP245" s="356">
        <f t="shared" si="2966"/>
        <v>0</v>
      </c>
      <c r="AQ245" s="356">
        <f t="shared" si="2967"/>
        <v>0</v>
      </c>
      <c r="AR245" s="356"/>
      <c r="AS245" s="356"/>
      <c r="AT245" s="77"/>
      <c r="AU245" s="77"/>
      <c r="AV245" s="76"/>
      <c r="AW245" s="76"/>
      <c r="AX245" s="76"/>
      <c r="AY245" s="76"/>
      <c r="AZ245" s="195"/>
      <c r="BA245" s="195"/>
      <c r="BB245" s="195"/>
      <c r="BC245" s="76"/>
      <c r="BD245" s="76"/>
      <c r="BE245" s="76"/>
      <c r="BF245" s="84">
        <f t="shared" si="2548"/>
        <v>0</v>
      </c>
      <c r="BG245" s="76">
        <f t="shared" si="2549"/>
        <v>0</v>
      </c>
      <c r="BH245" s="76">
        <f t="shared" si="2550"/>
        <v>0</v>
      </c>
      <c r="BI245" s="356">
        <f t="shared" si="2968"/>
        <v>0</v>
      </c>
      <c r="BJ245" s="356">
        <f t="shared" si="2969"/>
        <v>0</v>
      </c>
      <c r="BK245" s="356"/>
      <c r="BL245" s="356"/>
      <c r="BM245" s="77"/>
      <c r="BN245" s="77"/>
      <c r="BO245" s="76"/>
      <c r="BP245" s="76"/>
      <c r="BQ245" s="76"/>
      <c r="BR245" s="76"/>
      <c r="BS245" s="195"/>
      <c r="BT245" s="195"/>
      <c r="BU245" s="195"/>
      <c r="BV245" s="84"/>
      <c r="BW245" s="76"/>
      <c r="BX245" s="76"/>
      <c r="BY245" s="76">
        <f t="shared" ref="BY245:BY306" si="3025">BS245+BV245</f>
        <v>0</v>
      </c>
      <c r="BZ245" s="76">
        <f t="shared" ref="BZ245:BZ306" si="3026">BT245+BW245</f>
        <v>0</v>
      </c>
      <c r="CA245" s="76">
        <f t="shared" ref="CA245:CA306" si="3027">BU245+BX245</f>
        <v>0</v>
      </c>
      <c r="CB245" s="356">
        <f t="shared" ref="CB245:CB306" si="3028">BS245-BQ245</f>
        <v>0</v>
      </c>
      <c r="CC245" s="356">
        <f t="shared" ref="CC245:CC306" si="3029">BT245-BR245</f>
        <v>0</v>
      </c>
      <c r="CD245" s="356"/>
      <c r="CE245" s="356"/>
      <c r="CF245" s="77"/>
      <c r="CG245" s="77"/>
      <c r="CH245" s="76"/>
      <c r="CI245" s="76"/>
      <c r="CJ245" s="76"/>
      <c r="CK245" s="76"/>
      <c r="CL245" s="76"/>
      <c r="CM245" s="76"/>
      <c r="CN245" s="84"/>
      <c r="CO245" s="76"/>
      <c r="CP245" s="76"/>
      <c r="CQ245" s="76"/>
      <c r="CR245" s="84">
        <f t="shared" si="2551"/>
        <v>0</v>
      </c>
      <c r="CS245" s="76">
        <f t="shared" si="2552"/>
        <v>0</v>
      </c>
      <c r="CT245" s="76">
        <f t="shared" si="2553"/>
        <v>0</v>
      </c>
      <c r="CU245" s="356">
        <f t="shared" ref="CU245:CU306" si="3030">CL245-CJ245</f>
        <v>0</v>
      </c>
      <c r="CV245" s="356">
        <f t="shared" ref="CV245:CV306" si="3031">CM245-CK245</f>
        <v>0</v>
      </c>
      <c r="CW245" s="356"/>
      <c r="CX245" s="356"/>
      <c r="CY245" s="188"/>
      <c r="CZ245" s="77"/>
      <c r="DA245" s="76"/>
      <c r="DB245" s="76"/>
      <c r="DC245" s="76"/>
      <c r="DD245" s="76"/>
      <c r="DE245" s="76"/>
      <c r="DF245" s="76"/>
      <c r="DG245" s="194"/>
      <c r="DH245" s="76"/>
      <c r="DI245" s="76"/>
      <c r="DJ245" s="84"/>
      <c r="DK245" s="76"/>
      <c r="DL245" s="76"/>
      <c r="DM245" s="139"/>
      <c r="DN245" s="356">
        <f t="shared" si="2970"/>
        <v>0</v>
      </c>
      <c r="DO245" s="356">
        <f t="shared" si="2971"/>
        <v>0</v>
      </c>
      <c r="DP245" s="356"/>
      <c r="DQ245" s="356"/>
      <c r="DR245" s="77"/>
      <c r="DS245" s="77"/>
      <c r="DT245" s="76"/>
      <c r="DU245" s="76"/>
      <c r="DV245" s="76"/>
      <c r="DW245" s="76"/>
      <c r="DX245" s="76"/>
      <c r="DY245" s="76"/>
      <c r="DZ245" s="76"/>
      <c r="EA245" s="76"/>
      <c r="EB245" s="76"/>
      <c r="EC245" s="76"/>
      <c r="ED245" s="76">
        <f t="shared" si="2972"/>
        <v>0</v>
      </c>
      <c r="EE245" s="76">
        <f t="shared" si="2973"/>
        <v>0</v>
      </c>
      <c r="EF245" s="76">
        <f t="shared" si="2974"/>
        <v>0</v>
      </c>
      <c r="EG245" s="356">
        <f t="shared" si="2975"/>
        <v>0</v>
      </c>
      <c r="EH245" s="356">
        <f t="shared" si="2976"/>
        <v>0</v>
      </c>
      <c r="EI245" s="356"/>
      <c r="EJ245" s="356"/>
      <c r="EK245" s="77"/>
      <c r="EL245" s="77"/>
      <c r="EM245" s="76"/>
      <c r="EN245" s="76"/>
      <c r="EO245" s="76"/>
      <c r="EP245" s="76"/>
      <c r="EQ245" s="76"/>
      <c r="ER245" s="76"/>
      <c r="ES245" s="76"/>
      <c r="ET245" s="76"/>
      <c r="EU245" s="76"/>
      <c r="EV245" s="76"/>
      <c r="EW245" s="84"/>
      <c r="EX245" s="76"/>
      <c r="EY245" s="139"/>
      <c r="EZ245" s="77"/>
      <c r="FA245" s="77"/>
      <c r="FB245" s="77"/>
      <c r="FC245" s="77"/>
      <c r="FD245" s="77"/>
      <c r="FE245" s="77"/>
      <c r="FF245" s="76"/>
      <c r="FG245" s="76"/>
      <c r="FH245" s="76"/>
      <c r="FI245" s="76"/>
      <c r="FJ245" s="76"/>
      <c r="FK245" s="76"/>
      <c r="FL245" s="76"/>
      <c r="FM245" s="76"/>
      <c r="FN245" s="76"/>
      <c r="FO245" s="76"/>
      <c r="FP245" s="76">
        <f t="shared" si="2977"/>
        <v>0</v>
      </c>
      <c r="FQ245" s="76">
        <f t="shared" si="2978"/>
        <v>0</v>
      </c>
      <c r="FR245" s="76">
        <f t="shared" si="2979"/>
        <v>0</v>
      </c>
      <c r="FS245" s="356">
        <f t="shared" si="2980"/>
        <v>0</v>
      </c>
      <c r="FT245" s="356">
        <f t="shared" si="2981"/>
        <v>0</v>
      </c>
      <c r="FU245" s="356"/>
      <c r="FV245" s="356"/>
      <c r="FW245" s="77"/>
      <c r="FX245" s="77"/>
      <c r="FY245" s="76"/>
      <c r="FZ245" s="76"/>
      <c r="GA245" s="76"/>
      <c r="GB245" s="76"/>
      <c r="GC245" s="76"/>
      <c r="GD245" s="76"/>
      <c r="GE245" s="76"/>
      <c r="GF245" s="76"/>
      <c r="GG245" s="76"/>
      <c r="GH245" s="76"/>
      <c r="GI245" s="76">
        <f t="shared" si="2982"/>
        <v>0</v>
      </c>
      <c r="GJ245" s="76">
        <f t="shared" si="2983"/>
        <v>0</v>
      </c>
      <c r="GK245" s="76">
        <f t="shared" si="2984"/>
        <v>0</v>
      </c>
      <c r="GL245" s="356">
        <f t="shared" si="2985"/>
        <v>0</v>
      </c>
      <c r="GM245" s="356">
        <f t="shared" si="2986"/>
        <v>0</v>
      </c>
      <c r="GN245" s="356"/>
      <c r="GO245" s="356"/>
      <c r="GP245" s="77"/>
      <c r="GQ245" s="77"/>
      <c r="GR245" s="76"/>
      <c r="GS245" s="76"/>
      <c r="GT245" s="76"/>
      <c r="GU245" s="76"/>
      <c r="GV245" s="76"/>
      <c r="GW245" s="76"/>
      <c r="GX245" s="76"/>
      <c r="GY245" s="76"/>
      <c r="GZ245" s="76"/>
      <c r="HA245" s="76"/>
      <c r="HB245" s="76">
        <f t="shared" si="2987"/>
        <v>0</v>
      </c>
      <c r="HC245" s="76">
        <f t="shared" si="2988"/>
        <v>0</v>
      </c>
      <c r="HD245" s="76">
        <f t="shared" si="2989"/>
        <v>0</v>
      </c>
      <c r="HE245" s="356">
        <f t="shared" ref="HE245:HE306" si="3032">GV245-GT245</f>
        <v>0</v>
      </c>
      <c r="HF245" s="356">
        <f t="shared" ref="HF245:HF306" si="3033">GW245-GU245</f>
        <v>0</v>
      </c>
      <c r="HG245" s="356"/>
      <c r="HH245" s="356"/>
      <c r="HI245" s="77"/>
      <c r="HJ245" s="77"/>
      <c r="HK245" s="76"/>
      <c r="HL245" s="76"/>
      <c r="HM245" s="76"/>
      <c r="HN245" s="76"/>
      <c r="HO245" s="76"/>
      <c r="HP245" s="76"/>
      <c r="HQ245" s="76"/>
      <c r="HR245" s="76"/>
      <c r="HS245" s="76"/>
      <c r="HT245" s="76"/>
      <c r="HU245" s="76">
        <f t="shared" ref="HU245:HU306" si="3034">HO245+HR245</f>
        <v>0</v>
      </c>
      <c r="HV245" s="76">
        <f t="shared" ref="HV245:HV306" si="3035">HP245+HS245</f>
        <v>0</v>
      </c>
      <c r="HW245" s="76">
        <f t="shared" ref="HW245:HW306" si="3036">HQ245+HT245</f>
        <v>0</v>
      </c>
      <c r="HX245" s="356">
        <f t="shared" ref="HX245:HX306" si="3037">HO245-HM245</f>
        <v>0</v>
      </c>
      <c r="HY245" s="356">
        <f t="shared" ref="HY245:HY306" si="3038">HP245-HN245</f>
        <v>0</v>
      </c>
      <c r="HZ245" s="356"/>
      <c r="IA245" s="356"/>
      <c r="IB245" s="188"/>
      <c r="IC245" s="189"/>
      <c r="ID245" s="76"/>
      <c r="IE245" s="76"/>
      <c r="IF245" s="76"/>
      <c r="IG245" s="76"/>
      <c r="IH245" s="195"/>
      <c r="II245" s="195"/>
      <c r="IJ245" s="195"/>
      <c r="IK245" s="76"/>
      <c r="IL245" s="76"/>
      <c r="IM245" s="76"/>
      <c r="IN245" s="84"/>
      <c r="IO245" s="76"/>
      <c r="IP245" s="139"/>
      <c r="IQ245" s="77"/>
      <c r="IR245" s="77"/>
      <c r="IS245" s="77"/>
      <c r="IT245" s="77"/>
      <c r="IU245" s="77"/>
      <c r="IV245" s="77"/>
      <c r="IW245" s="76"/>
      <c r="IX245" s="76"/>
      <c r="IY245" s="76"/>
      <c r="IZ245" s="76"/>
      <c r="JA245" s="195"/>
      <c r="JB245" s="195"/>
      <c r="JC245" s="195"/>
      <c r="JD245" s="76"/>
      <c r="JE245" s="76"/>
      <c r="JF245" s="76"/>
      <c r="JG245" s="76">
        <f t="shared" si="2990"/>
        <v>0</v>
      </c>
      <c r="JH245" s="76">
        <f t="shared" si="2991"/>
        <v>0</v>
      </c>
      <c r="JI245" s="76">
        <f t="shared" si="2992"/>
        <v>0</v>
      </c>
      <c r="JJ245" s="356">
        <f t="shared" si="2993"/>
        <v>0</v>
      </c>
      <c r="JK245" s="356">
        <f t="shared" si="2994"/>
        <v>0</v>
      </c>
      <c r="JL245" s="356"/>
      <c r="JM245" s="356"/>
      <c r="JN245" s="77"/>
      <c r="JO245" s="77"/>
      <c r="JP245" s="76"/>
      <c r="JQ245" s="76"/>
      <c r="JR245" s="76"/>
      <c r="JS245" s="76"/>
      <c r="JT245" s="195"/>
      <c r="JU245" s="195"/>
      <c r="JV245" s="195"/>
      <c r="JW245" s="76"/>
      <c r="JX245" s="76"/>
      <c r="JY245" s="76"/>
      <c r="JZ245" s="76">
        <f t="shared" si="2995"/>
        <v>0</v>
      </c>
      <c r="KA245" s="76">
        <f t="shared" si="2996"/>
        <v>0</v>
      </c>
      <c r="KB245" s="76">
        <f t="shared" si="2997"/>
        <v>0</v>
      </c>
      <c r="KC245" s="356">
        <f t="shared" si="2998"/>
        <v>0</v>
      </c>
      <c r="KD245" s="356">
        <f t="shared" si="2999"/>
        <v>0</v>
      </c>
      <c r="KE245" s="356"/>
      <c r="KF245" s="356"/>
      <c r="KG245" s="77"/>
      <c r="KH245" s="77"/>
      <c r="KI245" s="76"/>
      <c r="KJ245" s="76"/>
      <c r="KK245" s="76"/>
      <c r="KL245" s="76"/>
      <c r="KM245" s="76"/>
      <c r="KN245" s="76"/>
      <c r="KO245" s="76"/>
      <c r="KP245" s="76"/>
      <c r="KQ245" s="76"/>
      <c r="KR245" s="76"/>
      <c r="KS245" s="76">
        <f t="shared" si="3000"/>
        <v>0</v>
      </c>
      <c r="KT245" s="76">
        <f t="shared" si="3001"/>
        <v>0</v>
      </c>
      <c r="KU245" s="76">
        <f t="shared" si="3002"/>
        <v>0</v>
      </c>
      <c r="KV245" s="356">
        <f t="shared" si="3003"/>
        <v>0</v>
      </c>
      <c r="KW245" s="356">
        <f t="shared" si="3004"/>
        <v>0</v>
      </c>
      <c r="KX245" s="356"/>
      <c r="KY245" s="356"/>
      <c r="KZ245" s="77"/>
      <c r="LA245" s="77"/>
      <c r="LB245" s="77"/>
      <c r="LC245" s="77"/>
      <c r="LD245" s="77"/>
      <c r="LE245" s="77"/>
      <c r="LF245" s="77"/>
      <c r="LG245" s="77"/>
      <c r="LH245" s="77"/>
      <c r="LI245" s="77"/>
      <c r="LJ245" s="77"/>
      <c r="LK245" s="77"/>
      <c r="LL245" s="76">
        <f t="shared" si="3005"/>
        <v>0</v>
      </c>
      <c r="LM245" s="76">
        <f t="shared" si="3006"/>
        <v>0</v>
      </c>
      <c r="LN245" s="76">
        <f t="shared" si="3007"/>
        <v>0</v>
      </c>
      <c r="LO245" s="356">
        <f t="shared" si="3008"/>
        <v>0</v>
      </c>
      <c r="LP245" s="356">
        <f t="shared" si="3009"/>
        <v>0</v>
      </c>
      <c r="LQ245" s="356"/>
      <c r="LR245" s="356"/>
      <c r="LS245" s="77"/>
      <c r="LT245" s="77"/>
      <c r="LU245" s="77"/>
      <c r="LV245" s="77"/>
      <c r="LW245" s="77"/>
      <c r="LX245" s="77"/>
      <c r="LY245" s="77"/>
      <c r="LZ245" s="77"/>
      <c r="MA245" s="77"/>
      <c r="MB245" s="77"/>
      <c r="MC245" s="77"/>
      <c r="MD245" s="77"/>
      <c r="ME245" s="76">
        <f t="shared" si="3010"/>
        <v>0</v>
      </c>
      <c r="MF245" s="76">
        <f t="shared" si="3011"/>
        <v>0</v>
      </c>
      <c r="MG245" s="76">
        <f t="shared" si="3012"/>
        <v>0</v>
      </c>
      <c r="MH245" s="356">
        <f t="shared" si="3013"/>
        <v>0</v>
      </c>
      <c r="MI245" s="356">
        <f t="shared" si="3014"/>
        <v>0</v>
      </c>
      <c r="MJ245" s="356"/>
      <c r="MK245" s="356"/>
      <c r="ML245" s="77"/>
      <c r="MM245" s="77"/>
      <c r="MN245" s="78"/>
      <c r="MO245" s="79"/>
      <c r="MP245" s="78"/>
      <c r="MQ245" s="78"/>
      <c r="MR245" s="185">
        <f t="shared" si="2962"/>
        <v>0</v>
      </c>
      <c r="MS245" s="185">
        <f t="shared" si="2962"/>
        <v>0</v>
      </c>
      <c r="MT245" s="185">
        <f t="shared" si="2962"/>
        <v>0</v>
      </c>
      <c r="MU245" s="185">
        <f t="shared" si="2962"/>
        <v>0</v>
      </c>
      <c r="MV245" s="185">
        <f t="shared" si="2962"/>
        <v>0</v>
      </c>
      <c r="MW245" s="185">
        <f t="shared" si="2962"/>
        <v>0</v>
      </c>
      <c r="MX245" s="76">
        <f t="shared" si="3015"/>
        <v>0</v>
      </c>
      <c r="MY245" s="76">
        <f t="shared" si="3016"/>
        <v>0</v>
      </c>
      <c r="MZ245" s="76">
        <f t="shared" si="3017"/>
        <v>0</v>
      </c>
      <c r="NA245" s="356">
        <f t="shared" si="3018"/>
        <v>0</v>
      </c>
      <c r="NB245" s="356">
        <f t="shared" si="3019"/>
        <v>0</v>
      </c>
      <c r="NC245" s="80"/>
      <c r="ND245" s="81"/>
    </row>
    <row r="246" spans="1:372" ht="13.5" x14ac:dyDescent="0.2">
      <c r="A246" s="172">
        <v>1</v>
      </c>
      <c r="B246" s="172">
        <v>1</v>
      </c>
      <c r="C246" s="102"/>
      <c r="D246" s="603"/>
      <c r="E246" s="99"/>
      <c r="F246" s="110" t="s">
        <v>38</v>
      </c>
      <c r="G246" s="99"/>
      <c r="H246" s="211"/>
      <c r="I246" s="211"/>
      <c r="J246" s="88">
        <f>SUM(J247)</f>
        <v>0</v>
      </c>
      <c r="K246" s="88">
        <f>SUM(K247)</f>
        <v>0</v>
      </c>
      <c r="L246" s="89">
        <f t="shared" ref="L246:L247" si="3039">SUM(J246/12*$B$2)</f>
        <v>0</v>
      </c>
      <c r="M246" s="89">
        <f t="shared" ref="M246:M247" si="3040">SUM(K246/12*$B$2)</f>
        <v>0</v>
      </c>
      <c r="N246" s="88">
        <f t="shared" ref="N246:S246" si="3041">SUM(N247)</f>
        <v>0</v>
      </c>
      <c r="O246" s="88">
        <f t="shared" si="3041"/>
        <v>0</v>
      </c>
      <c r="P246" s="88"/>
      <c r="Q246" s="88">
        <f t="shared" si="3041"/>
        <v>0</v>
      </c>
      <c r="R246" s="88">
        <f t="shared" si="3041"/>
        <v>0</v>
      </c>
      <c r="S246" s="88">
        <f t="shared" si="3041"/>
        <v>0</v>
      </c>
      <c r="T246" s="84">
        <f t="shared" si="3020"/>
        <v>0</v>
      </c>
      <c r="U246" s="76">
        <f t="shared" si="3021"/>
        <v>0</v>
      </c>
      <c r="V246" s="76">
        <f t="shared" si="3022"/>
        <v>0</v>
      </c>
      <c r="W246" s="356">
        <f t="shared" si="3023"/>
        <v>0</v>
      </c>
      <c r="X246" s="356">
        <f t="shared" si="3024"/>
        <v>0</v>
      </c>
      <c r="Y246" s="625"/>
      <c r="Z246" s="370"/>
      <c r="AA246" s="291">
        <f t="shared" ref="AA246:AA248" si="3042">$H246</f>
        <v>0</v>
      </c>
      <c r="AB246" s="292"/>
      <c r="AC246" s="88">
        <f>SUM(AC247)</f>
        <v>0</v>
      </c>
      <c r="AD246" s="88">
        <f>SUM(AD247)</f>
        <v>0</v>
      </c>
      <c r="AE246" s="88">
        <f t="shared" ref="AE246:AE247" si="3043">SUM(AC246/12*$B$2)</f>
        <v>0</v>
      </c>
      <c r="AF246" s="88">
        <f t="shared" ref="AF246:AF247" si="3044">SUM(AD246/12*$B$2)</f>
        <v>0</v>
      </c>
      <c r="AG246" s="88">
        <f t="shared" ref="AG246:AK246" si="3045">SUM(AG247)</f>
        <v>0</v>
      </c>
      <c r="AH246" s="88">
        <f t="shared" si="3045"/>
        <v>0</v>
      </c>
      <c r="AI246" s="88"/>
      <c r="AJ246" s="88">
        <f t="shared" si="3045"/>
        <v>0</v>
      </c>
      <c r="AK246" s="88">
        <f t="shared" si="3045"/>
        <v>0</v>
      </c>
      <c r="AL246" s="88"/>
      <c r="AM246" s="84">
        <f t="shared" si="2963"/>
        <v>0</v>
      </c>
      <c r="AN246" s="76">
        <f t="shared" si="2964"/>
        <v>0</v>
      </c>
      <c r="AO246" s="76">
        <f t="shared" si="2965"/>
        <v>0</v>
      </c>
      <c r="AP246" s="356">
        <f t="shared" si="2966"/>
        <v>0</v>
      </c>
      <c r="AQ246" s="356">
        <f t="shared" si="2967"/>
        <v>0</v>
      </c>
      <c r="AR246" s="625"/>
      <c r="AS246" s="370"/>
      <c r="AT246" s="291">
        <f t="shared" ref="AT246:AT247" si="3046">$H246</f>
        <v>0</v>
      </c>
      <c r="AU246" s="292"/>
      <c r="AV246" s="88">
        <f>SUM(AV247)</f>
        <v>0</v>
      </c>
      <c r="AW246" s="88">
        <f>SUM(AW247)</f>
        <v>0</v>
      </c>
      <c r="AX246" s="88">
        <f t="shared" ref="AX246:AX247" si="3047">SUM(AV246/12*$B$2)</f>
        <v>0</v>
      </c>
      <c r="AY246" s="88">
        <f>SUM(AW246/12*$B$2)</f>
        <v>0</v>
      </c>
      <c r="AZ246" s="88">
        <f t="shared" ref="AZ246" si="3048">SUM(AZ247)</f>
        <v>0</v>
      </c>
      <c r="BA246" s="88">
        <f t="shared" ref="BA246:BB246" si="3049">SUM(BA247)</f>
        <v>0</v>
      </c>
      <c r="BB246" s="88">
        <f t="shared" si="3049"/>
        <v>0</v>
      </c>
      <c r="BC246" s="88">
        <f t="shared" ref="BC246" si="3050">SUM(BC247)</f>
        <v>0</v>
      </c>
      <c r="BD246" s="88">
        <f t="shared" ref="BD246" si="3051">SUM(BD247)</f>
        <v>0</v>
      </c>
      <c r="BE246" s="88"/>
      <c r="BF246" s="84">
        <f t="shared" si="2548"/>
        <v>0</v>
      </c>
      <c r="BG246" s="76">
        <f t="shared" si="2549"/>
        <v>0</v>
      </c>
      <c r="BH246" s="76">
        <f t="shared" si="2550"/>
        <v>0</v>
      </c>
      <c r="BI246" s="356">
        <f t="shared" si="2968"/>
        <v>0</v>
      </c>
      <c r="BJ246" s="356">
        <f t="shared" si="2969"/>
        <v>0</v>
      </c>
      <c r="BK246" s="626"/>
      <c r="BL246" s="356"/>
      <c r="BM246" s="291">
        <f t="shared" ref="BM246:BM247" si="3052">$H246</f>
        <v>0</v>
      </c>
      <c r="BN246" s="292"/>
      <c r="BO246" s="88">
        <f>SUM(BO247)</f>
        <v>0</v>
      </c>
      <c r="BP246" s="88">
        <f>SUM(BP247)</f>
        <v>0</v>
      </c>
      <c r="BQ246" s="88">
        <f t="shared" ref="BQ246:BQ247" si="3053">SUM(BO246/12*$B$2)</f>
        <v>0</v>
      </c>
      <c r="BR246" s="88">
        <f t="shared" ref="BR246:BR247" si="3054">SUM(BP246/12*$B$2)</f>
        <v>0</v>
      </c>
      <c r="BS246" s="88">
        <f t="shared" ref="BS246" si="3055">SUM(BS247)</f>
        <v>0</v>
      </c>
      <c r="BT246" s="88">
        <f t="shared" ref="BT246" si="3056">SUM(BT247)</f>
        <v>0</v>
      </c>
      <c r="BU246" s="88"/>
      <c r="BV246" s="88">
        <f t="shared" ref="BV246" si="3057">SUM(BV247)</f>
        <v>0</v>
      </c>
      <c r="BW246" s="88">
        <f t="shared" ref="BW246:BX246" si="3058">SUM(BW247)</f>
        <v>0</v>
      </c>
      <c r="BX246" s="88">
        <f t="shared" si="3058"/>
        <v>0</v>
      </c>
      <c r="BY246" s="84">
        <f t="shared" si="3025"/>
        <v>0</v>
      </c>
      <c r="BZ246" s="76">
        <f t="shared" si="3026"/>
        <v>0</v>
      </c>
      <c r="CA246" s="76">
        <f t="shared" si="3027"/>
        <v>0</v>
      </c>
      <c r="CB246" s="356">
        <f t="shared" si="3028"/>
        <v>0</v>
      </c>
      <c r="CC246" s="356">
        <f t="shared" si="3029"/>
        <v>0</v>
      </c>
      <c r="CD246" s="626"/>
      <c r="CE246" s="356"/>
      <c r="CF246" s="291">
        <f t="shared" ref="CF246:CF247" si="3059">$H246</f>
        <v>0</v>
      </c>
      <c r="CG246" s="292"/>
      <c r="CH246" s="88">
        <f>SUM(CH247)</f>
        <v>257</v>
      </c>
      <c r="CI246" s="88">
        <f>SUM(CI247)</f>
        <v>42441375.779999994</v>
      </c>
      <c r="CJ246" s="88">
        <f t="shared" ref="CJ246:CJ247" si="3060">SUM(CH246/12*$B$2)</f>
        <v>149.91666666666669</v>
      </c>
      <c r="CK246" s="88">
        <f t="shared" ref="CK246:CK247" si="3061">SUM(CI246/12*$B$2)</f>
        <v>24757469.204999998</v>
      </c>
      <c r="CL246" s="88">
        <f t="shared" ref="CL246" si="3062">SUM(CL247)</f>
        <v>320</v>
      </c>
      <c r="CM246" s="88">
        <f t="shared" ref="CM246:CQ246" si="3063">SUM(CM247)</f>
        <v>52844341.45999977</v>
      </c>
      <c r="CN246" s="88">
        <f t="shared" si="3063"/>
        <v>1564</v>
      </c>
      <c r="CO246" s="88">
        <f t="shared" si="3063"/>
        <v>16</v>
      </c>
      <c r="CP246" s="88">
        <f t="shared" si="3063"/>
        <v>2642264.64</v>
      </c>
      <c r="CQ246" s="88">
        <f t="shared" si="3063"/>
        <v>84</v>
      </c>
      <c r="CR246" s="84">
        <f t="shared" si="2551"/>
        <v>336</v>
      </c>
      <c r="CS246" s="76">
        <f t="shared" si="2552"/>
        <v>55486606.099999771</v>
      </c>
      <c r="CT246" s="76">
        <f t="shared" si="2553"/>
        <v>1648</v>
      </c>
      <c r="CU246" s="356">
        <f t="shared" si="3030"/>
        <v>170.08333333333331</v>
      </c>
      <c r="CV246" s="356">
        <f t="shared" si="3031"/>
        <v>28086872.254999772</v>
      </c>
      <c r="CW246" s="625">
        <f t="shared" ref="CW246:CW247" si="3064">CL246/CH246</f>
        <v>1.245136186770428</v>
      </c>
      <c r="CX246" s="370">
        <f t="shared" ref="CX246:CX247" si="3065">CM246/CI246</f>
        <v>1.245113771380193</v>
      </c>
      <c r="CY246" s="291">
        <f t="shared" ref="CY246:CY250" si="3066">$H246</f>
        <v>0</v>
      </c>
      <c r="CZ246" s="291"/>
      <c r="DA246" s="146">
        <f>SUM(DA247)</f>
        <v>0</v>
      </c>
      <c r="DB246" s="88">
        <f>SUM(DB247)</f>
        <v>0</v>
      </c>
      <c r="DC246" s="88">
        <f t="shared" ref="DC246:DC247" si="3067">SUM(DA246/12*$B$2)</f>
        <v>0</v>
      </c>
      <c r="DD246" s="88">
        <f t="shared" ref="DD246:DD247" si="3068">SUM(DB246/12*$B$2)</f>
        <v>0</v>
      </c>
      <c r="DE246" s="88">
        <f t="shared" ref="DE246" si="3069">SUM(DE247)</f>
        <v>0</v>
      </c>
      <c r="DF246" s="88">
        <f t="shared" ref="DF246:DG246" si="3070">SUM(DF247)</f>
        <v>0</v>
      </c>
      <c r="DG246" s="144">
        <f t="shared" si="3070"/>
        <v>0</v>
      </c>
      <c r="DH246" s="88">
        <f t="shared" ref="DH246" si="3071">SUM(DH247)</f>
        <v>0</v>
      </c>
      <c r="DI246" s="88">
        <f t="shared" ref="DI246:DJ246" si="3072">SUM(DI247)</f>
        <v>0</v>
      </c>
      <c r="DJ246" s="146">
        <f t="shared" si="3072"/>
        <v>0</v>
      </c>
      <c r="DK246" s="91">
        <f t="shared" si="2554"/>
        <v>0</v>
      </c>
      <c r="DL246" s="91">
        <f t="shared" si="2555"/>
        <v>0</v>
      </c>
      <c r="DM246" s="140">
        <f t="shared" si="2555"/>
        <v>0</v>
      </c>
      <c r="DN246" s="356">
        <f t="shared" si="2970"/>
        <v>0</v>
      </c>
      <c r="DO246" s="356">
        <f t="shared" si="2971"/>
        <v>0</v>
      </c>
      <c r="DP246" s="356"/>
      <c r="DQ246" s="356"/>
      <c r="DR246" s="291">
        <f t="shared" ref="DR246:DR247" si="3073">$H246</f>
        <v>0</v>
      </c>
      <c r="DS246" s="292"/>
      <c r="DT246" s="88">
        <f>SUM(DT247)</f>
        <v>0</v>
      </c>
      <c r="DU246" s="88">
        <f>SUM(DU247)</f>
        <v>0</v>
      </c>
      <c r="DV246" s="88">
        <f t="shared" ref="DV246:DV247" si="3074">SUM(DT246/12*$B$2)</f>
        <v>0</v>
      </c>
      <c r="DW246" s="88">
        <f t="shared" ref="DW246:DW247" si="3075">SUM(DU246/12*$B$2)</f>
        <v>0</v>
      </c>
      <c r="DX246" s="88">
        <f t="shared" ref="DX246" si="3076">SUM(DX247)</f>
        <v>0</v>
      </c>
      <c r="DY246" s="88">
        <f t="shared" ref="DY246:DZ246" si="3077">SUM(DY247)</f>
        <v>0</v>
      </c>
      <c r="DZ246" s="88">
        <f t="shared" si="3077"/>
        <v>0</v>
      </c>
      <c r="EA246" s="88">
        <f t="shared" ref="EA246" si="3078">SUM(EA247)</f>
        <v>0</v>
      </c>
      <c r="EB246" s="88">
        <f t="shared" ref="EB246:EC246" si="3079">SUM(EB247)</f>
        <v>0</v>
      </c>
      <c r="EC246" s="88">
        <f t="shared" si="3079"/>
        <v>0</v>
      </c>
      <c r="ED246" s="76">
        <f t="shared" si="2972"/>
        <v>0</v>
      </c>
      <c r="EE246" s="76">
        <f t="shared" si="2973"/>
        <v>0</v>
      </c>
      <c r="EF246" s="76">
        <f t="shared" si="2974"/>
        <v>0</v>
      </c>
      <c r="EG246" s="356">
        <f t="shared" si="2975"/>
        <v>0</v>
      </c>
      <c r="EH246" s="356">
        <f t="shared" si="2976"/>
        <v>0</v>
      </c>
      <c r="EI246" s="356"/>
      <c r="EJ246" s="356"/>
      <c r="EK246" s="291">
        <f t="shared" ref="EK246:EK247" si="3080">$H246</f>
        <v>0</v>
      </c>
      <c r="EL246" s="292"/>
      <c r="EM246" s="88">
        <f>SUM(EM247)</f>
        <v>0</v>
      </c>
      <c r="EN246" s="88">
        <f>SUM(EN247)</f>
        <v>0</v>
      </c>
      <c r="EO246" s="88">
        <f t="shared" ref="EO246:EO247" si="3081">SUM(EM246/12*$B$2)</f>
        <v>0</v>
      </c>
      <c r="EP246" s="88">
        <f t="shared" ref="EP246:EP247" si="3082">SUM(EN246/12*$B$2)</f>
        <v>0</v>
      </c>
      <c r="EQ246" s="88">
        <f t="shared" ref="EQ246" si="3083">SUM(EQ247)</f>
        <v>0</v>
      </c>
      <c r="ER246" s="88">
        <f t="shared" ref="ER246:ES246" si="3084">SUM(ER247)</f>
        <v>0</v>
      </c>
      <c r="ES246" s="88">
        <f t="shared" si="3084"/>
        <v>0</v>
      </c>
      <c r="ET246" s="88">
        <f t="shared" ref="ET246" si="3085">SUM(ET247)</f>
        <v>0</v>
      </c>
      <c r="EU246" s="88">
        <f t="shared" ref="EU246:EV246" si="3086">SUM(EU247)</f>
        <v>0</v>
      </c>
      <c r="EV246" s="88">
        <f t="shared" si="3086"/>
        <v>0</v>
      </c>
      <c r="EW246" s="149">
        <f t="shared" si="2556"/>
        <v>0</v>
      </c>
      <c r="EX246" s="91">
        <f t="shared" si="2557"/>
        <v>0</v>
      </c>
      <c r="EY246" s="140">
        <f t="shared" si="2557"/>
        <v>0</v>
      </c>
      <c r="EZ246" s="90">
        <f t="shared" si="2827"/>
        <v>0</v>
      </c>
      <c r="FA246" s="90">
        <f t="shared" si="2828"/>
        <v>0</v>
      </c>
      <c r="FB246" s="90"/>
      <c r="FC246" s="90"/>
      <c r="FD246" s="291">
        <f t="shared" ref="FD246:FD247" si="3087">$H246</f>
        <v>0</v>
      </c>
      <c r="FE246" s="292"/>
      <c r="FF246" s="88">
        <f>SUM(FF247)</f>
        <v>0</v>
      </c>
      <c r="FG246" s="88">
        <f>SUM(FG247)</f>
        <v>0</v>
      </c>
      <c r="FH246" s="88">
        <f t="shared" ref="FH246:FH247" si="3088">SUM(FF246/12*$B$2)</f>
        <v>0</v>
      </c>
      <c r="FI246" s="88">
        <f t="shared" ref="FI246:FI247" si="3089">SUM(FG246/12*$B$2)</f>
        <v>0</v>
      </c>
      <c r="FJ246" s="88">
        <f t="shared" ref="FJ246" si="3090">SUM(FJ247)</f>
        <v>0</v>
      </c>
      <c r="FK246" s="88">
        <f t="shared" ref="FK246:FL246" si="3091">SUM(FK247)</f>
        <v>0</v>
      </c>
      <c r="FL246" s="88">
        <f t="shared" si="3091"/>
        <v>0</v>
      </c>
      <c r="FM246" s="88">
        <f t="shared" ref="FM246" si="3092">SUM(FM247)</f>
        <v>0</v>
      </c>
      <c r="FN246" s="88">
        <f t="shared" ref="FN246:FO246" si="3093">SUM(FN247)</f>
        <v>0</v>
      </c>
      <c r="FO246" s="88">
        <f t="shared" si="3093"/>
        <v>0</v>
      </c>
      <c r="FP246" s="84">
        <f t="shared" si="2977"/>
        <v>0</v>
      </c>
      <c r="FQ246" s="76">
        <f t="shared" si="2978"/>
        <v>0</v>
      </c>
      <c r="FR246" s="76">
        <f t="shared" si="2979"/>
        <v>0</v>
      </c>
      <c r="FS246" s="356">
        <f t="shared" si="2980"/>
        <v>0</v>
      </c>
      <c r="FT246" s="356">
        <f t="shared" si="2981"/>
        <v>0</v>
      </c>
      <c r="FU246" s="356"/>
      <c r="FV246" s="356"/>
      <c r="FW246" s="291">
        <f t="shared" ref="FW246:FW247" si="3094">$H246</f>
        <v>0</v>
      </c>
      <c r="FX246" s="292"/>
      <c r="FY246" s="88">
        <f>SUM(FY247)</f>
        <v>0</v>
      </c>
      <c r="FZ246" s="88">
        <f>SUM(FZ247)</f>
        <v>0</v>
      </c>
      <c r="GA246" s="88">
        <f t="shared" ref="GA246:GA247" si="3095">SUM(FY246/12*$B$2)</f>
        <v>0</v>
      </c>
      <c r="GB246" s="88">
        <f t="shared" ref="GB246:GB247" si="3096">SUM(FZ246/12*$B$2)</f>
        <v>0</v>
      </c>
      <c r="GC246" s="88">
        <f t="shared" ref="GC246" si="3097">SUM(GC247)</f>
        <v>0</v>
      </c>
      <c r="GD246" s="88">
        <f t="shared" ref="GD246:GE246" si="3098">SUM(GD247)</f>
        <v>0</v>
      </c>
      <c r="GE246" s="88">
        <f t="shared" si="3098"/>
        <v>0</v>
      </c>
      <c r="GF246" s="88">
        <f t="shared" ref="GF246" si="3099">SUM(GF247)</f>
        <v>0</v>
      </c>
      <c r="GG246" s="88">
        <f t="shared" ref="GG246:GH246" si="3100">SUM(GG247)</f>
        <v>0</v>
      </c>
      <c r="GH246" s="88">
        <f t="shared" si="3100"/>
        <v>0</v>
      </c>
      <c r="GI246" s="84">
        <f t="shared" si="2982"/>
        <v>0</v>
      </c>
      <c r="GJ246" s="76">
        <f t="shared" si="2983"/>
        <v>0</v>
      </c>
      <c r="GK246" s="76">
        <f t="shared" si="2984"/>
        <v>0</v>
      </c>
      <c r="GL246" s="356">
        <f t="shared" si="2985"/>
        <v>0</v>
      </c>
      <c r="GM246" s="356">
        <f t="shared" si="2986"/>
        <v>0</v>
      </c>
      <c r="GN246" s="356"/>
      <c r="GO246" s="356"/>
      <c r="GP246" s="291">
        <f t="shared" ref="GP246:GP247" si="3101">$H246</f>
        <v>0</v>
      </c>
      <c r="GQ246" s="292"/>
      <c r="GR246" s="88">
        <f>SUM(GR247)</f>
        <v>0</v>
      </c>
      <c r="GS246" s="88">
        <f>SUM(GS247)</f>
        <v>0</v>
      </c>
      <c r="GT246" s="88">
        <f t="shared" ref="GT246:GT247" si="3102">SUM(GR246/12*$B$2)</f>
        <v>0</v>
      </c>
      <c r="GU246" s="88">
        <f t="shared" ref="GU246:GU247" si="3103">SUM(GS246/12*$B$2)</f>
        <v>0</v>
      </c>
      <c r="GV246" s="88">
        <f t="shared" ref="GV246" si="3104">SUM(GV247)</f>
        <v>0</v>
      </c>
      <c r="GW246" s="88">
        <f t="shared" ref="GW246:HA246" si="3105">SUM(GW247)</f>
        <v>0</v>
      </c>
      <c r="GX246" s="88">
        <f t="shared" si="3105"/>
        <v>0</v>
      </c>
      <c r="GY246" s="88">
        <f t="shared" si="3105"/>
        <v>0</v>
      </c>
      <c r="GZ246" s="88">
        <f t="shared" si="3105"/>
        <v>0</v>
      </c>
      <c r="HA246" s="88">
        <f t="shared" si="3105"/>
        <v>0</v>
      </c>
      <c r="HB246" s="84">
        <f t="shared" si="2987"/>
        <v>0</v>
      </c>
      <c r="HC246" s="76">
        <f t="shared" si="2988"/>
        <v>0</v>
      </c>
      <c r="HD246" s="76">
        <f t="shared" si="2989"/>
        <v>0</v>
      </c>
      <c r="HE246" s="356">
        <f t="shared" si="3032"/>
        <v>0</v>
      </c>
      <c r="HF246" s="356">
        <f t="shared" si="3033"/>
        <v>0</v>
      </c>
      <c r="HG246" s="626"/>
      <c r="HH246" s="356"/>
      <c r="HI246" s="291">
        <f t="shared" ref="HI246:HI247" si="3106">$H246</f>
        <v>0</v>
      </c>
      <c r="HJ246" s="292"/>
      <c r="HK246" s="88">
        <f>SUM(HK247)</f>
        <v>0</v>
      </c>
      <c r="HL246" s="88">
        <f>SUM(HL247)</f>
        <v>0</v>
      </c>
      <c r="HM246" s="88">
        <f t="shared" ref="HM246:HM247" si="3107">SUM(HK246/12*$B$2)</f>
        <v>0</v>
      </c>
      <c r="HN246" s="88">
        <f t="shared" ref="HN246:HN247" si="3108">SUM(HL246/12*$B$2)</f>
        <v>0</v>
      </c>
      <c r="HO246" s="88">
        <f t="shared" ref="HO246" si="3109">SUM(HO247)</f>
        <v>0</v>
      </c>
      <c r="HP246" s="88">
        <f t="shared" ref="HP246:HT246" si="3110">SUM(HP247)</f>
        <v>0</v>
      </c>
      <c r="HQ246" s="88">
        <f t="shared" si="3110"/>
        <v>0</v>
      </c>
      <c r="HR246" s="88">
        <f t="shared" si="3110"/>
        <v>0</v>
      </c>
      <c r="HS246" s="88">
        <f t="shared" si="3110"/>
        <v>0</v>
      </c>
      <c r="HT246" s="88">
        <f t="shared" si="3110"/>
        <v>0</v>
      </c>
      <c r="HU246" s="84">
        <f t="shared" si="3034"/>
        <v>0</v>
      </c>
      <c r="HV246" s="76">
        <f t="shared" si="3035"/>
        <v>0</v>
      </c>
      <c r="HW246" s="76">
        <f t="shared" si="3036"/>
        <v>0</v>
      </c>
      <c r="HX246" s="356">
        <f t="shared" si="3037"/>
        <v>0</v>
      </c>
      <c r="HY246" s="356">
        <f t="shared" si="3038"/>
        <v>0</v>
      </c>
      <c r="HZ246" s="626"/>
      <c r="IA246" s="356"/>
      <c r="IB246" s="291">
        <f t="shared" ref="IB246:IB249" si="3111">$H246</f>
        <v>0</v>
      </c>
      <c r="IC246" s="292"/>
      <c r="ID246" s="88">
        <f>SUM(ID247)</f>
        <v>0</v>
      </c>
      <c r="IE246" s="88">
        <f>SUM(IE247)</f>
        <v>0</v>
      </c>
      <c r="IF246" s="88">
        <f t="shared" ref="IF246:IF247" si="3112">SUM(ID246/12*$B$2)</f>
        <v>0</v>
      </c>
      <c r="IG246" s="88">
        <f t="shared" ref="IG246:IG247" si="3113">SUM(IE246/12*$B$2)</f>
        <v>0</v>
      </c>
      <c r="IH246" s="88">
        <f t="shared" ref="IH246" si="3114">SUM(IH247)</f>
        <v>0</v>
      </c>
      <c r="II246" s="88">
        <f t="shared" ref="II246" si="3115">SUM(II247)</f>
        <v>0</v>
      </c>
      <c r="IJ246" s="88"/>
      <c r="IK246" s="88">
        <f t="shared" ref="IK246" si="3116">SUM(IK247)</f>
        <v>0</v>
      </c>
      <c r="IL246" s="88">
        <f t="shared" ref="IL246" si="3117">SUM(IL247)</f>
        <v>0</v>
      </c>
      <c r="IM246" s="88"/>
      <c r="IN246" s="91">
        <f t="shared" si="2558"/>
        <v>0</v>
      </c>
      <c r="IO246" s="91">
        <f t="shared" si="2559"/>
        <v>0</v>
      </c>
      <c r="IP246" s="91"/>
      <c r="IQ246" s="90">
        <f t="shared" si="2858"/>
        <v>0</v>
      </c>
      <c r="IR246" s="90">
        <f t="shared" si="2859"/>
        <v>0</v>
      </c>
      <c r="IS246" s="90"/>
      <c r="IT246" s="90"/>
      <c r="IU246" s="291">
        <f t="shared" ref="IU246:IU247" si="3118">$H246</f>
        <v>0</v>
      </c>
      <c r="IV246" s="292" t="e">
        <f t="shared" ref="IV246:IV247" si="3119">II246/IH246</f>
        <v>#DIV/0!</v>
      </c>
      <c r="IW246" s="88">
        <f>SUM(IW247)</f>
        <v>0</v>
      </c>
      <c r="IX246" s="88">
        <f>SUM(IX247)</f>
        <v>0</v>
      </c>
      <c r="IY246" s="88">
        <f t="shared" ref="IY246:IY247" si="3120">SUM(IW246/12*$B$2)</f>
        <v>0</v>
      </c>
      <c r="IZ246" s="88">
        <f t="shared" ref="IZ246:IZ247" si="3121">SUM(IX246/12*$B$2)</f>
        <v>0</v>
      </c>
      <c r="JA246" s="88">
        <f t="shared" ref="JA246" si="3122">SUM(JA247)</f>
        <v>0</v>
      </c>
      <c r="JB246" s="88">
        <f t="shared" ref="JB246" si="3123">SUM(JB247)</f>
        <v>0</v>
      </c>
      <c r="JC246" s="88"/>
      <c r="JD246" s="88">
        <f t="shared" ref="JD246" si="3124">SUM(JD247)</f>
        <v>0</v>
      </c>
      <c r="JE246" s="88">
        <f t="shared" ref="JE246" si="3125">SUM(JE247)</f>
        <v>0</v>
      </c>
      <c r="JF246" s="88"/>
      <c r="JG246" s="84">
        <f t="shared" si="2990"/>
        <v>0</v>
      </c>
      <c r="JH246" s="76">
        <f t="shared" si="2991"/>
        <v>0</v>
      </c>
      <c r="JI246" s="76">
        <f t="shared" si="2992"/>
        <v>0</v>
      </c>
      <c r="JJ246" s="356">
        <f t="shared" si="2993"/>
        <v>0</v>
      </c>
      <c r="JK246" s="356">
        <f t="shared" si="2994"/>
        <v>0</v>
      </c>
      <c r="JL246" s="626"/>
      <c r="JM246" s="356"/>
      <c r="JN246" s="291">
        <f t="shared" ref="JN246" si="3126">$H246</f>
        <v>0</v>
      </c>
      <c r="JO246" s="292"/>
      <c r="JP246" s="88">
        <f>SUM(JP247)</f>
        <v>0</v>
      </c>
      <c r="JQ246" s="88">
        <f>SUM(JQ247)</f>
        <v>0</v>
      </c>
      <c r="JR246" s="88">
        <f t="shared" ref="JR246:JR247" si="3127">SUM(JP246/12*$B$2)</f>
        <v>0</v>
      </c>
      <c r="JS246" s="88">
        <f t="shared" ref="JS246:JS247" si="3128">SUM(JQ246/12*$B$2)</f>
        <v>0</v>
      </c>
      <c r="JT246" s="88">
        <f t="shared" ref="JT246" si="3129">SUM(JT247)</f>
        <v>0</v>
      </c>
      <c r="JU246" s="88">
        <f t="shared" ref="JU246" si="3130">SUM(JU247)</f>
        <v>0</v>
      </c>
      <c r="JV246" s="88"/>
      <c r="JW246" s="88">
        <f t="shared" ref="JW246" si="3131">SUM(JW247)</f>
        <v>0</v>
      </c>
      <c r="JX246" s="88">
        <f t="shared" ref="JX246" si="3132">SUM(JX247)</f>
        <v>0</v>
      </c>
      <c r="JY246" s="88"/>
      <c r="JZ246" s="84">
        <f t="shared" si="2995"/>
        <v>0</v>
      </c>
      <c r="KA246" s="76">
        <f t="shared" si="2996"/>
        <v>0</v>
      </c>
      <c r="KB246" s="76">
        <f t="shared" si="2997"/>
        <v>0</v>
      </c>
      <c r="KC246" s="356">
        <f t="shared" si="2998"/>
        <v>0</v>
      </c>
      <c r="KD246" s="356">
        <f t="shared" si="2999"/>
        <v>0</v>
      </c>
      <c r="KE246" s="626"/>
      <c r="KF246" s="356"/>
      <c r="KG246" s="291">
        <f t="shared" ref="KG246" si="3133">$H246</f>
        <v>0</v>
      </c>
      <c r="KH246" s="292" t="e">
        <f t="shared" ref="KH246:KH247" si="3134">JU246/JT246</f>
        <v>#DIV/0!</v>
      </c>
      <c r="KI246" s="88">
        <f>SUM(KI247)</f>
        <v>0</v>
      </c>
      <c r="KJ246" s="88">
        <f>SUM(KJ247)</f>
        <v>0</v>
      </c>
      <c r="KK246" s="88">
        <f t="shared" ref="KK246:KK247" si="3135">SUM(KI246/12*$B$2)</f>
        <v>0</v>
      </c>
      <c r="KL246" s="88">
        <f t="shared" ref="KL246:KL247" si="3136">SUM(KJ246/12*$B$2)</f>
        <v>0</v>
      </c>
      <c r="KM246" s="88">
        <f t="shared" ref="KM246" si="3137">SUM(KM247)</f>
        <v>0</v>
      </c>
      <c r="KN246" s="88">
        <f t="shared" ref="KN246:KR246" si="3138">SUM(KN247)</f>
        <v>0</v>
      </c>
      <c r="KO246" s="88">
        <f t="shared" si="3138"/>
        <v>0</v>
      </c>
      <c r="KP246" s="88">
        <f t="shared" si="3138"/>
        <v>0</v>
      </c>
      <c r="KQ246" s="88">
        <f t="shared" si="3138"/>
        <v>0</v>
      </c>
      <c r="KR246" s="88">
        <f t="shared" si="3138"/>
        <v>0</v>
      </c>
      <c r="KS246" s="84">
        <f t="shared" si="3000"/>
        <v>0</v>
      </c>
      <c r="KT246" s="76">
        <f t="shared" si="3001"/>
        <v>0</v>
      </c>
      <c r="KU246" s="76">
        <f t="shared" si="3002"/>
        <v>0</v>
      </c>
      <c r="KV246" s="356">
        <f t="shared" si="3003"/>
        <v>0</v>
      </c>
      <c r="KW246" s="356">
        <f t="shared" si="3004"/>
        <v>0</v>
      </c>
      <c r="KX246" s="356"/>
      <c r="KY246" s="356"/>
      <c r="KZ246" s="291">
        <f t="shared" ref="KZ246" si="3139">$H246</f>
        <v>0</v>
      </c>
      <c r="LA246" s="292" t="e">
        <f t="shared" ref="LA246:LA247" si="3140">KN246/KM246</f>
        <v>#DIV/0!</v>
      </c>
      <c r="LB246" s="191">
        <f>SUM(LB247)</f>
        <v>0</v>
      </c>
      <c r="LC246" s="191">
        <f>SUM(LC247)</f>
        <v>0</v>
      </c>
      <c r="LD246" s="191">
        <f t="shared" ref="LD246" si="3141">SUM(LB246/12*$B$2)</f>
        <v>0</v>
      </c>
      <c r="LE246" s="191">
        <f t="shared" ref="LE246" si="3142">SUM(LC246/12*$B$2)</f>
        <v>0</v>
      </c>
      <c r="LF246" s="191">
        <f t="shared" ref="LF246:LJ246" si="3143">SUM(LF247)</f>
        <v>0</v>
      </c>
      <c r="LG246" s="191">
        <f t="shared" si="3143"/>
        <v>0</v>
      </c>
      <c r="LH246" s="191"/>
      <c r="LI246" s="88">
        <f t="shared" si="3143"/>
        <v>0</v>
      </c>
      <c r="LJ246" s="88">
        <f t="shared" si="3143"/>
        <v>0</v>
      </c>
      <c r="LK246" s="88"/>
      <c r="LL246" s="84">
        <f t="shared" si="3005"/>
        <v>0</v>
      </c>
      <c r="LM246" s="76">
        <f t="shared" si="3006"/>
        <v>0</v>
      </c>
      <c r="LN246" s="76">
        <f t="shared" si="3007"/>
        <v>0</v>
      </c>
      <c r="LO246" s="356">
        <f t="shared" si="3008"/>
        <v>0</v>
      </c>
      <c r="LP246" s="356">
        <f t="shared" si="3009"/>
        <v>0</v>
      </c>
      <c r="LQ246" s="626"/>
      <c r="LR246" s="356"/>
      <c r="LS246" s="291">
        <f t="shared" ref="LS246:LS247" si="3144">$H246</f>
        <v>0</v>
      </c>
      <c r="LT246" s="292" t="e">
        <f t="shared" ref="LT246:LT247" si="3145">LG246/LF246</f>
        <v>#DIV/0!</v>
      </c>
      <c r="LU246" s="191">
        <f>SUM(LU247)</f>
        <v>0</v>
      </c>
      <c r="LV246" s="191">
        <f>SUM(LV247)</f>
        <v>0</v>
      </c>
      <c r="LW246" s="191">
        <f t="shared" ref="LW246:LW247" si="3146">SUM(LU246/12*$B$2)</f>
        <v>0</v>
      </c>
      <c r="LX246" s="191">
        <f t="shared" ref="LX246:LX247" si="3147">SUM(LV246/12*$B$2)</f>
        <v>0</v>
      </c>
      <c r="LY246" s="191">
        <f t="shared" ref="LY246:MD246" si="3148">SUM(LY247)</f>
        <v>0</v>
      </c>
      <c r="LZ246" s="191">
        <f t="shared" si="3148"/>
        <v>0</v>
      </c>
      <c r="MA246" s="191">
        <f t="shared" si="3148"/>
        <v>0</v>
      </c>
      <c r="MB246" s="191">
        <f t="shared" si="3148"/>
        <v>0</v>
      </c>
      <c r="MC246" s="191">
        <f t="shared" si="3148"/>
        <v>0</v>
      </c>
      <c r="MD246" s="191">
        <f t="shared" si="3148"/>
        <v>0</v>
      </c>
      <c r="ME246" s="84">
        <f t="shared" si="3010"/>
        <v>0</v>
      </c>
      <c r="MF246" s="76">
        <f t="shared" si="3011"/>
        <v>0</v>
      </c>
      <c r="MG246" s="76">
        <f t="shared" si="3012"/>
        <v>0</v>
      </c>
      <c r="MH246" s="356">
        <f t="shared" si="3013"/>
        <v>0</v>
      </c>
      <c r="MI246" s="356">
        <f t="shared" si="3014"/>
        <v>0</v>
      </c>
      <c r="MJ246" s="626"/>
      <c r="MK246" s="356"/>
      <c r="ML246" s="291"/>
      <c r="MM246" s="292" t="e">
        <f>LZ246/LY246</f>
        <v>#DIV/0!</v>
      </c>
      <c r="MN246" s="182">
        <f t="shared" ref="MN246:MQ247" si="3149">J246+AC246+AV246+BO246+CH246+DA246+DT246+EM246+FF246+FY246+GR246+HK246+ID246+IW246+JP246+KI246+LB246+LU246</f>
        <v>257</v>
      </c>
      <c r="MO246" s="183">
        <f t="shared" si="3149"/>
        <v>42441375.779999994</v>
      </c>
      <c r="MP246" s="184">
        <f t="shared" si="3149"/>
        <v>149.91666666666669</v>
      </c>
      <c r="MQ246" s="183">
        <f t="shared" si="3149"/>
        <v>24757469.204999998</v>
      </c>
      <c r="MR246" s="182">
        <f t="shared" ref="MR246:MW246" si="3150">N246+AG246+AZ246+BS246+CL246+DE246+DX246+EQ246+FJ246+GC246+GV246+HO246+IH246+JA246+JT246+KM246</f>
        <v>320</v>
      </c>
      <c r="MS246" s="182">
        <f t="shared" si="3150"/>
        <v>52844341.45999977</v>
      </c>
      <c r="MT246" s="182">
        <f t="shared" si="3150"/>
        <v>1564</v>
      </c>
      <c r="MU246" s="193">
        <f t="shared" si="3150"/>
        <v>16</v>
      </c>
      <c r="MV246" s="193">
        <f t="shared" si="3150"/>
        <v>2642264.64</v>
      </c>
      <c r="MW246" s="193">
        <f t="shared" si="3150"/>
        <v>84</v>
      </c>
      <c r="MX246" s="84">
        <f t="shared" si="3015"/>
        <v>336</v>
      </c>
      <c r="MY246" s="76">
        <f t="shared" si="3016"/>
        <v>55486606.099999771</v>
      </c>
      <c r="MZ246" s="76">
        <f t="shared" si="3017"/>
        <v>1648</v>
      </c>
      <c r="NA246" s="356">
        <f t="shared" si="3018"/>
        <v>170.08333333333331</v>
      </c>
      <c r="NB246" s="356">
        <f t="shared" si="3019"/>
        <v>28086872.254999772</v>
      </c>
      <c r="NC246" s="380">
        <f t="shared" ref="NC246:NC247" si="3151">MR246/MP246</f>
        <v>2.1345191773207333</v>
      </c>
      <c r="ND246" s="380">
        <f t="shared" ref="ND246:ND247" si="3152">MS246/MQ246</f>
        <v>2.1344807509374735</v>
      </c>
      <c r="NE246" s="366">
        <f>CL246/CH246</f>
        <v>1.245136186770428</v>
      </c>
      <c r="NF246" s="366">
        <f>CM246/CI246</f>
        <v>1.245113771380193</v>
      </c>
      <c r="NG246" s="366">
        <f>CR246/CJ246</f>
        <v>2.24124513618677</v>
      </c>
      <c r="NH246" s="366">
        <f>CS246/CK246</f>
        <v>2.2412067098035102</v>
      </c>
    </row>
    <row r="247" spans="1:372" ht="13.5" x14ac:dyDescent="0.2">
      <c r="A247" s="172">
        <v>1</v>
      </c>
      <c r="B247" s="172">
        <v>1</v>
      </c>
      <c r="C247" s="102"/>
      <c r="D247" s="603"/>
      <c r="E247" s="99"/>
      <c r="F247" s="376" t="s">
        <v>227</v>
      </c>
      <c r="G247" s="170">
        <v>35</v>
      </c>
      <c r="H247" s="89">
        <f>VLOOKUP($G247,'ВМП план'!$A$7:$AV$67,11,0)</f>
        <v>165141.53999999998</v>
      </c>
      <c r="I247" s="89">
        <f>VLOOKUP($G247,'ВМП план'!$A$7:$AV$67,12,0)</f>
        <v>179337.91800000001</v>
      </c>
      <c r="J247" s="89">
        <f>VLOOKUP($G247,'ВМП план'!$A$7:$AV$67,17,0)</f>
        <v>0</v>
      </c>
      <c r="K247" s="89">
        <f>VLOOKUP($G247,'ВМП план'!$A$7:$AV$67,18,0)</f>
        <v>0</v>
      </c>
      <c r="L247" s="89">
        <f t="shared" si="3039"/>
        <v>0</v>
      </c>
      <c r="M247" s="89">
        <f t="shared" si="3040"/>
        <v>0</v>
      </c>
      <c r="N247" s="91">
        <f>SUM(N248:N252)</f>
        <v>0</v>
      </c>
      <c r="O247" s="91">
        <f t="shared" ref="O247:R247" si="3153">SUM(O248:O252)</f>
        <v>0</v>
      </c>
      <c r="P247" s="91"/>
      <c r="Q247" s="91">
        <f t="shared" si="3153"/>
        <v>0</v>
      </c>
      <c r="R247" s="91">
        <f t="shared" si="3153"/>
        <v>0</v>
      </c>
      <c r="S247" s="91">
        <f t="shared" ref="S247" si="3154">SUM(S248:S252)</f>
        <v>0</v>
      </c>
      <c r="T247" s="84">
        <f t="shared" si="3020"/>
        <v>0</v>
      </c>
      <c r="U247" s="76">
        <f t="shared" si="3021"/>
        <v>0</v>
      </c>
      <c r="V247" s="76">
        <f t="shared" si="3022"/>
        <v>0</v>
      </c>
      <c r="W247" s="356">
        <f t="shared" si="3023"/>
        <v>0</v>
      </c>
      <c r="X247" s="356">
        <f t="shared" si="3024"/>
        <v>0</v>
      </c>
      <c r="Y247" s="625"/>
      <c r="Z247" s="370"/>
      <c r="AA247" s="291">
        <f t="shared" si="3042"/>
        <v>165141.53999999998</v>
      </c>
      <c r="AB247" s="292"/>
      <c r="AC247" s="89">
        <f>VLOOKUP($G247,'ВМП план'!$A$7:$AV$66,15,0)</f>
        <v>0</v>
      </c>
      <c r="AD247" s="89">
        <f>VLOOKUP($G247,'ВМП план'!$A$7:$AV$66,16,0)</f>
        <v>0</v>
      </c>
      <c r="AE247" s="88">
        <f t="shared" si="3043"/>
        <v>0</v>
      </c>
      <c r="AF247" s="88">
        <f t="shared" si="3044"/>
        <v>0</v>
      </c>
      <c r="AG247" s="91">
        <f>SUM(AG248:AG252)</f>
        <v>0</v>
      </c>
      <c r="AH247" s="91">
        <f t="shared" ref="AH247:AK247" si="3155">SUM(AH248:AH252)</f>
        <v>0</v>
      </c>
      <c r="AI247" s="91"/>
      <c r="AJ247" s="91">
        <f t="shared" si="3155"/>
        <v>0</v>
      </c>
      <c r="AK247" s="91">
        <f t="shared" si="3155"/>
        <v>0</v>
      </c>
      <c r="AL247" s="91"/>
      <c r="AM247" s="84">
        <f t="shared" si="2963"/>
        <v>0</v>
      </c>
      <c r="AN247" s="76">
        <f t="shared" si="2964"/>
        <v>0</v>
      </c>
      <c r="AO247" s="76">
        <f t="shared" si="2965"/>
        <v>0</v>
      </c>
      <c r="AP247" s="356">
        <f t="shared" si="2966"/>
        <v>0</v>
      </c>
      <c r="AQ247" s="356">
        <f t="shared" si="2967"/>
        <v>0</v>
      </c>
      <c r="AR247" s="625"/>
      <c r="AS247" s="370"/>
      <c r="AT247" s="291">
        <f t="shared" si="3046"/>
        <v>165141.53999999998</v>
      </c>
      <c r="AU247" s="292"/>
      <c r="AV247" s="89">
        <f>VLOOKUP($G247,'ВМП план'!$A$7:$AV$66,19,0)</f>
        <v>0</v>
      </c>
      <c r="AW247" s="89">
        <f>VLOOKUP($G247,'ВМП план'!$A$7:$AV$66,20,0)</f>
        <v>0</v>
      </c>
      <c r="AX247" s="88">
        <f t="shared" si="3047"/>
        <v>0</v>
      </c>
      <c r="AY247" s="88">
        <f>SUM(AW247/12*$B$2)</f>
        <v>0</v>
      </c>
      <c r="AZ247" s="91">
        <f>SUM(AZ248:AZ252)</f>
        <v>0</v>
      </c>
      <c r="BA247" s="91">
        <f t="shared" ref="BA247:BB247" si="3156">SUM(BA248:BA252)</f>
        <v>0</v>
      </c>
      <c r="BB247" s="91">
        <f t="shared" si="3156"/>
        <v>0</v>
      </c>
      <c r="BC247" s="91">
        <f t="shared" ref="BC247" si="3157">SUM(BC248:BC252)</f>
        <v>0</v>
      </c>
      <c r="BD247" s="91">
        <f t="shared" ref="BD247" si="3158">SUM(BD248:BD252)</f>
        <v>0</v>
      </c>
      <c r="BE247" s="91"/>
      <c r="BF247" s="84">
        <f t="shared" si="2548"/>
        <v>0</v>
      </c>
      <c r="BG247" s="76">
        <f t="shared" si="2549"/>
        <v>0</v>
      </c>
      <c r="BH247" s="76">
        <f t="shared" si="2550"/>
        <v>0</v>
      </c>
      <c r="BI247" s="356">
        <f t="shared" si="2968"/>
        <v>0</v>
      </c>
      <c r="BJ247" s="356">
        <f t="shared" si="2969"/>
        <v>0</v>
      </c>
      <c r="BK247" s="626"/>
      <c r="BL247" s="356"/>
      <c r="BM247" s="291">
        <f t="shared" si="3052"/>
        <v>165141.53999999998</v>
      </c>
      <c r="BN247" s="292"/>
      <c r="BO247" s="89">
        <f>VLOOKUP($G247,'ВМП план'!$A$7:$AV$66,21,0)</f>
        <v>0</v>
      </c>
      <c r="BP247" s="89">
        <f>VLOOKUP($G247,'ВМП план'!$A$7:$AV$66,22,0)</f>
        <v>0</v>
      </c>
      <c r="BQ247" s="88">
        <f t="shared" si="3053"/>
        <v>0</v>
      </c>
      <c r="BR247" s="88">
        <f t="shared" si="3054"/>
        <v>0</v>
      </c>
      <c r="BS247" s="91">
        <f>SUM(BS248:BS252)</f>
        <v>0</v>
      </c>
      <c r="BT247" s="91">
        <f t="shared" ref="BT247" si="3159">SUM(BT248:BT252)</f>
        <v>0</v>
      </c>
      <c r="BU247" s="91"/>
      <c r="BV247" s="91">
        <f t="shared" ref="BV247" si="3160">SUM(BV248:BV252)</f>
        <v>0</v>
      </c>
      <c r="BW247" s="91">
        <f t="shared" ref="BW247:BX247" si="3161">SUM(BW248:BW252)</f>
        <v>0</v>
      </c>
      <c r="BX247" s="91">
        <f t="shared" si="3161"/>
        <v>0</v>
      </c>
      <c r="BY247" s="84">
        <f t="shared" si="3025"/>
        <v>0</v>
      </c>
      <c r="BZ247" s="76">
        <f t="shared" si="3026"/>
        <v>0</v>
      </c>
      <c r="CA247" s="76">
        <f t="shared" si="3027"/>
        <v>0</v>
      </c>
      <c r="CB247" s="356">
        <f t="shared" si="3028"/>
        <v>0</v>
      </c>
      <c r="CC247" s="356">
        <f t="shared" si="3029"/>
        <v>0</v>
      </c>
      <c r="CD247" s="626"/>
      <c r="CE247" s="356"/>
      <c r="CF247" s="291">
        <f t="shared" si="3059"/>
        <v>165141.53999999998</v>
      </c>
      <c r="CG247" s="292"/>
      <c r="CH247" s="89">
        <f>VLOOKUP($G247,'ВМП план'!$A$7:$AV$66,13,0)</f>
        <v>257</v>
      </c>
      <c r="CI247" s="89">
        <f>VLOOKUP($G247,'ВМП план'!$A$7:$AV$66,14,0)</f>
        <v>42441375.779999994</v>
      </c>
      <c r="CJ247" s="88">
        <f t="shared" si="3060"/>
        <v>149.91666666666669</v>
      </c>
      <c r="CK247" s="88">
        <f t="shared" si="3061"/>
        <v>24757469.204999998</v>
      </c>
      <c r="CL247" s="88">
        <f>SUM(CL248:CL252)</f>
        <v>320</v>
      </c>
      <c r="CM247" s="88">
        <f t="shared" ref="CM247:CP247" si="3162">SUM(CM248:CM252)</f>
        <v>52844341.45999977</v>
      </c>
      <c r="CN247" s="88">
        <f t="shared" ref="CN247" si="3163">SUM(CN248:CN252)</f>
        <v>1564</v>
      </c>
      <c r="CO247" s="88">
        <f t="shared" si="3162"/>
        <v>16</v>
      </c>
      <c r="CP247" s="88">
        <f t="shared" si="3162"/>
        <v>2642264.64</v>
      </c>
      <c r="CQ247" s="88">
        <f t="shared" ref="CQ247" si="3164">SUM(CQ248:CQ252)</f>
        <v>84</v>
      </c>
      <c r="CR247" s="84">
        <f t="shared" si="2551"/>
        <v>336</v>
      </c>
      <c r="CS247" s="76">
        <f t="shared" si="2552"/>
        <v>55486606.099999771</v>
      </c>
      <c r="CT247" s="76">
        <f t="shared" si="2553"/>
        <v>1648</v>
      </c>
      <c r="CU247" s="356">
        <f t="shared" si="3030"/>
        <v>170.08333333333331</v>
      </c>
      <c r="CV247" s="356">
        <f t="shared" si="3031"/>
        <v>28086872.254999772</v>
      </c>
      <c r="CW247" s="625">
        <f t="shared" si="3064"/>
        <v>1.245136186770428</v>
      </c>
      <c r="CX247" s="370">
        <f t="shared" si="3065"/>
        <v>1.245113771380193</v>
      </c>
      <c r="CY247" s="291">
        <f t="shared" si="3066"/>
        <v>165141.53999999998</v>
      </c>
      <c r="CZ247" s="291">
        <f t="shared" ref="CZ247:CZ250" si="3165">CM247/CL247</f>
        <v>165138.56706249929</v>
      </c>
      <c r="DA247" s="147">
        <f>VLOOKUP($G247,'ВМП план'!$A$7:$AV$66,23,0)</f>
        <v>0</v>
      </c>
      <c r="DB247" s="89">
        <f>VLOOKUP($G247,'ВМП план'!$A$7:$AV$66,24,0)</f>
        <v>0</v>
      </c>
      <c r="DC247" s="88">
        <f t="shared" si="3067"/>
        <v>0</v>
      </c>
      <c r="DD247" s="88">
        <f t="shared" si="3068"/>
        <v>0</v>
      </c>
      <c r="DE247" s="91">
        <f>SUM(DE248:DE252)</f>
        <v>0</v>
      </c>
      <c r="DF247" s="91">
        <f t="shared" ref="DF247:DG247" si="3166">SUM(DF248:DF252)</f>
        <v>0</v>
      </c>
      <c r="DG247" s="148">
        <f t="shared" si="3166"/>
        <v>0</v>
      </c>
      <c r="DH247" s="91">
        <f t="shared" ref="DH247" si="3167">SUM(DH248:DH252)</f>
        <v>0</v>
      </c>
      <c r="DI247" s="91">
        <f t="shared" ref="DI247:DJ247" si="3168">SUM(DI248:DI252)</f>
        <v>0</v>
      </c>
      <c r="DJ247" s="149">
        <f t="shared" si="3168"/>
        <v>0</v>
      </c>
      <c r="DK247" s="91">
        <f t="shared" si="2554"/>
        <v>0</v>
      </c>
      <c r="DL247" s="91">
        <f t="shared" si="2555"/>
        <v>0</v>
      </c>
      <c r="DM247" s="140">
        <f t="shared" si="2555"/>
        <v>0</v>
      </c>
      <c r="DN247" s="356">
        <f t="shared" si="2970"/>
        <v>0</v>
      </c>
      <c r="DO247" s="356">
        <f t="shared" si="2971"/>
        <v>0</v>
      </c>
      <c r="DP247" s="356"/>
      <c r="DQ247" s="356"/>
      <c r="DR247" s="291">
        <f t="shared" si="3073"/>
        <v>165141.53999999998</v>
      </c>
      <c r="DS247" s="292"/>
      <c r="DT247" s="89">
        <f>VLOOKUP($G247,'ВМП план'!$A$7:$AV$66,25,0)</f>
        <v>0</v>
      </c>
      <c r="DU247" s="89">
        <f>VLOOKUP($G247,'ВМП план'!$A$7:$AV$66,26,0)</f>
        <v>0</v>
      </c>
      <c r="DV247" s="88">
        <f t="shared" si="3074"/>
        <v>0</v>
      </c>
      <c r="DW247" s="88">
        <f t="shared" si="3075"/>
        <v>0</v>
      </c>
      <c r="DX247" s="91">
        <f>SUM(DX248:DX252)</f>
        <v>0</v>
      </c>
      <c r="DY247" s="91">
        <f t="shared" ref="DY247:DZ247" si="3169">SUM(DY248:DY252)</f>
        <v>0</v>
      </c>
      <c r="DZ247" s="91">
        <f t="shared" si="3169"/>
        <v>0</v>
      </c>
      <c r="EA247" s="91">
        <f t="shared" ref="EA247" si="3170">SUM(EA248:EA252)</f>
        <v>0</v>
      </c>
      <c r="EB247" s="91">
        <f t="shared" ref="EB247:EC247" si="3171">SUM(EB248:EB252)</f>
        <v>0</v>
      </c>
      <c r="EC247" s="91">
        <f t="shared" si="3171"/>
        <v>0</v>
      </c>
      <c r="ED247" s="76">
        <f t="shared" si="2972"/>
        <v>0</v>
      </c>
      <c r="EE247" s="76">
        <f t="shared" si="2973"/>
        <v>0</v>
      </c>
      <c r="EF247" s="76">
        <f t="shared" si="2974"/>
        <v>0</v>
      </c>
      <c r="EG247" s="356">
        <f t="shared" si="2975"/>
        <v>0</v>
      </c>
      <c r="EH247" s="356">
        <f t="shared" si="2976"/>
        <v>0</v>
      </c>
      <c r="EI247" s="356"/>
      <c r="EJ247" s="356"/>
      <c r="EK247" s="291">
        <f t="shared" si="3080"/>
        <v>165141.53999999998</v>
      </c>
      <c r="EL247" s="292"/>
      <c r="EM247" s="89">
        <f>VLOOKUP($G247,'ВМП план'!$A$7:$AV$66,27,0)</f>
        <v>0</v>
      </c>
      <c r="EN247" s="89">
        <f>VLOOKUP($G247,'ВМП план'!$A$7:$AV$66,28,0)</f>
        <v>0</v>
      </c>
      <c r="EO247" s="88">
        <f t="shared" si="3081"/>
        <v>0</v>
      </c>
      <c r="EP247" s="88">
        <f t="shared" si="3082"/>
        <v>0</v>
      </c>
      <c r="EQ247" s="91">
        <f>SUM(EQ248:EQ252)</f>
        <v>0</v>
      </c>
      <c r="ER247" s="91">
        <f t="shared" ref="ER247:ES247" si="3172">SUM(ER248:ER252)</f>
        <v>0</v>
      </c>
      <c r="ES247" s="91">
        <f t="shared" si="3172"/>
        <v>0</v>
      </c>
      <c r="ET247" s="91">
        <f t="shared" ref="ET247" si="3173">SUM(ET248:ET252)</f>
        <v>0</v>
      </c>
      <c r="EU247" s="91">
        <f t="shared" ref="EU247:EV247" si="3174">SUM(EU248:EU252)</f>
        <v>0</v>
      </c>
      <c r="EV247" s="91">
        <f t="shared" si="3174"/>
        <v>0</v>
      </c>
      <c r="EW247" s="149">
        <f t="shared" si="2556"/>
        <v>0</v>
      </c>
      <c r="EX247" s="91">
        <f t="shared" si="2557"/>
        <v>0</v>
      </c>
      <c r="EY247" s="140">
        <f t="shared" si="2557"/>
        <v>0</v>
      </c>
      <c r="EZ247" s="90">
        <f t="shared" si="2827"/>
        <v>0</v>
      </c>
      <c r="FA247" s="90">
        <f t="shared" si="2828"/>
        <v>0</v>
      </c>
      <c r="FB247" s="90"/>
      <c r="FC247" s="90"/>
      <c r="FD247" s="291">
        <f t="shared" si="3087"/>
        <v>165141.53999999998</v>
      </c>
      <c r="FE247" s="292"/>
      <c r="FF247" s="89">
        <f>VLOOKUP($G247,'ВМП план'!$A$7:$AV$66,29,0)</f>
        <v>0</v>
      </c>
      <c r="FG247" s="89">
        <f>VLOOKUP($G247,'ВМП план'!$A$7:$AV$66,30,0)</f>
        <v>0</v>
      </c>
      <c r="FH247" s="88">
        <f t="shared" si="3088"/>
        <v>0</v>
      </c>
      <c r="FI247" s="88">
        <f t="shared" si="3089"/>
        <v>0</v>
      </c>
      <c r="FJ247" s="91">
        <f>SUM(FJ248:FJ252)</f>
        <v>0</v>
      </c>
      <c r="FK247" s="91">
        <f t="shared" ref="FK247:FL247" si="3175">SUM(FK248:FK252)</f>
        <v>0</v>
      </c>
      <c r="FL247" s="91">
        <f t="shared" si="3175"/>
        <v>0</v>
      </c>
      <c r="FM247" s="91">
        <f t="shared" ref="FM247" si="3176">SUM(FM248:FM252)</f>
        <v>0</v>
      </c>
      <c r="FN247" s="91">
        <f t="shared" ref="FN247:FO247" si="3177">SUM(FN248:FN252)</f>
        <v>0</v>
      </c>
      <c r="FO247" s="91">
        <f t="shared" si="3177"/>
        <v>0</v>
      </c>
      <c r="FP247" s="84">
        <f t="shared" si="2977"/>
        <v>0</v>
      </c>
      <c r="FQ247" s="76">
        <f t="shared" si="2978"/>
        <v>0</v>
      </c>
      <c r="FR247" s="76">
        <f t="shared" si="2979"/>
        <v>0</v>
      </c>
      <c r="FS247" s="356">
        <f t="shared" si="2980"/>
        <v>0</v>
      </c>
      <c r="FT247" s="356">
        <f t="shared" si="2981"/>
        <v>0</v>
      </c>
      <c r="FU247" s="356"/>
      <c r="FV247" s="356"/>
      <c r="FW247" s="291">
        <f t="shared" si="3094"/>
        <v>165141.53999999998</v>
      </c>
      <c r="FX247" s="292"/>
      <c r="FY247" s="89">
        <f>VLOOKUP($G247,'ВМП план'!$A$7:$AV$66,31,0)</f>
        <v>0</v>
      </c>
      <c r="FZ247" s="89">
        <f>VLOOKUP($G247,'ВМП план'!$A$7:$AV$66,32,0)</f>
        <v>0</v>
      </c>
      <c r="GA247" s="88">
        <f t="shared" si="3095"/>
        <v>0</v>
      </c>
      <c r="GB247" s="88">
        <f t="shared" si="3096"/>
        <v>0</v>
      </c>
      <c r="GC247" s="91">
        <f>SUM(GC248:GC252)</f>
        <v>0</v>
      </c>
      <c r="GD247" s="91">
        <f t="shared" ref="GD247:GE247" si="3178">SUM(GD248:GD252)</f>
        <v>0</v>
      </c>
      <c r="GE247" s="91">
        <f t="shared" si="3178"/>
        <v>0</v>
      </c>
      <c r="GF247" s="91">
        <f t="shared" ref="GF247" si="3179">SUM(GF248:GF252)</f>
        <v>0</v>
      </c>
      <c r="GG247" s="91">
        <f t="shared" ref="GG247" si="3180">SUM(GG248:GG252)</f>
        <v>0</v>
      </c>
      <c r="GH247" s="91">
        <f t="shared" ref="GH247" si="3181">SUM(GH248:GH252)</f>
        <v>0</v>
      </c>
      <c r="GI247" s="84">
        <f t="shared" si="2982"/>
        <v>0</v>
      </c>
      <c r="GJ247" s="76">
        <f t="shared" si="2983"/>
        <v>0</v>
      </c>
      <c r="GK247" s="76">
        <f t="shared" si="2984"/>
        <v>0</v>
      </c>
      <c r="GL247" s="356">
        <f t="shared" si="2985"/>
        <v>0</v>
      </c>
      <c r="GM247" s="356">
        <f t="shared" si="2986"/>
        <v>0</v>
      </c>
      <c r="GN247" s="356"/>
      <c r="GO247" s="356"/>
      <c r="GP247" s="291">
        <f t="shared" si="3101"/>
        <v>165141.53999999998</v>
      </c>
      <c r="GQ247" s="292"/>
      <c r="GR247" s="191">
        <f>VLOOKUP($G247,'ВМП план'!$A$7:$AV$66,33,0)</f>
        <v>0</v>
      </c>
      <c r="GS247" s="191">
        <f>VLOOKUP($G247,'ВМП план'!$A$7:$AV$66,34,0)</f>
        <v>0</v>
      </c>
      <c r="GT247" s="88">
        <f t="shared" si="3102"/>
        <v>0</v>
      </c>
      <c r="GU247" s="88">
        <f t="shared" si="3103"/>
        <v>0</v>
      </c>
      <c r="GV247" s="91">
        <f>SUM(GV248:GV252)</f>
        <v>0</v>
      </c>
      <c r="GW247" s="91">
        <f t="shared" ref="GW247" si="3182">SUM(GW248:GW252)</f>
        <v>0</v>
      </c>
      <c r="GX247" s="91">
        <f t="shared" ref="GX247:HA247" si="3183">SUM(GX248:GX252)</f>
        <v>0</v>
      </c>
      <c r="GY247" s="91">
        <f t="shared" si="3183"/>
        <v>0</v>
      </c>
      <c r="GZ247" s="91">
        <f t="shared" si="3183"/>
        <v>0</v>
      </c>
      <c r="HA247" s="91">
        <f t="shared" si="3183"/>
        <v>0</v>
      </c>
      <c r="HB247" s="84">
        <f t="shared" si="2987"/>
        <v>0</v>
      </c>
      <c r="HC247" s="76">
        <f t="shared" si="2988"/>
        <v>0</v>
      </c>
      <c r="HD247" s="76">
        <f t="shared" si="2989"/>
        <v>0</v>
      </c>
      <c r="HE247" s="356">
        <f t="shared" si="3032"/>
        <v>0</v>
      </c>
      <c r="HF247" s="356">
        <f t="shared" si="3033"/>
        <v>0</v>
      </c>
      <c r="HG247" s="626"/>
      <c r="HH247" s="356"/>
      <c r="HI247" s="291">
        <f t="shared" si="3106"/>
        <v>165141.53999999998</v>
      </c>
      <c r="HJ247" s="292"/>
      <c r="HK247" s="191">
        <f>VLOOKUP($G247,'ВМП план'!$A$7:$AV$66,35,0)</f>
        <v>0</v>
      </c>
      <c r="HL247" s="191">
        <f>VLOOKUP($G247,'ВМП план'!$A$7:$AV$66,36,0)</f>
        <v>0</v>
      </c>
      <c r="HM247" s="88">
        <f t="shared" si="3107"/>
        <v>0</v>
      </c>
      <c r="HN247" s="88">
        <f t="shared" si="3108"/>
        <v>0</v>
      </c>
      <c r="HO247" s="91">
        <f>SUM(HO248:HO252)</f>
        <v>0</v>
      </c>
      <c r="HP247" s="91">
        <f t="shared" ref="HP247" si="3184">SUM(HP248:HP252)</f>
        <v>0</v>
      </c>
      <c r="HQ247" s="91">
        <f t="shared" ref="HQ247:HT247" si="3185">SUM(HQ248:HQ252)</f>
        <v>0</v>
      </c>
      <c r="HR247" s="91">
        <f t="shared" si="3185"/>
        <v>0</v>
      </c>
      <c r="HS247" s="91">
        <f t="shared" si="3185"/>
        <v>0</v>
      </c>
      <c r="HT247" s="91">
        <f t="shared" si="3185"/>
        <v>0</v>
      </c>
      <c r="HU247" s="84">
        <f t="shared" si="3034"/>
        <v>0</v>
      </c>
      <c r="HV247" s="76">
        <f t="shared" si="3035"/>
        <v>0</v>
      </c>
      <c r="HW247" s="76">
        <f t="shared" si="3036"/>
        <v>0</v>
      </c>
      <c r="HX247" s="356">
        <f t="shared" si="3037"/>
        <v>0</v>
      </c>
      <c r="HY247" s="356">
        <f t="shared" si="3038"/>
        <v>0</v>
      </c>
      <c r="HZ247" s="626"/>
      <c r="IA247" s="356"/>
      <c r="IB247" s="291">
        <f t="shared" si="3111"/>
        <v>165141.53999999998</v>
      </c>
      <c r="IC247" s="292"/>
      <c r="ID247" s="89">
        <f>VLOOKUP($G247,'ВМП план'!$A$7:$AV$66,47,0)</f>
        <v>0</v>
      </c>
      <c r="IE247" s="89">
        <f>VLOOKUP($G247,'ВМП план'!$A$7:$AV$66,48,0)</f>
        <v>0</v>
      </c>
      <c r="IF247" s="88">
        <f t="shared" si="3112"/>
        <v>0</v>
      </c>
      <c r="IG247" s="88">
        <f t="shared" si="3113"/>
        <v>0</v>
      </c>
      <c r="IH247" s="91">
        <f>SUM(IH248:IH252)</f>
        <v>0</v>
      </c>
      <c r="II247" s="91">
        <f t="shared" ref="II247" si="3186">SUM(II248:II252)</f>
        <v>0</v>
      </c>
      <c r="IJ247" s="91"/>
      <c r="IK247" s="91">
        <f t="shared" ref="IK247" si="3187">SUM(IK248:IK252)</f>
        <v>0</v>
      </c>
      <c r="IL247" s="91">
        <f t="shared" ref="IL247" si="3188">SUM(IL248:IL252)</f>
        <v>0</v>
      </c>
      <c r="IM247" s="91"/>
      <c r="IN247" s="91">
        <f t="shared" si="2558"/>
        <v>0</v>
      </c>
      <c r="IO247" s="91">
        <f t="shared" si="2559"/>
        <v>0</v>
      </c>
      <c r="IP247" s="91"/>
      <c r="IQ247" s="90">
        <f t="shared" si="2858"/>
        <v>0</v>
      </c>
      <c r="IR247" s="90">
        <f t="shared" si="2859"/>
        <v>0</v>
      </c>
      <c r="IS247" s="90"/>
      <c r="IT247" s="90"/>
      <c r="IU247" s="291">
        <f t="shared" si="3118"/>
        <v>165141.53999999998</v>
      </c>
      <c r="IV247" s="292" t="e">
        <f t="shared" si="3119"/>
        <v>#DIV/0!</v>
      </c>
      <c r="IW247" s="89">
        <f>VLOOKUP($G247,'ВМП план'!$A$7:$AV$66,39,0)</f>
        <v>0</v>
      </c>
      <c r="IX247" s="89">
        <f>VLOOKUP($G247,'ВМП план'!$A$7:$AV$66,40,0)</f>
        <v>0</v>
      </c>
      <c r="IY247" s="88">
        <f t="shared" si="3120"/>
        <v>0</v>
      </c>
      <c r="IZ247" s="88">
        <f t="shared" si="3121"/>
        <v>0</v>
      </c>
      <c r="JA247" s="91">
        <f>SUM(JA248:JA252)</f>
        <v>0</v>
      </c>
      <c r="JB247" s="91">
        <f t="shared" ref="JB247" si="3189">SUM(JB248:JB252)</f>
        <v>0</v>
      </c>
      <c r="JC247" s="91"/>
      <c r="JD247" s="91">
        <f t="shared" ref="JD247" si="3190">SUM(JD248:JD252)</f>
        <v>0</v>
      </c>
      <c r="JE247" s="91">
        <f t="shared" ref="JE247" si="3191">SUM(JE248:JE252)</f>
        <v>0</v>
      </c>
      <c r="JF247" s="91"/>
      <c r="JG247" s="84">
        <f t="shared" si="2990"/>
        <v>0</v>
      </c>
      <c r="JH247" s="76">
        <f t="shared" si="2991"/>
        <v>0</v>
      </c>
      <c r="JI247" s="76">
        <f t="shared" si="2992"/>
        <v>0</v>
      </c>
      <c r="JJ247" s="356">
        <f t="shared" si="2993"/>
        <v>0</v>
      </c>
      <c r="JK247" s="356">
        <f t="shared" si="2994"/>
        <v>0</v>
      </c>
      <c r="JL247" s="626"/>
      <c r="JM247" s="356"/>
      <c r="JN247" s="291">
        <f>I247</f>
        <v>179337.91800000001</v>
      </c>
      <c r="JO247" s="292"/>
      <c r="JP247" s="89">
        <f>VLOOKUP($G247,'ВМП план'!$A$7:$AV$66,41,0)</f>
        <v>0</v>
      </c>
      <c r="JQ247" s="89">
        <f>VLOOKUP($G247,'ВМП план'!$A$7:$AV$66,42,0)</f>
        <v>0</v>
      </c>
      <c r="JR247" s="88">
        <f t="shared" si="3127"/>
        <v>0</v>
      </c>
      <c r="JS247" s="88">
        <f t="shared" si="3128"/>
        <v>0</v>
      </c>
      <c r="JT247" s="91">
        <f>SUM(JT248:JT252)</f>
        <v>0</v>
      </c>
      <c r="JU247" s="91">
        <f t="shared" ref="JU247" si="3192">SUM(JU248:JU252)</f>
        <v>0</v>
      </c>
      <c r="JV247" s="91"/>
      <c r="JW247" s="91">
        <f t="shared" ref="JW247" si="3193">SUM(JW248:JW252)</f>
        <v>0</v>
      </c>
      <c r="JX247" s="91">
        <f t="shared" ref="JX247" si="3194">SUM(JX248:JX252)</f>
        <v>0</v>
      </c>
      <c r="JY247" s="91"/>
      <c r="JZ247" s="84">
        <f t="shared" si="2995"/>
        <v>0</v>
      </c>
      <c r="KA247" s="76">
        <f t="shared" si="2996"/>
        <v>0</v>
      </c>
      <c r="KB247" s="76">
        <f t="shared" si="2997"/>
        <v>0</v>
      </c>
      <c r="KC247" s="356">
        <f t="shared" si="2998"/>
        <v>0</v>
      </c>
      <c r="KD247" s="356">
        <f t="shared" si="2999"/>
        <v>0</v>
      </c>
      <c r="KE247" s="626"/>
      <c r="KF247" s="356"/>
      <c r="KG247" s="291">
        <f>I247</f>
        <v>179337.91800000001</v>
      </c>
      <c r="KH247" s="292" t="e">
        <f t="shared" si="3134"/>
        <v>#DIV/0!</v>
      </c>
      <c r="KI247" s="89">
        <f>VLOOKUP($G247,'ВМП план'!$A$7:$AV$66,43,0)</f>
        <v>0</v>
      </c>
      <c r="KJ247" s="89">
        <f>VLOOKUP($G247,'ВМП план'!$A$7:$AV$66,44,0)</f>
        <v>0</v>
      </c>
      <c r="KK247" s="88">
        <f t="shared" si="3135"/>
        <v>0</v>
      </c>
      <c r="KL247" s="88">
        <f t="shared" si="3136"/>
        <v>0</v>
      </c>
      <c r="KM247" s="91">
        <f>SUM(KM248:KM252)</f>
        <v>0</v>
      </c>
      <c r="KN247" s="91">
        <f t="shared" ref="KN247:KR247" si="3195">SUM(KN248:KN252)</f>
        <v>0</v>
      </c>
      <c r="KO247" s="91">
        <f t="shared" si="3195"/>
        <v>0</v>
      </c>
      <c r="KP247" s="91">
        <f t="shared" si="3195"/>
        <v>0</v>
      </c>
      <c r="KQ247" s="91">
        <f t="shared" si="3195"/>
        <v>0</v>
      </c>
      <c r="KR247" s="91">
        <f t="shared" si="3195"/>
        <v>0</v>
      </c>
      <c r="KS247" s="84">
        <f t="shared" si="3000"/>
        <v>0</v>
      </c>
      <c r="KT247" s="76">
        <f t="shared" si="3001"/>
        <v>0</v>
      </c>
      <c r="KU247" s="76">
        <f t="shared" si="3002"/>
        <v>0</v>
      </c>
      <c r="KV247" s="356">
        <f t="shared" si="3003"/>
        <v>0</v>
      </c>
      <c r="KW247" s="356">
        <f t="shared" si="3004"/>
        <v>0</v>
      </c>
      <c r="KX247" s="356"/>
      <c r="KY247" s="356"/>
      <c r="KZ247" s="291">
        <f>I247</f>
        <v>179337.91800000001</v>
      </c>
      <c r="LA247" s="292" t="e">
        <f t="shared" si="3140"/>
        <v>#DIV/0!</v>
      </c>
      <c r="LB247" s="191">
        <f>VLOOKUP($G247,'ВМП план'!$A$7:$AV$66,37,0)</f>
        <v>0</v>
      </c>
      <c r="LC247" s="191">
        <f>VLOOKUP($G247,'ВМП план'!$A$7:$AV$66,38,0)</f>
        <v>0</v>
      </c>
      <c r="LD247" s="191">
        <f>SUM(LB247/12*$B$2)</f>
        <v>0</v>
      </c>
      <c r="LE247" s="191">
        <f>SUM(LC247/12*$B$2)</f>
        <v>0</v>
      </c>
      <c r="LF247" s="182"/>
      <c r="LG247" s="182"/>
      <c r="LH247" s="182"/>
      <c r="LI247" s="90"/>
      <c r="LJ247" s="90"/>
      <c r="LK247" s="90"/>
      <c r="LL247" s="84">
        <f t="shared" si="3005"/>
        <v>0</v>
      </c>
      <c r="LM247" s="76">
        <f t="shared" si="3006"/>
        <v>0</v>
      </c>
      <c r="LN247" s="76">
        <f t="shared" si="3007"/>
        <v>0</v>
      </c>
      <c r="LO247" s="356">
        <f t="shared" si="3008"/>
        <v>0</v>
      </c>
      <c r="LP247" s="356">
        <f t="shared" si="3009"/>
        <v>0</v>
      </c>
      <c r="LQ247" s="626"/>
      <c r="LR247" s="356"/>
      <c r="LS247" s="291">
        <f t="shared" si="3144"/>
        <v>165141.53999999998</v>
      </c>
      <c r="LT247" s="292" t="e">
        <f t="shared" si="3145"/>
        <v>#DIV/0!</v>
      </c>
      <c r="LU247" s="191">
        <f>VLOOKUP($G247,'ВМП план'!$A$7:$AV$66,45,0)</f>
        <v>0</v>
      </c>
      <c r="LV247" s="191">
        <f>VLOOKUP($G247,'ВМП план'!$A$7:$AV$66,46,0)</f>
        <v>0</v>
      </c>
      <c r="LW247" s="191">
        <f t="shared" si="3146"/>
        <v>0</v>
      </c>
      <c r="LX247" s="191">
        <f t="shared" si="3147"/>
        <v>0</v>
      </c>
      <c r="LY247" s="182"/>
      <c r="LZ247" s="182"/>
      <c r="MA247" s="182"/>
      <c r="MB247" s="182"/>
      <c r="MC247" s="182"/>
      <c r="MD247" s="182"/>
      <c r="ME247" s="84">
        <f t="shared" si="3010"/>
        <v>0</v>
      </c>
      <c r="MF247" s="76">
        <f t="shared" si="3011"/>
        <v>0</v>
      </c>
      <c r="MG247" s="76">
        <f t="shared" si="3012"/>
        <v>0</v>
      </c>
      <c r="MH247" s="356">
        <f t="shared" si="3013"/>
        <v>0</v>
      </c>
      <c r="MI247" s="356">
        <f t="shared" si="3014"/>
        <v>0</v>
      </c>
      <c r="MJ247" s="626"/>
      <c r="MK247" s="356"/>
      <c r="ML247" s="89">
        <f>VLOOKUP($G247,'ВМП план'!$A$7:$AV$67,12,0)</f>
        <v>179337.91800000001</v>
      </c>
      <c r="MM247" s="292" t="e">
        <f>LZ247/LY247</f>
        <v>#DIV/0!</v>
      </c>
      <c r="MN247" s="182">
        <f t="shared" si="3149"/>
        <v>257</v>
      </c>
      <c r="MO247" s="183">
        <f t="shared" si="3149"/>
        <v>42441375.779999994</v>
      </c>
      <c r="MP247" s="184">
        <f t="shared" si="3149"/>
        <v>149.91666666666669</v>
      </c>
      <c r="MQ247" s="183">
        <f t="shared" si="3149"/>
        <v>24757469.204999998</v>
      </c>
      <c r="MR247" s="182">
        <f t="shared" ref="MR247:MW247" si="3196">N247+AG247+AZ247+BS247+CL247+DE247+DX247+EQ247+FJ247+GC247+GV247+HO247+IH247+JA247+JT247+KM247+LF247</f>
        <v>320</v>
      </c>
      <c r="MS247" s="182">
        <f t="shared" si="3196"/>
        <v>52844341.45999977</v>
      </c>
      <c r="MT247" s="182">
        <f t="shared" si="3196"/>
        <v>1564</v>
      </c>
      <c r="MU247" s="193">
        <f t="shared" si="3196"/>
        <v>16</v>
      </c>
      <c r="MV247" s="193">
        <f t="shared" si="3196"/>
        <v>2642264.64</v>
      </c>
      <c r="MW247" s="193">
        <f t="shared" si="3196"/>
        <v>84</v>
      </c>
      <c r="MX247" s="84">
        <f t="shared" si="3015"/>
        <v>336</v>
      </c>
      <c r="MY247" s="76">
        <f t="shared" si="3016"/>
        <v>55486606.099999771</v>
      </c>
      <c r="MZ247" s="76">
        <f t="shared" si="3017"/>
        <v>1648</v>
      </c>
      <c r="NA247" s="356">
        <f t="shared" si="3018"/>
        <v>170.08333333333331</v>
      </c>
      <c r="NB247" s="356">
        <f t="shared" si="3019"/>
        <v>28086872.254999772</v>
      </c>
      <c r="NC247" s="379">
        <f t="shared" si="3151"/>
        <v>2.1345191773207333</v>
      </c>
      <c r="ND247" s="379">
        <f t="shared" si="3152"/>
        <v>2.1344807509374735</v>
      </c>
      <c r="NE247" s="366">
        <f>CL247/CH247</f>
        <v>1.245136186770428</v>
      </c>
      <c r="NF247" s="366">
        <f>CM247/CI247</f>
        <v>1.245113771380193</v>
      </c>
      <c r="NG247" s="366">
        <f>CR247/CJ247</f>
        <v>2.24124513618677</v>
      </c>
      <c r="NH247" s="366">
        <f>CS247/CK247</f>
        <v>2.2412067098035102</v>
      </c>
    </row>
    <row r="248" spans="1:372" ht="48" customHeight="1" x14ac:dyDescent="0.2">
      <c r="A248" s="172">
        <v>1</v>
      </c>
      <c r="B248" s="172">
        <v>1</v>
      </c>
      <c r="C248" s="105">
        <v>188</v>
      </c>
      <c r="D248" s="316" t="s">
        <v>247</v>
      </c>
      <c r="E248" s="105" t="s">
        <v>375</v>
      </c>
      <c r="F248" s="96" t="s">
        <v>248</v>
      </c>
      <c r="G248" s="98">
        <v>35</v>
      </c>
      <c r="H248" s="160">
        <v>165141.53999999998</v>
      </c>
      <c r="I248" s="160">
        <v>179337.91800000001</v>
      </c>
      <c r="J248" s="76"/>
      <c r="K248" s="76"/>
      <c r="L248" s="76"/>
      <c r="M248" s="76"/>
      <c r="N248" s="76">
        <f>VLOOKUP($E248,'факт '!$E$8:$DM$204,3,0)</f>
        <v>0</v>
      </c>
      <c r="O248" s="76">
        <f>VLOOKUP($E248,'факт '!$E$8:$DM$204,4,0)</f>
        <v>0</v>
      </c>
      <c r="P248" s="76">
        <f>VLOOKUP($E248,'факт '!$E$8:$DM$204,5,0)</f>
        <v>0</v>
      </c>
      <c r="Q248" s="76">
        <f>VLOOKUP($E248,'факт '!$E$8:$DM$204,6,0)</f>
        <v>0</v>
      </c>
      <c r="R248" s="76">
        <f>VLOOKUP($E248,'факт '!$E$8:$DM$204,7,0)</f>
        <v>0</v>
      </c>
      <c r="S248" s="76">
        <f>VLOOKUP($E248,'факт '!$E$8:$DM$204,8,0)</f>
        <v>0</v>
      </c>
      <c r="T248" s="84">
        <f t="shared" si="3020"/>
        <v>0</v>
      </c>
      <c r="U248" s="76">
        <f t="shared" si="3021"/>
        <v>0</v>
      </c>
      <c r="V248" s="76">
        <f t="shared" si="3022"/>
        <v>0</v>
      </c>
      <c r="W248" s="356">
        <f t="shared" si="3023"/>
        <v>0</v>
      </c>
      <c r="X248" s="356">
        <f t="shared" si="3024"/>
        <v>0</v>
      </c>
      <c r="Y248" s="626"/>
      <c r="Z248" s="356"/>
      <c r="AA248" s="188">
        <f t="shared" si="3042"/>
        <v>165141.53999999998</v>
      </c>
      <c r="AB248" s="77"/>
      <c r="AC248" s="76"/>
      <c r="AD248" s="76"/>
      <c r="AE248" s="76"/>
      <c r="AF248" s="76"/>
      <c r="AG248" s="76">
        <f>VLOOKUP($E248,'факт '!$E$8:$DM$204,15,0)</f>
        <v>0</v>
      </c>
      <c r="AH248" s="76">
        <f>VLOOKUP($E248,'факт '!$E$8:$DM$204,16,0)</f>
        <v>0</v>
      </c>
      <c r="AI248" s="76">
        <f>VLOOKUP($E248,'факт '!$E$8:$DM$204,17,0)</f>
        <v>0</v>
      </c>
      <c r="AJ248" s="76">
        <f>VLOOKUP($E248,'факт '!$E$8:$DM$204,18,0)</f>
        <v>0</v>
      </c>
      <c r="AK248" s="76">
        <f>VLOOKUP($E248,'факт '!$E$8:$DM$204,19,0)</f>
        <v>0</v>
      </c>
      <c r="AL248" s="76">
        <f>VLOOKUP($E248,'факт '!$E$8:$DM$204,20,0)</f>
        <v>0</v>
      </c>
      <c r="AM248" s="84">
        <f t="shared" si="2963"/>
        <v>0</v>
      </c>
      <c r="AN248" s="76">
        <f t="shared" si="2964"/>
        <v>0</v>
      </c>
      <c r="AO248" s="76">
        <f t="shared" si="2965"/>
        <v>0</v>
      </c>
      <c r="AP248" s="356">
        <f t="shared" si="2966"/>
        <v>0</v>
      </c>
      <c r="AQ248" s="356">
        <f t="shared" si="2967"/>
        <v>0</v>
      </c>
      <c r="AR248" s="626"/>
      <c r="AS248" s="356"/>
      <c r="AT248" s="77">
        <f>H248</f>
        <v>165141.53999999998</v>
      </c>
      <c r="AU248" s="77"/>
      <c r="AV248" s="76"/>
      <c r="AW248" s="76"/>
      <c r="AX248" s="76"/>
      <c r="AY248" s="76"/>
      <c r="AZ248" s="76">
        <f>VLOOKUP($E248,'факт '!$E$8:$DM$204,9,0)</f>
        <v>0</v>
      </c>
      <c r="BA248" s="76">
        <f>VLOOKUP($E248,'факт '!$E$8:$DM$204,10,0)</f>
        <v>0</v>
      </c>
      <c r="BB248" s="76">
        <f>VLOOKUP($E248,'факт '!$E$8:$DM$204,11,0)</f>
        <v>0</v>
      </c>
      <c r="BC248" s="76">
        <f>VLOOKUP($E248,'факт '!$E$8:$DM$204,12,0)</f>
        <v>0</v>
      </c>
      <c r="BD248" s="76">
        <f>VLOOKUP($E248,'факт '!$E$8:$DM$204,13,0)</f>
        <v>0</v>
      </c>
      <c r="BE248" s="76">
        <f>VLOOKUP($E248,'факт '!$E$8:$DM$204,14,0)</f>
        <v>0</v>
      </c>
      <c r="BF248" s="84">
        <f t="shared" si="2548"/>
        <v>0</v>
      </c>
      <c r="BG248" s="76">
        <f t="shared" si="2549"/>
        <v>0</v>
      </c>
      <c r="BH248" s="76">
        <f t="shared" si="2550"/>
        <v>0</v>
      </c>
      <c r="BI248" s="356">
        <f t="shared" si="2968"/>
        <v>0</v>
      </c>
      <c r="BJ248" s="356">
        <f t="shared" si="2969"/>
        <v>0</v>
      </c>
      <c r="BK248" s="626"/>
      <c r="BL248" s="356"/>
      <c r="BM248" s="77"/>
      <c r="BN248" s="77"/>
      <c r="BO248" s="76"/>
      <c r="BP248" s="76"/>
      <c r="BQ248" s="76"/>
      <c r="BR248" s="76"/>
      <c r="BS248" s="76">
        <f>VLOOKUP($E248,'факт '!$E$8:$DM$204,21,0)</f>
        <v>0</v>
      </c>
      <c r="BT248" s="76">
        <f>VLOOKUP($E248,'факт '!$E$8:$DM$204,22,0)</f>
        <v>0</v>
      </c>
      <c r="BU248" s="76">
        <f>VLOOKUP($E248,'факт '!$E$8:$DM$204,23,0)</f>
        <v>0</v>
      </c>
      <c r="BV248" s="76">
        <f>VLOOKUP($E248,'факт '!$E$8:$DM$204,24,0)</f>
        <v>0</v>
      </c>
      <c r="BW248" s="76">
        <f>VLOOKUP($E248,'факт '!$E$8:$DM$204,25,0)</f>
        <v>0</v>
      </c>
      <c r="BX248" s="76">
        <f>VLOOKUP($E248,'факт '!$E$8:$DM$204,26,0)</f>
        <v>0</v>
      </c>
      <c r="BY248" s="84">
        <f t="shared" si="3025"/>
        <v>0</v>
      </c>
      <c r="BZ248" s="76">
        <f t="shared" si="3026"/>
        <v>0</v>
      </c>
      <c r="CA248" s="76">
        <f t="shared" si="3027"/>
        <v>0</v>
      </c>
      <c r="CB248" s="356">
        <f t="shared" si="3028"/>
        <v>0</v>
      </c>
      <c r="CC248" s="356">
        <f t="shared" si="3029"/>
        <v>0</v>
      </c>
      <c r="CD248" s="626"/>
      <c r="CE248" s="356"/>
      <c r="CF248" s="77"/>
      <c r="CG248" s="77"/>
      <c r="CH248" s="76"/>
      <c r="CI248" s="76"/>
      <c r="CJ248" s="76"/>
      <c r="CK248" s="76"/>
      <c r="CL248" s="76">
        <f>VLOOKUP($E248,'факт '!$E$8:$DM$204,33,0)</f>
        <v>318</v>
      </c>
      <c r="CM248" s="76">
        <f>VLOOKUP($E248,'факт '!$E$8:$DM$204,34,0)</f>
        <v>52515009.719999768</v>
      </c>
      <c r="CN248" s="76">
        <f>VLOOKUP($E248,'факт '!$E$8:$DM$204,35,0)</f>
        <v>1559</v>
      </c>
      <c r="CO248" s="76">
        <f>VLOOKUP($E248,'факт '!$E$8:$DM$204,36,0)</f>
        <v>16</v>
      </c>
      <c r="CP248" s="76">
        <f>VLOOKUP($E248,'факт '!$E$8:$DM$204,37,0)</f>
        <v>2642264.64</v>
      </c>
      <c r="CQ248" s="76">
        <f>VLOOKUP($E248,'факт '!$E$8:$DM$204,38,0)</f>
        <v>84</v>
      </c>
      <c r="CR248" s="84">
        <f t="shared" si="2551"/>
        <v>334</v>
      </c>
      <c r="CS248" s="76">
        <f t="shared" si="2552"/>
        <v>55157274.359999768</v>
      </c>
      <c r="CT248" s="76">
        <f t="shared" si="2553"/>
        <v>1643</v>
      </c>
      <c r="CU248" s="356">
        <f t="shared" si="3030"/>
        <v>318</v>
      </c>
      <c r="CV248" s="356">
        <f t="shared" si="3031"/>
        <v>52515009.719999768</v>
      </c>
      <c r="CW248" s="626"/>
      <c r="CX248" s="356"/>
      <c r="CY248" s="188">
        <f t="shared" si="3066"/>
        <v>165141.53999999998</v>
      </c>
      <c r="CZ248" s="189">
        <f t="shared" si="3165"/>
        <v>165141.53999999928</v>
      </c>
      <c r="DA248" s="84"/>
      <c r="DB248" s="76"/>
      <c r="DC248" s="76"/>
      <c r="DD248" s="76"/>
      <c r="DE248" s="76">
        <f>VLOOKUP($E248,'факт '!$E$8:$DM$204,39,0)</f>
        <v>0</v>
      </c>
      <c r="DF248" s="76">
        <f>VLOOKUP($E248,'факт '!$E$8:$DM$204,40,0)</f>
        <v>0</v>
      </c>
      <c r="DG248" s="194">
        <f>VLOOKUP($E248,'факт '!$E$8:$DM$204,41,0)</f>
        <v>0</v>
      </c>
      <c r="DH248" s="76">
        <f>VLOOKUP($E248,'факт '!$E$8:$DM$204,42,0)</f>
        <v>0</v>
      </c>
      <c r="DI248" s="76">
        <f>VLOOKUP($E248,'факт '!$E$8:$DM$204,43,0)</f>
        <v>0</v>
      </c>
      <c r="DJ248" s="84">
        <f>VLOOKUP($E248,'факт '!$E$8:$DM$204,44,0)</f>
        <v>0</v>
      </c>
      <c r="DK248" s="76">
        <f>DE248+DH248</f>
        <v>0</v>
      </c>
      <c r="DL248" s="76">
        <f>DF248+DI248</f>
        <v>0</v>
      </c>
      <c r="DM248" s="139"/>
      <c r="DN248" s="356">
        <f t="shared" si="2970"/>
        <v>0</v>
      </c>
      <c r="DO248" s="356">
        <f t="shared" si="2971"/>
        <v>0</v>
      </c>
      <c r="DP248" s="356"/>
      <c r="DQ248" s="356"/>
      <c r="DR248" s="77"/>
      <c r="DS248" s="77"/>
      <c r="DT248" s="76"/>
      <c r="DU248" s="76"/>
      <c r="DV248" s="76"/>
      <c r="DW248" s="76"/>
      <c r="DX248" s="76">
        <f>VLOOKUP($E248,'факт '!$E$8:$DM$204,45,0)</f>
        <v>0</v>
      </c>
      <c r="DY248" s="76">
        <f>VLOOKUP($E248,'факт '!$E$8:$DM$204,46,0)</f>
        <v>0</v>
      </c>
      <c r="DZ248" s="76">
        <f>VLOOKUP($E248,'факт '!$E$8:$DM$204,47,0)</f>
        <v>0</v>
      </c>
      <c r="EA248" s="76">
        <f>VLOOKUP($E248,'факт '!$E$8:$DM$204,48,0)</f>
        <v>0</v>
      </c>
      <c r="EB248" s="76">
        <f>VLOOKUP($E248,'факт '!$E$8:$DM$204,49,0)</f>
        <v>0</v>
      </c>
      <c r="EC248" s="76">
        <f>VLOOKUP($E248,'факт '!$E$8:$DM$204,50,0)</f>
        <v>0</v>
      </c>
      <c r="ED248" s="76">
        <f t="shared" si="2972"/>
        <v>0</v>
      </c>
      <c r="EE248" s="76">
        <f t="shared" si="2973"/>
        <v>0</v>
      </c>
      <c r="EF248" s="76">
        <f t="shared" si="2974"/>
        <v>0</v>
      </c>
      <c r="EG248" s="356">
        <f t="shared" si="2975"/>
        <v>0</v>
      </c>
      <c r="EH248" s="356">
        <f t="shared" si="2976"/>
        <v>0</v>
      </c>
      <c r="EI248" s="356"/>
      <c r="EJ248" s="356"/>
      <c r="EK248" s="77"/>
      <c r="EL248" s="77"/>
      <c r="EM248" s="76"/>
      <c r="EN248" s="76"/>
      <c r="EO248" s="76"/>
      <c r="EP248" s="76"/>
      <c r="EQ248" s="76">
        <f>VLOOKUP($E248,'факт '!$E$8:$DM$204,51,0)</f>
        <v>0</v>
      </c>
      <c r="ER248" s="76">
        <f>VLOOKUP($E248,'факт '!$E$8:$DM$204,52,0)</f>
        <v>0</v>
      </c>
      <c r="ES248" s="76">
        <f>VLOOKUP($E248,'факт '!$E$8:$DM$204,53,0)</f>
        <v>0</v>
      </c>
      <c r="ET248" s="76">
        <f>VLOOKUP($E248,'факт '!$E$8:$DM$204,54,0)</f>
        <v>0</v>
      </c>
      <c r="EU248" s="76">
        <f>VLOOKUP($E248,'факт '!$E$8:$DM$204,55,0)</f>
        <v>0</v>
      </c>
      <c r="EV248" s="76">
        <f>VLOOKUP($E248,'факт '!$E$8:$DM$204,56,0)</f>
        <v>0</v>
      </c>
      <c r="EW248" s="84">
        <f>EQ248+ET248</f>
        <v>0</v>
      </c>
      <c r="EX248" s="76">
        <f>ER248+EU248</f>
        <v>0</v>
      </c>
      <c r="EY248" s="139">
        <f>ES248+EV248</f>
        <v>0</v>
      </c>
      <c r="EZ248" s="77">
        <f>EQ248-EO248</f>
        <v>0</v>
      </c>
      <c r="FA248" s="77">
        <f>ER248-EP248</f>
        <v>0</v>
      </c>
      <c r="FB248" s="77"/>
      <c r="FC248" s="77"/>
      <c r="FD248" s="77"/>
      <c r="FE248" s="77"/>
      <c r="FF248" s="76"/>
      <c r="FG248" s="76"/>
      <c r="FH248" s="76"/>
      <c r="FI248" s="76"/>
      <c r="FJ248" s="76">
        <f>VLOOKUP($E248,'факт '!$E$8:$DM$204,57,0)</f>
        <v>0</v>
      </c>
      <c r="FK248" s="76">
        <f>VLOOKUP($E248,'факт '!$E$8:$DM$204,58,0)</f>
        <v>0</v>
      </c>
      <c r="FL248" s="76">
        <f>VLOOKUP($E248,'факт '!$E$8:$DM$204,59,0)</f>
        <v>0</v>
      </c>
      <c r="FM248" s="76">
        <f>VLOOKUP($E248,'факт '!$E$8:$DM$204,60,0)</f>
        <v>0</v>
      </c>
      <c r="FN248" s="76">
        <f>VLOOKUP($E248,'факт '!$E$8:$DM$204,61,0)</f>
        <v>0</v>
      </c>
      <c r="FO248" s="76">
        <f>VLOOKUP($E248,'факт '!$E$8:$DM$204,62,0)</f>
        <v>0</v>
      </c>
      <c r="FP248" s="84">
        <f t="shared" si="2977"/>
        <v>0</v>
      </c>
      <c r="FQ248" s="76">
        <f t="shared" si="2978"/>
        <v>0</v>
      </c>
      <c r="FR248" s="76">
        <f t="shared" si="2979"/>
        <v>0</v>
      </c>
      <c r="FS248" s="356">
        <f t="shared" si="2980"/>
        <v>0</v>
      </c>
      <c r="FT248" s="356">
        <f t="shared" si="2981"/>
        <v>0</v>
      </c>
      <c r="FU248" s="356"/>
      <c r="FV248" s="356"/>
      <c r="FW248" s="77"/>
      <c r="FX248" s="77"/>
      <c r="FY248" s="76"/>
      <c r="FZ248" s="76"/>
      <c r="GA248" s="76"/>
      <c r="GB248" s="76"/>
      <c r="GC248" s="76">
        <f>VLOOKUP($E248,'факт '!$E$8:$DM$204,27,0)</f>
        <v>0</v>
      </c>
      <c r="GD248" s="76">
        <f>VLOOKUP($E248,'факт '!$E$8:$DM$204,28,0)</f>
        <v>0</v>
      </c>
      <c r="GE248" s="76">
        <f>VLOOKUP($E248,'факт '!$E$8:$DM$204,29,0)</f>
        <v>0</v>
      </c>
      <c r="GF248" s="76">
        <f>VLOOKUP($E248,'факт '!$E$8:$DM$204,30,0)</f>
        <v>0</v>
      </c>
      <c r="GG248" s="76">
        <f>VLOOKUP($E248,'факт '!$E$8:$DM$204,31,0)</f>
        <v>0</v>
      </c>
      <c r="GH248" s="76">
        <f>VLOOKUP($E248,'факт '!$E$8:$DM$204,32,0)</f>
        <v>0</v>
      </c>
      <c r="GI248" s="84">
        <f t="shared" si="2982"/>
        <v>0</v>
      </c>
      <c r="GJ248" s="76">
        <f t="shared" si="2983"/>
        <v>0</v>
      </c>
      <c r="GK248" s="76">
        <f t="shared" si="2984"/>
        <v>0</v>
      </c>
      <c r="GL248" s="356">
        <f t="shared" si="2985"/>
        <v>0</v>
      </c>
      <c r="GM248" s="356">
        <f t="shared" si="2986"/>
        <v>0</v>
      </c>
      <c r="GN248" s="356"/>
      <c r="GO248" s="356"/>
      <c r="GP248" s="77"/>
      <c r="GQ248" s="77"/>
      <c r="GR248" s="76"/>
      <c r="GS248" s="76"/>
      <c r="GT248" s="76"/>
      <c r="GU248" s="76"/>
      <c r="GV248" s="76">
        <f>VLOOKUP($E248,'факт '!$E$8:$DM$204,63,0)</f>
        <v>0</v>
      </c>
      <c r="GW248" s="76">
        <f>VLOOKUP($E248,'факт '!$E$8:$DM$204,64,0)</f>
        <v>0</v>
      </c>
      <c r="GX248" s="76">
        <f>VLOOKUP($E248,'факт '!$E$8:$DM$204,65,0)</f>
        <v>0</v>
      </c>
      <c r="GY248" s="76">
        <f>VLOOKUP($E248,'факт '!$E$8:$DM$204,66,0)</f>
        <v>0</v>
      </c>
      <c r="GZ248" s="76">
        <f>VLOOKUP($E248,'факт '!$E$8:$DM$204,67,0)</f>
        <v>0</v>
      </c>
      <c r="HA248" s="76">
        <f>VLOOKUP($E248,'факт '!$E$8:$DM$204,68,0)</f>
        <v>0</v>
      </c>
      <c r="HB248" s="84">
        <f t="shared" si="2987"/>
        <v>0</v>
      </c>
      <c r="HC248" s="76">
        <f t="shared" si="2988"/>
        <v>0</v>
      </c>
      <c r="HD248" s="76">
        <f t="shared" si="2989"/>
        <v>0</v>
      </c>
      <c r="HE248" s="356">
        <f t="shared" si="3032"/>
        <v>0</v>
      </c>
      <c r="HF248" s="356">
        <f t="shared" si="3033"/>
        <v>0</v>
      </c>
      <c r="HG248" s="626"/>
      <c r="HH248" s="356"/>
      <c r="HI248" s="77"/>
      <c r="HJ248" s="77"/>
      <c r="HK248" s="76"/>
      <c r="HL248" s="76"/>
      <c r="HM248" s="76"/>
      <c r="HN248" s="76"/>
      <c r="HO248" s="76">
        <f>VLOOKUP($E248,'факт '!$E$8:$DM$204,93,0)</f>
        <v>0</v>
      </c>
      <c r="HP248" s="76">
        <f>VLOOKUP($E248,'факт '!$E$8:$DM$204,94,0)</f>
        <v>0</v>
      </c>
      <c r="HQ248" s="76">
        <f>VLOOKUP($E248,'факт '!$E$8:$DM$204,95,0)</f>
        <v>0</v>
      </c>
      <c r="HR248" s="76">
        <f>VLOOKUP($E248,'факт '!$E$8:$DM$204,96,0)</f>
        <v>0</v>
      </c>
      <c r="HS248" s="76">
        <f>VLOOKUP($E248,'факт '!$E$8:$DM$204,97,0)</f>
        <v>0</v>
      </c>
      <c r="HT248" s="76">
        <f>VLOOKUP($E248,'факт '!$E$8:$DM$204,98,0)</f>
        <v>0</v>
      </c>
      <c r="HU248" s="76">
        <f t="shared" si="3034"/>
        <v>0</v>
      </c>
      <c r="HV248" s="76">
        <f t="shared" si="3035"/>
        <v>0</v>
      </c>
      <c r="HW248" s="76">
        <f t="shared" si="3036"/>
        <v>0</v>
      </c>
      <c r="HX248" s="356">
        <f t="shared" si="3037"/>
        <v>0</v>
      </c>
      <c r="HY248" s="356">
        <f t="shared" si="3038"/>
        <v>0</v>
      </c>
      <c r="HZ248" s="626"/>
      <c r="IA248" s="356"/>
      <c r="IB248" s="188">
        <f t="shared" si="3111"/>
        <v>165141.53999999998</v>
      </c>
      <c r="IC248" s="189" t="e">
        <f t="shared" ref="IC248:IC249" si="3197">HP248/HO248</f>
        <v>#DIV/0!</v>
      </c>
      <c r="ID248" s="76"/>
      <c r="IE248" s="76"/>
      <c r="IF248" s="76"/>
      <c r="IG248" s="76"/>
      <c r="IH248" s="76"/>
      <c r="II248" s="76"/>
      <c r="IJ248" s="76"/>
      <c r="IK248" s="76"/>
      <c r="IL248" s="76"/>
      <c r="IM248" s="76"/>
      <c r="IN248" s="76"/>
      <c r="IO248" s="76"/>
      <c r="IP248" s="76"/>
      <c r="IQ248" s="77">
        <f t="shared" si="2858"/>
        <v>0</v>
      </c>
      <c r="IR248" s="77">
        <f t="shared" si="2859"/>
        <v>0</v>
      </c>
      <c r="IS248" s="77"/>
      <c r="IT248" s="77"/>
      <c r="IU248" s="77"/>
      <c r="IV248" s="77"/>
      <c r="IW248" s="76"/>
      <c r="IX248" s="76"/>
      <c r="IY248" s="76"/>
      <c r="IZ248" s="76"/>
      <c r="JA248" s="76">
        <f>VLOOKUP($E248,'факт '!$E$8:$DM$204,87,0)</f>
        <v>0</v>
      </c>
      <c r="JB248" s="76">
        <f>VLOOKUP($E248,'факт '!$E$8:$DM$204,88,0)</f>
        <v>0</v>
      </c>
      <c r="JC248" s="76">
        <f>VLOOKUP($E248,'факт '!$E$8:$DM$204,89,0)</f>
        <v>0</v>
      </c>
      <c r="JD248" s="76">
        <f>VLOOKUP($E248,'факт '!$E$8:$DM$204,90,0)</f>
        <v>0</v>
      </c>
      <c r="JE248" s="76">
        <f>VLOOKUP($E248,'факт '!$E$8:$DM$204,91,0)</f>
        <v>0</v>
      </c>
      <c r="JF248" s="76">
        <f>VLOOKUP($E248,'факт '!$E$8:$DM$204,92,0)</f>
        <v>0</v>
      </c>
      <c r="JG248" s="84">
        <f t="shared" si="2990"/>
        <v>0</v>
      </c>
      <c r="JH248" s="76">
        <f t="shared" si="2991"/>
        <v>0</v>
      </c>
      <c r="JI248" s="76">
        <f t="shared" si="2992"/>
        <v>0</v>
      </c>
      <c r="JJ248" s="356">
        <f t="shared" si="2993"/>
        <v>0</v>
      </c>
      <c r="JK248" s="356">
        <f t="shared" si="2994"/>
        <v>0</v>
      </c>
      <c r="JL248" s="626"/>
      <c r="JM248" s="356"/>
      <c r="JN248" s="77"/>
      <c r="JO248" s="77"/>
      <c r="JP248" s="76"/>
      <c r="JQ248" s="76"/>
      <c r="JR248" s="76"/>
      <c r="JS248" s="76"/>
      <c r="JT248" s="76">
        <f>VLOOKUP($E248,'факт '!$E$8:$DM$204,99,0)</f>
        <v>0</v>
      </c>
      <c r="JU248" s="76">
        <f>VLOOKUP($E248,'факт '!$E$8:$DM$204,100,0)</f>
        <v>0</v>
      </c>
      <c r="JV248" s="76">
        <f>VLOOKUP($E248,'факт '!$E$8:$DM$204,101,0)</f>
        <v>0</v>
      </c>
      <c r="JW248" s="76">
        <f>VLOOKUP($E248,'факт '!$E$8:$DM$204,102,0)</f>
        <v>0</v>
      </c>
      <c r="JX248" s="76">
        <f>VLOOKUP($E248,'факт '!$E$8:$DM$204,103,0)</f>
        <v>0</v>
      </c>
      <c r="JY248" s="76">
        <f>VLOOKUP($E248,'факт '!$E$8:$DM$204,104,0)</f>
        <v>0</v>
      </c>
      <c r="JZ248" s="84">
        <f t="shared" si="2995"/>
        <v>0</v>
      </c>
      <c r="KA248" s="76">
        <f t="shared" si="2996"/>
        <v>0</v>
      </c>
      <c r="KB248" s="76">
        <f t="shared" si="2997"/>
        <v>0</v>
      </c>
      <c r="KC248" s="356">
        <f t="shared" si="2998"/>
        <v>0</v>
      </c>
      <c r="KD248" s="356">
        <f t="shared" si="2999"/>
        <v>0</v>
      </c>
      <c r="KE248" s="626"/>
      <c r="KF248" s="356"/>
      <c r="KG248" s="77"/>
      <c r="KH248" s="77"/>
      <c r="KI248" s="76"/>
      <c r="KJ248" s="76"/>
      <c r="KK248" s="76"/>
      <c r="KL248" s="76"/>
      <c r="KM248" s="76">
        <f>VLOOKUP($E248,'факт '!$E$8:$DM$204,81,0)</f>
        <v>0</v>
      </c>
      <c r="KN248" s="76">
        <f>VLOOKUP($E248,'факт '!$E$8:$DM$204,82,0)</f>
        <v>0</v>
      </c>
      <c r="KO248" s="76">
        <f>VLOOKUP($E248,'факт '!$E$8:$DM$204,83,0)</f>
        <v>0</v>
      </c>
      <c r="KP248" s="76">
        <f>VLOOKUP($E248,'факт '!$E$8:$DM$204,84,0)</f>
        <v>0</v>
      </c>
      <c r="KQ248" s="76">
        <f>VLOOKUP($E248,'факт '!$E$8:$DM$204,85,0)</f>
        <v>0</v>
      </c>
      <c r="KR248" s="76">
        <f>VLOOKUP($E248,'факт '!$E$8:$DM$204,86,0)</f>
        <v>0</v>
      </c>
      <c r="KS248" s="84">
        <f t="shared" si="3000"/>
        <v>0</v>
      </c>
      <c r="KT248" s="76">
        <f t="shared" si="3001"/>
        <v>0</v>
      </c>
      <c r="KU248" s="76">
        <f t="shared" si="3002"/>
        <v>0</v>
      </c>
      <c r="KV248" s="356">
        <f t="shared" si="3003"/>
        <v>0</v>
      </c>
      <c r="KW248" s="356">
        <f t="shared" si="3004"/>
        <v>0</v>
      </c>
      <c r="KX248" s="356"/>
      <c r="KY248" s="356"/>
      <c r="KZ248" s="77"/>
      <c r="LA248" s="77"/>
      <c r="LB248" s="77"/>
      <c r="LC248" s="77"/>
      <c r="LD248" s="77"/>
      <c r="LE248" s="77"/>
      <c r="LF248" s="76">
        <f>VLOOKUP($E248,'факт '!$E$8:$DM$204,69,0)</f>
        <v>0</v>
      </c>
      <c r="LG248" s="76">
        <f>VLOOKUP($E248,'факт '!$E$8:$DM$204,70,0)</f>
        <v>0</v>
      </c>
      <c r="LH248" s="76">
        <f>VLOOKUP($E248,'факт '!$E$8:$DM$204,71,0)</f>
        <v>0</v>
      </c>
      <c r="LI248" s="76">
        <f>VLOOKUP($E248,'факт '!$E$8:$DM$204,72,0)</f>
        <v>0</v>
      </c>
      <c r="LJ248" s="76">
        <f>VLOOKUP($E248,'факт '!$E$8:$DM$204,73,0)</f>
        <v>0</v>
      </c>
      <c r="LK248" s="76">
        <f>VLOOKUP($E248,'факт '!$E$8:$DM$204,74,0)</f>
        <v>0</v>
      </c>
      <c r="LL248" s="84">
        <f t="shared" si="3005"/>
        <v>0</v>
      </c>
      <c r="LM248" s="76">
        <f t="shared" si="3006"/>
        <v>0</v>
      </c>
      <c r="LN248" s="76">
        <f t="shared" si="3007"/>
        <v>0</v>
      </c>
      <c r="LO248" s="356">
        <f t="shared" si="3008"/>
        <v>0</v>
      </c>
      <c r="LP248" s="356">
        <f t="shared" si="3009"/>
        <v>0</v>
      </c>
      <c r="LQ248" s="626"/>
      <c r="LR248" s="356"/>
      <c r="LS248" s="77"/>
      <c r="LT248" s="77"/>
      <c r="LU248" s="77"/>
      <c r="LV248" s="77"/>
      <c r="LW248" s="77"/>
      <c r="LX248" s="77"/>
      <c r="LY248" s="76">
        <f>VLOOKUP($E248,'факт '!$E$8:$DM$204,75,0)</f>
        <v>0</v>
      </c>
      <c r="LZ248" s="76">
        <f>VLOOKUP($E248,'факт '!$E$8:$DM$204,76,0)</f>
        <v>0</v>
      </c>
      <c r="MA248" s="76">
        <f>VLOOKUP($E248,'факт '!$E$8:$DM$204,77,0)</f>
        <v>0</v>
      </c>
      <c r="MB248" s="76">
        <f>VLOOKUP($E248,'факт '!$E$8:$DM$204,78,0)</f>
        <v>0</v>
      </c>
      <c r="MC248" s="76">
        <f>VLOOKUP($E248,'факт '!$E$8:$DM$204,79,0)</f>
        <v>0</v>
      </c>
      <c r="MD248" s="76">
        <f>VLOOKUP($E248,'факт '!$E$8:$DM$204,80,0)</f>
        <v>0</v>
      </c>
      <c r="ME248" s="84">
        <f t="shared" si="3010"/>
        <v>0</v>
      </c>
      <c r="MF248" s="76">
        <f t="shared" si="3011"/>
        <v>0</v>
      </c>
      <c r="MG248" s="76">
        <f t="shared" si="3012"/>
        <v>0</v>
      </c>
      <c r="MH248" s="356">
        <f t="shared" si="3013"/>
        <v>0</v>
      </c>
      <c r="MI248" s="356">
        <f t="shared" si="3014"/>
        <v>0</v>
      </c>
      <c r="MJ248" s="626"/>
      <c r="MK248" s="356"/>
      <c r="ML248" s="77"/>
      <c r="MM248" s="77"/>
      <c r="MN248" s="78"/>
      <c r="MO248" s="79"/>
      <c r="MP248" s="78"/>
      <c r="MQ248" s="78"/>
      <c r="MR248" s="185">
        <f t="shared" ref="MR248:MW252" si="3198">N248+AG248+AZ248+BS248+CL248+DE248+DX248+EQ248+FJ248+GC248+GV248+HO248+IH248+JA248+JT248+KM248+LF248+LY248</f>
        <v>318</v>
      </c>
      <c r="MS248" s="185">
        <f t="shared" si="3198"/>
        <v>52515009.719999768</v>
      </c>
      <c r="MT248" s="185">
        <f t="shared" si="3198"/>
        <v>1559</v>
      </c>
      <c r="MU248" s="185">
        <f t="shared" si="3198"/>
        <v>16</v>
      </c>
      <c r="MV248" s="185">
        <f t="shared" si="3198"/>
        <v>2642264.64</v>
      </c>
      <c r="MW248" s="185">
        <f t="shared" si="3198"/>
        <v>84</v>
      </c>
      <c r="MX248" s="84">
        <f t="shared" si="3015"/>
        <v>334</v>
      </c>
      <c r="MY248" s="76">
        <f t="shared" si="3016"/>
        <v>55157274.359999768</v>
      </c>
      <c r="MZ248" s="76">
        <f t="shared" si="3017"/>
        <v>1643</v>
      </c>
      <c r="NA248" s="356">
        <f t="shared" si="3018"/>
        <v>318</v>
      </c>
      <c r="NB248" s="356">
        <f t="shared" si="3019"/>
        <v>52515009.719999768</v>
      </c>
      <c r="NC248" s="517"/>
      <c r="ND248" s="97"/>
      <c r="NE248" s="97"/>
      <c r="NF248" s="97"/>
      <c r="NG248" s="97"/>
      <c r="NH248" s="97"/>
    </row>
    <row r="249" spans="1:372" ht="48" customHeight="1" x14ac:dyDescent="0.2">
      <c r="A249" s="172">
        <v>1</v>
      </c>
      <c r="B249" s="172">
        <v>1</v>
      </c>
      <c r="C249" s="105">
        <v>188</v>
      </c>
      <c r="D249" s="316" t="s">
        <v>247</v>
      </c>
      <c r="E249" s="525" t="s">
        <v>376</v>
      </c>
      <c r="F249" s="526" t="s">
        <v>248</v>
      </c>
      <c r="G249" s="488" t="s">
        <v>482</v>
      </c>
      <c r="H249" s="491">
        <v>164190.19807999997</v>
      </c>
      <c r="I249" s="491"/>
      <c r="J249" s="76"/>
      <c r="K249" s="76"/>
      <c r="L249" s="76"/>
      <c r="M249" s="76"/>
      <c r="N249" s="76">
        <f>VLOOKUP($E249,'факт '!$E$8:$DM$204,3,0)</f>
        <v>0</v>
      </c>
      <c r="O249" s="76">
        <f>VLOOKUP($E249,'факт '!$E$8:$DM$204,4,0)</f>
        <v>0</v>
      </c>
      <c r="P249" s="76">
        <f>VLOOKUP($E249,'факт '!$E$8:$DM$204,5,0)</f>
        <v>0</v>
      </c>
      <c r="Q249" s="76">
        <f>VLOOKUP($E249,'факт '!$E$8:$DM$204,6,0)</f>
        <v>0</v>
      </c>
      <c r="R249" s="76">
        <f>VLOOKUP($E249,'факт '!$E$8:$DM$204,7,0)</f>
        <v>0</v>
      </c>
      <c r="S249" s="76">
        <f>VLOOKUP($E249,'факт '!$E$8:$DM$204,8,0)</f>
        <v>0</v>
      </c>
      <c r="T249" s="84">
        <f t="shared" si="3020"/>
        <v>0</v>
      </c>
      <c r="U249" s="76">
        <f t="shared" si="3021"/>
        <v>0</v>
      </c>
      <c r="V249" s="76">
        <f t="shared" si="3022"/>
        <v>0</v>
      </c>
      <c r="W249" s="356">
        <f t="shared" si="3023"/>
        <v>0</v>
      </c>
      <c r="X249" s="356">
        <f t="shared" si="3024"/>
        <v>0</v>
      </c>
      <c r="Y249" s="628"/>
      <c r="Z249" s="369"/>
      <c r="AA249" s="77"/>
      <c r="AB249" s="77"/>
      <c r="AC249" s="76"/>
      <c r="AD249" s="76"/>
      <c r="AE249" s="76"/>
      <c r="AF249" s="76"/>
      <c r="AG249" s="76">
        <f>VLOOKUP($E249,'факт '!$E$8:$DM$204,15,0)</f>
        <v>0</v>
      </c>
      <c r="AH249" s="76">
        <f>VLOOKUP($E249,'факт '!$E$8:$DM$204,16,0)</f>
        <v>0</v>
      </c>
      <c r="AI249" s="76">
        <f>VLOOKUP($E249,'факт '!$E$8:$DM$204,17,0)</f>
        <v>0</v>
      </c>
      <c r="AJ249" s="76">
        <f>VLOOKUP($E249,'факт '!$E$8:$DM$204,18,0)</f>
        <v>0</v>
      </c>
      <c r="AK249" s="76">
        <f>VLOOKUP($E249,'факт '!$E$8:$DM$204,19,0)</f>
        <v>0</v>
      </c>
      <c r="AL249" s="76">
        <f>VLOOKUP($E249,'факт '!$E$8:$DM$204,20,0)</f>
        <v>0</v>
      </c>
      <c r="AM249" s="84">
        <f t="shared" si="2963"/>
        <v>0</v>
      </c>
      <c r="AN249" s="76">
        <f t="shared" si="2964"/>
        <v>0</v>
      </c>
      <c r="AO249" s="76">
        <f t="shared" si="2965"/>
        <v>0</v>
      </c>
      <c r="AP249" s="356">
        <f t="shared" si="2966"/>
        <v>0</v>
      </c>
      <c r="AQ249" s="356">
        <f t="shared" si="2967"/>
        <v>0</v>
      </c>
      <c r="AR249" s="628"/>
      <c r="AS249" s="369"/>
      <c r="AT249" s="77">
        <f>H249</f>
        <v>164190.19807999997</v>
      </c>
      <c r="AU249" s="77"/>
      <c r="AV249" s="76"/>
      <c r="AW249" s="76"/>
      <c r="AX249" s="76"/>
      <c r="AY249" s="76"/>
      <c r="AZ249" s="76">
        <f>VLOOKUP($E249,'факт '!$E$8:$DM$204,9,0)</f>
        <v>0</v>
      </c>
      <c r="BA249" s="76">
        <f>VLOOKUP($E249,'факт '!$E$8:$DM$204,10,0)</f>
        <v>0</v>
      </c>
      <c r="BB249" s="76">
        <f>VLOOKUP($E249,'факт '!$E$8:$DM$204,11,0)</f>
        <v>0</v>
      </c>
      <c r="BC249" s="76">
        <f>VLOOKUP($E249,'факт '!$E$8:$DM$204,12,0)</f>
        <v>0</v>
      </c>
      <c r="BD249" s="76">
        <f>VLOOKUP($E249,'факт '!$E$8:$DM$204,13,0)</f>
        <v>0</v>
      </c>
      <c r="BE249" s="76">
        <f>VLOOKUP($E249,'факт '!$E$8:$DM$204,14,0)</f>
        <v>0</v>
      </c>
      <c r="BF249" s="84">
        <f t="shared" si="2548"/>
        <v>0</v>
      </c>
      <c r="BG249" s="76">
        <f t="shared" si="2549"/>
        <v>0</v>
      </c>
      <c r="BH249" s="76">
        <f t="shared" si="2550"/>
        <v>0</v>
      </c>
      <c r="BI249" s="356">
        <f t="shared" si="2968"/>
        <v>0</v>
      </c>
      <c r="BJ249" s="356">
        <f t="shared" si="2969"/>
        <v>0</v>
      </c>
      <c r="BK249" s="628"/>
      <c r="BL249" s="369"/>
      <c r="BM249" s="77"/>
      <c r="BN249" s="77"/>
      <c r="BO249" s="76"/>
      <c r="BP249" s="76"/>
      <c r="BQ249" s="76"/>
      <c r="BR249" s="76"/>
      <c r="BS249" s="76">
        <f>VLOOKUP($E249,'факт '!$E$8:$DM$204,21,0)</f>
        <v>0</v>
      </c>
      <c r="BT249" s="76">
        <f>VLOOKUP($E249,'факт '!$E$8:$DM$204,22,0)</f>
        <v>0</v>
      </c>
      <c r="BU249" s="76">
        <f>VLOOKUP($E249,'факт '!$E$8:$DM$204,23,0)</f>
        <v>0</v>
      </c>
      <c r="BV249" s="76">
        <f>VLOOKUP($E249,'факт '!$E$8:$DM$204,24,0)</f>
        <v>0</v>
      </c>
      <c r="BW249" s="76">
        <f>VLOOKUP($E249,'факт '!$E$8:$DM$204,25,0)</f>
        <v>0</v>
      </c>
      <c r="BX249" s="76">
        <f>VLOOKUP($E249,'факт '!$E$8:$DM$204,26,0)</f>
        <v>0</v>
      </c>
      <c r="BY249" s="84">
        <f t="shared" si="3025"/>
        <v>0</v>
      </c>
      <c r="BZ249" s="76">
        <f t="shared" si="3026"/>
        <v>0</v>
      </c>
      <c r="CA249" s="76">
        <f t="shared" si="3027"/>
        <v>0</v>
      </c>
      <c r="CB249" s="356">
        <f t="shared" si="3028"/>
        <v>0</v>
      </c>
      <c r="CC249" s="356">
        <f t="shared" si="3029"/>
        <v>0</v>
      </c>
      <c r="CD249" s="628"/>
      <c r="CE249" s="369"/>
      <c r="CF249" s="77"/>
      <c r="CG249" s="77"/>
      <c r="CH249" s="76"/>
      <c r="CI249" s="76"/>
      <c r="CJ249" s="76"/>
      <c r="CK249" s="76"/>
      <c r="CL249" s="461">
        <f>VLOOKUP($E249,'факт '!$E$8:$DM$204,33,0)</f>
        <v>1</v>
      </c>
      <c r="CM249" s="461">
        <f>VLOOKUP($E249,'факт '!$E$8:$DM$204,34,0)</f>
        <v>164190.20000000001</v>
      </c>
      <c r="CN249" s="76">
        <f>VLOOKUP($E249,'факт '!$E$8:$DM$204,35,0)</f>
        <v>1</v>
      </c>
      <c r="CO249" s="76">
        <f>VLOOKUP($E249,'факт '!$E$8:$DM$204,36,0)</f>
        <v>0</v>
      </c>
      <c r="CP249" s="76">
        <f>VLOOKUP($E249,'факт '!$E$8:$DM$204,37,0)</f>
        <v>0</v>
      </c>
      <c r="CQ249" s="76">
        <f>VLOOKUP($E249,'факт '!$E$8:$DM$204,38,0)</f>
        <v>0</v>
      </c>
      <c r="CR249" s="84">
        <f t="shared" si="2551"/>
        <v>1</v>
      </c>
      <c r="CS249" s="76">
        <f t="shared" si="2552"/>
        <v>164190.20000000001</v>
      </c>
      <c r="CT249" s="76">
        <f t="shared" si="2553"/>
        <v>1</v>
      </c>
      <c r="CU249" s="356">
        <f t="shared" si="3030"/>
        <v>1</v>
      </c>
      <c r="CV249" s="356">
        <f t="shared" si="3031"/>
        <v>164190.20000000001</v>
      </c>
      <c r="CW249" s="626"/>
      <c r="CX249" s="356"/>
      <c r="CY249" s="621">
        <f t="shared" si="3066"/>
        <v>164190.19807999997</v>
      </c>
      <c r="CZ249" s="622">
        <f t="shared" si="3165"/>
        <v>164190.20000000001</v>
      </c>
      <c r="DA249" s="234"/>
      <c r="DB249" s="196"/>
      <c r="DC249" s="196"/>
      <c r="DD249" s="196"/>
      <c r="DE249" s="196"/>
      <c r="DF249" s="196"/>
      <c r="DG249" s="76"/>
      <c r="DH249" s="196"/>
      <c r="DI249" s="196"/>
      <c r="DJ249" s="76"/>
      <c r="DK249" s="76">
        <f t="shared" si="2554"/>
        <v>0</v>
      </c>
      <c r="DL249" s="76">
        <f t="shared" si="2555"/>
        <v>0</v>
      </c>
      <c r="DM249" s="76"/>
      <c r="DN249" s="356">
        <f t="shared" si="2970"/>
        <v>0</v>
      </c>
      <c r="DO249" s="356">
        <f t="shared" si="2971"/>
        <v>0</v>
      </c>
      <c r="DP249" s="369"/>
      <c r="DQ249" s="369"/>
      <c r="DR249" s="199"/>
      <c r="DS249" s="199"/>
      <c r="DT249" s="196"/>
      <c r="DU249" s="196"/>
      <c r="DV249" s="196"/>
      <c r="DW249" s="196"/>
      <c r="DX249" s="196"/>
      <c r="DY249" s="196"/>
      <c r="DZ249" s="196"/>
      <c r="EA249" s="196"/>
      <c r="EB249" s="196"/>
      <c r="EC249" s="196"/>
      <c r="ED249" s="76">
        <f t="shared" si="2972"/>
        <v>0</v>
      </c>
      <c r="EE249" s="76">
        <f t="shared" si="2973"/>
        <v>0</v>
      </c>
      <c r="EF249" s="76">
        <f t="shared" si="2974"/>
        <v>0</v>
      </c>
      <c r="EG249" s="356">
        <f t="shared" si="2975"/>
        <v>0</v>
      </c>
      <c r="EH249" s="356">
        <f t="shared" si="2976"/>
        <v>0</v>
      </c>
      <c r="EI249" s="369"/>
      <c r="EJ249" s="369"/>
      <c r="EK249" s="199"/>
      <c r="EL249" s="199"/>
      <c r="EM249" s="196"/>
      <c r="EN249" s="196"/>
      <c r="EO249" s="196"/>
      <c r="EP249" s="196"/>
      <c r="EQ249" s="196"/>
      <c r="ER249" s="196"/>
      <c r="ES249" s="196"/>
      <c r="ET249" s="196"/>
      <c r="EU249" s="196"/>
      <c r="EV249" s="196"/>
      <c r="EW249" s="76">
        <f t="shared" si="2556"/>
        <v>0</v>
      </c>
      <c r="EX249" s="76">
        <f t="shared" si="2557"/>
        <v>0</v>
      </c>
      <c r="EY249" s="76"/>
      <c r="EZ249" s="199">
        <f t="shared" si="2827"/>
        <v>0</v>
      </c>
      <c r="FA249" s="199">
        <f t="shared" si="2828"/>
        <v>0</v>
      </c>
      <c r="FB249" s="199"/>
      <c r="FC249" s="199"/>
      <c r="FD249" s="199"/>
      <c r="FE249" s="199"/>
      <c r="FF249" s="76"/>
      <c r="FG249" s="76"/>
      <c r="FH249" s="76"/>
      <c r="FI249" s="76"/>
      <c r="FJ249" s="76">
        <f>VLOOKUP($E249,'факт '!$E$8:$DM$204,57,0)</f>
        <v>0</v>
      </c>
      <c r="FK249" s="76">
        <f>VLOOKUP($E249,'факт '!$E$8:$DM$204,58,0)</f>
        <v>0</v>
      </c>
      <c r="FL249" s="76">
        <f>VLOOKUP($E249,'факт '!$E$8:$DM$204,59,0)</f>
        <v>0</v>
      </c>
      <c r="FM249" s="76">
        <f>VLOOKUP($E249,'факт '!$E$8:$DM$204,60,0)</f>
        <v>0</v>
      </c>
      <c r="FN249" s="76">
        <f>VLOOKUP($E249,'факт '!$E$8:$DM$204,61,0)</f>
        <v>0</v>
      </c>
      <c r="FO249" s="76">
        <f>VLOOKUP($E249,'факт '!$E$8:$DM$204,62,0)</f>
        <v>0</v>
      </c>
      <c r="FP249" s="84">
        <f t="shared" ref="FP249" si="3199">FJ249+FM249</f>
        <v>0</v>
      </c>
      <c r="FQ249" s="76">
        <f t="shared" ref="FQ249" si="3200">FK249+FN249</f>
        <v>0</v>
      </c>
      <c r="FR249" s="76">
        <f t="shared" ref="FR249" si="3201">FL249+FO249</f>
        <v>0</v>
      </c>
      <c r="FS249" s="356">
        <f t="shared" ref="FS249" si="3202">FJ249-FH249</f>
        <v>0</v>
      </c>
      <c r="FT249" s="356">
        <f t="shared" ref="FT249" si="3203">FK249-FI249</f>
        <v>0</v>
      </c>
      <c r="FU249" s="356"/>
      <c r="FV249" s="356"/>
      <c r="FW249" s="77"/>
      <c r="FX249" s="77"/>
      <c r="FY249" s="76"/>
      <c r="FZ249" s="76"/>
      <c r="GA249" s="76"/>
      <c r="GB249" s="76"/>
      <c r="GC249" s="76"/>
      <c r="GD249" s="76"/>
      <c r="GE249" s="76"/>
      <c r="GF249" s="76"/>
      <c r="GG249" s="76"/>
      <c r="GH249" s="76"/>
      <c r="GI249" s="84">
        <f t="shared" si="2982"/>
        <v>0</v>
      </c>
      <c r="GJ249" s="76">
        <f t="shared" si="2983"/>
        <v>0</v>
      </c>
      <c r="GK249" s="76">
        <f t="shared" si="2984"/>
        <v>0</v>
      </c>
      <c r="GL249" s="356">
        <f t="shared" si="2985"/>
        <v>0</v>
      </c>
      <c r="GM249" s="356">
        <f t="shared" si="2986"/>
        <v>0</v>
      </c>
      <c r="GN249" s="356"/>
      <c r="GO249" s="356"/>
      <c r="GP249" s="77"/>
      <c r="GQ249" s="77"/>
      <c r="GR249" s="76"/>
      <c r="GS249" s="76"/>
      <c r="GT249" s="76"/>
      <c r="GU249" s="76"/>
      <c r="GV249" s="76">
        <f>VLOOKUP($E249,'факт '!$E$8:$DM$204,63,0)</f>
        <v>0</v>
      </c>
      <c r="GW249" s="76">
        <f>VLOOKUP($E249,'факт '!$E$8:$DM$204,64,0)</f>
        <v>0</v>
      </c>
      <c r="GX249" s="76">
        <f>VLOOKUP($E249,'факт '!$E$8:$DM$204,65,0)</f>
        <v>0</v>
      </c>
      <c r="GY249" s="76">
        <f>VLOOKUP($E249,'факт '!$E$8:$DM$204,66,0)</f>
        <v>0</v>
      </c>
      <c r="GZ249" s="76">
        <f>VLOOKUP($E249,'факт '!$E$8:$DM$204,67,0)</f>
        <v>0</v>
      </c>
      <c r="HA249" s="76">
        <f>VLOOKUP($E249,'факт '!$E$8:$DM$204,68,0)</f>
        <v>0</v>
      </c>
      <c r="HB249" s="84">
        <f t="shared" si="2987"/>
        <v>0</v>
      </c>
      <c r="HC249" s="76">
        <f t="shared" si="2988"/>
        <v>0</v>
      </c>
      <c r="HD249" s="76">
        <f t="shared" si="2989"/>
        <v>0</v>
      </c>
      <c r="HE249" s="356">
        <f t="shared" si="3032"/>
        <v>0</v>
      </c>
      <c r="HF249" s="356">
        <f t="shared" si="3033"/>
        <v>0</v>
      </c>
      <c r="HG249" s="628"/>
      <c r="HH249" s="369"/>
      <c r="HI249" s="77"/>
      <c r="HJ249" s="77"/>
      <c r="HK249" s="76"/>
      <c r="HL249" s="76"/>
      <c r="HM249" s="76"/>
      <c r="HN249" s="76"/>
      <c r="HO249" s="76">
        <f>VLOOKUP($E249,'факт '!$E$8:$DM$204,93,0)</f>
        <v>0</v>
      </c>
      <c r="HP249" s="76">
        <f>VLOOKUP($E249,'факт '!$E$8:$DM$204,94,0)</f>
        <v>0</v>
      </c>
      <c r="HQ249" s="76">
        <f>VLOOKUP($E249,'факт '!$E$8:$DM$204,95,0)</f>
        <v>0</v>
      </c>
      <c r="HR249" s="76">
        <f>VLOOKUP($E249,'факт '!$E$8:$DM$204,96,0)</f>
        <v>0</v>
      </c>
      <c r="HS249" s="76">
        <f>VLOOKUP($E249,'факт '!$E$8:$DM$204,97,0)</f>
        <v>0</v>
      </c>
      <c r="HT249" s="76">
        <f>VLOOKUP($E249,'факт '!$E$8:$DM$204,98,0)</f>
        <v>0</v>
      </c>
      <c r="HU249" s="76">
        <f t="shared" si="3034"/>
        <v>0</v>
      </c>
      <c r="HV249" s="76">
        <f t="shared" si="3035"/>
        <v>0</v>
      </c>
      <c r="HW249" s="76">
        <f t="shared" si="3036"/>
        <v>0</v>
      </c>
      <c r="HX249" s="356">
        <f t="shared" si="3037"/>
        <v>0</v>
      </c>
      <c r="HY249" s="356">
        <f t="shared" si="3038"/>
        <v>0</v>
      </c>
      <c r="HZ249" s="626"/>
      <c r="IA249" s="356"/>
      <c r="IB249" s="188">
        <f t="shared" si="3111"/>
        <v>164190.19807999997</v>
      </c>
      <c r="IC249" s="189" t="e">
        <f t="shared" si="3197"/>
        <v>#DIV/0!</v>
      </c>
      <c r="ID249" s="76"/>
      <c r="IE249" s="76"/>
      <c r="IF249" s="76"/>
      <c r="IG249" s="76"/>
      <c r="IH249" s="195"/>
      <c r="II249" s="195"/>
      <c r="IJ249" s="195"/>
      <c r="IK249" s="76"/>
      <c r="IL249" s="76"/>
      <c r="IM249" s="76"/>
      <c r="IN249" s="76">
        <f t="shared" si="2558"/>
        <v>0</v>
      </c>
      <c r="IO249" s="76">
        <f t="shared" si="2559"/>
        <v>0</v>
      </c>
      <c r="IP249" s="76"/>
      <c r="IQ249" s="77">
        <f t="shared" si="2858"/>
        <v>0</v>
      </c>
      <c r="IR249" s="77">
        <f t="shared" si="2859"/>
        <v>0</v>
      </c>
      <c r="IS249" s="77"/>
      <c r="IT249" s="77"/>
      <c r="IU249" s="77"/>
      <c r="IV249" s="77"/>
      <c r="IW249" s="76"/>
      <c r="IX249" s="76"/>
      <c r="IY249" s="76"/>
      <c r="IZ249" s="76"/>
      <c r="JA249" s="76">
        <f>VLOOKUP($E249,'факт '!$E$8:$DM$204,87,0)</f>
        <v>0</v>
      </c>
      <c r="JB249" s="76">
        <f>VLOOKUP($E249,'факт '!$E$8:$DM$204,88,0)</f>
        <v>0</v>
      </c>
      <c r="JC249" s="76">
        <f>VLOOKUP($E249,'факт '!$E$8:$DM$204,89,0)</f>
        <v>0</v>
      </c>
      <c r="JD249" s="76">
        <f>VLOOKUP($E249,'факт '!$E$8:$DM$204,90,0)</f>
        <v>0</v>
      </c>
      <c r="JE249" s="76">
        <f>VLOOKUP($E249,'факт '!$E$8:$DM$204,91,0)</f>
        <v>0</v>
      </c>
      <c r="JF249" s="76">
        <f>VLOOKUP($E249,'факт '!$E$8:$DM$204,92,0)</f>
        <v>0</v>
      </c>
      <c r="JG249" s="84">
        <f t="shared" si="2990"/>
        <v>0</v>
      </c>
      <c r="JH249" s="76">
        <f t="shared" si="2991"/>
        <v>0</v>
      </c>
      <c r="JI249" s="76">
        <f t="shared" si="2992"/>
        <v>0</v>
      </c>
      <c r="JJ249" s="356">
        <f t="shared" si="2993"/>
        <v>0</v>
      </c>
      <c r="JK249" s="356">
        <f t="shared" si="2994"/>
        <v>0</v>
      </c>
      <c r="JL249" s="628"/>
      <c r="JM249" s="369"/>
      <c r="JN249" s="77"/>
      <c r="JO249" s="77"/>
      <c r="JP249" s="76"/>
      <c r="JQ249" s="76"/>
      <c r="JR249" s="76"/>
      <c r="JS249" s="76"/>
      <c r="JT249" s="195"/>
      <c r="JU249" s="195"/>
      <c r="JV249" s="195"/>
      <c r="JW249" s="76"/>
      <c r="JX249" s="76"/>
      <c r="JY249" s="76"/>
      <c r="JZ249" s="84">
        <f t="shared" si="2995"/>
        <v>0</v>
      </c>
      <c r="KA249" s="76">
        <f t="shared" si="2996"/>
        <v>0</v>
      </c>
      <c r="KB249" s="76">
        <f t="shared" si="2997"/>
        <v>0</v>
      </c>
      <c r="KC249" s="356">
        <f t="shared" si="2998"/>
        <v>0</v>
      </c>
      <c r="KD249" s="356">
        <f t="shared" si="2999"/>
        <v>0</v>
      </c>
      <c r="KE249" s="628"/>
      <c r="KF249" s="369"/>
      <c r="KG249" s="77"/>
      <c r="KH249" s="77"/>
      <c r="KI249" s="76"/>
      <c r="KJ249" s="76"/>
      <c r="KK249" s="76"/>
      <c r="KL249" s="76"/>
      <c r="KM249" s="76"/>
      <c r="KN249" s="76"/>
      <c r="KO249" s="76"/>
      <c r="KP249" s="76"/>
      <c r="KQ249" s="76"/>
      <c r="KR249" s="76"/>
      <c r="KS249" s="84">
        <f t="shared" si="3000"/>
        <v>0</v>
      </c>
      <c r="KT249" s="76">
        <f t="shared" si="3001"/>
        <v>0</v>
      </c>
      <c r="KU249" s="76">
        <f t="shared" si="3002"/>
        <v>0</v>
      </c>
      <c r="KV249" s="356">
        <f t="shared" si="3003"/>
        <v>0</v>
      </c>
      <c r="KW249" s="356">
        <f t="shared" si="3004"/>
        <v>0</v>
      </c>
      <c r="KX249" s="356"/>
      <c r="KY249" s="356"/>
      <c r="KZ249" s="77"/>
      <c r="LA249" s="77"/>
      <c r="LB249" s="77"/>
      <c r="LC249" s="77"/>
      <c r="LD249" s="77"/>
      <c r="LE249" s="77"/>
      <c r="LF249" s="77"/>
      <c r="LG249" s="77"/>
      <c r="LH249" s="77"/>
      <c r="LI249" s="77"/>
      <c r="LJ249" s="77"/>
      <c r="LK249" s="77"/>
      <c r="LL249" s="84">
        <f t="shared" si="3005"/>
        <v>0</v>
      </c>
      <c r="LM249" s="76">
        <f t="shared" si="3006"/>
        <v>0</v>
      </c>
      <c r="LN249" s="76">
        <f t="shared" si="3007"/>
        <v>0</v>
      </c>
      <c r="LO249" s="356">
        <f t="shared" si="3008"/>
        <v>0</v>
      </c>
      <c r="LP249" s="356">
        <f t="shared" si="3009"/>
        <v>0</v>
      </c>
      <c r="LQ249" s="628"/>
      <c r="LR249" s="369"/>
      <c r="LS249" s="77"/>
      <c r="LT249" s="77"/>
      <c r="LU249" s="77"/>
      <c r="LV249" s="77"/>
      <c r="LW249" s="77"/>
      <c r="LX249" s="77"/>
      <c r="LY249" s="76">
        <f>VLOOKUP($E249,'факт '!$E$8:$DM$204,75,0)</f>
        <v>0</v>
      </c>
      <c r="LZ249" s="76">
        <f>VLOOKUP($E249,'факт '!$E$8:$DM$204,76,0)</f>
        <v>0</v>
      </c>
      <c r="MA249" s="76">
        <f>VLOOKUP($E249,'факт '!$E$8:$DM$204,77,0)</f>
        <v>0</v>
      </c>
      <c r="MB249" s="76">
        <f>VLOOKUP($E249,'факт '!$E$8:$DM$204,78,0)</f>
        <v>0</v>
      </c>
      <c r="MC249" s="76">
        <f>VLOOKUP($E249,'факт '!$E$8:$DM$204,79,0)</f>
        <v>0</v>
      </c>
      <c r="MD249" s="76">
        <f>VLOOKUP($E249,'факт '!$E$8:$DM$204,80,0)</f>
        <v>0</v>
      </c>
      <c r="ME249" s="84">
        <f t="shared" si="3010"/>
        <v>0</v>
      </c>
      <c r="MF249" s="76">
        <f t="shared" si="3011"/>
        <v>0</v>
      </c>
      <c r="MG249" s="76">
        <f t="shared" si="3012"/>
        <v>0</v>
      </c>
      <c r="MH249" s="356">
        <f t="shared" si="3013"/>
        <v>0</v>
      </c>
      <c r="MI249" s="356">
        <f t="shared" si="3014"/>
        <v>0</v>
      </c>
      <c r="MJ249" s="628"/>
      <c r="MK249" s="369"/>
      <c r="ML249" s="77"/>
      <c r="MM249" s="77"/>
      <c r="MN249" s="78"/>
      <c r="MO249" s="79"/>
      <c r="MP249" s="78"/>
      <c r="MQ249" s="78"/>
      <c r="MR249" s="185">
        <f t="shared" si="3198"/>
        <v>1</v>
      </c>
      <c r="MS249" s="185">
        <f t="shared" si="3198"/>
        <v>164190.20000000001</v>
      </c>
      <c r="MT249" s="185">
        <f t="shared" si="3198"/>
        <v>1</v>
      </c>
      <c r="MU249" s="185">
        <f t="shared" si="3198"/>
        <v>0</v>
      </c>
      <c r="MV249" s="185">
        <f t="shared" si="3198"/>
        <v>0</v>
      </c>
      <c r="MW249" s="185">
        <f t="shared" si="3198"/>
        <v>0</v>
      </c>
      <c r="MX249" s="630">
        <f t="shared" si="3015"/>
        <v>1</v>
      </c>
      <c r="MY249" s="463">
        <f t="shared" si="3016"/>
        <v>164190.20000000001</v>
      </c>
      <c r="MZ249" s="76">
        <f t="shared" si="3017"/>
        <v>1</v>
      </c>
      <c r="NA249" s="356">
        <f t="shared" si="3018"/>
        <v>1</v>
      </c>
      <c r="NB249" s="356">
        <f t="shared" si="3019"/>
        <v>164190.20000000001</v>
      </c>
      <c r="NC249" s="517"/>
      <c r="ND249" s="97"/>
      <c r="NE249" s="97"/>
      <c r="NF249" s="97"/>
      <c r="NG249" s="97"/>
      <c r="NH249" s="97"/>
    </row>
    <row r="250" spans="1:372" ht="48" customHeight="1" x14ac:dyDescent="0.2">
      <c r="A250" s="172">
        <v>1</v>
      </c>
      <c r="B250" s="172">
        <v>1</v>
      </c>
      <c r="C250" s="512">
        <v>188</v>
      </c>
      <c r="D250" s="547" t="s">
        <v>247</v>
      </c>
      <c r="E250" s="105" t="s">
        <v>454</v>
      </c>
      <c r="F250" s="405" t="s">
        <v>455</v>
      </c>
      <c r="G250" s="98">
        <v>35</v>
      </c>
      <c r="H250" s="160">
        <v>165141.53999999998</v>
      </c>
      <c r="I250" s="160">
        <v>179337.91800000001</v>
      </c>
      <c r="J250" s="76"/>
      <c r="K250" s="76"/>
      <c r="L250" s="76"/>
      <c r="M250" s="76"/>
      <c r="N250" s="76">
        <f>VLOOKUP($E250,'факт '!$E$8:$DM$204,3,0)</f>
        <v>0</v>
      </c>
      <c r="O250" s="76">
        <f>VLOOKUP($E250,'факт '!$E$8:$DM$204,4,0)</f>
        <v>0</v>
      </c>
      <c r="P250" s="76">
        <f>VLOOKUP($E250,'факт '!$E$8:$DM$204,5,0)</f>
        <v>0</v>
      </c>
      <c r="Q250" s="76">
        <f>VLOOKUP($E250,'факт '!$E$8:$DM$204,6,0)</f>
        <v>0</v>
      </c>
      <c r="R250" s="76">
        <f>VLOOKUP($E250,'факт '!$E$8:$DM$204,7,0)</f>
        <v>0</v>
      </c>
      <c r="S250" s="76">
        <f>VLOOKUP($E250,'факт '!$E$8:$DM$204,8,0)</f>
        <v>0</v>
      </c>
      <c r="T250" s="84">
        <f t="shared" si="3020"/>
        <v>0</v>
      </c>
      <c r="U250" s="76">
        <f t="shared" si="3021"/>
        <v>0</v>
      </c>
      <c r="V250" s="76">
        <f t="shared" si="3022"/>
        <v>0</v>
      </c>
      <c r="W250" s="356">
        <f t="shared" si="3023"/>
        <v>0</v>
      </c>
      <c r="X250" s="356">
        <f t="shared" si="3024"/>
        <v>0</v>
      </c>
      <c r="Y250" s="626"/>
      <c r="Z250" s="356"/>
      <c r="AA250" s="77"/>
      <c r="AB250" s="77"/>
      <c r="AC250" s="76"/>
      <c r="AD250" s="76"/>
      <c r="AE250" s="76"/>
      <c r="AF250" s="76"/>
      <c r="AG250" s="76">
        <f>VLOOKUP($E250,'факт '!$E$8:$DM$204,15,0)</f>
        <v>0</v>
      </c>
      <c r="AH250" s="76">
        <f>VLOOKUP($E250,'факт '!$E$8:$DM$204,16,0)</f>
        <v>0</v>
      </c>
      <c r="AI250" s="76">
        <f>VLOOKUP($E250,'факт '!$E$8:$DM$204,17,0)</f>
        <v>0</v>
      </c>
      <c r="AJ250" s="76">
        <f>VLOOKUP($E250,'факт '!$E$8:$DM$204,18,0)</f>
        <v>0</v>
      </c>
      <c r="AK250" s="76">
        <f>VLOOKUP($E250,'факт '!$E$8:$DM$204,19,0)</f>
        <v>0</v>
      </c>
      <c r="AL250" s="76">
        <f>VLOOKUP($E250,'факт '!$E$8:$DM$204,20,0)</f>
        <v>0</v>
      </c>
      <c r="AM250" s="84">
        <f t="shared" ref="AM250" si="3204">AG250+AJ250</f>
        <v>0</v>
      </c>
      <c r="AN250" s="76">
        <f t="shared" ref="AN250" si="3205">AH250+AK250</f>
        <v>0</v>
      </c>
      <c r="AO250" s="76">
        <f t="shared" ref="AO250" si="3206">AI250+AL250</f>
        <v>0</v>
      </c>
      <c r="AP250" s="356">
        <f t="shared" ref="AP250" si="3207">AG250-AE250</f>
        <v>0</v>
      </c>
      <c r="AQ250" s="356">
        <f t="shared" ref="AQ250" si="3208">AH250-AF250</f>
        <v>0</v>
      </c>
      <c r="AR250" s="626"/>
      <c r="AS250" s="356"/>
      <c r="AT250" s="77"/>
      <c r="AU250" s="77"/>
      <c r="AV250" s="76"/>
      <c r="AW250" s="76"/>
      <c r="AX250" s="76"/>
      <c r="AY250" s="76"/>
      <c r="AZ250" s="76">
        <f>VLOOKUP($E250,'факт '!$E$8:$DM$204,9,0)</f>
        <v>0</v>
      </c>
      <c r="BA250" s="76">
        <f>VLOOKUP($E250,'факт '!$E$8:$DM$204,10,0)</f>
        <v>0</v>
      </c>
      <c r="BB250" s="76">
        <f>VLOOKUP($E250,'факт '!$E$8:$DM$204,11,0)</f>
        <v>0</v>
      </c>
      <c r="BC250" s="76">
        <f>VLOOKUP($E250,'факт '!$E$8:$DM$204,12,0)</f>
        <v>0</v>
      </c>
      <c r="BD250" s="76">
        <f>VLOOKUP($E250,'факт '!$E$8:$DM$204,13,0)</f>
        <v>0</v>
      </c>
      <c r="BE250" s="76">
        <f>VLOOKUP($E250,'факт '!$E$8:$DM$204,14,0)</f>
        <v>0</v>
      </c>
      <c r="BF250" s="84">
        <f t="shared" si="2548"/>
        <v>0</v>
      </c>
      <c r="BG250" s="76">
        <f t="shared" si="2549"/>
        <v>0</v>
      </c>
      <c r="BH250" s="76">
        <f t="shared" si="2550"/>
        <v>0</v>
      </c>
      <c r="BI250" s="356">
        <f t="shared" si="2968"/>
        <v>0</v>
      </c>
      <c r="BJ250" s="356">
        <f t="shared" si="2969"/>
        <v>0</v>
      </c>
      <c r="BK250" s="626"/>
      <c r="BL250" s="356"/>
      <c r="BM250" s="77"/>
      <c r="BN250" s="77"/>
      <c r="BO250" s="76"/>
      <c r="BP250" s="76"/>
      <c r="BQ250" s="76"/>
      <c r="BR250" s="76"/>
      <c r="BS250" s="76">
        <f>VLOOKUP($E250,'факт '!$E$8:$DM$204,21,0)</f>
        <v>0</v>
      </c>
      <c r="BT250" s="76">
        <f>VLOOKUP($E250,'факт '!$E$8:$DM$204,22,0)</f>
        <v>0</v>
      </c>
      <c r="BU250" s="76">
        <f>VLOOKUP($E250,'факт '!$E$8:$DM$204,23,0)</f>
        <v>0</v>
      </c>
      <c r="BV250" s="76">
        <f>VLOOKUP($E250,'факт '!$E$8:$DM$204,24,0)</f>
        <v>0</v>
      </c>
      <c r="BW250" s="76">
        <f>VLOOKUP($E250,'факт '!$E$8:$DM$204,25,0)</f>
        <v>0</v>
      </c>
      <c r="BX250" s="76">
        <f>VLOOKUP($E250,'факт '!$E$8:$DM$204,26,0)</f>
        <v>0</v>
      </c>
      <c r="BY250" s="84">
        <f t="shared" si="3025"/>
        <v>0</v>
      </c>
      <c r="BZ250" s="76">
        <f t="shared" si="3026"/>
        <v>0</v>
      </c>
      <c r="CA250" s="76">
        <f t="shared" si="3027"/>
        <v>0</v>
      </c>
      <c r="CB250" s="356">
        <f t="shared" si="3028"/>
        <v>0</v>
      </c>
      <c r="CC250" s="356">
        <f t="shared" si="3029"/>
        <v>0</v>
      </c>
      <c r="CD250" s="626"/>
      <c r="CE250" s="356"/>
      <c r="CF250" s="77"/>
      <c r="CG250" s="77"/>
      <c r="CH250" s="76"/>
      <c r="CI250" s="76"/>
      <c r="CJ250" s="76"/>
      <c r="CK250" s="76"/>
      <c r="CL250" s="76">
        <f>VLOOKUP($E250,'факт '!$E$8:$DM$204,33,0)</f>
        <v>1</v>
      </c>
      <c r="CM250" s="76">
        <f>VLOOKUP($E250,'факт '!$E$8:$DM$204,34,0)</f>
        <v>165141.54</v>
      </c>
      <c r="CN250" s="76">
        <f>VLOOKUP($E250,'факт '!$E$8:$DM$204,35,0)</f>
        <v>4</v>
      </c>
      <c r="CO250" s="76">
        <f>VLOOKUP($E250,'факт '!$E$8:$DM$204,36,0)</f>
        <v>0</v>
      </c>
      <c r="CP250" s="76">
        <f>VLOOKUP($E250,'факт '!$E$8:$DM$204,37,0)</f>
        <v>0</v>
      </c>
      <c r="CQ250" s="76">
        <f>VLOOKUP($E250,'факт '!$E$8:$DM$204,38,0)</f>
        <v>0</v>
      </c>
      <c r="CR250" s="84">
        <f t="shared" si="2551"/>
        <v>1</v>
      </c>
      <c r="CS250" s="76">
        <f t="shared" si="2552"/>
        <v>165141.54</v>
      </c>
      <c r="CT250" s="76">
        <f t="shared" si="2553"/>
        <v>4</v>
      </c>
      <c r="CU250" s="356">
        <f t="shared" si="3030"/>
        <v>1</v>
      </c>
      <c r="CV250" s="356">
        <f t="shared" si="3031"/>
        <v>165141.54</v>
      </c>
      <c r="CW250" s="626"/>
      <c r="CX250" s="356"/>
      <c r="CY250" s="188">
        <f t="shared" si="3066"/>
        <v>165141.53999999998</v>
      </c>
      <c r="CZ250" s="189">
        <f t="shared" si="3165"/>
        <v>165141.54</v>
      </c>
      <c r="DA250" s="84"/>
      <c r="DB250" s="76"/>
      <c r="DC250" s="76"/>
      <c r="DD250" s="76"/>
      <c r="DE250" s="76"/>
      <c r="DF250" s="76"/>
      <c r="DG250" s="76"/>
      <c r="DH250" s="76"/>
      <c r="DI250" s="76"/>
      <c r="DJ250" s="76"/>
      <c r="DK250" s="76">
        <f t="shared" si="2554"/>
        <v>0</v>
      </c>
      <c r="DL250" s="76">
        <f t="shared" si="2555"/>
        <v>0</v>
      </c>
      <c r="DM250" s="76"/>
      <c r="DN250" s="356">
        <f t="shared" si="2970"/>
        <v>0</v>
      </c>
      <c r="DO250" s="356">
        <f t="shared" si="2971"/>
        <v>0</v>
      </c>
      <c r="DP250" s="356"/>
      <c r="DQ250" s="356"/>
      <c r="DR250" s="77"/>
      <c r="DS250" s="77"/>
      <c r="DT250" s="76"/>
      <c r="DU250" s="76"/>
      <c r="DV250" s="76"/>
      <c r="DW250" s="76"/>
      <c r="DX250" s="76"/>
      <c r="DY250" s="76"/>
      <c r="DZ250" s="76"/>
      <c r="EA250" s="76"/>
      <c r="EB250" s="76"/>
      <c r="EC250" s="76"/>
      <c r="ED250" s="76">
        <f t="shared" si="2972"/>
        <v>0</v>
      </c>
      <c r="EE250" s="76">
        <f t="shared" si="2973"/>
        <v>0</v>
      </c>
      <c r="EF250" s="76">
        <f t="shared" si="2974"/>
        <v>0</v>
      </c>
      <c r="EG250" s="356">
        <f t="shared" si="2975"/>
        <v>0</v>
      </c>
      <c r="EH250" s="356">
        <f t="shared" si="2976"/>
        <v>0</v>
      </c>
      <c r="EI250" s="356"/>
      <c r="EJ250" s="356"/>
      <c r="EK250" s="77"/>
      <c r="EL250" s="77"/>
      <c r="EM250" s="76"/>
      <c r="EN250" s="76"/>
      <c r="EO250" s="76"/>
      <c r="EP250" s="76"/>
      <c r="EQ250" s="76"/>
      <c r="ER250" s="76"/>
      <c r="ES250" s="76"/>
      <c r="ET250" s="76"/>
      <c r="EU250" s="76"/>
      <c r="EV250" s="76"/>
      <c r="EW250" s="76">
        <f t="shared" si="2556"/>
        <v>0</v>
      </c>
      <c r="EX250" s="76">
        <f t="shared" si="2557"/>
        <v>0</v>
      </c>
      <c r="EY250" s="76"/>
      <c r="EZ250" s="77">
        <f t="shared" si="2827"/>
        <v>0</v>
      </c>
      <c r="FA250" s="77">
        <f t="shared" si="2828"/>
        <v>0</v>
      </c>
      <c r="FB250" s="77"/>
      <c r="FC250" s="77"/>
      <c r="FD250" s="77"/>
      <c r="FE250" s="77"/>
      <c r="FF250" s="76"/>
      <c r="FG250" s="76"/>
      <c r="FH250" s="76"/>
      <c r="FI250" s="76"/>
      <c r="FJ250" s="76"/>
      <c r="FK250" s="76"/>
      <c r="FL250" s="76"/>
      <c r="FM250" s="76"/>
      <c r="FN250" s="76"/>
      <c r="FO250" s="76"/>
      <c r="FP250" s="84">
        <f t="shared" si="2977"/>
        <v>0</v>
      </c>
      <c r="FQ250" s="76">
        <f t="shared" si="2978"/>
        <v>0</v>
      </c>
      <c r="FR250" s="76">
        <f t="shared" si="2979"/>
        <v>0</v>
      </c>
      <c r="FS250" s="356">
        <f t="shared" si="2980"/>
        <v>0</v>
      </c>
      <c r="FT250" s="356">
        <f t="shared" si="2981"/>
        <v>0</v>
      </c>
      <c r="FU250" s="356"/>
      <c r="FV250" s="356"/>
      <c r="FW250" s="77"/>
      <c r="FX250" s="77"/>
      <c r="FY250" s="76"/>
      <c r="FZ250" s="76"/>
      <c r="GA250" s="76"/>
      <c r="GB250" s="76"/>
      <c r="GC250" s="76"/>
      <c r="GD250" s="76"/>
      <c r="GE250" s="76"/>
      <c r="GF250" s="76"/>
      <c r="GG250" s="76"/>
      <c r="GH250" s="76"/>
      <c r="GI250" s="84">
        <f t="shared" si="2982"/>
        <v>0</v>
      </c>
      <c r="GJ250" s="76">
        <f t="shared" si="2983"/>
        <v>0</v>
      </c>
      <c r="GK250" s="76">
        <f t="shared" si="2984"/>
        <v>0</v>
      </c>
      <c r="GL250" s="356">
        <f t="shared" si="2985"/>
        <v>0</v>
      </c>
      <c r="GM250" s="356">
        <f t="shared" si="2986"/>
        <v>0</v>
      </c>
      <c r="GN250" s="356"/>
      <c r="GO250" s="356"/>
      <c r="GP250" s="77"/>
      <c r="GQ250" s="77"/>
      <c r="GR250" s="76"/>
      <c r="GS250" s="76"/>
      <c r="GT250" s="76"/>
      <c r="GU250" s="76"/>
      <c r="GV250" s="76">
        <f>VLOOKUP($E250,'факт '!$E$8:$DM$204,63,0)</f>
        <v>0</v>
      </c>
      <c r="GW250" s="76">
        <f>VLOOKUP($E250,'факт '!$E$8:$DM$204,64,0)</f>
        <v>0</v>
      </c>
      <c r="GX250" s="76">
        <f>VLOOKUP($E250,'факт '!$E$8:$DM$204,65,0)</f>
        <v>0</v>
      </c>
      <c r="GY250" s="76">
        <f>VLOOKUP($E250,'факт '!$E$8:$DM$204,66,0)</f>
        <v>0</v>
      </c>
      <c r="GZ250" s="76">
        <f>VLOOKUP($E250,'факт '!$E$8:$DM$204,67,0)</f>
        <v>0</v>
      </c>
      <c r="HA250" s="76">
        <f>VLOOKUP($E250,'факт '!$E$8:$DM$204,68,0)</f>
        <v>0</v>
      </c>
      <c r="HB250" s="84">
        <f t="shared" ref="HB250" si="3209">GV250+GY250</f>
        <v>0</v>
      </c>
      <c r="HC250" s="76">
        <f t="shared" ref="HC250" si="3210">GW250+GZ250</f>
        <v>0</v>
      </c>
      <c r="HD250" s="76">
        <f t="shared" ref="HD250" si="3211">GX250+HA250</f>
        <v>0</v>
      </c>
      <c r="HE250" s="356">
        <f t="shared" si="3032"/>
        <v>0</v>
      </c>
      <c r="HF250" s="356">
        <f t="shared" si="3033"/>
        <v>0</v>
      </c>
      <c r="HG250" s="626"/>
      <c r="HH250" s="356"/>
      <c r="HI250" s="77"/>
      <c r="HJ250" s="77"/>
      <c r="HK250" s="76"/>
      <c r="HL250" s="76"/>
      <c r="HM250" s="76"/>
      <c r="HN250" s="76"/>
      <c r="HO250" s="76">
        <f>VLOOKUP($E250,'факт '!$E$8:$DM$204,93,0)</f>
        <v>0</v>
      </c>
      <c r="HP250" s="76">
        <f>VLOOKUP($E250,'факт '!$E$8:$DM$204,94,0)</f>
        <v>0</v>
      </c>
      <c r="HQ250" s="76">
        <f>VLOOKUP($E250,'факт '!$E$8:$DM$204,95,0)</f>
        <v>0</v>
      </c>
      <c r="HR250" s="76">
        <f>VLOOKUP($E250,'факт '!$E$8:$DM$204,96,0)</f>
        <v>0</v>
      </c>
      <c r="HS250" s="76">
        <f>VLOOKUP($E250,'факт '!$E$8:$DM$204,97,0)</f>
        <v>0</v>
      </c>
      <c r="HT250" s="76">
        <f>VLOOKUP($E250,'факт '!$E$8:$DM$204,98,0)</f>
        <v>0</v>
      </c>
      <c r="HU250" s="76">
        <f t="shared" si="3034"/>
        <v>0</v>
      </c>
      <c r="HV250" s="76">
        <f t="shared" si="3035"/>
        <v>0</v>
      </c>
      <c r="HW250" s="76">
        <f t="shared" si="3036"/>
        <v>0</v>
      </c>
      <c r="HX250" s="356">
        <f t="shared" si="3037"/>
        <v>0</v>
      </c>
      <c r="HY250" s="356">
        <f t="shared" si="3038"/>
        <v>0</v>
      </c>
      <c r="HZ250" s="626"/>
      <c r="IA250" s="356"/>
      <c r="IB250" s="188"/>
      <c r="IC250" s="189"/>
      <c r="ID250" s="76"/>
      <c r="IE250" s="76"/>
      <c r="IF250" s="76"/>
      <c r="IG250" s="76"/>
      <c r="IH250" s="195"/>
      <c r="II250" s="195"/>
      <c r="IJ250" s="195"/>
      <c r="IK250" s="76"/>
      <c r="IL250" s="76"/>
      <c r="IM250" s="76"/>
      <c r="IN250" s="76">
        <f t="shared" si="2558"/>
        <v>0</v>
      </c>
      <c r="IO250" s="76">
        <f t="shared" si="2559"/>
        <v>0</v>
      </c>
      <c r="IP250" s="76"/>
      <c r="IQ250" s="77">
        <f t="shared" si="2858"/>
        <v>0</v>
      </c>
      <c r="IR250" s="77">
        <f t="shared" si="2859"/>
        <v>0</v>
      </c>
      <c r="IS250" s="77"/>
      <c r="IT250" s="77"/>
      <c r="IU250" s="77"/>
      <c r="IV250" s="77"/>
      <c r="IW250" s="76"/>
      <c r="IX250" s="76"/>
      <c r="IY250" s="76"/>
      <c r="IZ250" s="76"/>
      <c r="JA250" s="76">
        <f>VLOOKUP($E250,'факт '!$E$8:$DM$204,87,0)</f>
        <v>0</v>
      </c>
      <c r="JB250" s="76">
        <f>VLOOKUP($E250,'факт '!$E$8:$DM$204,88,0)</f>
        <v>0</v>
      </c>
      <c r="JC250" s="76">
        <f>VLOOKUP($E250,'факт '!$E$8:$DM$204,89,0)</f>
        <v>0</v>
      </c>
      <c r="JD250" s="76">
        <f>VLOOKUP($E250,'факт '!$E$8:$DM$204,90,0)</f>
        <v>0</v>
      </c>
      <c r="JE250" s="76">
        <f>VLOOKUP($E250,'факт '!$E$8:$DM$204,91,0)</f>
        <v>0</v>
      </c>
      <c r="JF250" s="76">
        <f>VLOOKUP($E250,'факт '!$E$8:$DM$204,92,0)</f>
        <v>0</v>
      </c>
      <c r="JG250" s="84">
        <f t="shared" ref="JG250" si="3212">JA250+JD250</f>
        <v>0</v>
      </c>
      <c r="JH250" s="76">
        <f t="shared" ref="JH250" si="3213">JB250+JE250</f>
        <v>0</v>
      </c>
      <c r="JI250" s="76">
        <f t="shared" si="2992"/>
        <v>0</v>
      </c>
      <c r="JJ250" s="356">
        <f t="shared" si="2993"/>
        <v>0</v>
      </c>
      <c r="JK250" s="356">
        <f t="shared" si="2994"/>
        <v>0</v>
      </c>
      <c r="JL250" s="626"/>
      <c r="JM250" s="356"/>
      <c r="JN250" s="77"/>
      <c r="JO250" s="77"/>
      <c r="JP250" s="76"/>
      <c r="JQ250" s="76"/>
      <c r="JR250" s="76"/>
      <c r="JS250" s="76"/>
      <c r="JT250" s="195"/>
      <c r="JU250" s="195"/>
      <c r="JV250" s="195"/>
      <c r="JW250" s="76"/>
      <c r="JX250" s="76"/>
      <c r="JY250" s="76"/>
      <c r="JZ250" s="84">
        <f t="shared" si="2995"/>
        <v>0</v>
      </c>
      <c r="KA250" s="76">
        <f t="shared" si="2996"/>
        <v>0</v>
      </c>
      <c r="KB250" s="76">
        <f t="shared" si="2997"/>
        <v>0</v>
      </c>
      <c r="KC250" s="356">
        <f t="shared" si="2998"/>
        <v>0</v>
      </c>
      <c r="KD250" s="356">
        <f t="shared" si="2999"/>
        <v>0</v>
      </c>
      <c r="KE250" s="626"/>
      <c r="KF250" s="356"/>
      <c r="KG250" s="77"/>
      <c r="KH250" s="77"/>
      <c r="KI250" s="76"/>
      <c r="KJ250" s="76"/>
      <c r="KK250" s="76"/>
      <c r="KL250" s="76"/>
      <c r="KM250" s="76"/>
      <c r="KN250" s="76"/>
      <c r="KO250" s="76"/>
      <c r="KP250" s="76"/>
      <c r="KQ250" s="76"/>
      <c r="KR250" s="76"/>
      <c r="KS250" s="84">
        <f t="shared" si="3000"/>
        <v>0</v>
      </c>
      <c r="KT250" s="76">
        <f t="shared" si="3001"/>
        <v>0</v>
      </c>
      <c r="KU250" s="76">
        <f t="shared" si="3002"/>
        <v>0</v>
      </c>
      <c r="KV250" s="356">
        <f t="shared" si="3003"/>
        <v>0</v>
      </c>
      <c r="KW250" s="356">
        <f t="shared" si="3004"/>
        <v>0</v>
      </c>
      <c r="KX250" s="356"/>
      <c r="KY250" s="356"/>
      <c r="KZ250" s="77"/>
      <c r="LA250" s="77"/>
      <c r="LB250" s="77"/>
      <c r="LC250" s="77"/>
      <c r="LD250" s="77"/>
      <c r="LE250" s="77"/>
      <c r="LF250" s="77"/>
      <c r="LG250" s="77"/>
      <c r="LH250" s="77"/>
      <c r="LI250" s="77"/>
      <c r="LJ250" s="77"/>
      <c r="LK250" s="77"/>
      <c r="LL250" s="84">
        <f t="shared" si="3005"/>
        <v>0</v>
      </c>
      <c r="LM250" s="76">
        <f t="shared" si="3006"/>
        <v>0</v>
      </c>
      <c r="LN250" s="76">
        <f t="shared" si="3007"/>
        <v>0</v>
      </c>
      <c r="LO250" s="356">
        <f t="shared" si="3008"/>
        <v>0</v>
      </c>
      <c r="LP250" s="356">
        <f t="shared" si="3009"/>
        <v>0</v>
      </c>
      <c r="LQ250" s="626"/>
      <c r="LR250" s="356"/>
      <c r="LS250" s="77"/>
      <c r="LT250" s="77"/>
      <c r="LU250" s="77"/>
      <c r="LV250" s="77"/>
      <c r="LW250" s="77"/>
      <c r="LX250" s="77"/>
      <c r="LY250" s="77"/>
      <c r="LZ250" s="77"/>
      <c r="MA250" s="77"/>
      <c r="MB250" s="77"/>
      <c r="MC250" s="77"/>
      <c r="MD250" s="77"/>
      <c r="ME250" s="84">
        <f t="shared" si="3010"/>
        <v>0</v>
      </c>
      <c r="MF250" s="76">
        <f t="shared" si="3011"/>
        <v>0</v>
      </c>
      <c r="MG250" s="76">
        <f t="shared" si="3012"/>
        <v>0</v>
      </c>
      <c r="MH250" s="356">
        <f t="shared" si="3013"/>
        <v>0</v>
      </c>
      <c r="MI250" s="356">
        <f t="shared" si="3014"/>
        <v>0</v>
      </c>
      <c r="MJ250" s="626"/>
      <c r="MK250" s="356"/>
      <c r="ML250" s="77"/>
      <c r="MM250" s="77"/>
      <c r="MN250" s="78"/>
      <c r="MO250" s="79"/>
      <c r="MP250" s="78"/>
      <c r="MQ250" s="78"/>
      <c r="MR250" s="185">
        <f t="shared" si="3198"/>
        <v>1</v>
      </c>
      <c r="MS250" s="185">
        <f t="shared" si="3198"/>
        <v>165141.54</v>
      </c>
      <c r="MT250" s="185">
        <f t="shared" si="3198"/>
        <v>4</v>
      </c>
      <c r="MU250" s="185">
        <f t="shared" si="3198"/>
        <v>0</v>
      </c>
      <c r="MV250" s="185">
        <f t="shared" si="3198"/>
        <v>0</v>
      </c>
      <c r="MW250" s="185">
        <f t="shared" si="3198"/>
        <v>0</v>
      </c>
      <c r="MX250" s="84">
        <f t="shared" si="3015"/>
        <v>1</v>
      </c>
      <c r="MY250" s="76">
        <f t="shared" si="3016"/>
        <v>165141.54</v>
      </c>
      <c r="MZ250" s="76">
        <f t="shared" si="3017"/>
        <v>4</v>
      </c>
      <c r="NA250" s="356">
        <f t="shared" si="3018"/>
        <v>1</v>
      </c>
      <c r="NB250" s="356">
        <f t="shared" si="3019"/>
        <v>165141.54</v>
      </c>
      <c r="NC250" s="517"/>
      <c r="ND250" s="97"/>
      <c r="NE250" s="97"/>
      <c r="NF250" s="97"/>
      <c r="NG250" s="97"/>
      <c r="NH250" s="97"/>
    </row>
    <row r="251" spans="1:372" s="5" customFormat="1" x14ac:dyDescent="0.2">
      <c r="A251" s="172">
        <v>1</v>
      </c>
      <c r="B251" s="172"/>
      <c r="C251" s="205"/>
      <c r="D251" s="611"/>
      <c r="E251" s="224"/>
      <c r="F251" s="243"/>
      <c r="G251" s="224"/>
      <c r="H251" s="227"/>
      <c r="I251" s="227"/>
      <c r="J251" s="196"/>
      <c r="K251" s="196"/>
      <c r="L251" s="196"/>
      <c r="M251" s="196"/>
      <c r="N251" s="196"/>
      <c r="O251" s="196"/>
      <c r="P251" s="196"/>
      <c r="Q251" s="196"/>
      <c r="R251" s="196"/>
      <c r="S251" s="196"/>
      <c r="T251" s="76">
        <f t="shared" si="3020"/>
        <v>0</v>
      </c>
      <c r="U251" s="76">
        <f t="shared" si="3021"/>
        <v>0</v>
      </c>
      <c r="V251" s="76">
        <f t="shared" si="3022"/>
        <v>0</v>
      </c>
      <c r="W251" s="369">
        <f t="shared" si="3023"/>
        <v>0</v>
      </c>
      <c r="X251" s="369">
        <f t="shared" si="3024"/>
        <v>0</v>
      </c>
      <c r="Y251" s="356"/>
      <c r="Z251" s="356"/>
      <c r="AA251" s="199"/>
      <c r="AB251" s="199"/>
      <c r="AC251" s="196"/>
      <c r="AD251" s="196"/>
      <c r="AE251" s="196"/>
      <c r="AF251" s="196"/>
      <c r="AG251" s="196"/>
      <c r="AH251" s="196"/>
      <c r="AI251" s="234"/>
      <c r="AJ251" s="196"/>
      <c r="AK251" s="196"/>
      <c r="AL251" s="196"/>
      <c r="AM251" s="76">
        <f t="shared" si="2963"/>
        <v>0</v>
      </c>
      <c r="AN251" s="76">
        <f t="shared" si="2964"/>
        <v>0</v>
      </c>
      <c r="AO251" s="76">
        <f t="shared" si="2965"/>
        <v>0</v>
      </c>
      <c r="AP251" s="369">
        <f t="shared" si="2966"/>
        <v>0</v>
      </c>
      <c r="AQ251" s="369">
        <f t="shared" si="2967"/>
        <v>0</v>
      </c>
      <c r="AR251" s="356"/>
      <c r="AS251" s="356"/>
      <c r="AT251" s="199"/>
      <c r="AU251" s="199"/>
      <c r="AV251" s="196"/>
      <c r="AW251" s="196"/>
      <c r="AX251" s="196"/>
      <c r="AY251" s="196"/>
      <c r="AZ251" s="200"/>
      <c r="BA251" s="200"/>
      <c r="BB251" s="200"/>
      <c r="BC251" s="196"/>
      <c r="BD251" s="196"/>
      <c r="BE251" s="196"/>
      <c r="BF251" s="84">
        <f t="shared" si="2548"/>
        <v>0</v>
      </c>
      <c r="BG251" s="76">
        <f t="shared" si="2549"/>
        <v>0</v>
      </c>
      <c r="BH251" s="76">
        <f t="shared" si="2550"/>
        <v>0</v>
      </c>
      <c r="BI251" s="369">
        <f t="shared" si="2968"/>
        <v>0</v>
      </c>
      <c r="BJ251" s="369">
        <f t="shared" si="2969"/>
        <v>0</v>
      </c>
      <c r="BK251" s="356"/>
      <c r="BL251" s="356"/>
      <c r="BM251" s="199"/>
      <c r="BN251" s="199"/>
      <c r="BO251" s="196"/>
      <c r="BP251" s="196"/>
      <c r="BQ251" s="196"/>
      <c r="BR251" s="196"/>
      <c r="BS251" s="200"/>
      <c r="BT251" s="200"/>
      <c r="BU251" s="200"/>
      <c r="BV251" s="196"/>
      <c r="BW251" s="196"/>
      <c r="BX251" s="196"/>
      <c r="BY251" s="76">
        <f t="shared" si="3025"/>
        <v>0</v>
      </c>
      <c r="BZ251" s="76">
        <f t="shared" si="3026"/>
        <v>0</v>
      </c>
      <c r="CA251" s="76">
        <f t="shared" si="3027"/>
        <v>0</v>
      </c>
      <c r="CB251" s="369">
        <f t="shared" si="3028"/>
        <v>0</v>
      </c>
      <c r="CC251" s="369">
        <f t="shared" si="3029"/>
        <v>0</v>
      </c>
      <c r="CD251" s="356"/>
      <c r="CE251" s="356"/>
      <c r="CF251" s="199"/>
      <c r="CG251" s="199"/>
      <c r="CH251" s="196"/>
      <c r="CI251" s="196"/>
      <c r="CJ251" s="196"/>
      <c r="CK251" s="196"/>
      <c r="CL251" s="196"/>
      <c r="CM251" s="196"/>
      <c r="CN251" s="234"/>
      <c r="CO251" s="196"/>
      <c r="CP251" s="196"/>
      <c r="CQ251" s="196"/>
      <c r="CR251" s="84">
        <f t="shared" si="2551"/>
        <v>0</v>
      </c>
      <c r="CS251" s="76">
        <f t="shared" si="2552"/>
        <v>0</v>
      </c>
      <c r="CT251" s="76">
        <f t="shared" si="2553"/>
        <v>0</v>
      </c>
      <c r="CU251" s="369">
        <f t="shared" si="3030"/>
        <v>0</v>
      </c>
      <c r="CV251" s="369">
        <f t="shared" si="3031"/>
        <v>0</v>
      </c>
      <c r="CW251" s="356"/>
      <c r="CX251" s="356"/>
      <c r="CY251" s="197"/>
      <c r="CZ251" s="199"/>
      <c r="DA251" s="76"/>
      <c r="DB251" s="76"/>
      <c r="DC251" s="76"/>
      <c r="DD251" s="76"/>
      <c r="DE251" s="76"/>
      <c r="DF251" s="76"/>
      <c r="DG251" s="76"/>
      <c r="DH251" s="76"/>
      <c r="DI251" s="76"/>
      <c r="DJ251" s="76"/>
      <c r="DK251" s="76">
        <f t="shared" si="2554"/>
        <v>0</v>
      </c>
      <c r="DL251" s="76">
        <f t="shared" si="2555"/>
        <v>0</v>
      </c>
      <c r="DM251" s="76"/>
      <c r="DN251" s="356">
        <f t="shared" si="2970"/>
        <v>0</v>
      </c>
      <c r="DO251" s="356">
        <f t="shared" si="2971"/>
        <v>0</v>
      </c>
      <c r="DP251" s="356"/>
      <c r="DQ251" s="356"/>
      <c r="DR251" s="77"/>
      <c r="DS251" s="77"/>
      <c r="DT251" s="76"/>
      <c r="DU251" s="76"/>
      <c r="DV251" s="76"/>
      <c r="DW251" s="76"/>
      <c r="DX251" s="76"/>
      <c r="DY251" s="76"/>
      <c r="DZ251" s="76"/>
      <c r="EA251" s="76"/>
      <c r="EB251" s="76"/>
      <c r="EC251" s="76"/>
      <c r="ED251" s="76">
        <f t="shared" si="2972"/>
        <v>0</v>
      </c>
      <c r="EE251" s="76">
        <f t="shared" si="2973"/>
        <v>0</v>
      </c>
      <c r="EF251" s="76">
        <f t="shared" si="2974"/>
        <v>0</v>
      </c>
      <c r="EG251" s="356">
        <f t="shared" si="2975"/>
        <v>0</v>
      </c>
      <c r="EH251" s="356">
        <f t="shared" si="2976"/>
        <v>0</v>
      </c>
      <c r="EI251" s="356"/>
      <c r="EJ251" s="356"/>
      <c r="EK251" s="77"/>
      <c r="EL251" s="77"/>
      <c r="EM251" s="76"/>
      <c r="EN251" s="76"/>
      <c r="EO251" s="76"/>
      <c r="EP251" s="76"/>
      <c r="EQ251" s="76"/>
      <c r="ER251" s="76"/>
      <c r="ES251" s="76"/>
      <c r="ET251" s="76"/>
      <c r="EU251" s="76"/>
      <c r="EV251" s="76"/>
      <c r="EW251" s="76">
        <f t="shared" si="2556"/>
        <v>0</v>
      </c>
      <c r="EX251" s="76">
        <f t="shared" si="2557"/>
        <v>0</v>
      </c>
      <c r="EY251" s="76"/>
      <c r="EZ251" s="77">
        <f t="shared" si="2827"/>
        <v>0</v>
      </c>
      <c r="FA251" s="77">
        <f t="shared" si="2828"/>
        <v>0</v>
      </c>
      <c r="FB251" s="77"/>
      <c r="FC251" s="77"/>
      <c r="FD251" s="77"/>
      <c r="FE251" s="77"/>
      <c r="FF251" s="196"/>
      <c r="FG251" s="196"/>
      <c r="FH251" s="196"/>
      <c r="FI251" s="196"/>
      <c r="FJ251" s="196"/>
      <c r="FK251" s="196"/>
      <c r="FL251" s="196"/>
      <c r="FM251" s="196"/>
      <c r="FN251" s="196"/>
      <c r="FO251" s="196"/>
      <c r="FP251" s="76">
        <f t="shared" si="2977"/>
        <v>0</v>
      </c>
      <c r="FQ251" s="76">
        <f t="shared" si="2978"/>
        <v>0</v>
      </c>
      <c r="FR251" s="76">
        <f t="shared" si="2979"/>
        <v>0</v>
      </c>
      <c r="FS251" s="369">
        <f t="shared" si="2980"/>
        <v>0</v>
      </c>
      <c r="FT251" s="369">
        <f t="shared" si="2981"/>
        <v>0</v>
      </c>
      <c r="FU251" s="369"/>
      <c r="FV251" s="369"/>
      <c r="FW251" s="199"/>
      <c r="FX251" s="199"/>
      <c r="FY251" s="196"/>
      <c r="FZ251" s="196"/>
      <c r="GA251" s="196"/>
      <c r="GB251" s="196"/>
      <c r="GC251" s="196"/>
      <c r="GD251" s="196"/>
      <c r="GE251" s="196"/>
      <c r="GF251" s="196"/>
      <c r="GG251" s="196"/>
      <c r="GH251" s="196"/>
      <c r="GI251" s="76">
        <f t="shared" si="2982"/>
        <v>0</v>
      </c>
      <c r="GJ251" s="76">
        <f t="shared" si="2983"/>
        <v>0</v>
      </c>
      <c r="GK251" s="76">
        <f t="shared" si="2984"/>
        <v>0</v>
      </c>
      <c r="GL251" s="369">
        <f t="shared" si="2985"/>
        <v>0</v>
      </c>
      <c r="GM251" s="369">
        <f t="shared" si="2986"/>
        <v>0</v>
      </c>
      <c r="GN251" s="369"/>
      <c r="GO251" s="369"/>
      <c r="GP251" s="199"/>
      <c r="GQ251" s="199"/>
      <c r="GR251" s="196"/>
      <c r="GS251" s="196"/>
      <c r="GT251" s="196"/>
      <c r="GU251" s="196"/>
      <c r="GV251" s="196"/>
      <c r="GW251" s="196"/>
      <c r="GX251" s="196"/>
      <c r="GY251" s="196"/>
      <c r="GZ251" s="196"/>
      <c r="HA251" s="196"/>
      <c r="HB251" s="76">
        <f t="shared" si="2987"/>
        <v>0</v>
      </c>
      <c r="HC251" s="76">
        <f t="shared" si="2988"/>
        <v>0</v>
      </c>
      <c r="HD251" s="76">
        <f t="shared" si="2989"/>
        <v>0</v>
      </c>
      <c r="HE251" s="369">
        <f t="shared" si="3032"/>
        <v>0</v>
      </c>
      <c r="HF251" s="369">
        <f t="shared" si="3033"/>
        <v>0</v>
      </c>
      <c r="HG251" s="356"/>
      <c r="HH251" s="356"/>
      <c r="HI251" s="199"/>
      <c r="HJ251" s="199"/>
      <c r="HK251" s="196"/>
      <c r="HL251" s="196"/>
      <c r="HM251" s="196"/>
      <c r="HN251" s="196"/>
      <c r="HO251" s="196"/>
      <c r="HP251" s="196"/>
      <c r="HQ251" s="196"/>
      <c r="HR251" s="196"/>
      <c r="HS251" s="196"/>
      <c r="HT251" s="196"/>
      <c r="HU251" s="76">
        <f t="shared" si="3034"/>
        <v>0</v>
      </c>
      <c r="HV251" s="76">
        <f t="shared" si="3035"/>
        <v>0</v>
      </c>
      <c r="HW251" s="76">
        <f t="shared" si="3036"/>
        <v>0</v>
      </c>
      <c r="HX251" s="369">
        <f t="shared" si="3037"/>
        <v>0</v>
      </c>
      <c r="HY251" s="369">
        <f t="shared" si="3038"/>
        <v>0</v>
      </c>
      <c r="HZ251" s="356"/>
      <c r="IA251" s="356"/>
      <c r="IB251" s="197"/>
      <c r="IC251" s="198"/>
      <c r="ID251" s="196"/>
      <c r="IE251" s="196"/>
      <c r="IF251" s="196"/>
      <c r="IG251" s="196"/>
      <c r="IH251" s="200"/>
      <c r="II251" s="200"/>
      <c r="IJ251" s="200"/>
      <c r="IK251" s="196"/>
      <c r="IL251" s="196"/>
      <c r="IM251" s="196"/>
      <c r="IN251" s="196">
        <f t="shared" si="2558"/>
        <v>0</v>
      </c>
      <c r="IO251" s="196">
        <f t="shared" si="2559"/>
        <v>0</v>
      </c>
      <c r="IP251" s="196"/>
      <c r="IQ251" s="199">
        <f t="shared" si="2858"/>
        <v>0</v>
      </c>
      <c r="IR251" s="199">
        <f t="shared" si="2859"/>
        <v>0</v>
      </c>
      <c r="IS251" s="199"/>
      <c r="IT251" s="199"/>
      <c r="IU251" s="199"/>
      <c r="IV251" s="199"/>
      <c r="IW251" s="196"/>
      <c r="IX251" s="196"/>
      <c r="IY251" s="196"/>
      <c r="IZ251" s="196"/>
      <c r="JA251" s="200"/>
      <c r="JB251" s="200"/>
      <c r="JC251" s="200"/>
      <c r="JD251" s="196"/>
      <c r="JE251" s="196"/>
      <c r="JF251" s="196"/>
      <c r="JG251" s="76">
        <f t="shared" si="2990"/>
        <v>0</v>
      </c>
      <c r="JH251" s="76">
        <f t="shared" si="2991"/>
        <v>0</v>
      </c>
      <c r="JI251" s="76">
        <f t="shared" si="2992"/>
        <v>0</v>
      </c>
      <c r="JJ251" s="369">
        <f t="shared" si="2993"/>
        <v>0</v>
      </c>
      <c r="JK251" s="369">
        <f t="shared" si="2994"/>
        <v>0</v>
      </c>
      <c r="JL251" s="356"/>
      <c r="JM251" s="356"/>
      <c r="JN251" s="199"/>
      <c r="JO251" s="199"/>
      <c r="JP251" s="196"/>
      <c r="JQ251" s="196"/>
      <c r="JR251" s="196"/>
      <c r="JS251" s="196"/>
      <c r="JT251" s="200"/>
      <c r="JU251" s="200"/>
      <c r="JV251" s="200"/>
      <c r="JW251" s="196"/>
      <c r="JX251" s="196"/>
      <c r="JY251" s="196"/>
      <c r="JZ251" s="76">
        <f t="shared" si="2995"/>
        <v>0</v>
      </c>
      <c r="KA251" s="76">
        <f t="shared" si="2996"/>
        <v>0</v>
      </c>
      <c r="KB251" s="76">
        <f t="shared" si="2997"/>
        <v>0</v>
      </c>
      <c r="KC251" s="369">
        <f t="shared" si="2998"/>
        <v>0</v>
      </c>
      <c r="KD251" s="369">
        <f t="shared" si="2999"/>
        <v>0</v>
      </c>
      <c r="KE251" s="356"/>
      <c r="KF251" s="356"/>
      <c r="KG251" s="199"/>
      <c r="KH251" s="199"/>
      <c r="KI251" s="196"/>
      <c r="KJ251" s="196"/>
      <c r="KK251" s="196"/>
      <c r="KL251" s="196"/>
      <c r="KM251" s="196"/>
      <c r="KN251" s="196"/>
      <c r="KO251" s="196"/>
      <c r="KP251" s="196"/>
      <c r="KQ251" s="196"/>
      <c r="KR251" s="196"/>
      <c r="KS251" s="76">
        <f t="shared" si="3000"/>
        <v>0</v>
      </c>
      <c r="KT251" s="76">
        <f t="shared" si="3001"/>
        <v>0</v>
      </c>
      <c r="KU251" s="76">
        <f t="shared" si="3002"/>
        <v>0</v>
      </c>
      <c r="KV251" s="369">
        <f t="shared" si="3003"/>
        <v>0</v>
      </c>
      <c r="KW251" s="369">
        <f t="shared" si="3004"/>
        <v>0</v>
      </c>
      <c r="KX251" s="369"/>
      <c r="KY251" s="369"/>
      <c r="KZ251" s="199"/>
      <c r="LA251" s="199"/>
      <c r="LB251" s="199"/>
      <c r="LC251" s="199"/>
      <c r="LD251" s="199"/>
      <c r="LE251" s="199"/>
      <c r="LF251" s="199"/>
      <c r="LG251" s="199"/>
      <c r="LH251" s="199"/>
      <c r="LI251" s="199"/>
      <c r="LJ251" s="199"/>
      <c r="LK251" s="199"/>
      <c r="LL251" s="76">
        <f t="shared" si="3005"/>
        <v>0</v>
      </c>
      <c r="LM251" s="76">
        <f t="shared" si="3006"/>
        <v>0</v>
      </c>
      <c r="LN251" s="76">
        <f t="shared" si="3007"/>
        <v>0</v>
      </c>
      <c r="LO251" s="369">
        <f t="shared" si="3008"/>
        <v>0</v>
      </c>
      <c r="LP251" s="369">
        <f t="shared" si="3009"/>
        <v>0</v>
      </c>
      <c r="LQ251" s="356"/>
      <c r="LR251" s="356"/>
      <c r="LS251" s="199"/>
      <c r="LT251" s="199"/>
      <c r="LU251" s="199"/>
      <c r="LV251" s="199"/>
      <c r="LW251" s="199"/>
      <c r="LX251" s="199"/>
      <c r="LY251" s="199"/>
      <c r="LZ251" s="199"/>
      <c r="MA251" s="199"/>
      <c r="MB251" s="199"/>
      <c r="MC251" s="199"/>
      <c r="MD251" s="199"/>
      <c r="ME251" s="76">
        <f t="shared" si="3010"/>
        <v>0</v>
      </c>
      <c r="MF251" s="76">
        <f t="shared" si="3011"/>
        <v>0</v>
      </c>
      <c r="MG251" s="76">
        <f t="shared" si="3012"/>
        <v>0</v>
      </c>
      <c r="MH251" s="369">
        <f t="shared" si="3013"/>
        <v>0</v>
      </c>
      <c r="MI251" s="369">
        <f t="shared" si="3014"/>
        <v>0</v>
      </c>
      <c r="MJ251" s="356"/>
      <c r="MK251" s="356"/>
      <c r="ML251" s="199"/>
      <c r="MM251" s="199"/>
      <c r="MN251" s="201"/>
      <c r="MO251" s="202"/>
      <c r="MP251" s="201"/>
      <c r="MQ251" s="201"/>
      <c r="MR251" s="203">
        <f t="shared" si="3198"/>
        <v>0</v>
      </c>
      <c r="MS251" s="203">
        <f t="shared" si="3198"/>
        <v>0</v>
      </c>
      <c r="MT251" s="203">
        <f t="shared" si="3198"/>
        <v>0</v>
      </c>
      <c r="MU251" s="203">
        <f t="shared" si="3198"/>
        <v>0</v>
      </c>
      <c r="MV251" s="203">
        <f t="shared" si="3198"/>
        <v>0</v>
      </c>
      <c r="MW251" s="203">
        <f t="shared" si="3198"/>
        <v>0</v>
      </c>
      <c r="MX251" s="76">
        <f t="shared" si="3015"/>
        <v>0</v>
      </c>
      <c r="MY251" s="76">
        <f t="shared" si="3016"/>
        <v>0</v>
      </c>
      <c r="MZ251" s="76">
        <f t="shared" si="3017"/>
        <v>0</v>
      </c>
      <c r="NA251" s="369">
        <f t="shared" si="3018"/>
        <v>0</v>
      </c>
      <c r="NB251" s="369">
        <f t="shared" si="3019"/>
        <v>0</v>
      </c>
      <c r="NC251" s="204"/>
      <c r="ND251" s="205"/>
    </row>
    <row r="252" spans="1:372" s="5" customFormat="1" x14ac:dyDescent="0.2">
      <c r="A252" s="172">
        <v>1</v>
      </c>
      <c r="B252" s="172"/>
      <c r="C252" s="81"/>
      <c r="D252" s="11"/>
      <c r="E252" s="101"/>
      <c r="F252" s="244"/>
      <c r="G252" s="101"/>
      <c r="H252" s="126"/>
      <c r="I252" s="126"/>
      <c r="J252" s="76"/>
      <c r="K252" s="76"/>
      <c r="L252" s="76"/>
      <c r="M252" s="76"/>
      <c r="N252" s="76"/>
      <c r="O252" s="76"/>
      <c r="P252" s="76"/>
      <c r="Q252" s="76"/>
      <c r="R252" s="76"/>
      <c r="S252" s="76"/>
      <c r="T252" s="76">
        <f t="shared" si="3020"/>
        <v>0</v>
      </c>
      <c r="U252" s="76">
        <f t="shared" si="3021"/>
        <v>0</v>
      </c>
      <c r="V252" s="76">
        <f t="shared" si="3022"/>
        <v>0</v>
      </c>
      <c r="W252" s="356">
        <f t="shared" si="3023"/>
        <v>0</v>
      </c>
      <c r="X252" s="356">
        <f t="shared" si="3024"/>
        <v>0</v>
      </c>
      <c r="Y252" s="356"/>
      <c r="Z252" s="356"/>
      <c r="AA252" s="77"/>
      <c r="AB252" s="77"/>
      <c r="AC252" s="76"/>
      <c r="AD252" s="76"/>
      <c r="AE252" s="76"/>
      <c r="AF252" s="76"/>
      <c r="AG252" s="76"/>
      <c r="AH252" s="76"/>
      <c r="AI252" s="84"/>
      <c r="AJ252" s="76"/>
      <c r="AK252" s="76"/>
      <c r="AL252" s="76"/>
      <c r="AM252" s="76">
        <f t="shared" si="2963"/>
        <v>0</v>
      </c>
      <c r="AN252" s="76">
        <f t="shared" si="2964"/>
        <v>0</v>
      </c>
      <c r="AO252" s="76">
        <f t="shared" si="2965"/>
        <v>0</v>
      </c>
      <c r="AP252" s="356">
        <f t="shared" si="2966"/>
        <v>0</v>
      </c>
      <c r="AQ252" s="356">
        <f t="shared" si="2967"/>
        <v>0</v>
      </c>
      <c r="AR252" s="356"/>
      <c r="AS252" s="356"/>
      <c r="AT252" s="77"/>
      <c r="AU252" s="77"/>
      <c r="AV252" s="76"/>
      <c r="AW252" s="76"/>
      <c r="AX252" s="76"/>
      <c r="AY252" s="76"/>
      <c r="AZ252" s="195"/>
      <c r="BA252" s="195"/>
      <c r="BB252" s="195"/>
      <c r="BC252" s="76"/>
      <c r="BD252" s="76"/>
      <c r="BE252" s="76"/>
      <c r="BF252" s="84">
        <f t="shared" si="2548"/>
        <v>0</v>
      </c>
      <c r="BG252" s="76">
        <f t="shared" si="2549"/>
        <v>0</v>
      </c>
      <c r="BH252" s="76">
        <f t="shared" si="2550"/>
        <v>0</v>
      </c>
      <c r="BI252" s="356">
        <f t="shared" si="2968"/>
        <v>0</v>
      </c>
      <c r="BJ252" s="356">
        <f t="shared" si="2969"/>
        <v>0</v>
      </c>
      <c r="BK252" s="356"/>
      <c r="BL252" s="356"/>
      <c r="BM252" s="77"/>
      <c r="BN252" s="77"/>
      <c r="BO252" s="76"/>
      <c r="BP252" s="76"/>
      <c r="BQ252" s="76"/>
      <c r="BR252" s="76"/>
      <c r="BS252" s="195"/>
      <c r="BT252" s="195"/>
      <c r="BU252" s="195"/>
      <c r="BV252" s="76"/>
      <c r="BW252" s="76"/>
      <c r="BX252" s="76"/>
      <c r="BY252" s="76">
        <f t="shared" si="3025"/>
        <v>0</v>
      </c>
      <c r="BZ252" s="76">
        <f t="shared" si="3026"/>
        <v>0</v>
      </c>
      <c r="CA252" s="76">
        <f t="shared" si="3027"/>
        <v>0</v>
      </c>
      <c r="CB252" s="356">
        <f t="shared" si="3028"/>
        <v>0</v>
      </c>
      <c r="CC252" s="356">
        <f t="shared" si="3029"/>
        <v>0</v>
      </c>
      <c r="CD252" s="356"/>
      <c r="CE252" s="356"/>
      <c r="CF252" s="77"/>
      <c r="CG252" s="77"/>
      <c r="CH252" s="76"/>
      <c r="CI252" s="76"/>
      <c r="CJ252" s="76"/>
      <c r="CK252" s="76"/>
      <c r="CL252" s="76"/>
      <c r="CM252" s="76"/>
      <c r="CN252" s="84"/>
      <c r="CO252" s="76"/>
      <c r="CP252" s="76"/>
      <c r="CQ252" s="76"/>
      <c r="CR252" s="84">
        <f t="shared" si="2551"/>
        <v>0</v>
      </c>
      <c r="CS252" s="76">
        <f t="shared" si="2552"/>
        <v>0</v>
      </c>
      <c r="CT252" s="76">
        <f t="shared" si="2553"/>
        <v>0</v>
      </c>
      <c r="CU252" s="356">
        <f t="shared" si="3030"/>
        <v>0</v>
      </c>
      <c r="CV252" s="356">
        <f t="shared" si="3031"/>
        <v>0</v>
      </c>
      <c r="CW252" s="356"/>
      <c r="CX252" s="356"/>
      <c r="CY252" s="188"/>
      <c r="CZ252" s="77"/>
      <c r="DA252" s="76"/>
      <c r="DB252" s="76"/>
      <c r="DC252" s="76"/>
      <c r="DD252" s="76"/>
      <c r="DE252" s="76"/>
      <c r="DF252" s="76"/>
      <c r="DG252" s="76"/>
      <c r="DH252" s="76"/>
      <c r="DI252" s="76"/>
      <c r="DJ252" s="76"/>
      <c r="DK252" s="76">
        <f t="shared" si="2554"/>
        <v>0</v>
      </c>
      <c r="DL252" s="76">
        <f t="shared" si="2555"/>
        <v>0</v>
      </c>
      <c r="DM252" s="76"/>
      <c r="DN252" s="356">
        <f t="shared" si="2970"/>
        <v>0</v>
      </c>
      <c r="DO252" s="356">
        <f t="shared" si="2971"/>
        <v>0</v>
      </c>
      <c r="DP252" s="356"/>
      <c r="DQ252" s="356"/>
      <c r="DR252" s="77"/>
      <c r="DS252" s="77"/>
      <c r="DT252" s="76"/>
      <c r="DU252" s="76"/>
      <c r="DV252" s="76"/>
      <c r="DW252" s="76"/>
      <c r="DX252" s="76"/>
      <c r="DY252" s="76"/>
      <c r="DZ252" s="76"/>
      <c r="EA252" s="76"/>
      <c r="EB252" s="76"/>
      <c r="EC252" s="76"/>
      <c r="ED252" s="76">
        <f t="shared" si="2972"/>
        <v>0</v>
      </c>
      <c r="EE252" s="76">
        <f t="shared" si="2973"/>
        <v>0</v>
      </c>
      <c r="EF252" s="76">
        <f t="shared" si="2974"/>
        <v>0</v>
      </c>
      <c r="EG252" s="356">
        <f t="shared" si="2975"/>
        <v>0</v>
      </c>
      <c r="EH252" s="356">
        <f t="shared" si="2976"/>
        <v>0</v>
      </c>
      <c r="EI252" s="356"/>
      <c r="EJ252" s="356"/>
      <c r="EK252" s="77"/>
      <c r="EL252" s="77"/>
      <c r="EM252" s="76"/>
      <c r="EN252" s="76"/>
      <c r="EO252" s="76"/>
      <c r="EP252" s="76"/>
      <c r="EQ252" s="76"/>
      <c r="ER252" s="76"/>
      <c r="ES252" s="76"/>
      <c r="ET252" s="76"/>
      <c r="EU252" s="76"/>
      <c r="EV252" s="76"/>
      <c r="EW252" s="76">
        <f t="shared" si="2556"/>
        <v>0</v>
      </c>
      <c r="EX252" s="76">
        <f t="shared" si="2557"/>
        <v>0</v>
      </c>
      <c r="EY252" s="76"/>
      <c r="EZ252" s="77">
        <f t="shared" si="2827"/>
        <v>0</v>
      </c>
      <c r="FA252" s="77">
        <f t="shared" si="2828"/>
        <v>0</v>
      </c>
      <c r="FB252" s="77"/>
      <c r="FC252" s="77"/>
      <c r="FD252" s="77"/>
      <c r="FE252" s="77"/>
      <c r="FF252" s="76"/>
      <c r="FG252" s="76"/>
      <c r="FH252" s="76"/>
      <c r="FI252" s="76"/>
      <c r="FJ252" s="76"/>
      <c r="FK252" s="76"/>
      <c r="FL252" s="76"/>
      <c r="FM252" s="76"/>
      <c r="FN252" s="76"/>
      <c r="FO252" s="76"/>
      <c r="FP252" s="76">
        <f t="shared" si="2977"/>
        <v>0</v>
      </c>
      <c r="FQ252" s="76">
        <f t="shared" si="2978"/>
        <v>0</v>
      </c>
      <c r="FR252" s="76">
        <f t="shared" si="2979"/>
        <v>0</v>
      </c>
      <c r="FS252" s="356">
        <f t="shared" si="2980"/>
        <v>0</v>
      </c>
      <c r="FT252" s="356">
        <f t="shared" si="2981"/>
        <v>0</v>
      </c>
      <c r="FU252" s="356"/>
      <c r="FV252" s="356"/>
      <c r="FW252" s="77"/>
      <c r="FX252" s="77"/>
      <c r="FY252" s="76"/>
      <c r="FZ252" s="76"/>
      <c r="GA252" s="76"/>
      <c r="GB252" s="76"/>
      <c r="GC252" s="76"/>
      <c r="GD252" s="76"/>
      <c r="GE252" s="76"/>
      <c r="GF252" s="76"/>
      <c r="GG252" s="76"/>
      <c r="GH252" s="76"/>
      <c r="GI252" s="76">
        <f t="shared" si="2982"/>
        <v>0</v>
      </c>
      <c r="GJ252" s="76">
        <f t="shared" si="2983"/>
        <v>0</v>
      </c>
      <c r="GK252" s="76">
        <f t="shared" si="2984"/>
        <v>0</v>
      </c>
      <c r="GL252" s="356">
        <f t="shared" si="2985"/>
        <v>0</v>
      </c>
      <c r="GM252" s="356">
        <f t="shared" si="2986"/>
        <v>0</v>
      </c>
      <c r="GN252" s="356"/>
      <c r="GO252" s="356"/>
      <c r="GP252" s="77"/>
      <c r="GQ252" s="77"/>
      <c r="GR252" s="76"/>
      <c r="GS252" s="76"/>
      <c r="GT252" s="76"/>
      <c r="GU252" s="76"/>
      <c r="GV252" s="76"/>
      <c r="GW252" s="76"/>
      <c r="GX252" s="76"/>
      <c r="GY252" s="76"/>
      <c r="GZ252" s="76"/>
      <c r="HA252" s="76"/>
      <c r="HB252" s="76">
        <f t="shared" si="2987"/>
        <v>0</v>
      </c>
      <c r="HC252" s="76">
        <f t="shared" si="2988"/>
        <v>0</v>
      </c>
      <c r="HD252" s="76">
        <f t="shared" si="2989"/>
        <v>0</v>
      </c>
      <c r="HE252" s="356">
        <f t="shared" si="3032"/>
        <v>0</v>
      </c>
      <c r="HF252" s="356">
        <f t="shared" si="3033"/>
        <v>0</v>
      </c>
      <c r="HG252" s="356"/>
      <c r="HH252" s="356"/>
      <c r="HI252" s="77"/>
      <c r="HJ252" s="77"/>
      <c r="HK252" s="76"/>
      <c r="HL252" s="76"/>
      <c r="HM252" s="76"/>
      <c r="HN252" s="76"/>
      <c r="HO252" s="76"/>
      <c r="HP252" s="76"/>
      <c r="HQ252" s="76"/>
      <c r="HR252" s="76"/>
      <c r="HS252" s="76"/>
      <c r="HT252" s="76"/>
      <c r="HU252" s="76">
        <f t="shared" si="3034"/>
        <v>0</v>
      </c>
      <c r="HV252" s="76">
        <f t="shared" si="3035"/>
        <v>0</v>
      </c>
      <c r="HW252" s="76">
        <f t="shared" si="3036"/>
        <v>0</v>
      </c>
      <c r="HX252" s="356">
        <f t="shared" si="3037"/>
        <v>0</v>
      </c>
      <c r="HY252" s="356">
        <f t="shared" si="3038"/>
        <v>0</v>
      </c>
      <c r="HZ252" s="356"/>
      <c r="IA252" s="356"/>
      <c r="IB252" s="188"/>
      <c r="IC252" s="189"/>
      <c r="ID252" s="76"/>
      <c r="IE252" s="76"/>
      <c r="IF252" s="76"/>
      <c r="IG252" s="76"/>
      <c r="IH252" s="195"/>
      <c r="II252" s="195"/>
      <c r="IJ252" s="195"/>
      <c r="IK252" s="76"/>
      <c r="IL252" s="76"/>
      <c r="IM252" s="76"/>
      <c r="IN252" s="76">
        <f t="shared" si="2558"/>
        <v>0</v>
      </c>
      <c r="IO252" s="76">
        <f t="shared" si="2559"/>
        <v>0</v>
      </c>
      <c r="IP252" s="76"/>
      <c r="IQ252" s="77">
        <f t="shared" si="2858"/>
        <v>0</v>
      </c>
      <c r="IR252" s="77">
        <f t="shared" si="2859"/>
        <v>0</v>
      </c>
      <c r="IS252" s="77"/>
      <c r="IT252" s="77"/>
      <c r="IU252" s="77"/>
      <c r="IV252" s="77"/>
      <c r="IW252" s="76"/>
      <c r="IX252" s="76"/>
      <c r="IY252" s="76"/>
      <c r="IZ252" s="76"/>
      <c r="JA252" s="195"/>
      <c r="JB252" s="195"/>
      <c r="JC252" s="195"/>
      <c r="JD252" s="76"/>
      <c r="JE252" s="76"/>
      <c r="JF252" s="76"/>
      <c r="JG252" s="76">
        <f t="shared" si="2990"/>
        <v>0</v>
      </c>
      <c r="JH252" s="76">
        <f t="shared" si="2991"/>
        <v>0</v>
      </c>
      <c r="JI252" s="76">
        <f t="shared" si="2992"/>
        <v>0</v>
      </c>
      <c r="JJ252" s="356">
        <f t="shared" si="2993"/>
        <v>0</v>
      </c>
      <c r="JK252" s="356">
        <f t="shared" si="2994"/>
        <v>0</v>
      </c>
      <c r="JL252" s="356"/>
      <c r="JM252" s="356"/>
      <c r="JN252" s="77"/>
      <c r="JO252" s="77"/>
      <c r="JP252" s="76"/>
      <c r="JQ252" s="76"/>
      <c r="JR252" s="76"/>
      <c r="JS252" s="76"/>
      <c r="JT252" s="195"/>
      <c r="JU252" s="195"/>
      <c r="JV252" s="195"/>
      <c r="JW252" s="76"/>
      <c r="JX252" s="76"/>
      <c r="JY252" s="76"/>
      <c r="JZ252" s="76">
        <f t="shared" si="2995"/>
        <v>0</v>
      </c>
      <c r="KA252" s="76">
        <f t="shared" si="2996"/>
        <v>0</v>
      </c>
      <c r="KB252" s="76">
        <f t="shared" si="2997"/>
        <v>0</v>
      </c>
      <c r="KC252" s="356">
        <f t="shared" si="2998"/>
        <v>0</v>
      </c>
      <c r="KD252" s="356">
        <f t="shared" si="2999"/>
        <v>0</v>
      </c>
      <c r="KE252" s="356"/>
      <c r="KF252" s="356"/>
      <c r="KG252" s="77"/>
      <c r="KH252" s="77"/>
      <c r="KI252" s="76"/>
      <c r="KJ252" s="76"/>
      <c r="KK252" s="76"/>
      <c r="KL252" s="76"/>
      <c r="KM252" s="76"/>
      <c r="KN252" s="76"/>
      <c r="KO252" s="76"/>
      <c r="KP252" s="76"/>
      <c r="KQ252" s="76"/>
      <c r="KR252" s="76"/>
      <c r="KS252" s="76">
        <f t="shared" si="3000"/>
        <v>0</v>
      </c>
      <c r="KT252" s="76">
        <f t="shared" si="3001"/>
        <v>0</v>
      </c>
      <c r="KU252" s="76">
        <f t="shared" si="3002"/>
        <v>0</v>
      </c>
      <c r="KV252" s="356">
        <f t="shared" si="3003"/>
        <v>0</v>
      </c>
      <c r="KW252" s="356">
        <f t="shared" si="3004"/>
        <v>0</v>
      </c>
      <c r="KX252" s="356"/>
      <c r="KY252" s="356"/>
      <c r="KZ252" s="77"/>
      <c r="LA252" s="77"/>
      <c r="LB252" s="77"/>
      <c r="LC252" s="77"/>
      <c r="LD252" s="77"/>
      <c r="LE252" s="77"/>
      <c r="LF252" s="77"/>
      <c r="LG252" s="77"/>
      <c r="LH252" s="77"/>
      <c r="LI252" s="77"/>
      <c r="LJ252" s="77"/>
      <c r="LK252" s="77"/>
      <c r="LL252" s="76">
        <f t="shared" si="3005"/>
        <v>0</v>
      </c>
      <c r="LM252" s="76">
        <f t="shared" si="3006"/>
        <v>0</v>
      </c>
      <c r="LN252" s="76">
        <f t="shared" si="3007"/>
        <v>0</v>
      </c>
      <c r="LO252" s="356">
        <f t="shared" si="3008"/>
        <v>0</v>
      </c>
      <c r="LP252" s="356">
        <f t="shared" si="3009"/>
        <v>0</v>
      </c>
      <c r="LQ252" s="356"/>
      <c r="LR252" s="356"/>
      <c r="LS252" s="77"/>
      <c r="LT252" s="77"/>
      <c r="LU252" s="77"/>
      <c r="LV252" s="77"/>
      <c r="LW252" s="77"/>
      <c r="LX252" s="77"/>
      <c r="LY252" s="77"/>
      <c r="LZ252" s="77"/>
      <c r="MA252" s="77"/>
      <c r="MB252" s="77"/>
      <c r="MC252" s="77"/>
      <c r="MD252" s="77"/>
      <c r="ME252" s="76">
        <f t="shared" si="3010"/>
        <v>0</v>
      </c>
      <c r="MF252" s="76">
        <f t="shared" si="3011"/>
        <v>0</v>
      </c>
      <c r="MG252" s="76">
        <f t="shared" si="3012"/>
        <v>0</v>
      </c>
      <c r="MH252" s="356">
        <f t="shared" si="3013"/>
        <v>0</v>
      </c>
      <c r="MI252" s="356">
        <f t="shared" si="3014"/>
        <v>0</v>
      </c>
      <c r="MJ252" s="356"/>
      <c r="MK252" s="356"/>
      <c r="ML252" s="77"/>
      <c r="MM252" s="77"/>
      <c r="MN252" s="78"/>
      <c r="MO252" s="79"/>
      <c r="MP252" s="78"/>
      <c r="MQ252" s="78"/>
      <c r="MR252" s="185">
        <f t="shared" si="3198"/>
        <v>0</v>
      </c>
      <c r="MS252" s="185">
        <f t="shared" si="3198"/>
        <v>0</v>
      </c>
      <c r="MT252" s="185">
        <f t="shared" si="3198"/>
        <v>0</v>
      </c>
      <c r="MU252" s="185">
        <f t="shared" si="3198"/>
        <v>0</v>
      </c>
      <c r="MV252" s="185">
        <f t="shared" si="3198"/>
        <v>0</v>
      </c>
      <c r="MW252" s="185">
        <f t="shared" si="3198"/>
        <v>0</v>
      </c>
      <c r="MX252" s="76">
        <f t="shared" si="3015"/>
        <v>0</v>
      </c>
      <c r="MY252" s="76">
        <f t="shared" si="3016"/>
        <v>0</v>
      </c>
      <c r="MZ252" s="76">
        <f t="shared" si="3017"/>
        <v>0</v>
      </c>
      <c r="NA252" s="356">
        <f t="shared" si="3018"/>
        <v>0</v>
      </c>
      <c r="NB252" s="356">
        <f t="shared" si="3019"/>
        <v>0</v>
      </c>
      <c r="NC252" s="80"/>
      <c r="ND252" s="81"/>
    </row>
    <row r="253" spans="1:372" ht="13.5" x14ac:dyDescent="0.2">
      <c r="A253" s="172">
        <v>1</v>
      </c>
      <c r="B253" s="172">
        <v>1</v>
      </c>
      <c r="C253" s="102"/>
      <c r="D253" s="603"/>
      <c r="E253" s="99"/>
      <c r="F253" s="110" t="s">
        <v>40</v>
      </c>
      <c r="G253" s="108"/>
      <c r="H253" s="211"/>
      <c r="I253" s="211"/>
      <c r="J253" s="88">
        <f t="shared" ref="J253:Z253" si="3214">SUM(J254,J259,J264,J269,J274,J279,J284,J289,J293,J298,J303,J310,J317)</f>
        <v>0</v>
      </c>
      <c r="K253" s="88">
        <f t="shared" si="3214"/>
        <v>0</v>
      </c>
      <c r="L253" s="88">
        <f t="shared" si="3214"/>
        <v>0</v>
      </c>
      <c r="M253" s="88">
        <f t="shared" si="3214"/>
        <v>0</v>
      </c>
      <c r="N253" s="88">
        <f t="shared" si="3214"/>
        <v>0</v>
      </c>
      <c r="O253" s="88">
        <f t="shared" si="3214"/>
        <v>0</v>
      </c>
      <c r="P253" s="88">
        <f t="shared" si="3214"/>
        <v>0</v>
      </c>
      <c r="Q253" s="88">
        <f t="shared" si="3214"/>
        <v>0</v>
      </c>
      <c r="R253" s="88">
        <f t="shared" si="3214"/>
        <v>0</v>
      </c>
      <c r="S253" s="88">
        <f t="shared" si="3214"/>
        <v>0</v>
      </c>
      <c r="T253" s="146">
        <f t="shared" si="3214"/>
        <v>0</v>
      </c>
      <c r="U253" s="88">
        <f t="shared" si="3214"/>
        <v>0</v>
      </c>
      <c r="V253" s="88">
        <f t="shared" si="3214"/>
        <v>0</v>
      </c>
      <c r="W253" s="88">
        <f t="shared" si="3214"/>
        <v>0</v>
      </c>
      <c r="X253" s="88">
        <f t="shared" si="3214"/>
        <v>0</v>
      </c>
      <c r="Y253" s="146">
        <f t="shared" si="3214"/>
        <v>0</v>
      </c>
      <c r="Z253" s="88">
        <f t="shared" si="3214"/>
        <v>0</v>
      </c>
      <c r="AA253" s="88"/>
      <c r="AB253" s="88">
        <f t="shared" ref="AB253:AQ253" si="3215">SUM(AB254,AB259,AB264,AB269,AB274,AB279,AB284,AB289,AB293,AB298,AB303,AB310,AB317)</f>
        <v>0</v>
      </c>
      <c r="AC253" s="88">
        <f t="shared" si="3215"/>
        <v>714</v>
      </c>
      <c r="AD253" s="88">
        <f t="shared" si="3215"/>
        <v>153095343.23199996</v>
      </c>
      <c r="AE253" s="88">
        <f t="shared" si="3215"/>
        <v>416.5</v>
      </c>
      <c r="AF253" s="88">
        <f t="shared" si="3215"/>
        <v>89305616.885333315</v>
      </c>
      <c r="AG253" s="88">
        <f t="shared" si="3215"/>
        <v>446</v>
      </c>
      <c r="AH253" s="88">
        <f t="shared" si="3215"/>
        <v>94931209.59999992</v>
      </c>
      <c r="AI253" s="88">
        <f t="shared" si="3215"/>
        <v>3277</v>
      </c>
      <c r="AJ253" s="88">
        <f t="shared" si="3215"/>
        <v>66</v>
      </c>
      <c r="AK253" s="88">
        <f t="shared" si="3215"/>
        <v>15043435.799999995</v>
      </c>
      <c r="AL253" s="88">
        <f t="shared" si="3215"/>
        <v>490</v>
      </c>
      <c r="AM253" s="146">
        <f t="shared" si="3215"/>
        <v>512</v>
      </c>
      <c r="AN253" s="88">
        <f t="shared" si="3215"/>
        <v>109974645.39999993</v>
      </c>
      <c r="AO253" s="88">
        <f t="shared" si="3215"/>
        <v>3767</v>
      </c>
      <c r="AP253" s="88">
        <f t="shared" si="3215"/>
        <v>29.499999999999986</v>
      </c>
      <c r="AQ253" s="88">
        <f t="shared" si="3215"/>
        <v>5625592.7146666078</v>
      </c>
      <c r="AR253" s="146"/>
      <c r="AS253" s="88"/>
      <c r="AT253" s="88"/>
      <c r="AU253" s="88"/>
      <c r="AV253" s="88">
        <f t="shared" ref="AV253:BL253" si="3216">SUM(AV254,AV259,AV264,AV269,AV274,AV279,AV284,AV289,AV293,AV298,AV303,AV310,AV317)</f>
        <v>0</v>
      </c>
      <c r="AW253" s="88">
        <f t="shared" si="3216"/>
        <v>0</v>
      </c>
      <c r="AX253" s="88">
        <f t="shared" si="3216"/>
        <v>0</v>
      </c>
      <c r="AY253" s="88">
        <f t="shared" si="3216"/>
        <v>0</v>
      </c>
      <c r="AZ253" s="88">
        <f t="shared" si="3216"/>
        <v>0</v>
      </c>
      <c r="BA253" s="88">
        <f t="shared" si="3216"/>
        <v>0</v>
      </c>
      <c r="BB253" s="88">
        <f t="shared" si="3216"/>
        <v>0</v>
      </c>
      <c r="BC253" s="88">
        <f t="shared" si="3216"/>
        <v>0</v>
      </c>
      <c r="BD253" s="88">
        <f t="shared" si="3216"/>
        <v>0</v>
      </c>
      <c r="BE253" s="88">
        <f t="shared" si="3216"/>
        <v>0</v>
      </c>
      <c r="BF253" s="84">
        <f t="shared" si="2548"/>
        <v>0</v>
      </c>
      <c r="BG253" s="76">
        <f t="shared" si="2549"/>
        <v>0</v>
      </c>
      <c r="BH253" s="76">
        <f t="shared" si="2550"/>
        <v>0</v>
      </c>
      <c r="BI253" s="88">
        <f t="shared" si="3216"/>
        <v>0</v>
      </c>
      <c r="BJ253" s="88">
        <f t="shared" si="3216"/>
        <v>0</v>
      </c>
      <c r="BK253" s="146">
        <f t="shared" si="3216"/>
        <v>0</v>
      </c>
      <c r="BL253" s="88">
        <f t="shared" si="3216"/>
        <v>0</v>
      </c>
      <c r="BM253" s="88"/>
      <c r="BN253" s="88">
        <f t="shared" ref="BN253:CE253" si="3217">SUM(BN254,BN259,BN264,BN269,BN274,BN279,BN284,BN289,BN293,BN298,BN303,BN310,BN317)</f>
        <v>0</v>
      </c>
      <c r="BO253" s="88">
        <f t="shared" si="3217"/>
        <v>0</v>
      </c>
      <c r="BP253" s="88">
        <f t="shared" si="3217"/>
        <v>0</v>
      </c>
      <c r="BQ253" s="88">
        <f t="shared" si="3217"/>
        <v>0</v>
      </c>
      <c r="BR253" s="88">
        <f t="shared" si="3217"/>
        <v>0</v>
      </c>
      <c r="BS253" s="88">
        <f t="shared" si="3217"/>
        <v>0</v>
      </c>
      <c r="BT253" s="88">
        <f t="shared" si="3217"/>
        <v>0</v>
      </c>
      <c r="BU253" s="88">
        <f t="shared" si="3217"/>
        <v>0</v>
      </c>
      <c r="BV253" s="88">
        <f t="shared" si="3217"/>
        <v>0</v>
      </c>
      <c r="BW253" s="88">
        <f t="shared" si="3217"/>
        <v>0</v>
      </c>
      <c r="BX253" s="88">
        <f t="shared" si="3217"/>
        <v>0</v>
      </c>
      <c r="BY253" s="146">
        <f t="shared" si="3217"/>
        <v>0</v>
      </c>
      <c r="BZ253" s="88">
        <f t="shared" si="3217"/>
        <v>0</v>
      </c>
      <c r="CA253" s="88">
        <f t="shared" si="3217"/>
        <v>0</v>
      </c>
      <c r="CB253" s="88">
        <f t="shared" si="3217"/>
        <v>0</v>
      </c>
      <c r="CC253" s="88">
        <f t="shared" si="3217"/>
        <v>0</v>
      </c>
      <c r="CD253" s="146">
        <f t="shared" si="3217"/>
        <v>0</v>
      </c>
      <c r="CE253" s="88">
        <f t="shared" si="3217"/>
        <v>0</v>
      </c>
      <c r="CF253" s="88"/>
      <c r="CG253" s="88">
        <f t="shared" ref="CG253:CV253" si="3218">SUM(CG254,CG259,CG264,CG269,CG274,CG279,CG284,CG289,CG293,CG298,CG303,CG310,CG317)</f>
        <v>0</v>
      </c>
      <c r="CH253" s="88">
        <f t="shared" si="3218"/>
        <v>760</v>
      </c>
      <c r="CI253" s="88">
        <f t="shared" si="3218"/>
        <v>175265871.19599998</v>
      </c>
      <c r="CJ253" s="88">
        <f t="shared" si="3218"/>
        <v>443.33333333333331</v>
      </c>
      <c r="CK253" s="88">
        <f t="shared" si="3218"/>
        <v>102238424.86433335</v>
      </c>
      <c r="CL253" s="88">
        <f t="shared" si="3218"/>
        <v>388</v>
      </c>
      <c r="CM253" s="88">
        <f t="shared" si="3218"/>
        <v>91806279.039999902</v>
      </c>
      <c r="CN253" s="88">
        <f t="shared" si="3218"/>
        <v>4424</v>
      </c>
      <c r="CO253" s="88">
        <f t="shared" si="3218"/>
        <v>19</v>
      </c>
      <c r="CP253" s="88">
        <f t="shared" si="3218"/>
        <v>4482569.7</v>
      </c>
      <c r="CQ253" s="88">
        <f t="shared" si="3218"/>
        <v>176</v>
      </c>
      <c r="CR253" s="84">
        <f t="shared" si="2551"/>
        <v>407</v>
      </c>
      <c r="CS253" s="76">
        <f t="shared" si="2552"/>
        <v>96288848.739999905</v>
      </c>
      <c r="CT253" s="76">
        <f t="shared" si="2553"/>
        <v>4600</v>
      </c>
      <c r="CU253" s="88">
        <f t="shared" si="3218"/>
        <v>-55.33333333333335</v>
      </c>
      <c r="CV253" s="88">
        <f t="shared" si="3218"/>
        <v>-10432145.824333433</v>
      </c>
      <c r="CW253" s="146"/>
      <c r="CX253" s="88"/>
      <c r="CY253" s="88"/>
      <c r="CZ253" s="88"/>
      <c r="DA253" s="146">
        <f>SUM(DA254,DA259,DA264,DA269,DA274,DA279,DA284,DA289,DA293,DA298,DA303,DA310,DA317)</f>
        <v>0</v>
      </c>
      <c r="DB253" s="88">
        <f>SUM(DB254,DB259,DB264,DB269,DB274,DB279,DB284,DB289,DB293,DB298,DB303,DB310,DB317)</f>
        <v>0</v>
      </c>
      <c r="DC253" s="88">
        <f>SUM(DC254,DC259,DC264,DC269,DC274,DC279,DC284,DC289,DC293,DC298,DC303,DC310,DC317)</f>
        <v>0</v>
      </c>
      <c r="DD253" s="88">
        <f>SUM(DD254,DD259,DD264,DD269,DD274,DD279,DD284,DD289,DD293,DD298,DD303,DD310,DD317)</f>
        <v>0</v>
      </c>
      <c r="DE253" s="88"/>
      <c r="DF253" s="88"/>
      <c r="DG253" s="88"/>
      <c r="DH253" s="88"/>
      <c r="DI253" s="88"/>
      <c r="DJ253" s="88"/>
      <c r="DK253" s="88"/>
      <c r="DL253" s="88"/>
      <c r="DM253" s="88"/>
      <c r="DN253" s="88"/>
      <c r="DO253" s="88"/>
      <c r="DP253" s="88">
        <f>SUM(DP254,DP259,DP264,DP269,DP274,DP279,DP284,DP289,DP293,DP298,DP303,DP310,DP317)</f>
        <v>0</v>
      </c>
      <c r="DQ253" s="88">
        <f>SUM(DQ254,DQ259,DQ264,DQ269,DQ274,DQ279,DQ284,DQ289,DQ293,DQ298,DQ303,DQ310,DQ317)</f>
        <v>0</v>
      </c>
      <c r="DR253" s="88"/>
      <c r="DS253" s="88"/>
      <c r="DT253" s="88">
        <f t="shared" ref="DT253:EJ253" si="3219">SUM(DT254,DT259,DT264,DT269,DT274,DT279,DT284,DT289,DT293,DT298,DT303,DT310,DT317)</f>
        <v>0</v>
      </c>
      <c r="DU253" s="88">
        <f t="shared" si="3219"/>
        <v>0</v>
      </c>
      <c r="DV253" s="88">
        <f t="shared" si="3219"/>
        <v>0</v>
      </c>
      <c r="DW253" s="88">
        <f t="shared" si="3219"/>
        <v>0</v>
      </c>
      <c r="DX253" s="88">
        <f t="shared" si="3219"/>
        <v>0</v>
      </c>
      <c r="DY253" s="88">
        <f t="shared" si="3219"/>
        <v>0</v>
      </c>
      <c r="DZ253" s="88">
        <f t="shared" si="3219"/>
        <v>0</v>
      </c>
      <c r="EA253" s="88">
        <f t="shared" si="3219"/>
        <v>0</v>
      </c>
      <c r="EB253" s="88">
        <f t="shared" si="3219"/>
        <v>0</v>
      </c>
      <c r="EC253" s="88">
        <f t="shared" si="3219"/>
        <v>0</v>
      </c>
      <c r="ED253" s="88">
        <f t="shared" si="3219"/>
        <v>0</v>
      </c>
      <c r="EE253" s="88">
        <f t="shared" si="3219"/>
        <v>0</v>
      </c>
      <c r="EF253" s="88">
        <f t="shared" si="3219"/>
        <v>0</v>
      </c>
      <c r="EG253" s="88">
        <f t="shared" si="3219"/>
        <v>0</v>
      </c>
      <c r="EH253" s="88">
        <f t="shared" si="3219"/>
        <v>0</v>
      </c>
      <c r="EI253" s="88">
        <f t="shared" si="3219"/>
        <v>0</v>
      </c>
      <c r="EJ253" s="88">
        <f t="shared" si="3219"/>
        <v>0</v>
      </c>
      <c r="EK253" s="88"/>
      <c r="EL253" s="88">
        <f t="shared" ref="EL253:FC253" si="3220">SUM(EL254,EL259,EL264,EL269,EL274,EL279,EL284,EL289,EL293,EL298,EL303,EL310,EL317)</f>
        <v>0</v>
      </c>
      <c r="EM253" s="88">
        <f t="shared" si="3220"/>
        <v>0</v>
      </c>
      <c r="EN253" s="88">
        <f t="shared" si="3220"/>
        <v>0</v>
      </c>
      <c r="EO253" s="88">
        <f t="shared" si="3220"/>
        <v>0</v>
      </c>
      <c r="EP253" s="88">
        <f t="shared" si="3220"/>
        <v>0</v>
      </c>
      <c r="EQ253" s="88">
        <f t="shared" si="3220"/>
        <v>0</v>
      </c>
      <c r="ER253" s="88">
        <f t="shared" si="3220"/>
        <v>0</v>
      </c>
      <c r="ES253" s="88">
        <f t="shared" si="3220"/>
        <v>0</v>
      </c>
      <c r="ET253" s="88">
        <f t="shared" si="3220"/>
        <v>0</v>
      </c>
      <c r="EU253" s="88">
        <f t="shared" si="3220"/>
        <v>0</v>
      </c>
      <c r="EV253" s="88">
        <f t="shared" si="3220"/>
        <v>0</v>
      </c>
      <c r="EW253" s="88">
        <f t="shared" si="3220"/>
        <v>0</v>
      </c>
      <c r="EX253" s="88">
        <f t="shared" si="3220"/>
        <v>0</v>
      </c>
      <c r="EY253" s="88">
        <f t="shared" si="3220"/>
        <v>0</v>
      </c>
      <c r="EZ253" s="88">
        <f t="shared" si="3220"/>
        <v>0</v>
      </c>
      <c r="FA253" s="88">
        <f t="shared" si="3220"/>
        <v>0</v>
      </c>
      <c r="FB253" s="88">
        <f t="shared" si="3220"/>
        <v>0</v>
      </c>
      <c r="FC253" s="88">
        <f t="shared" si="3220"/>
        <v>0</v>
      </c>
      <c r="FD253" s="88"/>
      <c r="FE253" s="88">
        <f t="shared" ref="FE253:FV253" si="3221">SUM(FE254,FE259,FE264,FE269,FE274,FE279,FE284,FE289,FE293,FE298,FE303,FE310,FE317)</f>
        <v>0</v>
      </c>
      <c r="FF253" s="88">
        <f t="shared" si="3221"/>
        <v>0</v>
      </c>
      <c r="FG253" s="88">
        <f t="shared" si="3221"/>
        <v>0</v>
      </c>
      <c r="FH253" s="88">
        <f t="shared" si="3221"/>
        <v>0</v>
      </c>
      <c r="FI253" s="88">
        <f t="shared" si="3221"/>
        <v>0</v>
      </c>
      <c r="FJ253" s="88">
        <f t="shared" si="3221"/>
        <v>0</v>
      </c>
      <c r="FK253" s="88">
        <f t="shared" si="3221"/>
        <v>0</v>
      </c>
      <c r="FL253" s="88">
        <f t="shared" si="3221"/>
        <v>0</v>
      </c>
      <c r="FM253" s="88">
        <f t="shared" si="3221"/>
        <v>0</v>
      </c>
      <c r="FN253" s="88">
        <f t="shared" si="3221"/>
        <v>0</v>
      </c>
      <c r="FO253" s="88">
        <f t="shared" si="3221"/>
        <v>0</v>
      </c>
      <c r="FP253" s="146">
        <f t="shared" si="3221"/>
        <v>0</v>
      </c>
      <c r="FQ253" s="88">
        <f t="shared" si="3221"/>
        <v>0</v>
      </c>
      <c r="FR253" s="88">
        <f t="shared" si="3221"/>
        <v>0</v>
      </c>
      <c r="FS253" s="88">
        <f t="shared" si="3221"/>
        <v>0</v>
      </c>
      <c r="FT253" s="88">
        <f t="shared" si="3221"/>
        <v>0</v>
      </c>
      <c r="FU253" s="88">
        <f t="shared" si="3221"/>
        <v>0</v>
      </c>
      <c r="FV253" s="88">
        <f t="shared" si="3221"/>
        <v>0</v>
      </c>
      <c r="FW253" s="88"/>
      <c r="FX253" s="88"/>
      <c r="FY253" s="88">
        <f t="shared" ref="FY253:HF253" si="3222">SUM(FY254,FY259,FY264,FY269,FY274,FY279,FY284,FY289,FY293,FY298,FY303,FY310,FY317)</f>
        <v>0</v>
      </c>
      <c r="FZ253" s="88">
        <f t="shared" si="3222"/>
        <v>0</v>
      </c>
      <c r="GA253" s="88">
        <f t="shared" si="3222"/>
        <v>0</v>
      </c>
      <c r="GB253" s="88">
        <f t="shared" si="3222"/>
        <v>0</v>
      </c>
      <c r="GC253" s="88">
        <f t="shared" si="3222"/>
        <v>0</v>
      </c>
      <c r="GD253" s="88">
        <f t="shared" si="3222"/>
        <v>0</v>
      </c>
      <c r="GE253" s="88">
        <f t="shared" si="3222"/>
        <v>0</v>
      </c>
      <c r="GF253" s="88">
        <f t="shared" si="3222"/>
        <v>0</v>
      </c>
      <c r="GG253" s="88">
        <f t="shared" si="3222"/>
        <v>0</v>
      </c>
      <c r="GH253" s="88">
        <f t="shared" si="3222"/>
        <v>0</v>
      </c>
      <c r="GI253" s="146">
        <f t="shared" si="3222"/>
        <v>0</v>
      </c>
      <c r="GJ253" s="88">
        <f t="shared" si="3222"/>
        <v>0</v>
      </c>
      <c r="GK253" s="88">
        <f t="shared" si="3222"/>
        <v>0</v>
      </c>
      <c r="GL253" s="88">
        <f t="shared" si="3222"/>
        <v>0</v>
      </c>
      <c r="GM253" s="88">
        <f t="shared" si="3222"/>
        <v>0</v>
      </c>
      <c r="GN253" s="88">
        <f t="shared" si="3222"/>
        <v>0</v>
      </c>
      <c r="GO253" s="88">
        <f t="shared" si="3222"/>
        <v>0</v>
      </c>
      <c r="GP253" s="88">
        <f t="shared" si="3222"/>
        <v>3809846.9480000003</v>
      </c>
      <c r="GQ253" s="88">
        <f t="shared" si="3222"/>
        <v>0</v>
      </c>
      <c r="GR253" s="88">
        <f t="shared" si="3222"/>
        <v>0</v>
      </c>
      <c r="GS253" s="88">
        <f t="shared" si="3222"/>
        <v>0</v>
      </c>
      <c r="GT253" s="88">
        <f t="shared" si="3222"/>
        <v>0</v>
      </c>
      <c r="GU253" s="88">
        <f t="shared" si="3222"/>
        <v>0</v>
      </c>
      <c r="GV253" s="88">
        <f t="shared" si="3222"/>
        <v>0</v>
      </c>
      <c r="GW253" s="88">
        <f t="shared" si="3222"/>
        <v>0</v>
      </c>
      <c r="GX253" s="88">
        <f t="shared" si="3222"/>
        <v>0</v>
      </c>
      <c r="GY253" s="88">
        <f t="shared" si="3222"/>
        <v>0</v>
      </c>
      <c r="GZ253" s="88">
        <f t="shared" si="3222"/>
        <v>0</v>
      </c>
      <c r="HA253" s="88">
        <f t="shared" si="3222"/>
        <v>0</v>
      </c>
      <c r="HB253" s="146">
        <f t="shared" si="3222"/>
        <v>0</v>
      </c>
      <c r="HC253" s="88">
        <f t="shared" si="3222"/>
        <v>0</v>
      </c>
      <c r="HD253" s="88">
        <f t="shared" si="3222"/>
        <v>0</v>
      </c>
      <c r="HE253" s="88">
        <f t="shared" si="3222"/>
        <v>0</v>
      </c>
      <c r="HF253" s="88">
        <f t="shared" si="3222"/>
        <v>0</v>
      </c>
      <c r="HG253" s="146"/>
      <c r="HH253" s="88"/>
      <c r="HI253" s="88"/>
      <c r="HJ253" s="88"/>
      <c r="HK253" s="88">
        <f t="shared" ref="HK253:HY253" si="3223">SUM(HK254,HK259,HK264,HK269,HK274,HK279,HK284,HK289,HK293,HK298,HK303,HK310,HK317)</f>
        <v>151</v>
      </c>
      <c r="HL253" s="88">
        <f t="shared" si="3223"/>
        <v>27136249.688000005</v>
      </c>
      <c r="HM253" s="88">
        <f t="shared" si="3223"/>
        <v>88.083333333333343</v>
      </c>
      <c r="HN253" s="88">
        <f t="shared" si="3223"/>
        <v>15829478.984666668</v>
      </c>
      <c r="HO253" s="88">
        <f t="shared" si="3223"/>
        <v>146</v>
      </c>
      <c r="HP253" s="88">
        <f t="shared" si="3223"/>
        <v>25427411.059999976</v>
      </c>
      <c r="HQ253" s="88">
        <f t="shared" si="3223"/>
        <v>1020</v>
      </c>
      <c r="HR253" s="88">
        <f t="shared" si="3223"/>
        <v>56</v>
      </c>
      <c r="HS253" s="88">
        <f t="shared" si="3223"/>
        <v>9846457.8000000026</v>
      </c>
      <c r="HT253" s="88">
        <f t="shared" si="3223"/>
        <v>349</v>
      </c>
      <c r="HU253" s="146">
        <f t="shared" si="3223"/>
        <v>202</v>
      </c>
      <c r="HV253" s="88">
        <f t="shared" si="3223"/>
        <v>35273868.859999985</v>
      </c>
      <c r="HW253" s="88">
        <f t="shared" si="3223"/>
        <v>1369</v>
      </c>
      <c r="HX253" s="88">
        <f t="shared" si="3223"/>
        <v>57.916666666666671</v>
      </c>
      <c r="HY253" s="88">
        <f t="shared" si="3223"/>
        <v>9597932.0753333066</v>
      </c>
      <c r="HZ253" s="146"/>
      <c r="IA253" s="88"/>
      <c r="IB253" s="88"/>
      <c r="IC253" s="88"/>
      <c r="ID253" s="88">
        <f t="shared" ref="ID253:IR253" si="3224">SUM(ID254,ID259,ID264,ID269,ID274,ID279,ID284,ID289,ID293,ID298,ID303,ID310,ID317)</f>
        <v>0</v>
      </c>
      <c r="IE253" s="88">
        <f t="shared" si="3224"/>
        <v>0</v>
      </c>
      <c r="IF253" s="88">
        <f t="shared" si="3224"/>
        <v>0</v>
      </c>
      <c r="IG253" s="88">
        <f t="shared" si="3224"/>
        <v>0</v>
      </c>
      <c r="IH253" s="88">
        <f t="shared" si="3224"/>
        <v>0</v>
      </c>
      <c r="II253" s="88">
        <f t="shared" si="3224"/>
        <v>0</v>
      </c>
      <c r="IJ253" s="88">
        <f t="shared" si="3224"/>
        <v>0</v>
      </c>
      <c r="IK253" s="88">
        <f t="shared" si="3224"/>
        <v>0</v>
      </c>
      <c r="IL253" s="88">
        <f t="shared" si="3224"/>
        <v>0</v>
      </c>
      <c r="IM253" s="88">
        <f t="shared" si="3224"/>
        <v>0</v>
      </c>
      <c r="IN253" s="88">
        <f t="shared" si="3224"/>
        <v>0</v>
      </c>
      <c r="IO253" s="88">
        <f t="shared" si="3224"/>
        <v>0</v>
      </c>
      <c r="IP253" s="88">
        <f t="shared" si="3224"/>
        <v>0</v>
      </c>
      <c r="IQ253" s="88">
        <f t="shared" si="3224"/>
        <v>0</v>
      </c>
      <c r="IR253" s="88">
        <f t="shared" si="3224"/>
        <v>0</v>
      </c>
      <c r="IS253" s="88"/>
      <c r="IT253" s="88"/>
      <c r="IU253" s="88"/>
      <c r="IV253" s="88"/>
      <c r="IW253" s="88">
        <f t="shared" ref="IW253:JK253" si="3225">SUM(IW254,IW259,IW264,IW269,IW274,IW279,IW284,IW289,IW293,IW298,IW303,IW310,IW317)</f>
        <v>0</v>
      </c>
      <c r="IX253" s="88">
        <f t="shared" si="3225"/>
        <v>0</v>
      </c>
      <c r="IY253" s="88">
        <f t="shared" si="3225"/>
        <v>0</v>
      </c>
      <c r="IZ253" s="88">
        <f t="shared" si="3225"/>
        <v>0</v>
      </c>
      <c r="JA253" s="88">
        <f t="shared" si="3225"/>
        <v>0</v>
      </c>
      <c r="JB253" s="88">
        <f t="shared" si="3225"/>
        <v>0</v>
      </c>
      <c r="JC253" s="88">
        <f t="shared" si="3225"/>
        <v>0</v>
      </c>
      <c r="JD253" s="88">
        <f t="shared" si="3225"/>
        <v>0</v>
      </c>
      <c r="JE253" s="88">
        <f t="shared" si="3225"/>
        <v>0</v>
      </c>
      <c r="JF253" s="88">
        <f t="shared" si="3225"/>
        <v>0</v>
      </c>
      <c r="JG253" s="146">
        <f t="shared" si="3225"/>
        <v>0</v>
      </c>
      <c r="JH253" s="88">
        <f t="shared" si="3225"/>
        <v>0</v>
      </c>
      <c r="JI253" s="88">
        <f t="shared" si="3225"/>
        <v>0</v>
      </c>
      <c r="JJ253" s="88">
        <f t="shared" si="3225"/>
        <v>0</v>
      </c>
      <c r="JK253" s="88">
        <f t="shared" si="3225"/>
        <v>0</v>
      </c>
      <c r="JL253" s="146"/>
      <c r="JM253" s="88"/>
      <c r="JN253" s="88"/>
      <c r="JO253" s="88"/>
      <c r="JP253" s="88">
        <f t="shared" ref="JP253:KW253" si="3226">SUM(JP254,JP259,JP264,JP269,JP274,JP279,JP284,JP289,JP293,JP298,JP303,JP310,JP317)</f>
        <v>0</v>
      </c>
      <c r="JQ253" s="88">
        <f t="shared" si="3226"/>
        <v>0</v>
      </c>
      <c r="JR253" s="88">
        <f t="shared" si="3226"/>
        <v>0</v>
      </c>
      <c r="JS253" s="88">
        <f t="shared" si="3226"/>
        <v>0</v>
      </c>
      <c r="JT253" s="88">
        <f t="shared" si="3226"/>
        <v>0</v>
      </c>
      <c r="JU253" s="88">
        <f t="shared" si="3226"/>
        <v>0</v>
      </c>
      <c r="JV253" s="88">
        <f t="shared" si="3226"/>
        <v>0</v>
      </c>
      <c r="JW253" s="88">
        <f t="shared" si="3226"/>
        <v>0</v>
      </c>
      <c r="JX253" s="88">
        <f t="shared" si="3226"/>
        <v>0</v>
      </c>
      <c r="JY253" s="88">
        <f t="shared" si="3226"/>
        <v>0</v>
      </c>
      <c r="JZ253" s="146">
        <f t="shared" si="3226"/>
        <v>0</v>
      </c>
      <c r="KA253" s="88">
        <f t="shared" si="3226"/>
        <v>0</v>
      </c>
      <c r="KB253" s="88">
        <f t="shared" si="3226"/>
        <v>0</v>
      </c>
      <c r="KC253" s="88">
        <f t="shared" si="3226"/>
        <v>0</v>
      </c>
      <c r="KD253" s="88">
        <f t="shared" si="3226"/>
        <v>0</v>
      </c>
      <c r="KE253" s="146">
        <f t="shared" si="3226"/>
        <v>0</v>
      </c>
      <c r="KF253" s="88">
        <f t="shared" si="3226"/>
        <v>0</v>
      </c>
      <c r="KG253" s="291">
        <f t="shared" ref="KG253:KG254" si="3227">I253</f>
        <v>0</v>
      </c>
      <c r="KH253" s="88" t="e">
        <f t="shared" si="3226"/>
        <v>#DIV/0!</v>
      </c>
      <c r="KI253" s="88">
        <f t="shared" si="3226"/>
        <v>209</v>
      </c>
      <c r="KJ253" s="88">
        <f t="shared" si="3226"/>
        <v>48879191.1272</v>
      </c>
      <c r="KK253" s="88">
        <f t="shared" si="3226"/>
        <v>121.91666666666666</v>
      </c>
      <c r="KL253" s="88">
        <f t="shared" si="3226"/>
        <v>28512861.490866661</v>
      </c>
      <c r="KM253" s="88">
        <f t="shared" si="3226"/>
        <v>0</v>
      </c>
      <c r="KN253" s="88">
        <f t="shared" si="3226"/>
        <v>0</v>
      </c>
      <c r="KO253" s="88">
        <f t="shared" si="3226"/>
        <v>0</v>
      </c>
      <c r="KP253" s="88">
        <f t="shared" si="3226"/>
        <v>0</v>
      </c>
      <c r="KQ253" s="88">
        <f t="shared" si="3226"/>
        <v>0</v>
      </c>
      <c r="KR253" s="88">
        <f t="shared" si="3226"/>
        <v>0</v>
      </c>
      <c r="KS253" s="146">
        <f t="shared" si="3226"/>
        <v>0</v>
      </c>
      <c r="KT253" s="88">
        <f t="shared" si="3226"/>
        <v>0</v>
      </c>
      <c r="KU253" s="88">
        <f t="shared" si="3226"/>
        <v>0</v>
      </c>
      <c r="KV253" s="88">
        <f t="shared" si="3226"/>
        <v>-121.91666666666666</v>
      </c>
      <c r="KW253" s="88">
        <f t="shared" si="3226"/>
        <v>-28512861.490866661</v>
      </c>
      <c r="KX253" s="88"/>
      <c r="KY253" s="88"/>
      <c r="KZ253" s="88"/>
      <c r="LA253" s="88"/>
      <c r="LB253" s="88">
        <f t="shared" ref="LB253:MG253" si="3228">SUM(LB254,LB259,LB264,LB269,LB274,LB279,LB284,LB289,LB293,LB298,LB303,LB310,LB317)</f>
        <v>0</v>
      </c>
      <c r="LC253" s="88">
        <f t="shared" si="3228"/>
        <v>0</v>
      </c>
      <c r="LD253" s="88">
        <f t="shared" si="3228"/>
        <v>0</v>
      </c>
      <c r="LE253" s="88">
        <f t="shared" si="3228"/>
        <v>0</v>
      </c>
      <c r="LF253" s="88">
        <f t="shared" si="3228"/>
        <v>0</v>
      </c>
      <c r="LG253" s="88">
        <f t="shared" si="3228"/>
        <v>0</v>
      </c>
      <c r="LH253" s="88">
        <f t="shared" si="3228"/>
        <v>0</v>
      </c>
      <c r="LI253" s="88">
        <f t="shared" si="3228"/>
        <v>0</v>
      </c>
      <c r="LJ253" s="88">
        <f t="shared" si="3228"/>
        <v>0</v>
      </c>
      <c r="LK253" s="88">
        <f t="shared" si="3228"/>
        <v>0</v>
      </c>
      <c r="LL253" s="146">
        <f t="shared" si="3228"/>
        <v>0</v>
      </c>
      <c r="LM253" s="88">
        <f t="shared" si="3228"/>
        <v>0</v>
      </c>
      <c r="LN253" s="88">
        <f t="shared" si="3228"/>
        <v>0</v>
      </c>
      <c r="LO253" s="88">
        <f t="shared" si="3228"/>
        <v>0</v>
      </c>
      <c r="LP253" s="88">
        <f t="shared" si="3228"/>
        <v>0</v>
      </c>
      <c r="LQ253" s="146">
        <f t="shared" si="3228"/>
        <v>0</v>
      </c>
      <c r="LR253" s="88">
        <f t="shared" si="3228"/>
        <v>0</v>
      </c>
      <c r="LS253" s="88">
        <f t="shared" si="3228"/>
        <v>3809846.9480000003</v>
      </c>
      <c r="LT253" s="88" t="e">
        <f t="shared" si="3228"/>
        <v>#DIV/0!</v>
      </c>
      <c r="LU253" s="88">
        <f t="shared" si="3228"/>
        <v>223</v>
      </c>
      <c r="LV253" s="88">
        <f t="shared" si="3228"/>
        <v>52640188.968400002</v>
      </c>
      <c r="LW253" s="88">
        <f t="shared" si="3228"/>
        <v>130.08333333333334</v>
      </c>
      <c r="LX253" s="88">
        <f t="shared" si="3228"/>
        <v>30706776.898233328</v>
      </c>
      <c r="LY253" s="88">
        <f t="shared" si="3228"/>
        <v>262</v>
      </c>
      <c r="LZ253" s="88">
        <f t="shared" si="3228"/>
        <v>62373627.320000008</v>
      </c>
      <c r="MA253" s="88">
        <f t="shared" si="3228"/>
        <v>2081</v>
      </c>
      <c r="MB253" s="88">
        <f t="shared" si="3228"/>
        <v>3</v>
      </c>
      <c r="MC253" s="88">
        <f t="shared" si="3228"/>
        <v>801057.52</v>
      </c>
      <c r="MD253" s="88">
        <f t="shared" si="3228"/>
        <v>10</v>
      </c>
      <c r="ME253" s="146">
        <f t="shared" si="3228"/>
        <v>265</v>
      </c>
      <c r="MF253" s="88">
        <f t="shared" si="3228"/>
        <v>63174684.840000004</v>
      </c>
      <c r="MG253" s="88">
        <f t="shared" si="3228"/>
        <v>2091</v>
      </c>
      <c r="MH253" s="88"/>
      <c r="MI253" s="88"/>
      <c r="MJ253" s="146"/>
      <c r="MK253" s="88"/>
      <c r="ML253" s="88"/>
      <c r="MM253" s="88" t="e">
        <f t="shared" ref="MM253:NB253" si="3229">SUM(MM254,MM259,MM264,MM269,MM274,MM279,MM284,MM289,MM293,MM298,MM303,MM310,MM317)</f>
        <v>#DIV/0!</v>
      </c>
      <c r="MN253" s="88">
        <f t="shared" si="3229"/>
        <v>2057</v>
      </c>
      <c r="MO253" s="88">
        <f t="shared" si="3229"/>
        <v>457016844.21160001</v>
      </c>
      <c r="MP253" s="88">
        <f t="shared" si="3229"/>
        <v>1199.9166666666667</v>
      </c>
      <c r="MQ253" s="88">
        <f t="shared" si="3229"/>
        <v>266593159.12343332</v>
      </c>
      <c r="MR253" s="88">
        <f t="shared" si="3229"/>
        <v>1242</v>
      </c>
      <c r="MS253" s="88">
        <f t="shared" si="3229"/>
        <v>274538527.01999986</v>
      </c>
      <c r="MT253" s="88">
        <f t="shared" si="3229"/>
        <v>10802</v>
      </c>
      <c r="MU253" s="88">
        <f t="shared" si="3229"/>
        <v>144</v>
      </c>
      <c r="MV253" s="88">
        <f t="shared" si="3229"/>
        <v>30173520.82</v>
      </c>
      <c r="MW253" s="88">
        <f t="shared" si="3229"/>
        <v>1025</v>
      </c>
      <c r="MX253" s="146">
        <f t="shared" si="3229"/>
        <v>1386</v>
      </c>
      <c r="MY253" s="88">
        <f t="shared" si="3229"/>
        <v>304712047.83999985</v>
      </c>
      <c r="MZ253" s="88">
        <f t="shared" si="3229"/>
        <v>11827</v>
      </c>
      <c r="NA253" s="88">
        <f t="shared" si="3229"/>
        <v>42.083333333333286</v>
      </c>
      <c r="NB253" s="88">
        <f t="shared" si="3229"/>
        <v>7945367.8965664841</v>
      </c>
      <c r="NC253" s="380">
        <f t="shared" ref="NC253:NC254" si="3230">MR253/MP253</f>
        <v>1.0350718799916661</v>
      </c>
      <c r="ND253" s="380">
        <f t="shared" ref="ND253:ND254" si="3231">MS253/MQ253</f>
        <v>1.0298033450021418</v>
      </c>
      <c r="NE253" s="366">
        <f>CL253/CH253</f>
        <v>0.51052631578947372</v>
      </c>
      <c r="NF253" s="366">
        <f>CM253/CI253</f>
        <v>0.52381150085593597</v>
      </c>
      <c r="NG253" s="366">
        <f>CR253/CJ253</f>
        <v>0.91804511278195489</v>
      </c>
      <c r="NH253" s="366">
        <f>CS253/CK253</f>
        <v>0.94180684872416309</v>
      </c>
    </row>
    <row r="254" spans="1:372" ht="13.5" x14ac:dyDescent="0.2">
      <c r="A254" s="172">
        <v>1</v>
      </c>
      <c r="B254" s="172">
        <v>1</v>
      </c>
      <c r="C254" s="102"/>
      <c r="D254" s="603"/>
      <c r="E254" s="99"/>
      <c r="F254" s="376" t="s">
        <v>215</v>
      </c>
      <c r="G254" s="170">
        <v>36</v>
      </c>
      <c r="H254" s="89">
        <f>VLOOKUP($G254,'ВМП план'!$A$7:$AV$67,11,0)</f>
        <v>211322.37599999999</v>
      </c>
      <c r="I254" s="89">
        <f>VLOOKUP($G254,'ВМП план'!$A$7:$AV$67,12,0)</f>
        <v>238393.73920000001</v>
      </c>
      <c r="J254" s="89">
        <f>VLOOKUP($G254,'ВМП план'!$A$7:$AV$67,17,0)</f>
        <v>0</v>
      </c>
      <c r="K254" s="89">
        <f>VLOOKUP($G254,'ВМП план'!$A$7:$AV$67,18,0)</f>
        <v>0</v>
      </c>
      <c r="L254" s="89">
        <f t="shared" ref="L254" si="3232">SUM(J254/12*$B$2)</f>
        <v>0</v>
      </c>
      <c r="M254" s="89">
        <f t="shared" ref="M254" si="3233">SUM(K254/12*$B$2)</f>
        <v>0</v>
      </c>
      <c r="N254" s="88">
        <f>SUM(N255:N258)</f>
        <v>0</v>
      </c>
      <c r="O254" s="88">
        <f t="shared" ref="O254:R254" si="3234">SUM(O255:O258)</f>
        <v>0</v>
      </c>
      <c r="P254" s="88"/>
      <c r="Q254" s="88">
        <f t="shared" si="3234"/>
        <v>0</v>
      </c>
      <c r="R254" s="88">
        <f t="shared" si="3234"/>
        <v>0</v>
      </c>
      <c r="S254" s="88">
        <f t="shared" ref="S254" si="3235">SUM(S255:S258)</f>
        <v>0</v>
      </c>
      <c r="T254" s="84">
        <f t="shared" si="3020"/>
        <v>0</v>
      </c>
      <c r="U254" s="76">
        <f t="shared" si="3021"/>
        <v>0</v>
      </c>
      <c r="V254" s="76">
        <f t="shared" si="3022"/>
        <v>0</v>
      </c>
      <c r="W254" s="356">
        <f t="shared" si="3023"/>
        <v>0</v>
      </c>
      <c r="X254" s="356">
        <f t="shared" si="3024"/>
        <v>0</v>
      </c>
      <c r="Y254" s="625"/>
      <c r="Z254" s="370"/>
      <c r="AA254" s="291">
        <f t="shared" ref="AA254" si="3236">$H254</f>
        <v>211322.37599999999</v>
      </c>
      <c r="AB254" s="292"/>
      <c r="AC254" s="89">
        <f>VLOOKUP($G254,'ВМП план'!$A$7:$AV$66,15,0)</f>
        <v>230</v>
      </c>
      <c r="AD254" s="89">
        <f>VLOOKUP($G254,'ВМП план'!$A$7:$AV$66,16,0)</f>
        <v>48604146.479999997</v>
      </c>
      <c r="AE254" s="88">
        <f t="shared" ref="AE254" si="3237">SUM(AC254/12*$B$2)</f>
        <v>134.16666666666669</v>
      </c>
      <c r="AF254" s="88">
        <f t="shared" ref="AF254" si="3238">SUM(AD254/12*$B$2)</f>
        <v>28352418.779999997</v>
      </c>
      <c r="AG254" s="88">
        <f>SUM(AG255:AG258)</f>
        <v>169</v>
      </c>
      <c r="AH254" s="88">
        <f t="shared" ref="AH254:AL254" si="3239">SUM(AH255:AH258)</f>
        <v>35713482.219999976</v>
      </c>
      <c r="AI254" s="88">
        <f t="shared" si="3239"/>
        <v>1216</v>
      </c>
      <c r="AJ254" s="88">
        <f t="shared" si="3239"/>
        <v>26</v>
      </c>
      <c r="AK254" s="88">
        <f t="shared" si="3239"/>
        <v>5494381.879999998</v>
      </c>
      <c r="AL254" s="88">
        <f t="shared" si="3239"/>
        <v>182</v>
      </c>
      <c r="AM254" s="84">
        <f t="shared" si="2963"/>
        <v>195</v>
      </c>
      <c r="AN254" s="76">
        <f t="shared" si="2964"/>
        <v>41207864.099999972</v>
      </c>
      <c r="AO254" s="76">
        <f t="shared" si="2965"/>
        <v>1398</v>
      </c>
      <c r="AP254" s="356">
        <f t="shared" si="2966"/>
        <v>34.833333333333314</v>
      </c>
      <c r="AQ254" s="356">
        <f t="shared" si="2967"/>
        <v>7361063.439999979</v>
      </c>
      <c r="AR254" s="625">
        <f t="shared" ref="AR254" si="3240">AG254/AE254</f>
        <v>1.2596273291925464</v>
      </c>
      <c r="AS254" s="370">
        <f t="shared" ref="AS254" si="3241">AH254/AF254</f>
        <v>1.2596273530353088</v>
      </c>
      <c r="AT254" s="291">
        <f t="shared" ref="AT254" si="3242">$H254</f>
        <v>211322.37599999999</v>
      </c>
      <c r="AU254" s="291">
        <f>AH254/AG254</f>
        <v>211322.37999999986</v>
      </c>
      <c r="AV254" s="89">
        <f>VLOOKUP($G254,'ВМП план'!$A$7:$AV$66,19,0)</f>
        <v>0</v>
      </c>
      <c r="AW254" s="89">
        <f>VLOOKUP($G254,'ВМП план'!$A$7:$AV$66,20,0)</f>
        <v>0</v>
      </c>
      <c r="AX254" s="88">
        <f t="shared" ref="AX254" si="3243">SUM(AV254/12*$B$2)</f>
        <v>0</v>
      </c>
      <c r="AY254" s="88">
        <f>SUM(AW254/12*$B$2)</f>
        <v>0</v>
      </c>
      <c r="AZ254" s="88">
        <f>SUM(AZ255:AZ258)</f>
        <v>0</v>
      </c>
      <c r="BA254" s="88">
        <f t="shared" ref="BA254:BB254" si="3244">SUM(BA255:BA258)</f>
        <v>0</v>
      </c>
      <c r="BB254" s="88">
        <f t="shared" si="3244"/>
        <v>0</v>
      </c>
      <c r="BC254" s="88">
        <f t="shared" ref="BC254" si="3245">SUM(BC255:BC258)</f>
        <v>0</v>
      </c>
      <c r="BD254" s="88">
        <f t="shared" ref="BD254" si="3246">SUM(BD255:BD258)</f>
        <v>0</v>
      </c>
      <c r="BE254" s="88"/>
      <c r="BF254" s="84">
        <f t="shared" si="2548"/>
        <v>0</v>
      </c>
      <c r="BG254" s="76">
        <f t="shared" si="2549"/>
        <v>0</v>
      </c>
      <c r="BH254" s="76">
        <f t="shared" si="2550"/>
        <v>0</v>
      </c>
      <c r="BI254" s="356">
        <f t="shared" si="2968"/>
        <v>0</v>
      </c>
      <c r="BJ254" s="356">
        <f t="shared" si="2969"/>
        <v>0</v>
      </c>
      <c r="BK254" s="626"/>
      <c r="BL254" s="356"/>
      <c r="BM254" s="291">
        <f t="shared" ref="BM254" si="3247">$H254</f>
        <v>211322.37599999999</v>
      </c>
      <c r="BN254" s="292"/>
      <c r="BO254" s="89">
        <f>VLOOKUP($G254,'ВМП план'!$A$7:$AV$66,21,0)</f>
        <v>0</v>
      </c>
      <c r="BP254" s="89">
        <f>VLOOKUP($G254,'ВМП план'!$A$7:$AV$66,22,0)</f>
        <v>0</v>
      </c>
      <c r="BQ254" s="88">
        <f t="shared" ref="BQ254" si="3248">SUM(BO254/12*$B$2)</f>
        <v>0</v>
      </c>
      <c r="BR254" s="88">
        <f t="shared" ref="BR254" si="3249">SUM(BP254/12*$B$2)</f>
        <v>0</v>
      </c>
      <c r="BS254" s="88">
        <f>SUM(BS255:BS258)</f>
        <v>0</v>
      </c>
      <c r="BT254" s="88">
        <f t="shared" ref="BT254" si="3250">SUM(BT255:BT258)</f>
        <v>0</v>
      </c>
      <c r="BU254" s="88"/>
      <c r="BV254" s="88">
        <f t="shared" ref="BV254" si="3251">SUM(BV255:BV258)</f>
        <v>0</v>
      </c>
      <c r="BW254" s="88">
        <f t="shared" ref="BW254:BX254" si="3252">SUM(BW255:BW258)</f>
        <v>0</v>
      </c>
      <c r="BX254" s="88">
        <f t="shared" si="3252"/>
        <v>0</v>
      </c>
      <c r="BY254" s="84">
        <f t="shared" si="3025"/>
        <v>0</v>
      </c>
      <c r="BZ254" s="76">
        <f t="shared" si="3026"/>
        <v>0</v>
      </c>
      <c r="CA254" s="76">
        <f t="shared" si="3027"/>
        <v>0</v>
      </c>
      <c r="CB254" s="356">
        <f t="shared" si="3028"/>
        <v>0</v>
      </c>
      <c r="CC254" s="356">
        <f t="shared" si="3029"/>
        <v>0</v>
      </c>
      <c r="CD254" s="626"/>
      <c r="CE254" s="356"/>
      <c r="CF254" s="291">
        <f t="shared" ref="CF254" si="3253">$H254</f>
        <v>211322.37599999999</v>
      </c>
      <c r="CG254" s="292"/>
      <c r="CH254" s="89">
        <f>VLOOKUP($G254,'ВМП план'!$A$7:$AV$66,13,0)</f>
        <v>95</v>
      </c>
      <c r="CI254" s="89">
        <f>VLOOKUP($G254,'ВМП план'!$A$7:$AV$66,14,0)</f>
        <v>20075625.719999999</v>
      </c>
      <c r="CJ254" s="88">
        <f t="shared" ref="CJ254" si="3254">SUM(CH254/12*$B$2)</f>
        <v>55.416666666666671</v>
      </c>
      <c r="CK254" s="88">
        <f t="shared" ref="CK254" si="3255">SUM(CI254/12*$B$2)</f>
        <v>11710781.669999998</v>
      </c>
      <c r="CL254" s="88">
        <f>SUM(CL255:CL258)</f>
        <v>35</v>
      </c>
      <c r="CM254" s="88">
        <f t="shared" ref="CM254:CP254" si="3256">SUM(CM255:CM258)</f>
        <v>7396283.299999997</v>
      </c>
      <c r="CN254" s="88">
        <f t="shared" si="3256"/>
        <v>467</v>
      </c>
      <c r="CO254" s="88">
        <f t="shared" si="3256"/>
        <v>1</v>
      </c>
      <c r="CP254" s="88">
        <f t="shared" si="3256"/>
        <v>211322.38</v>
      </c>
      <c r="CQ254" s="88">
        <f t="shared" ref="CQ254" si="3257">SUM(CQ255:CQ258)</f>
        <v>1</v>
      </c>
      <c r="CR254" s="84">
        <f t="shared" si="2551"/>
        <v>36</v>
      </c>
      <c r="CS254" s="76">
        <f t="shared" si="2552"/>
        <v>7607605.6799999969</v>
      </c>
      <c r="CT254" s="76">
        <f t="shared" si="2553"/>
        <v>468</v>
      </c>
      <c r="CU254" s="356">
        <f t="shared" si="3030"/>
        <v>-20.416666666666671</v>
      </c>
      <c r="CV254" s="356">
        <f t="shared" si="3031"/>
        <v>-4314498.370000001</v>
      </c>
      <c r="CW254" s="625">
        <f t="shared" ref="CW254" si="3258">CL254/CH254</f>
        <v>0.36842105263157893</v>
      </c>
      <c r="CX254" s="370">
        <f t="shared" ref="CX254" si="3259">CM254/CI254</f>
        <v>0.36842105960520954</v>
      </c>
      <c r="CY254" s="291">
        <f t="shared" ref="CY254:CY255" si="3260">$H254</f>
        <v>211322.37599999999</v>
      </c>
      <c r="CZ254" s="291">
        <f t="shared" ref="CZ254:CZ255" si="3261">CM254/CL254</f>
        <v>211322.37999999992</v>
      </c>
      <c r="DA254" s="147">
        <f>VLOOKUP($G254,'ВМП план'!$A$7:$AV$66,23,0)</f>
        <v>0</v>
      </c>
      <c r="DB254" s="89">
        <f>VLOOKUP($G254,'ВМП план'!$A$7:$AV$66,24,0)</f>
        <v>0</v>
      </c>
      <c r="DC254" s="88">
        <f t="shared" ref="DC254" si="3262">SUM(DA254/12*$B$2)</f>
        <v>0</v>
      </c>
      <c r="DD254" s="88">
        <f t="shared" ref="DD254" si="3263">SUM(DB254/12*$B$2)</f>
        <v>0</v>
      </c>
      <c r="DE254" s="89">
        <f>SUM(DE255:DE258)</f>
        <v>0</v>
      </c>
      <c r="DF254" s="89">
        <f t="shared" ref="DF254:DG254" si="3264">SUM(DF255:DF258)</f>
        <v>0</v>
      </c>
      <c r="DG254" s="145">
        <f t="shared" si="3264"/>
        <v>0</v>
      </c>
      <c r="DH254" s="89">
        <f t="shared" ref="DH254" si="3265">SUM(DH255:DH258)</f>
        <v>0</v>
      </c>
      <c r="DI254" s="89">
        <f t="shared" ref="DI254:DJ254" si="3266">SUM(DI255:DI258)</f>
        <v>0</v>
      </c>
      <c r="DJ254" s="147">
        <f t="shared" si="3266"/>
        <v>0</v>
      </c>
      <c r="DK254" s="91">
        <f t="shared" si="2554"/>
        <v>0</v>
      </c>
      <c r="DL254" s="91">
        <f t="shared" si="2555"/>
        <v>0</v>
      </c>
      <c r="DM254" s="140">
        <f t="shared" si="2555"/>
        <v>0</v>
      </c>
      <c r="DN254" s="356">
        <f t="shared" si="2970"/>
        <v>0</v>
      </c>
      <c r="DO254" s="356">
        <f t="shared" si="2971"/>
        <v>0</v>
      </c>
      <c r="DP254" s="356"/>
      <c r="DQ254" s="356"/>
      <c r="DR254" s="291">
        <f t="shared" ref="DR254" si="3267">$H254</f>
        <v>211322.37599999999</v>
      </c>
      <c r="DS254" s="292" t="e">
        <f t="shared" ref="DS254" si="3268">DF254/DE254</f>
        <v>#DIV/0!</v>
      </c>
      <c r="DT254" s="89">
        <f>VLOOKUP($G254,'ВМП план'!$A$7:$AV$66,25,0)</f>
        <v>0</v>
      </c>
      <c r="DU254" s="89">
        <f>VLOOKUP($G254,'ВМП план'!$A$7:$AV$66,26,0)</f>
        <v>0</v>
      </c>
      <c r="DV254" s="88">
        <f t="shared" ref="DV254" si="3269">SUM(DT254/12*$B$2)</f>
        <v>0</v>
      </c>
      <c r="DW254" s="88">
        <f t="shared" ref="DW254" si="3270">SUM(DU254/12*$B$2)</f>
        <v>0</v>
      </c>
      <c r="DX254" s="88">
        <f>SUM(DX255:DX258)</f>
        <v>0</v>
      </c>
      <c r="DY254" s="88">
        <f t="shared" ref="DY254:DZ254" si="3271">SUM(DY255:DY258)</f>
        <v>0</v>
      </c>
      <c r="DZ254" s="88">
        <f t="shared" si="3271"/>
        <v>0</v>
      </c>
      <c r="EA254" s="88">
        <f t="shared" ref="EA254" si="3272">SUM(EA255:EA258)</f>
        <v>0</v>
      </c>
      <c r="EB254" s="88">
        <f t="shared" ref="EB254:EC254" si="3273">SUM(EB255:EB258)</f>
        <v>0</v>
      </c>
      <c r="EC254" s="88">
        <f t="shared" si="3273"/>
        <v>0</v>
      </c>
      <c r="ED254" s="76">
        <f t="shared" si="2972"/>
        <v>0</v>
      </c>
      <c r="EE254" s="76">
        <f t="shared" si="2973"/>
        <v>0</v>
      </c>
      <c r="EF254" s="76">
        <f t="shared" si="2974"/>
        <v>0</v>
      </c>
      <c r="EG254" s="356">
        <f t="shared" si="2975"/>
        <v>0</v>
      </c>
      <c r="EH254" s="356">
        <f t="shared" si="2976"/>
        <v>0</v>
      </c>
      <c r="EI254" s="356"/>
      <c r="EJ254" s="356"/>
      <c r="EK254" s="291">
        <f t="shared" ref="EK254" si="3274">$H254</f>
        <v>211322.37599999999</v>
      </c>
      <c r="EL254" s="292"/>
      <c r="EM254" s="89">
        <f>VLOOKUP($G254,'ВМП план'!$A$7:$AV$66,27,0)</f>
        <v>0</v>
      </c>
      <c r="EN254" s="89">
        <f>VLOOKUP($G254,'ВМП план'!$A$7:$AV$66,28,0)</f>
        <v>0</v>
      </c>
      <c r="EO254" s="88">
        <f t="shared" ref="EO254" si="3275">SUM(EM254/12*$B$2)</f>
        <v>0</v>
      </c>
      <c r="EP254" s="88">
        <f t="shared" ref="EP254" si="3276">SUM(EN254/12*$B$2)</f>
        <v>0</v>
      </c>
      <c r="EQ254" s="88">
        <f>SUM(EQ255:EQ258)</f>
        <v>0</v>
      </c>
      <c r="ER254" s="88">
        <f t="shared" ref="ER254:ES254" si="3277">SUM(ER255:ER258)</f>
        <v>0</v>
      </c>
      <c r="ES254" s="88">
        <f t="shared" si="3277"/>
        <v>0</v>
      </c>
      <c r="ET254" s="88">
        <f t="shared" ref="ET254" si="3278">SUM(ET255:ET258)</f>
        <v>0</v>
      </c>
      <c r="EU254" s="88">
        <f t="shared" ref="EU254:EV254" si="3279">SUM(EU255:EU258)</f>
        <v>0</v>
      </c>
      <c r="EV254" s="88">
        <f t="shared" si="3279"/>
        <v>0</v>
      </c>
      <c r="EW254" s="149">
        <f t="shared" si="2556"/>
        <v>0</v>
      </c>
      <c r="EX254" s="91">
        <f t="shared" si="2557"/>
        <v>0</v>
      </c>
      <c r="EY254" s="140">
        <f t="shared" si="2557"/>
        <v>0</v>
      </c>
      <c r="EZ254" s="90">
        <f t="shared" si="2827"/>
        <v>0</v>
      </c>
      <c r="FA254" s="90">
        <f t="shared" si="2828"/>
        <v>0</v>
      </c>
      <c r="FB254" s="90"/>
      <c r="FC254" s="90"/>
      <c r="FD254" s="291">
        <f t="shared" ref="FD254" si="3280">$H254</f>
        <v>211322.37599999999</v>
      </c>
      <c r="FE254" s="292"/>
      <c r="FF254" s="89">
        <f>VLOOKUP($G254,'ВМП план'!$A$7:$AV$66,29,0)</f>
        <v>0</v>
      </c>
      <c r="FG254" s="89">
        <f>VLOOKUP($G254,'ВМП план'!$A$7:$AV$66,30,0)</f>
        <v>0</v>
      </c>
      <c r="FH254" s="88">
        <f t="shared" ref="FH254" si="3281">SUM(FF254/12*$B$2)</f>
        <v>0</v>
      </c>
      <c r="FI254" s="88">
        <f t="shared" ref="FI254" si="3282">SUM(FG254/12*$B$2)</f>
        <v>0</v>
      </c>
      <c r="FJ254" s="88">
        <f>SUM(FJ255:FJ258)</f>
        <v>0</v>
      </c>
      <c r="FK254" s="88">
        <f t="shared" ref="FK254:FL254" si="3283">SUM(FK255:FK258)</f>
        <v>0</v>
      </c>
      <c r="FL254" s="88">
        <f t="shared" si="3283"/>
        <v>0</v>
      </c>
      <c r="FM254" s="88">
        <f t="shared" ref="FM254" si="3284">SUM(FM255:FM258)</f>
        <v>0</v>
      </c>
      <c r="FN254" s="88">
        <f t="shared" ref="FN254:FO254" si="3285">SUM(FN255:FN258)</f>
        <v>0</v>
      </c>
      <c r="FO254" s="88">
        <f t="shared" si="3285"/>
        <v>0</v>
      </c>
      <c r="FP254" s="84">
        <f t="shared" si="2977"/>
        <v>0</v>
      </c>
      <c r="FQ254" s="76">
        <f t="shared" si="2978"/>
        <v>0</v>
      </c>
      <c r="FR254" s="76">
        <f t="shared" si="2979"/>
        <v>0</v>
      </c>
      <c r="FS254" s="356">
        <f t="shared" si="2980"/>
        <v>0</v>
      </c>
      <c r="FT254" s="356">
        <f t="shared" si="2981"/>
        <v>0</v>
      </c>
      <c r="FU254" s="356"/>
      <c r="FV254" s="356"/>
      <c r="FW254" s="291">
        <f t="shared" ref="FW254" si="3286">$H254</f>
        <v>211322.37599999999</v>
      </c>
      <c r="FX254" s="292"/>
      <c r="FY254" s="89">
        <f>VLOOKUP($G254,'ВМП план'!$A$7:$AV$66,31,0)</f>
        <v>0</v>
      </c>
      <c r="FZ254" s="89">
        <f>VLOOKUP($G254,'ВМП план'!$A$7:$AV$66,32,0)</f>
        <v>0</v>
      </c>
      <c r="GA254" s="88">
        <f t="shared" ref="GA254" si="3287">SUM(FY254/12*$B$2)</f>
        <v>0</v>
      </c>
      <c r="GB254" s="88">
        <f t="shared" ref="GB254" si="3288">SUM(FZ254/12*$B$2)</f>
        <v>0</v>
      </c>
      <c r="GC254" s="88">
        <f>SUM(GC255:GC258)</f>
        <v>0</v>
      </c>
      <c r="GD254" s="88">
        <f t="shared" ref="GD254:GE254" si="3289">SUM(GD255:GD258)</f>
        <v>0</v>
      </c>
      <c r="GE254" s="88">
        <f t="shared" si="3289"/>
        <v>0</v>
      </c>
      <c r="GF254" s="88">
        <f t="shared" ref="GF254" si="3290">SUM(GF255:GF258)</f>
        <v>0</v>
      </c>
      <c r="GG254" s="88">
        <f t="shared" ref="GG254" si="3291">SUM(GG255:GG258)</f>
        <v>0</v>
      </c>
      <c r="GH254" s="88">
        <f t="shared" ref="GH254" si="3292">SUM(GH255:GH258)</f>
        <v>0</v>
      </c>
      <c r="GI254" s="84">
        <f t="shared" si="2982"/>
        <v>0</v>
      </c>
      <c r="GJ254" s="76">
        <f t="shared" si="2983"/>
        <v>0</v>
      </c>
      <c r="GK254" s="76">
        <f t="shared" si="2984"/>
        <v>0</v>
      </c>
      <c r="GL254" s="356">
        <f t="shared" si="2985"/>
        <v>0</v>
      </c>
      <c r="GM254" s="356">
        <f t="shared" si="2986"/>
        <v>0</v>
      </c>
      <c r="GN254" s="356"/>
      <c r="GO254" s="356"/>
      <c r="GP254" s="291">
        <f t="shared" ref="GP254" si="3293">$H254</f>
        <v>211322.37599999999</v>
      </c>
      <c r="GQ254" s="292"/>
      <c r="GR254" s="191">
        <f>VLOOKUP($G254,'ВМП план'!$A$7:$AV$66,33,0)</f>
        <v>0</v>
      </c>
      <c r="GS254" s="191">
        <f>VLOOKUP($G254,'ВМП план'!$A$7:$AV$66,34,0)</f>
        <v>0</v>
      </c>
      <c r="GT254" s="88">
        <f t="shared" ref="GT254" si="3294">SUM(GR254/12*$B$2)</f>
        <v>0</v>
      </c>
      <c r="GU254" s="88">
        <f t="shared" ref="GU254" si="3295">SUM(GS254/12*$B$2)</f>
        <v>0</v>
      </c>
      <c r="GV254" s="88">
        <f>SUM(GV255:GV258)</f>
        <v>0</v>
      </c>
      <c r="GW254" s="88">
        <f t="shared" ref="GW254" si="3296">SUM(GW255:GW258)</f>
        <v>0</v>
      </c>
      <c r="GX254" s="88">
        <f t="shared" ref="GX254:HA254" si="3297">SUM(GX255:GX258)</f>
        <v>0</v>
      </c>
      <c r="GY254" s="88">
        <f t="shared" si="3297"/>
        <v>0</v>
      </c>
      <c r="GZ254" s="88">
        <f t="shared" si="3297"/>
        <v>0</v>
      </c>
      <c r="HA254" s="88">
        <f t="shared" si="3297"/>
        <v>0</v>
      </c>
      <c r="HB254" s="84">
        <f t="shared" si="2987"/>
        <v>0</v>
      </c>
      <c r="HC254" s="76">
        <f t="shared" si="2988"/>
        <v>0</v>
      </c>
      <c r="HD254" s="76">
        <f t="shared" si="2989"/>
        <v>0</v>
      </c>
      <c r="HE254" s="356">
        <f t="shared" si="3032"/>
        <v>0</v>
      </c>
      <c r="HF254" s="356">
        <f t="shared" si="3033"/>
        <v>0</v>
      </c>
      <c r="HG254" s="626"/>
      <c r="HH254" s="356"/>
      <c r="HI254" s="291">
        <f t="shared" ref="HI254" si="3298">$H254</f>
        <v>211322.37599999999</v>
      </c>
      <c r="HJ254" s="292"/>
      <c r="HK254" s="191">
        <f>VLOOKUP($G254,'ВМП план'!$A$7:$AV$66,35,0)</f>
        <v>6</v>
      </c>
      <c r="HL254" s="191">
        <f>VLOOKUP($G254,'ВМП план'!$A$7:$AV$66,36,0)</f>
        <v>1267934.2560000001</v>
      </c>
      <c r="HM254" s="191">
        <f t="shared" ref="HM254" si="3299">SUM(HK254/12*$B$2)</f>
        <v>3.5</v>
      </c>
      <c r="HN254" s="191">
        <f t="shared" ref="HN254" si="3300">SUM(HL254/12*$B$2)</f>
        <v>739628.31600000011</v>
      </c>
      <c r="HO254" s="191">
        <f>SUM(HO255:HO258)</f>
        <v>2</v>
      </c>
      <c r="HP254" s="181">
        <f t="shared" ref="HP254" si="3301">SUM(HP255:HP258)</f>
        <v>422644.76</v>
      </c>
      <c r="HQ254" s="181">
        <f t="shared" ref="HQ254:HT254" si="3302">SUM(HQ255:HQ258)</f>
        <v>37</v>
      </c>
      <c r="HR254" s="181">
        <f t="shared" si="3302"/>
        <v>0</v>
      </c>
      <c r="HS254" s="181">
        <f t="shared" si="3302"/>
        <v>0</v>
      </c>
      <c r="HT254" s="181">
        <f t="shared" si="3302"/>
        <v>0</v>
      </c>
      <c r="HU254" s="84">
        <f t="shared" si="3034"/>
        <v>2</v>
      </c>
      <c r="HV254" s="76">
        <f t="shared" si="3035"/>
        <v>422644.76</v>
      </c>
      <c r="HW254" s="76">
        <f t="shared" si="3036"/>
        <v>37</v>
      </c>
      <c r="HX254" s="356">
        <f t="shared" si="3037"/>
        <v>-1.5</v>
      </c>
      <c r="HY254" s="356">
        <f t="shared" si="3038"/>
        <v>-316983.5560000001</v>
      </c>
      <c r="HZ254" s="625">
        <f t="shared" ref="HZ254" si="3303">HO254/HM254</f>
        <v>0.5714285714285714</v>
      </c>
      <c r="IA254" s="370">
        <f t="shared" ref="IA254" si="3304">HP254/HN254</f>
        <v>0.57142858224481485</v>
      </c>
      <c r="IB254" s="291">
        <f t="shared" ref="IB254:IB255" si="3305">$H254</f>
        <v>211322.37599999999</v>
      </c>
      <c r="IC254" s="292">
        <f t="shared" ref="IC254:IC255" si="3306">HP254/HO254</f>
        <v>211322.38</v>
      </c>
      <c r="ID254" s="89">
        <f>VLOOKUP($G254,'ВМП план'!$A$7:$AV$66,47,0)</f>
        <v>0</v>
      </c>
      <c r="IE254" s="89">
        <f>VLOOKUP($G254,'ВМП план'!$A$7:$AV$66,48,0)</f>
        <v>0</v>
      </c>
      <c r="IF254" s="88">
        <f t="shared" ref="IF254" si="3307">SUM(ID254/12*$B$2)</f>
        <v>0</v>
      </c>
      <c r="IG254" s="88">
        <f t="shared" ref="IG254" si="3308">SUM(IE254/12*$B$2)</f>
        <v>0</v>
      </c>
      <c r="IH254" s="88">
        <f>SUM(IH255:IH258)</f>
        <v>0</v>
      </c>
      <c r="II254" s="88">
        <f t="shared" ref="II254" si="3309">SUM(II255:II258)</f>
        <v>0</v>
      </c>
      <c r="IJ254" s="88"/>
      <c r="IK254" s="88">
        <f t="shared" ref="IK254" si="3310">SUM(IK255:IK258)</f>
        <v>0</v>
      </c>
      <c r="IL254" s="88">
        <f t="shared" ref="IL254" si="3311">SUM(IL255:IL258)</f>
        <v>0</v>
      </c>
      <c r="IM254" s="88"/>
      <c r="IN254" s="91">
        <f t="shared" si="2558"/>
        <v>0</v>
      </c>
      <c r="IO254" s="91">
        <f t="shared" si="2559"/>
        <v>0</v>
      </c>
      <c r="IP254" s="91"/>
      <c r="IQ254" s="90">
        <f t="shared" si="2858"/>
        <v>0</v>
      </c>
      <c r="IR254" s="90">
        <f t="shared" si="2859"/>
        <v>0</v>
      </c>
      <c r="IS254" s="90"/>
      <c r="IT254" s="90"/>
      <c r="IU254" s="291">
        <f t="shared" ref="IU254" si="3312">$H254</f>
        <v>211322.37599999999</v>
      </c>
      <c r="IV254" s="292" t="e">
        <f t="shared" ref="IV254" si="3313">II254/IH254</f>
        <v>#DIV/0!</v>
      </c>
      <c r="IW254" s="89">
        <f>VLOOKUP($G254,'ВМП план'!$A$7:$AV$66,39,0)</f>
        <v>0</v>
      </c>
      <c r="IX254" s="89">
        <f>VLOOKUP($G254,'ВМП план'!$A$7:$AV$66,40,0)</f>
        <v>0</v>
      </c>
      <c r="IY254" s="88">
        <f t="shared" ref="IY254" si="3314">SUM(IW254/12*$B$2)</f>
        <v>0</v>
      </c>
      <c r="IZ254" s="88">
        <f t="shared" ref="IZ254" si="3315">SUM(IX254/12*$B$2)</f>
        <v>0</v>
      </c>
      <c r="JA254" s="88">
        <f>SUM(JA255:JA258)</f>
        <v>0</v>
      </c>
      <c r="JB254" s="88">
        <f t="shared" ref="JB254" si="3316">SUM(JB255:JB258)</f>
        <v>0</v>
      </c>
      <c r="JC254" s="88"/>
      <c r="JD254" s="88">
        <f t="shared" ref="JD254" si="3317">SUM(JD255:JD258)</f>
        <v>0</v>
      </c>
      <c r="JE254" s="88">
        <f t="shared" ref="JE254" si="3318">SUM(JE255:JE258)</f>
        <v>0</v>
      </c>
      <c r="JF254" s="88"/>
      <c r="JG254" s="84">
        <f t="shared" si="2990"/>
        <v>0</v>
      </c>
      <c r="JH254" s="76">
        <f t="shared" si="2991"/>
        <v>0</v>
      </c>
      <c r="JI254" s="76">
        <f t="shared" si="2992"/>
        <v>0</v>
      </c>
      <c r="JJ254" s="356">
        <f t="shared" si="2993"/>
        <v>0</v>
      </c>
      <c r="JK254" s="356">
        <f t="shared" si="2994"/>
        <v>0</v>
      </c>
      <c r="JL254" s="626"/>
      <c r="JM254" s="356"/>
      <c r="JN254" s="291">
        <f>I254</f>
        <v>238393.73920000001</v>
      </c>
      <c r="JO254" s="292"/>
      <c r="JP254" s="89">
        <f>VLOOKUP($G254,'ВМП план'!$A$7:$AV$66,41,0)</f>
        <v>0</v>
      </c>
      <c r="JQ254" s="89">
        <f>VLOOKUP($G254,'ВМП план'!$A$7:$AV$66,42,0)</f>
        <v>0</v>
      </c>
      <c r="JR254" s="88">
        <f t="shared" ref="JR254" si="3319">SUM(JP254/12*$B$2)</f>
        <v>0</v>
      </c>
      <c r="JS254" s="88">
        <f t="shared" ref="JS254" si="3320">SUM(JQ254/12*$B$2)</f>
        <v>0</v>
      </c>
      <c r="JT254" s="88">
        <f>SUM(JT255:JT258)</f>
        <v>0</v>
      </c>
      <c r="JU254" s="88">
        <f t="shared" ref="JU254" si="3321">SUM(JU255:JU258)</f>
        <v>0</v>
      </c>
      <c r="JV254" s="88"/>
      <c r="JW254" s="88">
        <f t="shared" ref="JW254" si="3322">SUM(JW255:JW258)</f>
        <v>0</v>
      </c>
      <c r="JX254" s="88">
        <f t="shared" ref="JX254" si="3323">SUM(JX255:JX258)</f>
        <v>0</v>
      </c>
      <c r="JY254" s="88"/>
      <c r="JZ254" s="84">
        <f t="shared" si="2995"/>
        <v>0</v>
      </c>
      <c r="KA254" s="76">
        <f t="shared" si="2996"/>
        <v>0</v>
      </c>
      <c r="KB254" s="76">
        <f t="shared" si="2997"/>
        <v>0</v>
      </c>
      <c r="KC254" s="356">
        <f t="shared" si="2998"/>
        <v>0</v>
      </c>
      <c r="KD254" s="356">
        <f t="shared" si="2999"/>
        <v>0</v>
      </c>
      <c r="KE254" s="626"/>
      <c r="KF254" s="356"/>
      <c r="KG254" s="291">
        <f t="shared" si="3227"/>
        <v>238393.73920000001</v>
      </c>
      <c r="KH254" s="292" t="e">
        <f t="shared" ref="KH254" si="3324">JU254/JT254</f>
        <v>#DIV/0!</v>
      </c>
      <c r="KI254" s="89">
        <f>VLOOKUP($G254,'ВМП план'!$A$7:$AV$66,43,0)</f>
        <v>84</v>
      </c>
      <c r="KJ254" s="89">
        <f>VLOOKUP($G254,'ВМП план'!$A$7:$AV$66,44,0)</f>
        <v>20025074.092800003</v>
      </c>
      <c r="KK254" s="88">
        <f t="shared" ref="KK254" si="3325">SUM(KI254/12*$B$2)</f>
        <v>49</v>
      </c>
      <c r="KL254" s="88">
        <f t="shared" ref="KL254" si="3326">SUM(KJ254/12*$B$2)</f>
        <v>11681293.220800001</v>
      </c>
      <c r="KM254" s="88">
        <f>SUM(KM255:KM258)</f>
        <v>0</v>
      </c>
      <c r="KN254" s="88">
        <f t="shared" ref="KN254:KR254" si="3327">SUM(KN255:KN258)</f>
        <v>0</v>
      </c>
      <c r="KO254" s="88">
        <f t="shared" si="3327"/>
        <v>0</v>
      </c>
      <c r="KP254" s="88">
        <f t="shared" si="3327"/>
        <v>0</v>
      </c>
      <c r="KQ254" s="88">
        <f t="shared" si="3327"/>
        <v>0</v>
      </c>
      <c r="KR254" s="88">
        <f t="shared" si="3327"/>
        <v>0</v>
      </c>
      <c r="KS254" s="84">
        <f t="shared" si="3000"/>
        <v>0</v>
      </c>
      <c r="KT254" s="76">
        <f t="shared" si="3001"/>
        <v>0</v>
      </c>
      <c r="KU254" s="76">
        <f t="shared" si="3002"/>
        <v>0</v>
      </c>
      <c r="KV254" s="356">
        <f t="shared" si="3003"/>
        <v>-49</v>
      </c>
      <c r="KW254" s="356">
        <f t="shared" si="3004"/>
        <v>-11681293.220800001</v>
      </c>
      <c r="KX254" s="370">
        <f>KM254/KK254</f>
        <v>0</v>
      </c>
      <c r="KY254" s="370">
        <f>KN254/KL254</f>
        <v>0</v>
      </c>
      <c r="KZ254" s="291">
        <f t="shared" ref="KZ254:KZ255" si="3328">I254</f>
        <v>238393.73920000001</v>
      </c>
      <c r="LA254" s="292" t="e">
        <f t="shared" ref="LA254" si="3329">KN254/KM254</f>
        <v>#DIV/0!</v>
      </c>
      <c r="LB254" s="191">
        <f>VLOOKUP($G254,'ВМП план'!$A$7:$AV$66,37,0)</f>
        <v>0</v>
      </c>
      <c r="LC254" s="191">
        <f>VLOOKUP($G254,'ВМП план'!$A$7:$AV$66,38,0)</f>
        <v>0</v>
      </c>
      <c r="LD254" s="191">
        <f>SUM(LB254/12*$B$2)</f>
        <v>0</v>
      </c>
      <c r="LE254" s="191">
        <f>SUM(LC254/12*$B$2)</f>
        <v>0</v>
      </c>
      <c r="LF254" s="182"/>
      <c r="LG254" s="182"/>
      <c r="LH254" s="182"/>
      <c r="LI254" s="90"/>
      <c r="LJ254" s="90"/>
      <c r="LK254" s="90"/>
      <c r="LL254" s="84">
        <f t="shared" si="3005"/>
        <v>0</v>
      </c>
      <c r="LM254" s="76">
        <f t="shared" si="3006"/>
        <v>0</v>
      </c>
      <c r="LN254" s="76">
        <f t="shared" si="3007"/>
        <v>0</v>
      </c>
      <c r="LO254" s="356">
        <f t="shared" si="3008"/>
        <v>0</v>
      </c>
      <c r="LP254" s="356">
        <f t="shared" si="3009"/>
        <v>0</v>
      </c>
      <c r="LQ254" s="626"/>
      <c r="LR254" s="356"/>
      <c r="LS254" s="291">
        <f t="shared" ref="LS254" si="3330">$H254</f>
        <v>211322.37599999999</v>
      </c>
      <c r="LT254" s="292" t="e">
        <f t="shared" ref="LT254" si="3331">LG254/LF254</f>
        <v>#DIV/0!</v>
      </c>
      <c r="LU254" s="191">
        <f>VLOOKUP($G254,'ВМП план'!$A$7:$AV$66,45,0)</f>
        <v>46</v>
      </c>
      <c r="LV254" s="191">
        <f>VLOOKUP($G254,'ВМП план'!$A$7:$AV$66,46,0)</f>
        <v>10966112.0032</v>
      </c>
      <c r="LW254" s="191">
        <f t="shared" ref="LW254" si="3332">SUM(LU254/12*$B$2)</f>
        <v>26.833333333333336</v>
      </c>
      <c r="LX254" s="191">
        <f t="shared" ref="LX254" si="3333">SUM(LV254/12*$B$2)</f>
        <v>6396898.6685333336</v>
      </c>
      <c r="LY254" s="182">
        <f>SUM(LY255:LY258)</f>
        <v>50</v>
      </c>
      <c r="LZ254" s="182">
        <f t="shared" ref="LZ254:MD254" si="3334">SUM(LZ255:LZ258)</f>
        <v>11919687.000000009</v>
      </c>
      <c r="MA254" s="182">
        <f t="shared" si="3334"/>
        <v>403</v>
      </c>
      <c r="MB254" s="182">
        <f t="shared" si="3334"/>
        <v>1</v>
      </c>
      <c r="MC254" s="182">
        <f t="shared" si="3334"/>
        <v>238393.74</v>
      </c>
      <c r="MD254" s="182">
        <f t="shared" si="3334"/>
        <v>6</v>
      </c>
      <c r="ME254" s="84">
        <f t="shared" si="3010"/>
        <v>51</v>
      </c>
      <c r="MF254" s="76">
        <f t="shared" si="3011"/>
        <v>12158080.74000001</v>
      </c>
      <c r="MG254" s="76">
        <f t="shared" si="3012"/>
        <v>409</v>
      </c>
      <c r="MH254" s="356">
        <f t="shared" si="3013"/>
        <v>23.166666666666664</v>
      </c>
      <c r="MI254" s="356">
        <f t="shared" si="3014"/>
        <v>5522788.3314666757</v>
      </c>
      <c r="MJ254" s="625">
        <f t="shared" ref="MJ254" si="3335">LY254/LW254</f>
        <v>1.8633540372670805</v>
      </c>
      <c r="MK254" s="370">
        <f t="shared" ref="MK254" si="3336">LZ254/LX254</f>
        <v>1.8633540435201121</v>
      </c>
      <c r="ML254" s="89">
        <f>VLOOKUP($G254,'ВМП план'!$A$7:$AV$67,12,0)</f>
        <v>238393.73920000001</v>
      </c>
      <c r="MM254" s="292">
        <f>LZ254/LY254</f>
        <v>238393.74000000019</v>
      </c>
      <c r="MN254" s="182">
        <f t="shared" ref="MN254:MW254" si="3337">J254+AC254+AV254+BO254+CH254+DA254+DT254+EM254+FF254+FY254+GR254+HK254+ID254+IW254+JP254+KI254+LB254+LU254</f>
        <v>461</v>
      </c>
      <c r="MO254" s="182">
        <f t="shared" si="3337"/>
        <v>100938892.55199999</v>
      </c>
      <c r="MP254" s="182">
        <f t="shared" si="3337"/>
        <v>268.91666666666669</v>
      </c>
      <c r="MQ254" s="182">
        <f t="shared" si="3337"/>
        <v>58881020.655333333</v>
      </c>
      <c r="MR254" s="193">
        <f t="shared" si="3337"/>
        <v>256</v>
      </c>
      <c r="MS254" s="193">
        <f t="shared" si="3337"/>
        <v>55452097.279999979</v>
      </c>
      <c r="MT254" s="193">
        <f t="shared" si="3337"/>
        <v>2123</v>
      </c>
      <c r="MU254" s="193">
        <f t="shared" si="3337"/>
        <v>28</v>
      </c>
      <c r="MV254" s="193">
        <f t="shared" si="3337"/>
        <v>5944097.9999999981</v>
      </c>
      <c r="MW254" s="193">
        <f t="shared" si="3337"/>
        <v>189</v>
      </c>
      <c r="MX254" s="84">
        <f t="shared" si="3015"/>
        <v>284</v>
      </c>
      <c r="MY254" s="76">
        <f t="shared" si="3016"/>
        <v>61396195.279999979</v>
      </c>
      <c r="MZ254" s="76">
        <f t="shared" si="3017"/>
        <v>2312</v>
      </c>
      <c r="NA254" s="356">
        <f t="shared" si="3018"/>
        <v>-12.916666666666686</v>
      </c>
      <c r="NB254" s="356">
        <f t="shared" si="3019"/>
        <v>-3428923.3753333539</v>
      </c>
      <c r="NC254" s="379">
        <f t="shared" si="3230"/>
        <v>0.95196777192438786</v>
      </c>
      <c r="ND254" s="379">
        <f t="shared" si="3231"/>
        <v>0.94176521844950778</v>
      </c>
      <c r="NE254" s="366">
        <f>CL254/CH254</f>
        <v>0.36842105263157893</v>
      </c>
      <c r="NF254" s="366">
        <f>CM254/CI254</f>
        <v>0.36842105960520954</v>
      </c>
      <c r="NG254" s="366">
        <f>CR254/CJ254</f>
        <v>0.64962406015037588</v>
      </c>
      <c r="NH254" s="366">
        <f>CS254/CK254</f>
        <v>0.64962407244673692</v>
      </c>
    </row>
    <row r="255" spans="1:372" ht="48" x14ac:dyDescent="0.2">
      <c r="A255" s="172">
        <v>1</v>
      </c>
      <c r="B255" s="172">
        <v>1</v>
      </c>
      <c r="C255" s="105">
        <v>183</v>
      </c>
      <c r="D255" s="316" t="s">
        <v>249</v>
      </c>
      <c r="E255" s="105" t="s">
        <v>377</v>
      </c>
      <c r="F255" s="96" t="s">
        <v>250</v>
      </c>
      <c r="G255" s="206">
        <v>36</v>
      </c>
      <c r="H255" s="207">
        <v>211322.37599999999</v>
      </c>
      <c r="I255" s="207">
        <v>238393.73920000001</v>
      </c>
      <c r="J255" s="76"/>
      <c r="K255" s="76"/>
      <c r="L255" s="76"/>
      <c r="M255" s="76"/>
      <c r="N255" s="76">
        <f>VLOOKUP($E255,'факт '!$E$8:$DM$204,3,0)</f>
        <v>0</v>
      </c>
      <c r="O255" s="76">
        <f>VLOOKUP($E255,'факт '!$E$8:$DM$204,4,0)</f>
        <v>0</v>
      </c>
      <c r="P255" s="76">
        <f>VLOOKUP($E255,'факт '!$E$8:$DM$204,5,0)</f>
        <v>0</v>
      </c>
      <c r="Q255" s="76">
        <f>VLOOKUP($E255,'факт '!$E$8:$DM$204,6,0)</f>
        <v>0</v>
      </c>
      <c r="R255" s="76">
        <f>VLOOKUP($E255,'факт '!$E$8:$DM$204,7,0)</f>
        <v>0</v>
      </c>
      <c r="S255" s="76">
        <f>VLOOKUP($E255,'факт '!$E$8:$DM$204,8,0)</f>
        <v>0</v>
      </c>
      <c r="T255" s="84">
        <f t="shared" si="3020"/>
        <v>0</v>
      </c>
      <c r="U255" s="76">
        <f t="shared" si="3021"/>
        <v>0</v>
      </c>
      <c r="V255" s="76">
        <f t="shared" si="3022"/>
        <v>0</v>
      </c>
      <c r="W255" s="356">
        <f t="shared" si="3023"/>
        <v>0</v>
      </c>
      <c r="X255" s="356">
        <f t="shared" si="3024"/>
        <v>0</v>
      </c>
      <c r="Y255" s="626"/>
      <c r="Z255" s="356"/>
      <c r="AA255" s="77"/>
      <c r="AB255" s="77"/>
      <c r="AC255" s="76"/>
      <c r="AD255" s="76"/>
      <c r="AE255" s="76"/>
      <c r="AF255" s="76"/>
      <c r="AG255" s="76">
        <f>VLOOKUP($E255,'факт '!$E$8:$DM$204,15,0)</f>
        <v>169</v>
      </c>
      <c r="AH255" s="76">
        <f>VLOOKUP($E255,'факт '!$E$8:$DM$204,16,0)</f>
        <v>35713482.219999976</v>
      </c>
      <c r="AI255" s="76">
        <f>VLOOKUP($E255,'факт '!$E$8:$DM$204,17,0)</f>
        <v>1216</v>
      </c>
      <c r="AJ255" s="76">
        <f>VLOOKUP($E255,'факт '!$E$8:$DM$204,18,0)</f>
        <v>26</v>
      </c>
      <c r="AK255" s="76">
        <f>VLOOKUP($E255,'факт '!$E$8:$DM$204,19,0)</f>
        <v>5494381.879999998</v>
      </c>
      <c r="AL255" s="76">
        <f>VLOOKUP($E255,'факт '!$E$8:$DM$204,20,0)</f>
        <v>182</v>
      </c>
      <c r="AM255" s="84">
        <f t="shared" si="2963"/>
        <v>195</v>
      </c>
      <c r="AN255" s="76">
        <f t="shared" si="2964"/>
        <v>41207864.099999972</v>
      </c>
      <c r="AO255" s="76">
        <f t="shared" si="2965"/>
        <v>1398</v>
      </c>
      <c r="AP255" s="356">
        <f t="shared" si="2966"/>
        <v>169</v>
      </c>
      <c r="AQ255" s="356">
        <f t="shared" si="2967"/>
        <v>35713482.219999976</v>
      </c>
      <c r="AR255" s="626"/>
      <c r="AS255" s="356"/>
      <c r="AT255" s="189">
        <f>H255</f>
        <v>211322.37599999999</v>
      </c>
      <c r="AU255" s="189">
        <f>AH255/AG255</f>
        <v>211322.37999999986</v>
      </c>
      <c r="AV255" s="76"/>
      <c r="AW255" s="76"/>
      <c r="AX255" s="76"/>
      <c r="AY255" s="76"/>
      <c r="AZ255" s="76">
        <f>VLOOKUP($E255,'факт '!$E$8:$DM$204,9,0)</f>
        <v>0</v>
      </c>
      <c r="BA255" s="76">
        <f>VLOOKUP($E255,'факт '!$E$8:$DM$204,10,0)</f>
        <v>0</v>
      </c>
      <c r="BB255" s="76">
        <f>VLOOKUP($E255,'факт '!$E$8:$DM$204,11,0)</f>
        <v>0</v>
      </c>
      <c r="BC255" s="76">
        <f>VLOOKUP($E255,'факт '!$E$8:$DM$204,12,0)</f>
        <v>0</v>
      </c>
      <c r="BD255" s="76">
        <f>VLOOKUP($E255,'факт '!$E$8:$DM$204,13,0)</f>
        <v>0</v>
      </c>
      <c r="BE255" s="76">
        <f>VLOOKUP($E255,'факт '!$E$8:$DM$204,14,0)</f>
        <v>0</v>
      </c>
      <c r="BF255" s="84">
        <f t="shared" si="2548"/>
        <v>0</v>
      </c>
      <c r="BG255" s="76">
        <f t="shared" si="2549"/>
        <v>0</v>
      </c>
      <c r="BH255" s="76">
        <f t="shared" si="2550"/>
        <v>0</v>
      </c>
      <c r="BI255" s="356">
        <f t="shared" si="2968"/>
        <v>0</v>
      </c>
      <c r="BJ255" s="356">
        <f t="shared" si="2969"/>
        <v>0</v>
      </c>
      <c r="BK255" s="626"/>
      <c r="BL255" s="356"/>
      <c r="BM255" s="77"/>
      <c r="BN255" s="77"/>
      <c r="BO255" s="76"/>
      <c r="BP255" s="76"/>
      <c r="BQ255" s="76"/>
      <c r="BR255" s="76"/>
      <c r="BS255" s="76">
        <f>VLOOKUP($E255,'факт '!$E$8:$DM$204,21,0)</f>
        <v>0</v>
      </c>
      <c r="BT255" s="76">
        <f>VLOOKUP($E255,'факт '!$E$8:$DM$204,22,0)</f>
        <v>0</v>
      </c>
      <c r="BU255" s="76">
        <f>VLOOKUP($E255,'факт '!$E$8:$DM$204,23,0)</f>
        <v>0</v>
      </c>
      <c r="BV255" s="76">
        <f>VLOOKUP($E255,'факт '!$E$8:$DM$204,24,0)</f>
        <v>0</v>
      </c>
      <c r="BW255" s="76">
        <f>VLOOKUP($E255,'факт '!$E$8:$DM$204,25,0)</f>
        <v>0</v>
      </c>
      <c r="BX255" s="76">
        <f>VLOOKUP($E255,'факт '!$E$8:$DM$204,26,0)</f>
        <v>0</v>
      </c>
      <c r="BY255" s="84">
        <f t="shared" si="3025"/>
        <v>0</v>
      </c>
      <c r="BZ255" s="76">
        <f t="shared" si="3026"/>
        <v>0</v>
      </c>
      <c r="CA255" s="76">
        <f t="shared" si="3027"/>
        <v>0</v>
      </c>
      <c r="CB255" s="356">
        <f t="shared" si="3028"/>
        <v>0</v>
      </c>
      <c r="CC255" s="356">
        <f t="shared" si="3029"/>
        <v>0</v>
      </c>
      <c r="CD255" s="626"/>
      <c r="CE255" s="356"/>
      <c r="CF255" s="77"/>
      <c r="CG255" s="77"/>
      <c r="CH255" s="76"/>
      <c r="CI255" s="76"/>
      <c r="CJ255" s="76"/>
      <c r="CK255" s="76"/>
      <c r="CL255" s="76">
        <f>VLOOKUP($E255,'факт '!$E$8:$DM$204,33,0)</f>
        <v>35</v>
      </c>
      <c r="CM255" s="76">
        <f>VLOOKUP($E255,'факт '!$E$8:$DM$204,34,0)</f>
        <v>7396283.299999997</v>
      </c>
      <c r="CN255" s="76">
        <f>VLOOKUP($E255,'факт '!$E$8:$DM$204,35,0)</f>
        <v>467</v>
      </c>
      <c r="CO255" s="76">
        <f>VLOOKUP($E255,'факт '!$E$8:$DM$204,36,0)</f>
        <v>1</v>
      </c>
      <c r="CP255" s="76">
        <f>VLOOKUP($E255,'факт '!$E$8:$DM$204,37,0)</f>
        <v>211322.38</v>
      </c>
      <c r="CQ255" s="76">
        <f>VLOOKUP($E255,'факт '!$E$8:$DM$204,38,0)</f>
        <v>1</v>
      </c>
      <c r="CR255" s="84">
        <f t="shared" si="2551"/>
        <v>36</v>
      </c>
      <c r="CS255" s="76">
        <f t="shared" si="2552"/>
        <v>7607605.6799999969</v>
      </c>
      <c r="CT255" s="76">
        <f t="shared" si="2553"/>
        <v>468</v>
      </c>
      <c r="CU255" s="356">
        <f t="shared" si="3030"/>
        <v>35</v>
      </c>
      <c r="CV255" s="356">
        <f t="shared" si="3031"/>
        <v>7396283.299999997</v>
      </c>
      <c r="CW255" s="626"/>
      <c r="CX255" s="356"/>
      <c r="CY255" s="188">
        <f t="shared" si="3260"/>
        <v>211322.37599999999</v>
      </c>
      <c r="CZ255" s="189">
        <f t="shared" si="3261"/>
        <v>211322.37999999992</v>
      </c>
      <c r="DA255" s="84"/>
      <c r="DB255" s="76"/>
      <c r="DC255" s="76"/>
      <c r="DD255" s="76"/>
      <c r="DE255" s="76">
        <f>VLOOKUP($E255,'факт '!$E$8:$DM$204,39,0)</f>
        <v>0</v>
      </c>
      <c r="DF255" s="76">
        <f>VLOOKUP($E255,'факт '!$E$8:$DM$204,40,0)</f>
        <v>0</v>
      </c>
      <c r="DG255" s="194">
        <f>VLOOKUP($E255,'факт '!$E$8:$DM$204,41,0)</f>
        <v>0</v>
      </c>
      <c r="DH255" s="76">
        <f>VLOOKUP($E255,'факт '!$E$8:$DM$204,42,0)</f>
        <v>0</v>
      </c>
      <c r="DI255" s="76">
        <f>VLOOKUP($E255,'факт '!$E$8:$DM$204,43,0)</f>
        <v>0</v>
      </c>
      <c r="DJ255" s="84">
        <f>VLOOKUP($E255,'факт '!$E$8:$DM$204,44,0)</f>
        <v>0</v>
      </c>
      <c r="DK255" s="76">
        <f>DE255+DH255</f>
        <v>0</v>
      </c>
      <c r="DL255" s="76">
        <f>DF255+DI255</f>
        <v>0</v>
      </c>
      <c r="DM255" s="139"/>
      <c r="DN255" s="356">
        <f t="shared" si="2970"/>
        <v>0</v>
      </c>
      <c r="DO255" s="356">
        <f t="shared" si="2971"/>
        <v>0</v>
      </c>
      <c r="DP255" s="356"/>
      <c r="DQ255" s="356"/>
      <c r="DR255" s="188"/>
      <c r="DS255" s="189"/>
      <c r="DT255" s="76"/>
      <c r="DU255" s="76"/>
      <c r="DV255" s="76"/>
      <c r="DW255" s="76"/>
      <c r="DX255" s="76">
        <f>VLOOKUP($E255,'факт '!$E$8:$DM$204,45,0)</f>
        <v>0</v>
      </c>
      <c r="DY255" s="76">
        <f>VLOOKUP($E255,'факт '!$E$8:$DM$204,46,0)</f>
        <v>0</v>
      </c>
      <c r="DZ255" s="76">
        <f>VLOOKUP($E255,'факт '!$E$8:$DM$204,47,0)</f>
        <v>0</v>
      </c>
      <c r="EA255" s="76">
        <f>VLOOKUP($E255,'факт '!$E$8:$DM$204,48,0)</f>
        <v>0</v>
      </c>
      <c r="EB255" s="76">
        <f>VLOOKUP($E255,'факт '!$E$8:$DM$204,49,0)</f>
        <v>0</v>
      </c>
      <c r="EC255" s="76">
        <f>VLOOKUP($E255,'факт '!$E$8:$DM$204,50,0)</f>
        <v>0</v>
      </c>
      <c r="ED255" s="76">
        <f t="shared" si="2972"/>
        <v>0</v>
      </c>
      <c r="EE255" s="76">
        <f t="shared" si="2973"/>
        <v>0</v>
      </c>
      <c r="EF255" s="76">
        <f t="shared" si="2974"/>
        <v>0</v>
      </c>
      <c r="EG255" s="356">
        <f t="shared" si="2975"/>
        <v>0</v>
      </c>
      <c r="EH255" s="356">
        <f t="shared" si="2976"/>
        <v>0</v>
      </c>
      <c r="EI255" s="356"/>
      <c r="EJ255" s="356"/>
      <c r="EK255" s="77"/>
      <c r="EL255" s="77"/>
      <c r="EM255" s="76"/>
      <c r="EN255" s="76"/>
      <c r="EO255" s="76"/>
      <c r="EP255" s="76"/>
      <c r="EQ255" s="76">
        <f>VLOOKUP($E255,'факт '!$E$8:$DM$204,51,0)</f>
        <v>0</v>
      </c>
      <c r="ER255" s="76">
        <f>VLOOKUP($E255,'факт '!$E$8:$DM$204,52,0)</f>
        <v>0</v>
      </c>
      <c r="ES255" s="76">
        <f>VLOOKUP($E255,'факт '!$E$8:$DM$204,53,0)</f>
        <v>0</v>
      </c>
      <c r="ET255" s="76">
        <f>VLOOKUP($E255,'факт '!$E$8:$DM$204,54,0)</f>
        <v>0</v>
      </c>
      <c r="EU255" s="76">
        <f>VLOOKUP($E255,'факт '!$E$8:$DM$204,55,0)</f>
        <v>0</v>
      </c>
      <c r="EV255" s="76">
        <f>VLOOKUP($E255,'факт '!$E$8:$DM$204,56,0)</f>
        <v>0</v>
      </c>
      <c r="EW255" s="84">
        <f>EQ255+ET255</f>
        <v>0</v>
      </c>
      <c r="EX255" s="76">
        <f>ER255+EU255</f>
        <v>0</v>
      </c>
      <c r="EY255" s="139">
        <f>ES255+EV255</f>
        <v>0</v>
      </c>
      <c r="EZ255" s="77">
        <f>EQ255-EO255</f>
        <v>0</v>
      </c>
      <c r="FA255" s="77">
        <f>ER255-EP255</f>
        <v>0</v>
      </c>
      <c r="FB255" s="77"/>
      <c r="FC255" s="77"/>
      <c r="FD255" s="77"/>
      <c r="FE255" s="77"/>
      <c r="FF255" s="76"/>
      <c r="FG255" s="76"/>
      <c r="FH255" s="76"/>
      <c r="FI255" s="76"/>
      <c r="FJ255" s="76">
        <f>VLOOKUP($E255,'факт '!$E$8:$DM$204,57,0)</f>
        <v>0</v>
      </c>
      <c r="FK255" s="76">
        <f>VLOOKUP($E255,'факт '!$E$8:$DM$204,58,0)</f>
        <v>0</v>
      </c>
      <c r="FL255" s="76">
        <f>VLOOKUP($E255,'факт '!$E$8:$DM$204,59,0)</f>
        <v>0</v>
      </c>
      <c r="FM255" s="76">
        <f>VLOOKUP($E255,'факт '!$E$8:$DM$204,60,0)</f>
        <v>0</v>
      </c>
      <c r="FN255" s="76">
        <f>VLOOKUP($E255,'факт '!$E$8:$DM$204,61,0)</f>
        <v>0</v>
      </c>
      <c r="FO255" s="76">
        <f>VLOOKUP($E255,'факт '!$E$8:$DM$204,62,0)</f>
        <v>0</v>
      </c>
      <c r="FP255" s="84">
        <f t="shared" si="2977"/>
        <v>0</v>
      </c>
      <c r="FQ255" s="76">
        <f t="shared" si="2978"/>
        <v>0</v>
      </c>
      <c r="FR255" s="76">
        <f t="shared" si="2979"/>
        <v>0</v>
      </c>
      <c r="FS255" s="356">
        <f t="shared" si="2980"/>
        <v>0</v>
      </c>
      <c r="FT255" s="356">
        <f t="shared" si="2981"/>
        <v>0</v>
      </c>
      <c r="FU255" s="356"/>
      <c r="FV255" s="356"/>
      <c r="FW255" s="77"/>
      <c r="FX255" s="77"/>
      <c r="FY255" s="76"/>
      <c r="FZ255" s="76"/>
      <c r="GA255" s="76"/>
      <c r="GB255" s="76"/>
      <c r="GC255" s="76">
        <f>VLOOKUP($E255,'факт '!$E$8:$DM$204,27,0)</f>
        <v>0</v>
      </c>
      <c r="GD255" s="76">
        <f>VLOOKUP($E255,'факт '!$E$8:$DM$204,28,0)</f>
        <v>0</v>
      </c>
      <c r="GE255" s="76">
        <f>VLOOKUP($E255,'факт '!$E$8:$DM$204,29,0)</f>
        <v>0</v>
      </c>
      <c r="GF255" s="76">
        <f>VLOOKUP($E255,'факт '!$E$8:$DM$204,30,0)</f>
        <v>0</v>
      </c>
      <c r="GG255" s="76">
        <f>VLOOKUP($E255,'факт '!$E$8:$DM$204,31,0)</f>
        <v>0</v>
      </c>
      <c r="GH255" s="76">
        <f>VLOOKUP($E255,'факт '!$E$8:$DM$204,32,0)</f>
        <v>0</v>
      </c>
      <c r="GI255" s="84">
        <f t="shared" si="2982"/>
        <v>0</v>
      </c>
      <c r="GJ255" s="76">
        <f t="shared" si="2983"/>
        <v>0</v>
      </c>
      <c r="GK255" s="76">
        <f t="shared" si="2984"/>
        <v>0</v>
      </c>
      <c r="GL255" s="356">
        <f t="shared" si="2985"/>
        <v>0</v>
      </c>
      <c r="GM255" s="356">
        <f t="shared" si="2986"/>
        <v>0</v>
      </c>
      <c r="GN255" s="356"/>
      <c r="GO255" s="356"/>
      <c r="GP255" s="77"/>
      <c r="GQ255" s="77"/>
      <c r="GR255" s="76"/>
      <c r="GS255" s="76"/>
      <c r="GT255" s="76"/>
      <c r="GU255" s="76"/>
      <c r="GV255" s="76">
        <f>VLOOKUP($E255,'факт '!$E$8:$DM$204,63,0)</f>
        <v>0</v>
      </c>
      <c r="GW255" s="76">
        <f>VLOOKUP($E255,'факт '!$E$8:$DM$204,64,0)</f>
        <v>0</v>
      </c>
      <c r="GX255" s="76">
        <f>VLOOKUP($E255,'факт '!$E$8:$DM$204,65,0)</f>
        <v>0</v>
      </c>
      <c r="GY255" s="76">
        <f>VLOOKUP($E255,'факт '!$E$8:$DM$204,66,0)</f>
        <v>0</v>
      </c>
      <c r="GZ255" s="76">
        <f>VLOOKUP($E255,'факт '!$E$8:$DM$204,67,0)</f>
        <v>0</v>
      </c>
      <c r="HA255" s="76">
        <f>VLOOKUP($E255,'факт '!$E$8:$DM$204,68,0)</f>
        <v>0</v>
      </c>
      <c r="HB255" s="84">
        <f t="shared" si="2987"/>
        <v>0</v>
      </c>
      <c r="HC255" s="76">
        <f t="shared" si="2988"/>
        <v>0</v>
      </c>
      <c r="HD255" s="76">
        <f t="shared" si="2989"/>
        <v>0</v>
      </c>
      <c r="HE255" s="356">
        <f t="shared" si="3032"/>
        <v>0</v>
      </c>
      <c r="HF255" s="356">
        <f t="shared" si="3033"/>
        <v>0</v>
      </c>
      <c r="HG255" s="626"/>
      <c r="HH255" s="356"/>
      <c r="HI255" s="77"/>
      <c r="HJ255" s="77"/>
      <c r="HK255" s="76"/>
      <c r="HL255" s="76"/>
      <c r="HM255" s="76"/>
      <c r="HN255" s="76"/>
      <c r="HO255" s="76">
        <f>VLOOKUP($E255,'факт '!$E$8:$DM$204,93,0)</f>
        <v>2</v>
      </c>
      <c r="HP255" s="76">
        <f>VLOOKUP($E255,'факт '!$E$8:$DM$204,94,0)</f>
        <v>422644.76</v>
      </c>
      <c r="HQ255" s="76">
        <f>VLOOKUP($E255,'факт '!$E$8:$DM$204,95,0)</f>
        <v>37</v>
      </c>
      <c r="HR255" s="76">
        <f>VLOOKUP($E255,'факт '!$E$8:$DM$204,96,0)</f>
        <v>0</v>
      </c>
      <c r="HS255" s="76">
        <f>VLOOKUP($E255,'факт '!$E$8:$DM$204,97,0)</f>
        <v>0</v>
      </c>
      <c r="HT255" s="76">
        <f>VLOOKUP($E255,'факт '!$E$8:$DM$204,98,0)</f>
        <v>0</v>
      </c>
      <c r="HU255" s="76">
        <f t="shared" si="3034"/>
        <v>2</v>
      </c>
      <c r="HV255" s="76">
        <f t="shared" si="3035"/>
        <v>422644.76</v>
      </c>
      <c r="HW255" s="76">
        <f t="shared" si="3036"/>
        <v>37</v>
      </c>
      <c r="HX255" s="356">
        <f t="shared" si="3037"/>
        <v>2</v>
      </c>
      <c r="HY255" s="356">
        <f t="shared" si="3038"/>
        <v>422644.76</v>
      </c>
      <c r="HZ255" s="626"/>
      <c r="IA255" s="356"/>
      <c r="IB255" s="188">
        <f t="shared" si="3305"/>
        <v>211322.37599999999</v>
      </c>
      <c r="IC255" s="189">
        <f t="shared" si="3306"/>
        <v>211322.38</v>
      </c>
      <c r="ID255" s="76"/>
      <c r="IE255" s="76"/>
      <c r="IF255" s="76"/>
      <c r="IG255" s="76"/>
      <c r="IH255" s="76"/>
      <c r="II255" s="76"/>
      <c r="IJ255" s="76"/>
      <c r="IK255" s="76"/>
      <c r="IL255" s="76"/>
      <c r="IM255" s="76"/>
      <c r="IN255" s="76"/>
      <c r="IO255" s="76"/>
      <c r="IP255" s="76"/>
      <c r="IQ255" s="77"/>
      <c r="IR255" s="77"/>
      <c r="IS255" s="77"/>
      <c r="IT255" s="77"/>
      <c r="IU255" s="77"/>
      <c r="IV255" s="77"/>
      <c r="IW255" s="76"/>
      <c r="IX255" s="76"/>
      <c r="IY255" s="76"/>
      <c r="IZ255" s="76"/>
      <c r="JA255" s="76">
        <f>VLOOKUP($E255,'факт '!$E$8:$DM$204,87,0)</f>
        <v>0</v>
      </c>
      <c r="JB255" s="76">
        <f>VLOOKUP($E255,'факт '!$E$8:$DM$204,88,0)</f>
        <v>0</v>
      </c>
      <c r="JC255" s="76">
        <f>VLOOKUP($E255,'факт '!$E$8:$DM$204,89,0)</f>
        <v>0</v>
      </c>
      <c r="JD255" s="76">
        <f>VLOOKUP($E255,'факт '!$E$8:$DM$204,90,0)</f>
        <v>0</v>
      </c>
      <c r="JE255" s="76">
        <f>VLOOKUP($E255,'факт '!$E$8:$DM$204,91,0)</f>
        <v>0</v>
      </c>
      <c r="JF255" s="76">
        <f>VLOOKUP($E255,'факт '!$E$8:$DM$204,92,0)</f>
        <v>0</v>
      </c>
      <c r="JG255" s="84">
        <f t="shared" si="2990"/>
        <v>0</v>
      </c>
      <c r="JH255" s="76">
        <f t="shared" si="2991"/>
        <v>0</v>
      </c>
      <c r="JI255" s="76">
        <f t="shared" si="2992"/>
        <v>0</v>
      </c>
      <c r="JJ255" s="356">
        <f t="shared" si="2993"/>
        <v>0</v>
      </c>
      <c r="JK255" s="356">
        <f t="shared" si="2994"/>
        <v>0</v>
      </c>
      <c r="JL255" s="626"/>
      <c r="JM255" s="356"/>
      <c r="JN255" s="77"/>
      <c r="JO255" s="77"/>
      <c r="JP255" s="76"/>
      <c r="JQ255" s="76"/>
      <c r="JR255" s="76"/>
      <c r="JS255" s="76"/>
      <c r="JT255" s="76">
        <f>VLOOKUP($E255,'факт '!$E$8:$DM$204,99,0)</f>
        <v>0</v>
      </c>
      <c r="JU255" s="76">
        <f>VLOOKUP($E255,'факт '!$E$8:$DM$204,100,0)</f>
        <v>0</v>
      </c>
      <c r="JV255" s="76">
        <f>VLOOKUP($E255,'факт '!$E$8:$DM$204,101,0)</f>
        <v>0</v>
      </c>
      <c r="JW255" s="76">
        <f>VLOOKUP($E255,'факт '!$E$8:$DM$204,102,0)</f>
        <v>0</v>
      </c>
      <c r="JX255" s="76">
        <f>VLOOKUP($E255,'факт '!$E$8:$DM$204,103,0)</f>
        <v>0</v>
      </c>
      <c r="JY255" s="76">
        <f>VLOOKUP($E255,'факт '!$E$8:$DM$204,104,0)</f>
        <v>0</v>
      </c>
      <c r="JZ255" s="84">
        <f t="shared" si="2995"/>
        <v>0</v>
      </c>
      <c r="KA255" s="76">
        <f t="shared" si="2996"/>
        <v>0</v>
      </c>
      <c r="KB255" s="76">
        <f t="shared" si="2997"/>
        <v>0</v>
      </c>
      <c r="KC255" s="356">
        <f t="shared" si="2998"/>
        <v>0</v>
      </c>
      <c r="KD255" s="356">
        <f t="shared" si="2999"/>
        <v>0</v>
      </c>
      <c r="KE255" s="626"/>
      <c r="KF255" s="356"/>
      <c r="KG255" s="77"/>
      <c r="KH255" s="77"/>
      <c r="KI255" s="76"/>
      <c r="KJ255" s="76"/>
      <c r="KK255" s="76"/>
      <c r="KL255" s="76"/>
      <c r="KM255" s="76">
        <f>VLOOKUP($E255,'факт '!$E$8:$DM$204,81,0)</f>
        <v>0</v>
      </c>
      <c r="KN255" s="76">
        <f>VLOOKUP($E255,'факт '!$E$8:$DM$204,82,0)</f>
        <v>0</v>
      </c>
      <c r="KO255" s="76">
        <f>VLOOKUP($E255,'факт '!$E$8:$DM$204,83,0)</f>
        <v>0</v>
      </c>
      <c r="KP255" s="76">
        <f>VLOOKUP($E255,'факт '!$E$8:$DM$204,84,0)</f>
        <v>0</v>
      </c>
      <c r="KQ255" s="76">
        <f>VLOOKUP($E255,'факт '!$E$8:$DM$204,85,0)</f>
        <v>0</v>
      </c>
      <c r="KR255" s="76">
        <f>VLOOKUP($E255,'факт '!$E$8:$DM$204,86,0)</f>
        <v>0</v>
      </c>
      <c r="KS255" s="84">
        <f t="shared" si="3000"/>
        <v>0</v>
      </c>
      <c r="KT255" s="76">
        <f t="shared" si="3001"/>
        <v>0</v>
      </c>
      <c r="KU255" s="76">
        <f t="shared" si="3002"/>
        <v>0</v>
      </c>
      <c r="KV255" s="356">
        <f t="shared" si="3003"/>
        <v>0</v>
      </c>
      <c r="KW255" s="356">
        <f t="shared" si="3004"/>
        <v>0</v>
      </c>
      <c r="KX255" s="356"/>
      <c r="KY255" s="356"/>
      <c r="KZ255" s="291">
        <f t="shared" si="3328"/>
        <v>238393.73920000001</v>
      </c>
      <c r="LA255" s="189" t="e">
        <f t="shared" ref="LA255" si="3338">KN255/KM255</f>
        <v>#DIV/0!</v>
      </c>
      <c r="LB255" s="77"/>
      <c r="LC255" s="77"/>
      <c r="LD255" s="77"/>
      <c r="LE255" s="77"/>
      <c r="LF255" s="76">
        <f>VLOOKUP($E255,'факт '!$E$8:$DM$204,69,0)</f>
        <v>0</v>
      </c>
      <c r="LG255" s="76">
        <f>VLOOKUP($E255,'факт '!$E$8:$DM$204,70,0)</f>
        <v>0</v>
      </c>
      <c r="LH255" s="76">
        <f>VLOOKUP($E255,'факт '!$E$8:$DM$204,71,0)</f>
        <v>0</v>
      </c>
      <c r="LI255" s="76">
        <f>VLOOKUP($E255,'факт '!$E$8:$DM$204,72,0)</f>
        <v>0</v>
      </c>
      <c r="LJ255" s="76">
        <f>VLOOKUP($E255,'факт '!$E$8:$DM$204,73,0)</f>
        <v>0</v>
      </c>
      <c r="LK255" s="76">
        <f>VLOOKUP($E255,'факт '!$E$8:$DM$204,74,0)</f>
        <v>0</v>
      </c>
      <c r="LL255" s="84">
        <f t="shared" si="3005"/>
        <v>0</v>
      </c>
      <c r="LM255" s="76">
        <f t="shared" si="3006"/>
        <v>0</v>
      </c>
      <c r="LN255" s="76">
        <f t="shared" si="3007"/>
        <v>0</v>
      </c>
      <c r="LO255" s="356">
        <f t="shared" si="3008"/>
        <v>0</v>
      </c>
      <c r="LP255" s="356">
        <f t="shared" si="3009"/>
        <v>0</v>
      </c>
      <c r="LQ255" s="626"/>
      <c r="LR255" s="356"/>
      <c r="LS255" s="77"/>
      <c r="LT255" s="77"/>
      <c r="LU255" s="77"/>
      <c r="LV255" s="77"/>
      <c r="LW255" s="77"/>
      <c r="LX255" s="77"/>
      <c r="LY255" s="76">
        <f>VLOOKUP($E255,'факт '!$E$8:$DM$204,75,0)</f>
        <v>50</v>
      </c>
      <c r="LZ255" s="76">
        <f>VLOOKUP($E255,'факт '!$E$8:$DM$204,76,0)</f>
        <v>11919687.000000009</v>
      </c>
      <c r="MA255" s="76">
        <f>VLOOKUP($E255,'факт '!$E$8:$DM$204,77,0)</f>
        <v>403</v>
      </c>
      <c r="MB255" s="76">
        <f>VLOOKUP($E255,'факт '!$E$8:$DM$204,78,0)</f>
        <v>1</v>
      </c>
      <c r="MC255" s="76">
        <f>VLOOKUP($E255,'факт '!$E$8:$DM$204,79,0)</f>
        <v>238393.74</v>
      </c>
      <c r="MD255" s="76">
        <f>VLOOKUP($E255,'факт '!$E$8:$DM$204,80,0)</f>
        <v>6</v>
      </c>
      <c r="ME255" s="84">
        <f t="shared" si="3010"/>
        <v>51</v>
      </c>
      <c r="MF255" s="76">
        <f t="shared" si="3011"/>
        <v>12158080.74000001</v>
      </c>
      <c r="MG255" s="76">
        <f t="shared" si="3012"/>
        <v>409</v>
      </c>
      <c r="MH255" s="356">
        <f t="shared" si="3013"/>
        <v>50</v>
      </c>
      <c r="MI255" s="356">
        <f t="shared" si="3014"/>
        <v>11919687.000000009</v>
      </c>
      <c r="MJ255" s="626"/>
      <c r="MK255" s="356"/>
      <c r="ML255" s="77">
        <f>LZ255/LY255</f>
        <v>238393.74000000019</v>
      </c>
      <c r="MM255" s="77">
        <f>LZ255/LY255</f>
        <v>238393.74000000019</v>
      </c>
      <c r="MN255" s="78"/>
      <c r="MO255" s="79"/>
      <c r="MP255" s="78"/>
      <c r="MQ255" s="78"/>
      <c r="MR255" s="185">
        <f t="shared" ref="MR255:MR278" si="3339">N255+AG255+AZ255+BS255+CL255+DE255+DX255+EQ255+FJ255+GC255+GV255+HO255+IH255+JA255+JT255+KM255+LF255+LY255</f>
        <v>256</v>
      </c>
      <c r="MS255" s="185">
        <f t="shared" ref="MS255:MS278" si="3340">O255+AH255+BA255+BT255+CM255+DF255+DY255+ER255+FK255+GD255+GW255+HP255+II255+JB255+JU255+KN255+LG255+LZ255</f>
        <v>55452097.279999979</v>
      </c>
      <c r="MT255" s="185">
        <f t="shared" ref="MT255:MT278" si="3341">P255+AI255+BB255+BU255+CN255+DG255+DZ255+ES255+FL255+GE255+GX255+HQ255+IJ255+JC255+JV255+KO255+LH255+MA255</f>
        <v>2123</v>
      </c>
      <c r="MU255" s="185">
        <f t="shared" ref="MU255:MU278" si="3342">Q255+AJ255+BC255+BV255+CO255+DH255+EA255+ET255+FM255+GF255+GY255+HR255+IK255+JD255+JW255+KP255+LI255+MB255</f>
        <v>28</v>
      </c>
      <c r="MV255" s="185">
        <f t="shared" ref="MV255:MV278" si="3343">R255+AK255+BD255+BW255+CP255+DI255+EB255+EU255+FN255+GG255+GZ255+HS255+IL255+JE255+JX255+KQ255+LJ255+MC255</f>
        <v>5944097.9999999981</v>
      </c>
      <c r="MW255" s="185">
        <f t="shared" ref="MW255:MW278" si="3344">S255+AL255+BE255+BX255+CQ255+DJ255+EC255+EV255+FO255+GH255+HA255+HT255+IM255+JF255+JY255+KR255+LK255+MD255</f>
        <v>189</v>
      </c>
      <c r="MX255" s="84">
        <f t="shared" si="3015"/>
        <v>284</v>
      </c>
      <c r="MY255" s="76">
        <f t="shared" si="3016"/>
        <v>61396195.279999979</v>
      </c>
      <c r="MZ255" s="76">
        <f t="shared" si="3017"/>
        <v>2312</v>
      </c>
      <c r="NA255" s="356">
        <f t="shared" si="3018"/>
        <v>256</v>
      </c>
      <c r="NB255" s="356">
        <f t="shared" si="3019"/>
        <v>55452097.279999979</v>
      </c>
      <c r="NC255" s="517"/>
      <c r="ND255" s="97"/>
      <c r="NE255" s="97"/>
      <c r="NF255" s="97"/>
      <c r="NG255" s="97"/>
      <c r="NH255" s="97"/>
    </row>
    <row r="256" spans="1:372" s="5" customFormat="1" x14ac:dyDescent="0.2">
      <c r="A256" s="172">
        <v>1</v>
      </c>
      <c r="B256" s="172"/>
      <c r="C256" s="205"/>
      <c r="D256" s="611"/>
      <c r="E256" s="224"/>
      <c r="F256" s="243"/>
      <c r="G256" s="224"/>
      <c r="H256" s="227"/>
      <c r="I256" s="227"/>
      <c r="J256" s="196"/>
      <c r="K256" s="196"/>
      <c r="L256" s="196"/>
      <c r="M256" s="196"/>
      <c r="N256" s="196"/>
      <c r="O256" s="196"/>
      <c r="P256" s="196"/>
      <c r="Q256" s="196"/>
      <c r="R256" s="196"/>
      <c r="S256" s="196"/>
      <c r="T256" s="76">
        <f t="shared" si="3020"/>
        <v>0</v>
      </c>
      <c r="U256" s="76">
        <f t="shared" si="3021"/>
        <v>0</v>
      </c>
      <c r="V256" s="76">
        <f t="shared" si="3022"/>
        <v>0</v>
      </c>
      <c r="W256" s="369">
        <f t="shared" si="3023"/>
        <v>0</v>
      </c>
      <c r="X256" s="369">
        <f t="shared" si="3024"/>
        <v>0</v>
      </c>
      <c r="Y256" s="369"/>
      <c r="Z256" s="369"/>
      <c r="AA256" s="199"/>
      <c r="AB256" s="199"/>
      <c r="AC256" s="196"/>
      <c r="AD256" s="196"/>
      <c r="AE256" s="196"/>
      <c r="AF256" s="196"/>
      <c r="AG256" s="196"/>
      <c r="AH256" s="196"/>
      <c r="AI256" s="234"/>
      <c r="AJ256" s="196"/>
      <c r="AK256" s="196"/>
      <c r="AL256" s="196"/>
      <c r="AM256" s="76">
        <f t="shared" si="2963"/>
        <v>0</v>
      </c>
      <c r="AN256" s="76">
        <f t="shared" si="2964"/>
        <v>0</v>
      </c>
      <c r="AO256" s="76">
        <f t="shared" si="2965"/>
        <v>0</v>
      </c>
      <c r="AP256" s="369">
        <f t="shared" si="2966"/>
        <v>0</v>
      </c>
      <c r="AQ256" s="369">
        <f t="shared" si="2967"/>
        <v>0</v>
      </c>
      <c r="AR256" s="369"/>
      <c r="AS256" s="369"/>
      <c r="AT256" s="199"/>
      <c r="AU256" s="199"/>
      <c r="AV256" s="196"/>
      <c r="AW256" s="196"/>
      <c r="AX256" s="196"/>
      <c r="AY256" s="196"/>
      <c r="AZ256" s="196"/>
      <c r="BA256" s="196"/>
      <c r="BB256" s="196"/>
      <c r="BC256" s="196"/>
      <c r="BD256" s="196"/>
      <c r="BE256" s="196"/>
      <c r="BF256" s="84">
        <f t="shared" si="2548"/>
        <v>0</v>
      </c>
      <c r="BG256" s="76">
        <f t="shared" si="2549"/>
        <v>0</v>
      </c>
      <c r="BH256" s="76">
        <f t="shared" si="2550"/>
        <v>0</v>
      </c>
      <c r="BI256" s="369">
        <f t="shared" si="2968"/>
        <v>0</v>
      </c>
      <c r="BJ256" s="369">
        <f t="shared" si="2969"/>
        <v>0</v>
      </c>
      <c r="BK256" s="369"/>
      <c r="BL256" s="369"/>
      <c r="BM256" s="199"/>
      <c r="BN256" s="199"/>
      <c r="BO256" s="196"/>
      <c r="BP256" s="196"/>
      <c r="BQ256" s="196"/>
      <c r="BR256" s="196"/>
      <c r="BS256" s="200"/>
      <c r="BT256" s="200"/>
      <c r="BU256" s="200"/>
      <c r="BV256" s="196"/>
      <c r="BW256" s="196"/>
      <c r="BX256" s="196"/>
      <c r="BY256" s="76">
        <f t="shared" si="3025"/>
        <v>0</v>
      </c>
      <c r="BZ256" s="76">
        <f t="shared" si="3026"/>
        <v>0</v>
      </c>
      <c r="CA256" s="76">
        <f t="shared" si="3027"/>
        <v>0</v>
      </c>
      <c r="CB256" s="369">
        <f t="shared" si="3028"/>
        <v>0</v>
      </c>
      <c r="CC256" s="369">
        <f t="shared" si="3029"/>
        <v>0</v>
      </c>
      <c r="CD256" s="369"/>
      <c r="CE256" s="369"/>
      <c r="CF256" s="199"/>
      <c r="CG256" s="199"/>
      <c r="CH256" s="196"/>
      <c r="CI256" s="196"/>
      <c r="CJ256" s="196"/>
      <c r="CK256" s="196"/>
      <c r="CL256" s="196"/>
      <c r="CM256" s="196"/>
      <c r="CN256" s="234"/>
      <c r="CO256" s="196"/>
      <c r="CP256" s="196"/>
      <c r="CQ256" s="196"/>
      <c r="CR256" s="84">
        <f t="shared" si="2551"/>
        <v>0</v>
      </c>
      <c r="CS256" s="76">
        <f t="shared" si="2552"/>
        <v>0</v>
      </c>
      <c r="CT256" s="76">
        <f t="shared" si="2553"/>
        <v>0</v>
      </c>
      <c r="CU256" s="369">
        <f t="shared" si="3030"/>
        <v>0</v>
      </c>
      <c r="CV256" s="369">
        <f t="shared" si="3031"/>
        <v>0</v>
      </c>
      <c r="CW256" s="356"/>
      <c r="CX256" s="356"/>
      <c r="CY256" s="197"/>
      <c r="CZ256" s="199"/>
      <c r="DA256" s="196"/>
      <c r="DB256" s="196"/>
      <c r="DC256" s="196"/>
      <c r="DD256" s="196"/>
      <c r="DE256" s="196"/>
      <c r="DF256" s="196"/>
      <c r="DG256" s="76"/>
      <c r="DH256" s="196"/>
      <c r="DI256" s="196"/>
      <c r="DJ256" s="76"/>
      <c r="DK256" s="76">
        <f t="shared" si="2554"/>
        <v>0</v>
      </c>
      <c r="DL256" s="76">
        <f t="shared" si="2555"/>
        <v>0</v>
      </c>
      <c r="DM256" s="76"/>
      <c r="DN256" s="356">
        <f t="shared" si="2970"/>
        <v>0</v>
      </c>
      <c r="DO256" s="356">
        <f t="shared" si="2971"/>
        <v>0</v>
      </c>
      <c r="DP256" s="369"/>
      <c r="DQ256" s="369"/>
      <c r="DR256" s="199"/>
      <c r="DS256" s="199"/>
      <c r="DT256" s="196"/>
      <c r="DU256" s="196"/>
      <c r="DV256" s="196"/>
      <c r="DW256" s="196"/>
      <c r="DX256" s="196"/>
      <c r="DY256" s="196"/>
      <c r="DZ256" s="196"/>
      <c r="EA256" s="196"/>
      <c r="EB256" s="196"/>
      <c r="EC256" s="196"/>
      <c r="ED256" s="76">
        <f t="shared" si="2972"/>
        <v>0</v>
      </c>
      <c r="EE256" s="76">
        <f t="shared" si="2973"/>
        <v>0</v>
      </c>
      <c r="EF256" s="76">
        <f t="shared" si="2974"/>
        <v>0</v>
      </c>
      <c r="EG256" s="356">
        <f t="shared" si="2975"/>
        <v>0</v>
      </c>
      <c r="EH256" s="356">
        <f t="shared" si="2976"/>
        <v>0</v>
      </c>
      <c r="EI256" s="369"/>
      <c r="EJ256" s="369"/>
      <c r="EK256" s="199"/>
      <c r="EL256" s="199"/>
      <c r="EM256" s="196"/>
      <c r="EN256" s="196"/>
      <c r="EO256" s="196"/>
      <c r="EP256" s="196"/>
      <c r="EQ256" s="196"/>
      <c r="ER256" s="196"/>
      <c r="ES256" s="196"/>
      <c r="ET256" s="196"/>
      <c r="EU256" s="196"/>
      <c r="EV256" s="196"/>
      <c r="EW256" s="76">
        <f t="shared" si="2556"/>
        <v>0</v>
      </c>
      <c r="EX256" s="76">
        <f t="shared" si="2557"/>
        <v>0</v>
      </c>
      <c r="EY256" s="76"/>
      <c r="EZ256" s="199">
        <f t="shared" si="2827"/>
        <v>0</v>
      </c>
      <c r="FA256" s="199">
        <f t="shared" si="2828"/>
        <v>0</v>
      </c>
      <c r="FB256" s="199"/>
      <c r="FC256" s="199"/>
      <c r="FD256" s="199"/>
      <c r="FE256" s="199"/>
      <c r="FF256" s="196"/>
      <c r="FG256" s="196"/>
      <c r="FH256" s="196"/>
      <c r="FI256" s="196"/>
      <c r="FJ256" s="196"/>
      <c r="FK256" s="196"/>
      <c r="FL256" s="196"/>
      <c r="FM256" s="196"/>
      <c r="FN256" s="196"/>
      <c r="FO256" s="196"/>
      <c r="FP256" s="76">
        <f t="shared" si="2977"/>
        <v>0</v>
      </c>
      <c r="FQ256" s="76">
        <f t="shared" si="2978"/>
        <v>0</v>
      </c>
      <c r="FR256" s="76">
        <f t="shared" si="2979"/>
        <v>0</v>
      </c>
      <c r="FS256" s="369">
        <f t="shared" si="2980"/>
        <v>0</v>
      </c>
      <c r="FT256" s="369">
        <f t="shared" si="2981"/>
        <v>0</v>
      </c>
      <c r="FU256" s="369"/>
      <c r="FV256" s="369"/>
      <c r="FW256" s="199"/>
      <c r="FX256" s="199"/>
      <c r="FY256" s="196"/>
      <c r="FZ256" s="196"/>
      <c r="GA256" s="196"/>
      <c r="GB256" s="196"/>
      <c r="GC256" s="196"/>
      <c r="GD256" s="196"/>
      <c r="GE256" s="196"/>
      <c r="GF256" s="196"/>
      <c r="GG256" s="196"/>
      <c r="GH256" s="196"/>
      <c r="GI256" s="76">
        <f t="shared" si="2982"/>
        <v>0</v>
      </c>
      <c r="GJ256" s="76">
        <f t="shared" si="2983"/>
        <v>0</v>
      </c>
      <c r="GK256" s="76">
        <f t="shared" si="2984"/>
        <v>0</v>
      </c>
      <c r="GL256" s="369">
        <f t="shared" si="2985"/>
        <v>0</v>
      </c>
      <c r="GM256" s="369">
        <f t="shared" si="2986"/>
        <v>0</v>
      </c>
      <c r="GN256" s="369"/>
      <c r="GO256" s="369"/>
      <c r="GP256" s="199"/>
      <c r="GQ256" s="199"/>
      <c r="GR256" s="196"/>
      <c r="GS256" s="196"/>
      <c r="GT256" s="196"/>
      <c r="GU256" s="196"/>
      <c r="GV256" s="196"/>
      <c r="GW256" s="196"/>
      <c r="GX256" s="196"/>
      <c r="GY256" s="196"/>
      <c r="GZ256" s="196"/>
      <c r="HA256" s="196"/>
      <c r="HB256" s="76">
        <f t="shared" si="2987"/>
        <v>0</v>
      </c>
      <c r="HC256" s="76">
        <f t="shared" si="2988"/>
        <v>0</v>
      </c>
      <c r="HD256" s="76">
        <f t="shared" si="2989"/>
        <v>0</v>
      </c>
      <c r="HE256" s="369">
        <f t="shared" si="3032"/>
        <v>0</v>
      </c>
      <c r="HF256" s="369">
        <f t="shared" si="3033"/>
        <v>0</v>
      </c>
      <c r="HG256" s="369"/>
      <c r="HH256" s="369"/>
      <c r="HI256" s="199"/>
      <c r="HJ256" s="199"/>
      <c r="HK256" s="196"/>
      <c r="HL256" s="196"/>
      <c r="HM256" s="196"/>
      <c r="HN256" s="196"/>
      <c r="HO256" s="196"/>
      <c r="HP256" s="196"/>
      <c r="HQ256" s="196"/>
      <c r="HR256" s="196"/>
      <c r="HS256" s="196"/>
      <c r="HT256" s="196"/>
      <c r="HU256" s="76">
        <f t="shared" si="3034"/>
        <v>0</v>
      </c>
      <c r="HV256" s="76">
        <f t="shared" si="3035"/>
        <v>0</v>
      </c>
      <c r="HW256" s="76">
        <f t="shared" si="3036"/>
        <v>0</v>
      </c>
      <c r="HX256" s="369">
        <f t="shared" si="3037"/>
        <v>0</v>
      </c>
      <c r="HY256" s="369">
        <f t="shared" si="3038"/>
        <v>0</v>
      </c>
      <c r="HZ256" s="356"/>
      <c r="IA256" s="356"/>
      <c r="IB256" s="197"/>
      <c r="IC256" s="198"/>
      <c r="ID256" s="196"/>
      <c r="IE256" s="196"/>
      <c r="IF256" s="196"/>
      <c r="IG256" s="196"/>
      <c r="IH256" s="200"/>
      <c r="II256" s="200"/>
      <c r="IJ256" s="200"/>
      <c r="IK256" s="196"/>
      <c r="IL256" s="196"/>
      <c r="IM256" s="196"/>
      <c r="IN256" s="196">
        <f t="shared" si="2558"/>
        <v>0</v>
      </c>
      <c r="IO256" s="196">
        <f t="shared" si="2559"/>
        <v>0</v>
      </c>
      <c r="IP256" s="196"/>
      <c r="IQ256" s="199">
        <f t="shared" si="2858"/>
        <v>0</v>
      </c>
      <c r="IR256" s="199">
        <f t="shared" si="2859"/>
        <v>0</v>
      </c>
      <c r="IS256" s="199"/>
      <c r="IT256" s="199"/>
      <c r="IU256" s="199"/>
      <c r="IV256" s="199"/>
      <c r="IW256" s="196"/>
      <c r="IX256" s="196"/>
      <c r="IY256" s="196"/>
      <c r="IZ256" s="196"/>
      <c r="JA256" s="200"/>
      <c r="JB256" s="200"/>
      <c r="JC256" s="200"/>
      <c r="JD256" s="196"/>
      <c r="JE256" s="196"/>
      <c r="JF256" s="196"/>
      <c r="JG256" s="76">
        <f t="shared" si="2990"/>
        <v>0</v>
      </c>
      <c r="JH256" s="76">
        <f t="shared" si="2991"/>
        <v>0</v>
      </c>
      <c r="JI256" s="76">
        <f t="shared" si="2992"/>
        <v>0</v>
      </c>
      <c r="JJ256" s="369">
        <f t="shared" si="2993"/>
        <v>0</v>
      </c>
      <c r="JK256" s="369">
        <f t="shared" si="2994"/>
        <v>0</v>
      </c>
      <c r="JL256" s="369"/>
      <c r="JM256" s="369"/>
      <c r="JN256" s="199"/>
      <c r="JO256" s="199"/>
      <c r="JP256" s="196"/>
      <c r="JQ256" s="196"/>
      <c r="JR256" s="196"/>
      <c r="JS256" s="196"/>
      <c r="JT256" s="200"/>
      <c r="JU256" s="200"/>
      <c r="JV256" s="200"/>
      <c r="JW256" s="196"/>
      <c r="JX256" s="196"/>
      <c r="JY256" s="196"/>
      <c r="JZ256" s="76">
        <f t="shared" si="2995"/>
        <v>0</v>
      </c>
      <c r="KA256" s="76">
        <f t="shared" si="2996"/>
        <v>0</v>
      </c>
      <c r="KB256" s="76">
        <f t="shared" si="2997"/>
        <v>0</v>
      </c>
      <c r="KC256" s="369">
        <f t="shared" si="2998"/>
        <v>0</v>
      </c>
      <c r="KD256" s="369">
        <f t="shared" si="2999"/>
        <v>0</v>
      </c>
      <c r="KE256" s="369"/>
      <c r="KF256" s="369"/>
      <c r="KG256" s="199"/>
      <c r="KH256" s="199"/>
      <c r="KI256" s="196"/>
      <c r="KJ256" s="196"/>
      <c r="KK256" s="196"/>
      <c r="KL256" s="196"/>
      <c r="KM256" s="196"/>
      <c r="KN256" s="196"/>
      <c r="KO256" s="196"/>
      <c r="KP256" s="196"/>
      <c r="KQ256" s="196"/>
      <c r="KR256" s="196"/>
      <c r="KS256" s="76">
        <f t="shared" si="3000"/>
        <v>0</v>
      </c>
      <c r="KT256" s="76">
        <f t="shared" si="3001"/>
        <v>0</v>
      </c>
      <c r="KU256" s="76">
        <f t="shared" si="3002"/>
        <v>0</v>
      </c>
      <c r="KV256" s="369">
        <f t="shared" si="3003"/>
        <v>0</v>
      </c>
      <c r="KW256" s="369">
        <f t="shared" si="3004"/>
        <v>0</v>
      </c>
      <c r="KX256" s="369"/>
      <c r="KY256" s="369"/>
      <c r="KZ256" s="199"/>
      <c r="LA256" s="199"/>
      <c r="LB256" s="199"/>
      <c r="LC256" s="199"/>
      <c r="LD256" s="199"/>
      <c r="LE256" s="199"/>
      <c r="LF256" s="199"/>
      <c r="LG256" s="199"/>
      <c r="LH256" s="199"/>
      <c r="LI256" s="199"/>
      <c r="LJ256" s="199"/>
      <c r="LK256" s="199"/>
      <c r="LL256" s="76">
        <f t="shared" si="3005"/>
        <v>0</v>
      </c>
      <c r="LM256" s="76">
        <f t="shared" si="3006"/>
        <v>0</v>
      </c>
      <c r="LN256" s="76">
        <f t="shared" si="3007"/>
        <v>0</v>
      </c>
      <c r="LO256" s="369">
        <f t="shared" si="3008"/>
        <v>0</v>
      </c>
      <c r="LP256" s="369">
        <f t="shared" si="3009"/>
        <v>0</v>
      </c>
      <c r="LQ256" s="369"/>
      <c r="LR256" s="369"/>
      <c r="LS256" s="199"/>
      <c r="LT256" s="199"/>
      <c r="LU256" s="199"/>
      <c r="LV256" s="199"/>
      <c r="LW256" s="199"/>
      <c r="LX256" s="199"/>
      <c r="LY256" s="199"/>
      <c r="LZ256" s="199"/>
      <c r="MA256" s="199"/>
      <c r="MB256" s="199"/>
      <c r="MC256" s="199"/>
      <c r="MD256" s="199"/>
      <c r="ME256" s="76">
        <f t="shared" si="3010"/>
        <v>0</v>
      </c>
      <c r="MF256" s="76">
        <f t="shared" si="3011"/>
        <v>0</v>
      </c>
      <c r="MG256" s="76">
        <f t="shared" si="3012"/>
        <v>0</v>
      </c>
      <c r="MH256" s="369">
        <f t="shared" si="3013"/>
        <v>0</v>
      </c>
      <c r="MI256" s="369">
        <f t="shared" si="3014"/>
        <v>0</v>
      </c>
      <c r="MJ256" s="369"/>
      <c r="MK256" s="369"/>
      <c r="ML256" s="199"/>
      <c r="MM256" s="199"/>
      <c r="MN256" s="201"/>
      <c r="MO256" s="202"/>
      <c r="MP256" s="201"/>
      <c r="MQ256" s="201"/>
      <c r="MR256" s="203">
        <f t="shared" si="3339"/>
        <v>0</v>
      </c>
      <c r="MS256" s="203">
        <f t="shared" si="3340"/>
        <v>0</v>
      </c>
      <c r="MT256" s="203">
        <f t="shared" si="3341"/>
        <v>0</v>
      </c>
      <c r="MU256" s="203">
        <f t="shared" si="3342"/>
        <v>0</v>
      </c>
      <c r="MV256" s="203">
        <f t="shared" si="3343"/>
        <v>0</v>
      </c>
      <c r="MW256" s="203">
        <f t="shared" si="3344"/>
        <v>0</v>
      </c>
      <c r="MX256" s="76">
        <f t="shared" si="3015"/>
        <v>0</v>
      </c>
      <c r="MY256" s="76">
        <f t="shared" si="3016"/>
        <v>0</v>
      </c>
      <c r="MZ256" s="76">
        <f t="shared" si="3017"/>
        <v>0</v>
      </c>
      <c r="NA256" s="369">
        <f t="shared" si="3018"/>
        <v>0</v>
      </c>
      <c r="NB256" s="369">
        <f t="shared" si="3019"/>
        <v>0</v>
      </c>
      <c r="NC256" s="204"/>
      <c r="ND256" s="205"/>
    </row>
    <row r="257" spans="1:372" s="5" customFormat="1" x14ac:dyDescent="0.2">
      <c r="A257" s="172">
        <v>1</v>
      </c>
      <c r="B257" s="172"/>
      <c r="C257" s="81"/>
      <c r="D257" s="11"/>
      <c r="E257" s="101"/>
      <c r="F257" s="244"/>
      <c r="G257" s="101"/>
      <c r="H257" s="126"/>
      <c r="I257" s="126"/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76">
        <f t="shared" si="3020"/>
        <v>0</v>
      </c>
      <c r="U257" s="76">
        <f t="shared" si="3021"/>
        <v>0</v>
      </c>
      <c r="V257" s="76">
        <f t="shared" si="3022"/>
        <v>0</v>
      </c>
      <c r="W257" s="356">
        <f t="shared" si="3023"/>
        <v>0</v>
      </c>
      <c r="X257" s="356">
        <f t="shared" si="3024"/>
        <v>0</v>
      </c>
      <c r="Y257" s="356"/>
      <c r="Z257" s="356"/>
      <c r="AA257" s="77"/>
      <c r="AB257" s="77"/>
      <c r="AC257" s="76"/>
      <c r="AD257" s="76"/>
      <c r="AE257" s="76"/>
      <c r="AF257" s="76"/>
      <c r="AG257" s="76"/>
      <c r="AH257" s="76"/>
      <c r="AI257" s="84"/>
      <c r="AJ257" s="76"/>
      <c r="AK257" s="76"/>
      <c r="AL257" s="76"/>
      <c r="AM257" s="76">
        <f t="shared" si="2963"/>
        <v>0</v>
      </c>
      <c r="AN257" s="76">
        <f t="shared" si="2964"/>
        <v>0</v>
      </c>
      <c r="AO257" s="76">
        <f t="shared" si="2965"/>
        <v>0</v>
      </c>
      <c r="AP257" s="356">
        <f t="shared" si="2966"/>
        <v>0</v>
      </c>
      <c r="AQ257" s="356">
        <f t="shared" si="2967"/>
        <v>0</v>
      </c>
      <c r="AR257" s="356"/>
      <c r="AS257" s="356"/>
      <c r="AT257" s="77"/>
      <c r="AU257" s="77"/>
      <c r="AV257" s="76"/>
      <c r="AW257" s="76"/>
      <c r="AX257" s="76"/>
      <c r="AY257" s="76"/>
      <c r="AZ257" s="76"/>
      <c r="BA257" s="76"/>
      <c r="BB257" s="76"/>
      <c r="BC257" s="76"/>
      <c r="BD257" s="76"/>
      <c r="BE257" s="76"/>
      <c r="BF257" s="84">
        <f t="shared" si="2548"/>
        <v>0</v>
      </c>
      <c r="BG257" s="76">
        <f t="shared" si="2549"/>
        <v>0</v>
      </c>
      <c r="BH257" s="76">
        <f t="shared" si="2550"/>
        <v>0</v>
      </c>
      <c r="BI257" s="356">
        <f t="shared" si="2968"/>
        <v>0</v>
      </c>
      <c r="BJ257" s="356">
        <f t="shared" si="2969"/>
        <v>0</v>
      </c>
      <c r="BK257" s="356"/>
      <c r="BL257" s="356"/>
      <c r="BM257" s="77"/>
      <c r="BN257" s="77"/>
      <c r="BO257" s="76"/>
      <c r="BP257" s="76"/>
      <c r="BQ257" s="76"/>
      <c r="BR257" s="76"/>
      <c r="BS257" s="195"/>
      <c r="BT257" s="195"/>
      <c r="BU257" s="195"/>
      <c r="BV257" s="76"/>
      <c r="BW257" s="76"/>
      <c r="BX257" s="76"/>
      <c r="BY257" s="76">
        <f t="shared" si="3025"/>
        <v>0</v>
      </c>
      <c r="BZ257" s="76">
        <f t="shared" si="3026"/>
        <v>0</v>
      </c>
      <c r="CA257" s="76">
        <f t="shared" si="3027"/>
        <v>0</v>
      </c>
      <c r="CB257" s="356">
        <f t="shared" si="3028"/>
        <v>0</v>
      </c>
      <c r="CC257" s="356">
        <f t="shared" si="3029"/>
        <v>0</v>
      </c>
      <c r="CD257" s="356"/>
      <c r="CE257" s="356"/>
      <c r="CF257" s="77"/>
      <c r="CG257" s="77"/>
      <c r="CH257" s="76"/>
      <c r="CI257" s="76"/>
      <c r="CJ257" s="76"/>
      <c r="CK257" s="76"/>
      <c r="CL257" s="76"/>
      <c r="CM257" s="76"/>
      <c r="CN257" s="84"/>
      <c r="CO257" s="76"/>
      <c r="CP257" s="76"/>
      <c r="CQ257" s="76"/>
      <c r="CR257" s="84">
        <f t="shared" si="2551"/>
        <v>0</v>
      </c>
      <c r="CS257" s="76">
        <f t="shared" si="2552"/>
        <v>0</v>
      </c>
      <c r="CT257" s="76">
        <f t="shared" si="2553"/>
        <v>0</v>
      </c>
      <c r="CU257" s="356">
        <f t="shared" si="3030"/>
        <v>0</v>
      </c>
      <c r="CV257" s="356">
        <f t="shared" si="3031"/>
        <v>0</v>
      </c>
      <c r="CW257" s="356"/>
      <c r="CX257" s="356"/>
      <c r="CY257" s="188"/>
      <c r="CZ257" s="77"/>
      <c r="DA257" s="76"/>
      <c r="DB257" s="76"/>
      <c r="DC257" s="76"/>
      <c r="DD257" s="76"/>
      <c r="DE257" s="76"/>
      <c r="DF257" s="76"/>
      <c r="DG257" s="76"/>
      <c r="DH257" s="76"/>
      <c r="DI257" s="76"/>
      <c r="DJ257" s="76"/>
      <c r="DK257" s="76">
        <f t="shared" si="2554"/>
        <v>0</v>
      </c>
      <c r="DL257" s="76">
        <f t="shared" si="2555"/>
        <v>0</v>
      </c>
      <c r="DM257" s="76"/>
      <c r="DN257" s="356">
        <f t="shared" si="2970"/>
        <v>0</v>
      </c>
      <c r="DO257" s="356">
        <f t="shared" si="2971"/>
        <v>0</v>
      </c>
      <c r="DP257" s="356"/>
      <c r="DQ257" s="356"/>
      <c r="DR257" s="77"/>
      <c r="DS257" s="77"/>
      <c r="DT257" s="76"/>
      <c r="DU257" s="76"/>
      <c r="DV257" s="76"/>
      <c r="DW257" s="76"/>
      <c r="DX257" s="76"/>
      <c r="DY257" s="76"/>
      <c r="DZ257" s="76"/>
      <c r="EA257" s="76"/>
      <c r="EB257" s="76"/>
      <c r="EC257" s="76"/>
      <c r="ED257" s="76">
        <f t="shared" si="2972"/>
        <v>0</v>
      </c>
      <c r="EE257" s="76">
        <f t="shared" si="2973"/>
        <v>0</v>
      </c>
      <c r="EF257" s="76">
        <f t="shared" si="2974"/>
        <v>0</v>
      </c>
      <c r="EG257" s="356">
        <f t="shared" si="2975"/>
        <v>0</v>
      </c>
      <c r="EH257" s="356">
        <f t="shared" si="2976"/>
        <v>0</v>
      </c>
      <c r="EI257" s="356"/>
      <c r="EJ257" s="356"/>
      <c r="EK257" s="77"/>
      <c r="EL257" s="77"/>
      <c r="EM257" s="76"/>
      <c r="EN257" s="76"/>
      <c r="EO257" s="76"/>
      <c r="EP257" s="76"/>
      <c r="EQ257" s="76"/>
      <c r="ER257" s="76"/>
      <c r="ES257" s="76"/>
      <c r="ET257" s="76"/>
      <c r="EU257" s="76"/>
      <c r="EV257" s="76"/>
      <c r="EW257" s="76">
        <f t="shared" si="2556"/>
        <v>0</v>
      </c>
      <c r="EX257" s="76">
        <f t="shared" si="2557"/>
        <v>0</v>
      </c>
      <c r="EY257" s="76"/>
      <c r="EZ257" s="77">
        <f t="shared" si="2827"/>
        <v>0</v>
      </c>
      <c r="FA257" s="77">
        <f t="shared" si="2828"/>
        <v>0</v>
      </c>
      <c r="FB257" s="77"/>
      <c r="FC257" s="77"/>
      <c r="FD257" s="77"/>
      <c r="FE257" s="77"/>
      <c r="FF257" s="76"/>
      <c r="FG257" s="76"/>
      <c r="FH257" s="76"/>
      <c r="FI257" s="76"/>
      <c r="FJ257" s="76"/>
      <c r="FK257" s="76"/>
      <c r="FL257" s="76"/>
      <c r="FM257" s="76"/>
      <c r="FN257" s="76"/>
      <c r="FO257" s="76"/>
      <c r="FP257" s="76">
        <f t="shared" si="2977"/>
        <v>0</v>
      </c>
      <c r="FQ257" s="76">
        <f t="shared" si="2978"/>
        <v>0</v>
      </c>
      <c r="FR257" s="76">
        <f t="shared" si="2979"/>
        <v>0</v>
      </c>
      <c r="FS257" s="356">
        <f t="shared" si="2980"/>
        <v>0</v>
      </c>
      <c r="FT257" s="356">
        <f t="shared" si="2981"/>
        <v>0</v>
      </c>
      <c r="FU257" s="356"/>
      <c r="FV257" s="356"/>
      <c r="FW257" s="77"/>
      <c r="FX257" s="77"/>
      <c r="FY257" s="76"/>
      <c r="FZ257" s="76"/>
      <c r="GA257" s="76"/>
      <c r="GB257" s="76"/>
      <c r="GC257" s="76"/>
      <c r="GD257" s="76"/>
      <c r="GE257" s="76"/>
      <c r="GF257" s="76"/>
      <c r="GG257" s="76"/>
      <c r="GH257" s="76"/>
      <c r="GI257" s="76">
        <f t="shared" si="2982"/>
        <v>0</v>
      </c>
      <c r="GJ257" s="76">
        <f t="shared" si="2983"/>
        <v>0</v>
      </c>
      <c r="GK257" s="76">
        <f t="shared" si="2984"/>
        <v>0</v>
      </c>
      <c r="GL257" s="356">
        <f t="shared" si="2985"/>
        <v>0</v>
      </c>
      <c r="GM257" s="356">
        <f t="shared" si="2986"/>
        <v>0</v>
      </c>
      <c r="GN257" s="356"/>
      <c r="GO257" s="356"/>
      <c r="GP257" s="77"/>
      <c r="GQ257" s="77"/>
      <c r="GR257" s="76"/>
      <c r="GS257" s="76"/>
      <c r="GT257" s="76"/>
      <c r="GU257" s="76"/>
      <c r="GV257" s="76"/>
      <c r="GW257" s="76"/>
      <c r="GX257" s="76"/>
      <c r="GY257" s="76"/>
      <c r="GZ257" s="76"/>
      <c r="HA257" s="76"/>
      <c r="HB257" s="76">
        <f t="shared" si="2987"/>
        <v>0</v>
      </c>
      <c r="HC257" s="76">
        <f t="shared" si="2988"/>
        <v>0</v>
      </c>
      <c r="HD257" s="76">
        <f t="shared" si="2989"/>
        <v>0</v>
      </c>
      <c r="HE257" s="356">
        <f t="shared" si="3032"/>
        <v>0</v>
      </c>
      <c r="HF257" s="356">
        <f t="shared" si="3033"/>
        <v>0</v>
      </c>
      <c r="HG257" s="356"/>
      <c r="HH257" s="356"/>
      <c r="HI257" s="77"/>
      <c r="HJ257" s="77"/>
      <c r="HK257" s="76"/>
      <c r="HL257" s="76"/>
      <c r="HM257" s="76"/>
      <c r="HN257" s="76"/>
      <c r="HO257" s="76"/>
      <c r="HP257" s="76"/>
      <c r="HQ257" s="76"/>
      <c r="HR257" s="76"/>
      <c r="HS257" s="76"/>
      <c r="HT257" s="76"/>
      <c r="HU257" s="76">
        <f t="shared" si="3034"/>
        <v>0</v>
      </c>
      <c r="HV257" s="76">
        <f t="shared" si="3035"/>
        <v>0</v>
      </c>
      <c r="HW257" s="76">
        <f t="shared" si="3036"/>
        <v>0</v>
      </c>
      <c r="HX257" s="356">
        <f t="shared" si="3037"/>
        <v>0</v>
      </c>
      <c r="HY257" s="356">
        <f t="shared" si="3038"/>
        <v>0</v>
      </c>
      <c r="HZ257" s="356"/>
      <c r="IA257" s="356"/>
      <c r="IB257" s="188"/>
      <c r="IC257" s="189"/>
      <c r="ID257" s="76"/>
      <c r="IE257" s="76"/>
      <c r="IF257" s="76"/>
      <c r="IG257" s="76"/>
      <c r="IH257" s="195"/>
      <c r="II257" s="195"/>
      <c r="IJ257" s="195"/>
      <c r="IK257" s="76"/>
      <c r="IL257" s="76"/>
      <c r="IM257" s="76"/>
      <c r="IN257" s="76">
        <f t="shared" si="2558"/>
        <v>0</v>
      </c>
      <c r="IO257" s="76">
        <f t="shared" si="2559"/>
        <v>0</v>
      </c>
      <c r="IP257" s="76"/>
      <c r="IQ257" s="77">
        <f t="shared" si="2858"/>
        <v>0</v>
      </c>
      <c r="IR257" s="77">
        <f t="shared" si="2859"/>
        <v>0</v>
      </c>
      <c r="IS257" s="77"/>
      <c r="IT257" s="77"/>
      <c r="IU257" s="77"/>
      <c r="IV257" s="77"/>
      <c r="IW257" s="76"/>
      <c r="IX257" s="76"/>
      <c r="IY257" s="76"/>
      <c r="IZ257" s="76"/>
      <c r="JA257" s="195"/>
      <c r="JB257" s="195"/>
      <c r="JC257" s="195"/>
      <c r="JD257" s="76"/>
      <c r="JE257" s="76"/>
      <c r="JF257" s="76"/>
      <c r="JG257" s="76">
        <f t="shared" si="2990"/>
        <v>0</v>
      </c>
      <c r="JH257" s="76">
        <f t="shared" si="2991"/>
        <v>0</v>
      </c>
      <c r="JI257" s="76">
        <f t="shared" si="2992"/>
        <v>0</v>
      </c>
      <c r="JJ257" s="356">
        <f t="shared" si="2993"/>
        <v>0</v>
      </c>
      <c r="JK257" s="356">
        <f t="shared" si="2994"/>
        <v>0</v>
      </c>
      <c r="JL257" s="356"/>
      <c r="JM257" s="356"/>
      <c r="JN257" s="77"/>
      <c r="JO257" s="77"/>
      <c r="JP257" s="76"/>
      <c r="JQ257" s="76"/>
      <c r="JR257" s="76"/>
      <c r="JS257" s="76"/>
      <c r="JT257" s="195"/>
      <c r="JU257" s="195"/>
      <c r="JV257" s="195"/>
      <c r="JW257" s="76"/>
      <c r="JX257" s="76"/>
      <c r="JY257" s="76"/>
      <c r="JZ257" s="76">
        <f t="shared" si="2995"/>
        <v>0</v>
      </c>
      <c r="KA257" s="76">
        <f t="shared" si="2996"/>
        <v>0</v>
      </c>
      <c r="KB257" s="76">
        <f t="shared" si="2997"/>
        <v>0</v>
      </c>
      <c r="KC257" s="356">
        <f t="shared" si="2998"/>
        <v>0</v>
      </c>
      <c r="KD257" s="356">
        <f t="shared" si="2999"/>
        <v>0</v>
      </c>
      <c r="KE257" s="356"/>
      <c r="KF257" s="356"/>
      <c r="KG257" s="77"/>
      <c r="KH257" s="77"/>
      <c r="KI257" s="76"/>
      <c r="KJ257" s="76"/>
      <c r="KK257" s="76"/>
      <c r="KL257" s="76"/>
      <c r="KM257" s="76"/>
      <c r="KN257" s="76"/>
      <c r="KO257" s="76"/>
      <c r="KP257" s="76"/>
      <c r="KQ257" s="76"/>
      <c r="KR257" s="76"/>
      <c r="KS257" s="76">
        <f t="shared" si="3000"/>
        <v>0</v>
      </c>
      <c r="KT257" s="76">
        <f t="shared" si="3001"/>
        <v>0</v>
      </c>
      <c r="KU257" s="76">
        <f t="shared" si="3002"/>
        <v>0</v>
      </c>
      <c r="KV257" s="356">
        <f t="shared" si="3003"/>
        <v>0</v>
      </c>
      <c r="KW257" s="356">
        <f t="shared" si="3004"/>
        <v>0</v>
      </c>
      <c r="KX257" s="356"/>
      <c r="KY257" s="356"/>
      <c r="KZ257" s="77"/>
      <c r="LA257" s="77"/>
      <c r="LB257" s="77"/>
      <c r="LC257" s="77"/>
      <c r="LD257" s="77"/>
      <c r="LE257" s="77"/>
      <c r="LF257" s="77"/>
      <c r="LG257" s="77"/>
      <c r="LH257" s="77"/>
      <c r="LI257" s="77"/>
      <c r="LJ257" s="77"/>
      <c r="LK257" s="77"/>
      <c r="LL257" s="76">
        <f t="shared" si="3005"/>
        <v>0</v>
      </c>
      <c r="LM257" s="76">
        <f t="shared" si="3006"/>
        <v>0</v>
      </c>
      <c r="LN257" s="76">
        <f t="shared" si="3007"/>
        <v>0</v>
      </c>
      <c r="LO257" s="356">
        <f t="shared" si="3008"/>
        <v>0</v>
      </c>
      <c r="LP257" s="356">
        <f t="shared" si="3009"/>
        <v>0</v>
      </c>
      <c r="LQ257" s="356"/>
      <c r="LR257" s="356"/>
      <c r="LS257" s="77"/>
      <c r="LT257" s="77"/>
      <c r="LU257" s="77"/>
      <c r="LV257" s="77"/>
      <c r="LW257" s="77"/>
      <c r="LX257" s="77"/>
      <c r="LY257" s="77"/>
      <c r="LZ257" s="77"/>
      <c r="MA257" s="77"/>
      <c r="MB257" s="77"/>
      <c r="MC257" s="77"/>
      <c r="MD257" s="77"/>
      <c r="ME257" s="76">
        <f t="shared" si="3010"/>
        <v>0</v>
      </c>
      <c r="MF257" s="76">
        <f t="shared" si="3011"/>
        <v>0</v>
      </c>
      <c r="MG257" s="76">
        <f t="shared" si="3012"/>
        <v>0</v>
      </c>
      <c r="MH257" s="356">
        <f t="shared" si="3013"/>
        <v>0</v>
      </c>
      <c r="MI257" s="356">
        <f t="shared" si="3014"/>
        <v>0</v>
      </c>
      <c r="MJ257" s="356"/>
      <c r="MK257" s="356"/>
      <c r="ML257" s="77"/>
      <c r="MM257" s="77"/>
      <c r="MN257" s="78"/>
      <c r="MO257" s="79"/>
      <c r="MP257" s="78"/>
      <c r="MQ257" s="78"/>
      <c r="MR257" s="185">
        <f t="shared" si="3339"/>
        <v>0</v>
      </c>
      <c r="MS257" s="185">
        <f t="shared" si="3340"/>
        <v>0</v>
      </c>
      <c r="MT257" s="185">
        <f t="shared" si="3341"/>
        <v>0</v>
      </c>
      <c r="MU257" s="185">
        <f t="shared" si="3342"/>
        <v>0</v>
      </c>
      <c r="MV257" s="185">
        <f t="shared" si="3343"/>
        <v>0</v>
      </c>
      <c r="MW257" s="185">
        <f t="shared" si="3344"/>
        <v>0</v>
      </c>
      <c r="MX257" s="76">
        <f t="shared" si="3015"/>
        <v>0</v>
      </c>
      <c r="MY257" s="76">
        <f t="shared" si="3016"/>
        <v>0</v>
      </c>
      <c r="MZ257" s="76">
        <f t="shared" si="3017"/>
        <v>0</v>
      </c>
      <c r="NA257" s="356">
        <f t="shared" si="3018"/>
        <v>0</v>
      </c>
      <c r="NB257" s="356">
        <f t="shared" si="3019"/>
        <v>0</v>
      </c>
      <c r="NC257" s="80"/>
      <c r="ND257" s="81"/>
    </row>
    <row r="258" spans="1:372" s="5" customFormat="1" x14ac:dyDescent="0.2">
      <c r="A258" s="172">
        <v>1</v>
      </c>
      <c r="B258" s="172"/>
      <c r="C258" s="81"/>
      <c r="D258" s="11"/>
      <c r="E258" s="101"/>
      <c r="F258" s="244"/>
      <c r="G258" s="101"/>
      <c r="H258" s="126"/>
      <c r="I258" s="126"/>
      <c r="J258" s="76"/>
      <c r="K258" s="76"/>
      <c r="L258" s="76"/>
      <c r="M258" s="76"/>
      <c r="N258" s="76"/>
      <c r="O258" s="76"/>
      <c r="P258" s="76"/>
      <c r="Q258" s="76"/>
      <c r="R258" s="76"/>
      <c r="S258" s="76"/>
      <c r="T258" s="76">
        <f t="shared" si="3020"/>
        <v>0</v>
      </c>
      <c r="U258" s="76">
        <f t="shared" si="3021"/>
        <v>0</v>
      </c>
      <c r="V258" s="76">
        <f t="shared" si="3022"/>
        <v>0</v>
      </c>
      <c r="W258" s="356">
        <f t="shared" si="3023"/>
        <v>0</v>
      </c>
      <c r="X258" s="356">
        <f t="shared" si="3024"/>
        <v>0</v>
      </c>
      <c r="Y258" s="356"/>
      <c r="Z258" s="356"/>
      <c r="AA258" s="77"/>
      <c r="AB258" s="77"/>
      <c r="AC258" s="76"/>
      <c r="AD258" s="76"/>
      <c r="AE258" s="76"/>
      <c r="AF258" s="76"/>
      <c r="AG258" s="76"/>
      <c r="AH258" s="76"/>
      <c r="AI258" s="84"/>
      <c r="AJ258" s="76"/>
      <c r="AK258" s="76"/>
      <c r="AL258" s="76"/>
      <c r="AM258" s="76">
        <f t="shared" si="2963"/>
        <v>0</v>
      </c>
      <c r="AN258" s="76">
        <f t="shared" si="2964"/>
        <v>0</v>
      </c>
      <c r="AO258" s="76">
        <f t="shared" si="2965"/>
        <v>0</v>
      </c>
      <c r="AP258" s="356">
        <f t="shared" si="2966"/>
        <v>0</v>
      </c>
      <c r="AQ258" s="356">
        <f t="shared" si="2967"/>
        <v>0</v>
      </c>
      <c r="AR258" s="356"/>
      <c r="AS258" s="356"/>
      <c r="AT258" s="77"/>
      <c r="AU258" s="77"/>
      <c r="AV258" s="76"/>
      <c r="AW258" s="76"/>
      <c r="AX258" s="76"/>
      <c r="AY258" s="76"/>
      <c r="AZ258" s="76"/>
      <c r="BA258" s="76"/>
      <c r="BB258" s="76"/>
      <c r="BC258" s="76"/>
      <c r="BD258" s="76"/>
      <c r="BE258" s="76"/>
      <c r="BF258" s="84">
        <f t="shared" si="2548"/>
        <v>0</v>
      </c>
      <c r="BG258" s="76">
        <f t="shared" si="2549"/>
        <v>0</v>
      </c>
      <c r="BH258" s="76">
        <f t="shared" si="2550"/>
        <v>0</v>
      </c>
      <c r="BI258" s="356">
        <f t="shared" si="2968"/>
        <v>0</v>
      </c>
      <c r="BJ258" s="356">
        <f t="shared" si="2969"/>
        <v>0</v>
      </c>
      <c r="BK258" s="356"/>
      <c r="BL258" s="356"/>
      <c r="BM258" s="77"/>
      <c r="BN258" s="77"/>
      <c r="BO258" s="76"/>
      <c r="BP258" s="76"/>
      <c r="BQ258" s="76"/>
      <c r="BR258" s="76"/>
      <c r="BS258" s="195"/>
      <c r="BT258" s="195"/>
      <c r="BU258" s="195"/>
      <c r="BV258" s="76"/>
      <c r="BW258" s="76"/>
      <c r="BX258" s="76"/>
      <c r="BY258" s="76">
        <f t="shared" si="3025"/>
        <v>0</v>
      </c>
      <c r="BZ258" s="76">
        <f t="shared" si="3026"/>
        <v>0</v>
      </c>
      <c r="CA258" s="76">
        <f t="shared" si="3027"/>
        <v>0</v>
      </c>
      <c r="CB258" s="356">
        <f t="shared" si="3028"/>
        <v>0</v>
      </c>
      <c r="CC258" s="356">
        <f t="shared" si="3029"/>
        <v>0</v>
      </c>
      <c r="CD258" s="356"/>
      <c r="CE258" s="356"/>
      <c r="CF258" s="77"/>
      <c r="CG258" s="77"/>
      <c r="CH258" s="76"/>
      <c r="CI258" s="76"/>
      <c r="CJ258" s="76"/>
      <c r="CK258" s="76"/>
      <c r="CL258" s="76"/>
      <c r="CM258" s="76"/>
      <c r="CN258" s="84"/>
      <c r="CO258" s="76"/>
      <c r="CP258" s="76"/>
      <c r="CQ258" s="76"/>
      <c r="CR258" s="84">
        <f t="shared" si="2551"/>
        <v>0</v>
      </c>
      <c r="CS258" s="76">
        <f t="shared" si="2552"/>
        <v>0</v>
      </c>
      <c r="CT258" s="76">
        <f t="shared" si="2553"/>
        <v>0</v>
      </c>
      <c r="CU258" s="356">
        <f t="shared" si="3030"/>
        <v>0</v>
      </c>
      <c r="CV258" s="356">
        <f t="shared" si="3031"/>
        <v>0</v>
      </c>
      <c r="CW258" s="356"/>
      <c r="CX258" s="356"/>
      <c r="CY258" s="188"/>
      <c r="CZ258" s="77"/>
      <c r="DA258" s="76"/>
      <c r="DB258" s="76"/>
      <c r="DC258" s="76"/>
      <c r="DD258" s="76"/>
      <c r="DE258" s="76"/>
      <c r="DF258" s="76"/>
      <c r="DG258" s="76"/>
      <c r="DH258" s="76"/>
      <c r="DI258" s="76"/>
      <c r="DJ258" s="76"/>
      <c r="DK258" s="76">
        <f t="shared" si="2554"/>
        <v>0</v>
      </c>
      <c r="DL258" s="76">
        <f t="shared" si="2555"/>
        <v>0</v>
      </c>
      <c r="DM258" s="76"/>
      <c r="DN258" s="356">
        <f t="shared" si="2970"/>
        <v>0</v>
      </c>
      <c r="DO258" s="356">
        <f t="shared" si="2971"/>
        <v>0</v>
      </c>
      <c r="DP258" s="356"/>
      <c r="DQ258" s="356"/>
      <c r="DR258" s="77"/>
      <c r="DS258" s="77"/>
      <c r="DT258" s="76"/>
      <c r="DU258" s="76"/>
      <c r="DV258" s="76"/>
      <c r="DW258" s="76"/>
      <c r="DX258" s="76"/>
      <c r="DY258" s="76"/>
      <c r="DZ258" s="76"/>
      <c r="EA258" s="76"/>
      <c r="EB258" s="76"/>
      <c r="EC258" s="76"/>
      <c r="ED258" s="76">
        <f t="shared" si="2972"/>
        <v>0</v>
      </c>
      <c r="EE258" s="76">
        <f t="shared" si="2973"/>
        <v>0</v>
      </c>
      <c r="EF258" s="76">
        <f t="shared" si="2974"/>
        <v>0</v>
      </c>
      <c r="EG258" s="356">
        <f t="shared" si="2975"/>
        <v>0</v>
      </c>
      <c r="EH258" s="356">
        <f t="shared" si="2976"/>
        <v>0</v>
      </c>
      <c r="EI258" s="356"/>
      <c r="EJ258" s="356"/>
      <c r="EK258" s="77"/>
      <c r="EL258" s="77"/>
      <c r="EM258" s="76"/>
      <c r="EN258" s="76"/>
      <c r="EO258" s="76"/>
      <c r="EP258" s="76"/>
      <c r="EQ258" s="76"/>
      <c r="ER258" s="76"/>
      <c r="ES258" s="76"/>
      <c r="ET258" s="76"/>
      <c r="EU258" s="76"/>
      <c r="EV258" s="76"/>
      <c r="EW258" s="76">
        <f t="shared" si="2556"/>
        <v>0</v>
      </c>
      <c r="EX258" s="76">
        <f t="shared" si="2557"/>
        <v>0</v>
      </c>
      <c r="EY258" s="76"/>
      <c r="EZ258" s="77">
        <f t="shared" si="2827"/>
        <v>0</v>
      </c>
      <c r="FA258" s="77">
        <f t="shared" si="2828"/>
        <v>0</v>
      </c>
      <c r="FB258" s="77"/>
      <c r="FC258" s="77"/>
      <c r="FD258" s="77"/>
      <c r="FE258" s="77"/>
      <c r="FF258" s="76"/>
      <c r="FG258" s="76"/>
      <c r="FH258" s="76"/>
      <c r="FI258" s="76"/>
      <c r="FJ258" s="76"/>
      <c r="FK258" s="76"/>
      <c r="FL258" s="76"/>
      <c r="FM258" s="76"/>
      <c r="FN258" s="76"/>
      <c r="FO258" s="76"/>
      <c r="FP258" s="76">
        <f t="shared" si="2977"/>
        <v>0</v>
      </c>
      <c r="FQ258" s="76">
        <f t="shared" si="2978"/>
        <v>0</v>
      </c>
      <c r="FR258" s="76">
        <f t="shared" si="2979"/>
        <v>0</v>
      </c>
      <c r="FS258" s="356">
        <f t="shared" si="2980"/>
        <v>0</v>
      </c>
      <c r="FT258" s="356">
        <f t="shared" si="2981"/>
        <v>0</v>
      </c>
      <c r="FU258" s="356"/>
      <c r="FV258" s="356"/>
      <c r="FW258" s="77"/>
      <c r="FX258" s="77"/>
      <c r="FY258" s="76"/>
      <c r="FZ258" s="76"/>
      <c r="GA258" s="76"/>
      <c r="GB258" s="76"/>
      <c r="GC258" s="76"/>
      <c r="GD258" s="76"/>
      <c r="GE258" s="76"/>
      <c r="GF258" s="76"/>
      <c r="GG258" s="76"/>
      <c r="GH258" s="76"/>
      <c r="GI258" s="76">
        <f t="shared" si="2982"/>
        <v>0</v>
      </c>
      <c r="GJ258" s="76">
        <f t="shared" si="2983"/>
        <v>0</v>
      </c>
      <c r="GK258" s="76">
        <f t="shared" si="2984"/>
        <v>0</v>
      </c>
      <c r="GL258" s="356">
        <f t="shared" si="2985"/>
        <v>0</v>
      </c>
      <c r="GM258" s="356">
        <f t="shared" si="2986"/>
        <v>0</v>
      </c>
      <c r="GN258" s="356"/>
      <c r="GO258" s="356"/>
      <c r="GP258" s="77"/>
      <c r="GQ258" s="77"/>
      <c r="GR258" s="76"/>
      <c r="GS258" s="76"/>
      <c r="GT258" s="76"/>
      <c r="GU258" s="76"/>
      <c r="GV258" s="76"/>
      <c r="GW258" s="76"/>
      <c r="GX258" s="76"/>
      <c r="GY258" s="76"/>
      <c r="GZ258" s="76"/>
      <c r="HA258" s="76"/>
      <c r="HB258" s="76">
        <f t="shared" si="2987"/>
        <v>0</v>
      </c>
      <c r="HC258" s="76">
        <f t="shared" si="2988"/>
        <v>0</v>
      </c>
      <c r="HD258" s="76">
        <f t="shared" si="2989"/>
        <v>0</v>
      </c>
      <c r="HE258" s="356">
        <f t="shared" si="3032"/>
        <v>0</v>
      </c>
      <c r="HF258" s="356">
        <f t="shared" si="3033"/>
        <v>0</v>
      </c>
      <c r="HG258" s="356"/>
      <c r="HH258" s="356"/>
      <c r="HI258" s="77"/>
      <c r="HJ258" s="77"/>
      <c r="HK258" s="76"/>
      <c r="HL258" s="76"/>
      <c r="HM258" s="76"/>
      <c r="HN258" s="76"/>
      <c r="HO258" s="76"/>
      <c r="HP258" s="76"/>
      <c r="HQ258" s="76"/>
      <c r="HR258" s="76"/>
      <c r="HS258" s="76"/>
      <c r="HT258" s="76"/>
      <c r="HU258" s="76">
        <f t="shared" si="3034"/>
        <v>0</v>
      </c>
      <c r="HV258" s="76">
        <f t="shared" si="3035"/>
        <v>0</v>
      </c>
      <c r="HW258" s="76">
        <f t="shared" si="3036"/>
        <v>0</v>
      </c>
      <c r="HX258" s="356">
        <f t="shared" si="3037"/>
        <v>0</v>
      </c>
      <c r="HY258" s="356">
        <f t="shared" si="3038"/>
        <v>0</v>
      </c>
      <c r="HZ258" s="356"/>
      <c r="IA258" s="356"/>
      <c r="IB258" s="188"/>
      <c r="IC258" s="189"/>
      <c r="ID258" s="76"/>
      <c r="IE258" s="76"/>
      <c r="IF258" s="76"/>
      <c r="IG258" s="76"/>
      <c r="IH258" s="195"/>
      <c r="II258" s="195"/>
      <c r="IJ258" s="195"/>
      <c r="IK258" s="76"/>
      <c r="IL258" s="76"/>
      <c r="IM258" s="76"/>
      <c r="IN258" s="76">
        <f t="shared" si="2558"/>
        <v>0</v>
      </c>
      <c r="IO258" s="76">
        <f t="shared" si="2559"/>
        <v>0</v>
      </c>
      <c r="IP258" s="76"/>
      <c r="IQ258" s="77">
        <f t="shared" si="2858"/>
        <v>0</v>
      </c>
      <c r="IR258" s="77">
        <f t="shared" si="2859"/>
        <v>0</v>
      </c>
      <c r="IS258" s="77"/>
      <c r="IT258" s="77"/>
      <c r="IU258" s="77"/>
      <c r="IV258" s="77"/>
      <c r="IW258" s="76"/>
      <c r="IX258" s="76"/>
      <c r="IY258" s="76"/>
      <c r="IZ258" s="76"/>
      <c r="JA258" s="195"/>
      <c r="JB258" s="195"/>
      <c r="JC258" s="195"/>
      <c r="JD258" s="76"/>
      <c r="JE258" s="76"/>
      <c r="JF258" s="76"/>
      <c r="JG258" s="76">
        <f t="shared" si="2990"/>
        <v>0</v>
      </c>
      <c r="JH258" s="76">
        <f t="shared" si="2991"/>
        <v>0</v>
      </c>
      <c r="JI258" s="76">
        <f t="shared" si="2992"/>
        <v>0</v>
      </c>
      <c r="JJ258" s="356">
        <f t="shared" si="2993"/>
        <v>0</v>
      </c>
      <c r="JK258" s="356">
        <f t="shared" si="2994"/>
        <v>0</v>
      </c>
      <c r="JL258" s="356"/>
      <c r="JM258" s="356"/>
      <c r="JN258" s="77"/>
      <c r="JO258" s="77"/>
      <c r="JP258" s="76"/>
      <c r="JQ258" s="76"/>
      <c r="JR258" s="76"/>
      <c r="JS258" s="76"/>
      <c r="JT258" s="195"/>
      <c r="JU258" s="195"/>
      <c r="JV258" s="195"/>
      <c r="JW258" s="76"/>
      <c r="JX258" s="76"/>
      <c r="JY258" s="76"/>
      <c r="JZ258" s="76">
        <f t="shared" si="2995"/>
        <v>0</v>
      </c>
      <c r="KA258" s="76">
        <f t="shared" si="2996"/>
        <v>0</v>
      </c>
      <c r="KB258" s="76">
        <f t="shared" si="2997"/>
        <v>0</v>
      </c>
      <c r="KC258" s="356">
        <f t="shared" si="2998"/>
        <v>0</v>
      </c>
      <c r="KD258" s="356">
        <f t="shared" si="2999"/>
        <v>0</v>
      </c>
      <c r="KE258" s="356"/>
      <c r="KF258" s="356"/>
      <c r="KG258" s="77"/>
      <c r="KH258" s="77"/>
      <c r="KI258" s="76"/>
      <c r="KJ258" s="76"/>
      <c r="KK258" s="76"/>
      <c r="KL258" s="76"/>
      <c r="KM258" s="76"/>
      <c r="KN258" s="76"/>
      <c r="KO258" s="76"/>
      <c r="KP258" s="76"/>
      <c r="KQ258" s="76"/>
      <c r="KR258" s="76"/>
      <c r="KS258" s="76">
        <f t="shared" si="3000"/>
        <v>0</v>
      </c>
      <c r="KT258" s="76">
        <f t="shared" si="3001"/>
        <v>0</v>
      </c>
      <c r="KU258" s="76">
        <f t="shared" si="3002"/>
        <v>0</v>
      </c>
      <c r="KV258" s="356">
        <f t="shared" si="3003"/>
        <v>0</v>
      </c>
      <c r="KW258" s="356">
        <f t="shared" si="3004"/>
        <v>0</v>
      </c>
      <c r="KX258" s="356"/>
      <c r="KY258" s="356"/>
      <c r="KZ258" s="77"/>
      <c r="LA258" s="77"/>
      <c r="LB258" s="77"/>
      <c r="LC258" s="77"/>
      <c r="LD258" s="77"/>
      <c r="LE258" s="77"/>
      <c r="LF258" s="77"/>
      <c r="LG258" s="77"/>
      <c r="LH258" s="77"/>
      <c r="LI258" s="77"/>
      <c r="LJ258" s="77"/>
      <c r="LK258" s="77"/>
      <c r="LL258" s="76">
        <f t="shared" si="3005"/>
        <v>0</v>
      </c>
      <c r="LM258" s="76">
        <f t="shared" si="3006"/>
        <v>0</v>
      </c>
      <c r="LN258" s="76">
        <f t="shared" si="3007"/>
        <v>0</v>
      </c>
      <c r="LO258" s="356">
        <f t="shared" si="3008"/>
        <v>0</v>
      </c>
      <c r="LP258" s="356">
        <f t="shared" si="3009"/>
        <v>0</v>
      </c>
      <c r="LQ258" s="356"/>
      <c r="LR258" s="356"/>
      <c r="LS258" s="77"/>
      <c r="LT258" s="77"/>
      <c r="LU258" s="77"/>
      <c r="LV258" s="77"/>
      <c r="LW258" s="77"/>
      <c r="LX258" s="77"/>
      <c r="LY258" s="77"/>
      <c r="LZ258" s="77"/>
      <c r="MA258" s="77"/>
      <c r="MB258" s="77"/>
      <c r="MC258" s="77"/>
      <c r="MD258" s="77"/>
      <c r="ME258" s="76">
        <f t="shared" si="3010"/>
        <v>0</v>
      </c>
      <c r="MF258" s="76">
        <f t="shared" si="3011"/>
        <v>0</v>
      </c>
      <c r="MG258" s="76">
        <f t="shared" si="3012"/>
        <v>0</v>
      </c>
      <c r="MH258" s="356">
        <f t="shared" si="3013"/>
        <v>0</v>
      </c>
      <c r="MI258" s="356">
        <f t="shared" si="3014"/>
        <v>0</v>
      </c>
      <c r="MJ258" s="356"/>
      <c r="MK258" s="356"/>
      <c r="ML258" s="77"/>
      <c r="MM258" s="77"/>
      <c r="MN258" s="78"/>
      <c r="MO258" s="79"/>
      <c r="MP258" s="78"/>
      <c r="MQ258" s="78"/>
      <c r="MR258" s="185">
        <f t="shared" si="3339"/>
        <v>0</v>
      </c>
      <c r="MS258" s="185">
        <f t="shared" si="3340"/>
        <v>0</v>
      </c>
      <c r="MT258" s="185">
        <f t="shared" si="3341"/>
        <v>0</v>
      </c>
      <c r="MU258" s="185">
        <f t="shared" si="3342"/>
        <v>0</v>
      </c>
      <c r="MV258" s="185">
        <f t="shared" si="3343"/>
        <v>0</v>
      </c>
      <c r="MW258" s="185">
        <f t="shared" si="3344"/>
        <v>0</v>
      </c>
      <c r="MX258" s="76">
        <f t="shared" si="3015"/>
        <v>0</v>
      </c>
      <c r="MY258" s="76">
        <f t="shared" si="3016"/>
        <v>0</v>
      </c>
      <c r="MZ258" s="76">
        <f t="shared" si="3017"/>
        <v>0</v>
      </c>
      <c r="NA258" s="356">
        <f t="shared" si="3018"/>
        <v>0</v>
      </c>
      <c r="NB258" s="356">
        <f t="shared" si="3019"/>
        <v>0</v>
      </c>
      <c r="NC258" s="80"/>
      <c r="ND258" s="81"/>
    </row>
    <row r="259" spans="1:372" ht="13.5" x14ac:dyDescent="0.2">
      <c r="A259" s="172">
        <v>1</v>
      </c>
      <c r="B259" s="172">
        <v>1</v>
      </c>
      <c r="C259" s="102"/>
      <c r="D259" s="606"/>
      <c r="E259" s="103"/>
      <c r="F259" s="376" t="s">
        <v>216</v>
      </c>
      <c r="G259" s="170">
        <v>37</v>
      </c>
      <c r="H259" s="89">
        <f>VLOOKUP($G259,'ВМП план'!$A$7:$AV$67,11,0)</f>
        <v>239906.83599999998</v>
      </c>
      <c r="I259" s="89">
        <f>VLOOKUP($G259,'ВМП план'!$A$7:$AV$67,12,0)</f>
        <v>267427.92119999998</v>
      </c>
      <c r="J259" s="89">
        <f>VLOOKUP($G259,'ВМП план'!$A$7:$AV$67,17,0)</f>
        <v>0</v>
      </c>
      <c r="K259" s="89">
        <f>VLOOKUP($G259,'ВМП план'!$A$7:$AV$67,18,0)</f>
        <v>0</v>
      </c>
      <c r="L259" s="89">
        <f>SUM(J259/12*$B$2)</f>
        <v>0</v>
      </c>
      <c r="M259" s="89">
        <f>SUM(K259/12*$B$2)</f>
        <v>0</v>
      </c>
      <c r="N259" s="88">
        <f>SUM(N260:N263)</f>
        <v>0</v>
      </c>
      <c r="O259" s="88">
        <f t="shared" ref="O259:S259" si="3345">SUM(O260:O263)</f>
        <v>0</v>
      </c>
      <c r="P259" s="88"/>
      <c r="Q259" s="88">
        <f t="shared" si="3345"/>
        <v>0</v>
      </c>
      <c r="R259" s="88">
        <f t="shared" si="3345"/>
        <v>0</v>
      </c>
      <c r="S259" s="88">
        <f t="shared" si="3345"/>
        <v>0</v>
      </c>
      <c r="T259" s="84">
        <f t="shared" si="3020"/>
        <v>0</v>
      </c>
      <c r="U259" s="76">
        <f t="shared" si="3021"/>
        <v>0</v>
      </c>
      <c r="V259" s="76">
        <f t="shared" si="3022"/>
        <v>0</v>
      </c>
      <c r="W259" s="356">
        <f t="shared" si="3023"/>
        <v>0</v>
      </c>
      <c r="X259" s="356">
        <f t="shared" si="3024"/>
        <v>0</v>
      </c>
      <c r="Y259" s="625"/>
      <c r="Z259" s="370"/>
      <c r="AA259" s="291">
        <f>$H259</f>
        <v>239906.83599999998</v>
      </c>
      <c r="AB259" s="292"/>
      <c r="AC259" s="89">
        <f>VLOOKUP($G259,'ВМП план'!$A$7:$AV$66,15,0)</f>
        <v>120</v>
      </c>
      <c r="AD259" s="89">
        <f>VLOOKUP($G259,'ВМП план'!$A$7:$AV$66,16,0)</f>
        <v>28788820.319999997</v>
      </c>
      <c r="AE259" s="88">
        <f>SUM(AC259/12*$B$2)</f>
        <v>70</v>
      </c>
      <c r="AF259" s="88">
        <f>SUM(AD259/12*$B$2)</f>
        <v>16793478.52</v>
      </c>
      <c r="AG259" s="88">
        <f>SUM(AG260:AG263)</f>
        <v>93</v>
      </c>
      <c r="AH259" s="88">
        <f t="shared" ref="AH259:AL259" si="3346">SUM(AH260:AH263)</f>
        <v>22311336.11999999</v>
      </c>
      <c r="AI259" s="88">
        <f t="shared" si="3346"/>
        <v>677</v>
      </c>
      <c r="AJ259" s="88">
        <f t="shared" si="3346"/>
        <v>20</v>
      </c>
      <c r="AK259" s="88">
        <f t="shared" si="3346"/>
        <v>4798136.7999999989</v>
      </c>
      <c r="AL259" s="88">
        <f t="shared" si="3346"/>
        <v>139</v>
      </c>
      <c r="AM259" s="84">
        <f t="shared" si="2963"/>
        <v>113</v>
      </c>
      <c r="AN259" s="76">
        <f t="shared" si="2964"/>
        <v>27109472.919999987</v>
      </c>
      <c r="AO259" s="76">
        <f t="shared" si="2965"/>
        <v>816</v>
      </c>
      <c r="AP259" s="356">
        <f t="shared" si="2966"/>
        <v>23</v>
      </c>
      <c r="AQ259" s="356">
        <f t="shared" si="2967"/>
        <v>5517857.5999999903</v>
      </c>
      <c r="AR259" s="625">
        <f>AG259/AE259</f>
        <v>1.3285714285714285</v>
      </c>
      <c r="AS259" s="370">
        <f>AH259/AF259</f>
        <v>1.3285714507228841</v>
      </c>
      <c r="AT259" s="291">
        <f>$H259</f>
        <v>239906.83599999998</v>
      </c>
      <c r="AU259" s="291">
        <f>AH259/AG259</f>
        <v>239906.83999999988</v>
      </c>
      <c r="AV259" s="89">
        <f>VLOOKUP($G259,'ВМП план'!$A$7:$AV$66,19,0)</f>
        <v>0</v>
      </c>
      <c r="AW259" s="89">
        <f>VLOOKUP($G259,'ВМП план'!$A$7:$AV$66,20,0)</f>
        <v>0</v>
      </c>
      <c r="AX259" s="88">
        <f>SUM(AV259/12*$B$2)</f>
        <v>0</v>
      </c>
      <c r="AY259" s="88">
        <f>SUM(AW259/12*$B$2)</f>
        <v>0</v>
      </c>
      <c r="AZ259" s="88">
        <f>SUM(AZ260:AZ263)</f>
        <v>0</v>
      </c>
      <c r="BA259" s="88">
        <f t="shared" ref="BA259:BB259" si="3347">SUM(BA260:BA263)</f>
        <v>0</v>
      </c>
      <c r="BB259" s="88">
        <f t="shared" si="3347"/>
        <v>0</v>
      </c>
      <c r="BC259" s="88">
        <f t="shared" ref="BC259" si="3348">SUM(BC260:BC263)</f>
        <v>0</v>
      </c>
      <c r="BD259" s="88">
        <f t="shared" ref="BD259" si="3349">SUM(BD260:BD263)</f>
        <v>0</v>
      </c>
      <c r="BE259" s="88"/>
      <c r="BF259" s="84">
        <f t="shared" si="2548"/>
        <v>0</v>
      </c>
      <c r="BG259" s="76">
        <f t="shared" si="2549"/>
        <v>0</v>
      </c>
      <c r="BH259" s="76">
        <f t="shared" si="2550"/>
        <v>0</v>
      </c>
      <c r="BI259" s="356">
        <f t="shared" si="2968"/>
        <v>0</v>
      </c>
      <c r="BJ259" s="356">
        <f t="shared" si="2969"/>
        <v>0</v>
      </c>
      <c r="BK259" s="626"/>
      <c r="BL259" s="356"/>
      <c r="BM259" s="291">
        <f>$H259</f>
        <v>239906.83599999998</v>
      </c>
      <c r="BN259" s="292"/>
      <c r="BO259" s="89">
        <f>VLOOKUP($G259,'ВМП план'!$A$7:$AV$66,21,0)</f>
        <v>0</v>
      </c>
      <c r="BP259" s="89">
        <f>VLOOKUP($G259,'ВМП план'!$A$7:$AV$66,22,0)</f>
        <v>0</v>
      </c>
      <c r="BQ259" s="88">
        <f>SUM(BO259/12*$B$2)</f>
        <v>0</v>
      </c>
      <c r="BR259" s="88">
        <f>SUM(BP259/12*$B$2)</f>
        <v>0</v>
      </c>
      <c r="BS259" s="88">
        <f>SUM(BS260:BS263)</f>
        <v>0</v>
      </c>
      <c r="BT259" s="88">
        <f t="shared" ref="BT259" si="3350">SUM(BT260:BT263)</f>
        <v>0</v>
      </c>
      <c r="BU259" s="88"/>
      <c r="BV259" s="88">
        <f t="shared" ref="BV259" si="3351">SUM(BV260:BV263)</f>
        <v>0</v>
      </c>
      <c r="BW259" s="88">
        <f t="shared" ref="BW259:BX259" si="3352">SUM(BW260:BW263)</f>
        <v>0</v>
      </c>
      <c r="BX259" s="88">
        <f t="shared" si="3352"/>
        <v>0</v>
      </c>
      <c r="BY259" s="84">
        <f t="shared" si="3025"/>
        <v>0</v>
      </c>
      <c r="BZ259" s="76">
        <f t="shared" si="3026"/>
        <v>0</v>
      </c>
      <c r="CA259" s="76">
        <f t="shared" si="3027"/>
        <v>0</v>
      </c>
      <c r="CB259" s="356">
        <f t="shared" si="3028"/>
        <v>0</v>
      </c>
      <c r="CC259" s="356">
        <f t="shared" si="3029"/>
        <v>0</v>
      </c>
      <c r="CD259" s="626"/>
      <c r="CE259" s="356"/>
      <c r="CF259" s="291">
        <f>$H259</f>
        <v>239906.83599999998</v>
      </c>
      <c r="CG259" s="292"/>
      <c r="CH259" s="89">
        <f>VLOOKUP($G259,'ВМП план'!$A$7:$AV$66,13,0)</f>
        <v>77</v>
      </c>
      <c r="CI259" s="89">
        <f>VLOOKUP($G259,'ВМП план'!$A$7:$AV$66,14,0)</f>
        <v>18472826.371999998</v>
      </c>
      <c r="CJ259" s="88">
        <f>SUM(CH259/12*$B$2)</f>
        <v>44.916666666666671</v>
      </c>
      <c r="CK259" s="88">
        <f>SUM(CI259/12*$B$2)</f>
        <v>10775815.383666664</v>
      </c>
      <c r="CL259" s="88">
        <f>SUM(CL260:CL263)</f>
        <v>41</v>
      </c>
      <c r="CM259" s="88">
        <f t="shared" ref="CM259:CQ259" si="3353">SUM(CM260:CM263)</f>
        <v>9836180.4399999958</v>
      </c>
      <c r="CN259" s="88">
        <f t="shared" si="3353"/>
        <v>440</v>
      </c>
      <c r="CO259" s="88">
        <f t="shared" si="3353"/>
        <v>1</v>
      </c>
      <c r="CP259" s="88">
        <f t="shared" si="3353"/>
        <v>239906.84</v>
      </c>
      <c r="CQ259" s="88">
        <f t="shared" si="3353"/>
        <v>10</v>
      </c>
      <c r="CR259" s="84">
        <f t="shared" si="2551"/>
        <v>42</v>
      </c>
      <c r="CS259" s="76">
        <f t="shared" si="2552"/>
        <v>10076087.279999996</v>
      </c>
      <c r="CT259" s="76">
        <f t="shared" si="2553"/>
        <v>450</v>
      </c>
      <c r="CU259" s="356">
        <f t="shared" si="3030"/>
        <v>-3.9166666666666714</v>
      </c>
      <c r="CV259" s="356">
        <f t="shared" si="3031"/>
        <v>-939634.94366666861</v>
      </c>
      <c r="CW259" s="625">
        <f>CL259/CH259</f>
        <v>0.53246753246753242</v>
      </c>
      <c r="CX259" s="370">
        <f>CM259/CI259</f>
        <v>0.53246754134543739</v>
      </c>
      <c r="CY259" s="291">
        <f>$H259</f>
        <v>239906.83599999998</v>
      </c>
      <c r="CZ259" s="291">
        <f>CM259/CL259</f>
        <v>239906.83999999991</v>
      </c>
      <c r="DA259" s="147">
        <f>VLOOKUP($G259,'ВМП план'!$A$7:$AV$66,23,0)</f>
        <v>0</v>
      </c>
      <c r="DB259" s="89">
        <f>VLOOKUP($G259,'ВМП план'!$A$7:$AV$66,24,0)</f>
        <v>0</v>
      </c>
      <c r="DC259" s="88">
        <f>SUM(DA259/12*$B$2)</f>
        <v>0</v>
      </c>
      <c r="DD259" s="88">
        <f>SUM(DB259/12*$B$2)</f>
        <v>0</v>
      </c>
      <c r="DE259" s="89">
        <f>SUM(DE260:DE263)</f>
        <v>0</v>
      </c>
      <c r="DF259" s="89">
        <f t="shared" ref="DF259:DG259" si="3354">SUM(DF260:DF263)</f>
        <v>0</v>
      </c>
      <c r="DG259" s="145">
        <f t="shared" si="3354"/>
        <v>0</v>
      </c>
      <c r="DH259" s="89">
        <f t="shared" ref="DH259" si="3355">SUM(DH260:DH263)</f>
        <v>0</v>
      </c>
      <c r="DI259" s="89">
        <f t="shared" ref="DI259:DJ259" si="3356">SUM(DI260:DI263)</f>
        <v>0</v>
      </c>
      <c r="DJ259" s="147">
        <f t="shared" si="3356"/>
        <v>0</v>
      </c>
      <c r="DK259" s="91">
        <f t="shared" si="2554"/>
        <v>0</v>
      </c>
      <c r="DL259" s="91">
        <f t="shared" si="2555"/>
        <v>0</v>
      </c>
      <c r="DM259" s="140">
        <f t="shared" si="2555"/>
        <v>0</v>
      </c>
      <c r="DN259" s="356">
        <f t="shared" si="2970"/>
        <v>0</v>
      </c>
      <c r="DO259" s="356">
        <f t="shared" si="2971"/>
        <v>0</v>
      </c>
      <c r="DP259" s="356"/>
      <c r="DQ259" s="356"/>
      <c r="DR259" s="291">
        <f>$H259</f>
        <v>239906.83599999998</v>
      </c>
      <c r="DS259" s="292" t="e">
        <f>DF259/DE259</f>
        <v>#DIV/0!</v>
      </c>
      <c r="DT259" s="89">
        <f>VLOOKUP($G259,'ВМП план'!$A$7:$AV$66,25,0)</f>
        <v>0</v>
      </c>
      <c r="DU259" s="89">
        <f>VLOOKUP($G259,'ВМП план'!$A$7:$AV$66,26,0)</f>
        <v>0</v>
      </c>
      <c r="DV259" s="88">
        <f>SUM(DT259/12*$B$2)</f>
        <v>0</v>
      </c>
      <c r="DW259" s="88">
        <f>SUM(DU259/12*$B$2)</f>
        <v>0</v>
      </c>
      <c r="DX259" s="88">
        <f>SUM(DX260:DX263)</f>
        <v>0</v>
      </c>
      <c r="DY259" s="88">
        <f t="shared" ref="DY259:DZ259" si="3357">SUM(DY260:DY263)</f>
        <v>0</v>
      </c>
      <c r="DZ259" s="88">
        <f t="shared" si="3357"/>
        <v>0</v>
      </c>
      <c r="EA259" s="88">
        <f t="shared" ref="EA259" si="3358">SUM(EA260:EA263)</f>
        <v>0</v>
      </c>
      <c r="EB259" s="88">
        <f t="shared" ref="EB259:EC259" si="3359">SUM(EB260:EB263)</f>
        <v>0</v>
      </c>
      <c r="EC259" s="88">
        <f t="shared" si="3359"/>
        <v>0</v>
      </c>
      <c r="ED259" s="76">
        <f t="shared" si="2972"/>
        <v>0</v>
      </c>
      <c r="EE259" s="76">
        <f t="shared" si="2973"/>
        <v>0</v>
      </c>
      <c r="EF259" s="76">
        <f t="shared" si="2974"/>
        <v>0</v>
      </c>
      <c r="EG259" s="356">
        <f t="shared" si="2975"/>
        <v>0</v>
      </c>
      <c r="EH259" s="356">
        <f t="shared" si="2976"/>
        <v>0</v>
      </c>
      <c r="EI259" s="356"/>
      <c r="EJ259" s="356"/>
      <c r="EK259" s="291">
        <f>$H259</f>
        <v>239906.83599999998</v>
      </c>
      <c r="EL259" s="292"/>
      <c r="EM259" s="89">
        <f>VLOOKUP($G259,'ВМП план'!$A$7:$AV$66,27,0)</f>
        <v>0</v>
      </c>
      <c r="EN259" s="89">
        <f>VLOOKUP($G259,'ВМП план'!$A$7:$AV$66,28,0)</f>
        <v>0</v>
      </c>
      <c r="EO259" s="88">
        <f>SUM(EM259/12*$B$2)</f>
        <v>0</v>
      </c>
      <c r="EP259" s="88">
        <f>SUM(EN259/12*$B$2)</f>
        <v>0</v>
      </c>
      <c r="EQ259" s="88">
        <f>SUM(EQ260:EQ263)</f>
        <v>0</v>
      </c>
      <c r="ER259" s="88">
        <f t="shared" ref="ER259:ES259" si="3360">SUM(ER260:ER263)</f>
        <v>0</v>
      </c>
      <c r="ES259" s="88">
        <f t="shared" si="3360"/>
        <v>0</v>
      </c>
      <c r="ET259" s="88">
        <f t="shared" ref="ET259" si="3361">SUM(ET260:ET263)</f>
        <v>0</v>
      </c>
      <c r="EU259" s="88">
        <f t="shared" ref="EU259:EV259" si="3362">SUM(EU260:EU263)</f>
        <v>0</v>
      </c>
      <c r="EV259" s="88">
        <f t="shared" si="3362"/>
        <v>0</v>
      </c>
      <c r="EW259" s="149">
        <f t="shared" si="2556"/>
        <v>0</v>
      </c>
      <c r="EX259" s="91">
        <f t="shared" si="2557"/>
        <v>0</v>
      </c>
      <c r="EY259" s="140">
        <f t="shared" si="2557"/>
        <v>0</v>
      </c>
      <c r="EZ259" s="90">
        <f t="shared" si="2827"/>
        <v>0</v>
      </c>
      <c r="FA259" s="90">
        <f t="shared" si="2828"/>
        <v>0</v>
      </c>
      <c r="FB259" s="90"/>
      <c r="FC259" s="90"/>
      <c r="FD259" s="291">
        <f>$H259</f>
        <v>239906.83599999998</v>
      </c>
      <c r="FE259" s="292"/>
      <c r="FF259" s="89">
        <f>VLOOKUP($G259,'ВМП план'!$A$7:$AV$66,29,0)</f>
        <v>0</v>
      </c>
      <c r="FG259" s="89">
        <f>VLOOKUP($G259,'ВМП план'!$A$7:$AV$66,30,0)</f>
        <v>0</v>
      </c>
      <c r="FH259" s="88">
        <f>SUM(FF259/12*$B$2)</f>
        <v>0</v>
      </c>
      <c r="FI259" s="88">
        <f>SUM(FG259/12*$B$2)</f>
        <v>0</v>
      </c>
      <c r="FJ259" s="88">
        <f>SUM(FJ260:FJ263)</f>
        <v>0</v>
      </c>
      <c r="FK259" s="88">
        <f t="shared" ref="FK259:FL259" si="3363">SUM(FK260:FK263)</f>
        <v>0</v>
      </c>
      <c r="FL259" s="88">
        <f t="shared" si="3363"/>
        <v>0</v>
      </c>
      <c r="FM259" s="88">
        <f t="shared" ref="FM259" si="3364">SUM(FM260:FM263)</f>
        <v>0</v>
      </c>
      <c r="FN259" s="88">
        <f t="shared" ref="FN259:FO259" si="3365">SUM(FN260:FN263)</f>
        <v>0</v>
      </c>
      <c r="FO259" s="88">
        <f t="shared" si="3365"/>
        <v>0</v>
      </c>
      <c r="FP259" s="84">
        <f t="shared" si="2977"/>
        <v>0</v>
      </c>
      <c r="FQ259" s="76">
        <f t="shared" si="2978"/>
        <v>0</v>
      </c>
      <c r="FR259" s="76">
        <f t="shared" si="2979"/>
        <v>0</v>
      </c>
      <c r="FS259" s="356">
        <f t="shared" si="2980"/>
        <v>0</v>
      </c>
      <c r="FT259" s="356">
        <f t="shared" si="2981"/>
        <v>0</v>
      </c>
      <c r="FU259" s="356"/>
      <c r="FV259" s="356"/>
      <c r="FW259" s="291">
        <f>$H259</f>
        <v>239906.83599999998</v>
      </c>
      <c r="FX259" s="292"/>
      <c r="FY259" s="89">
        <f>VLOOKUP($G259,'ВМП план'!$A$7:$AV$66,31,0)</f>
        <v>0</v>
      </c>
      <c r="FZ259" s="89">
        <f>VLOOKUP($G259,'ВМП план'!$A$7:$AV$66,32,0)</f>
        <v>0</v>
      </c>
      <c r="GA259" s="88">
        <f>SUM(FY259/12*$B$2)</f>
        <v>0</v>
      </c>
      <c r="GB259" s="88">
        <f>SUM(FZ259/12*$B$2)</f>
        <v>0</v>
      </c>
      <c r="GC259" s="88">
        <f>SUM(GC260:GC263)</f>
        <v>0</v>
      </c>
      <c r="GD259" s="88">
        <f t="shared" ref="GD259:GE259" si="3366">SUM(GD260:GD263)</f>
        <v>0</v>
      </c>
      <c r="GE259" s="88">
        <f t="shared" si="3366"/>
        <v>0</v>
      </c>
      <c r="GF259" s="88">
        <f t="shared" ref="GF259" si="3367">SUM(GF260:GF263)</f>
        <v>0</v>
      </c>
      <c r="GG259" s="88">
        <f t="shared" ref="GG259:GH259" si="3368">SUM(GG260:GG263)</f>
        <v>0</v>
      </c>
      <c r="GH259" s="88">
        <f t="shared" si="3368"/>
        <v>0</v>
      </c>
      <c r="GI259" s="84">
        <f t="shared" si="2982"/>
        <v>0</v>
      </c>
      <c r="GJ259" s="76">
        <f t="shared" si="2983"/>
        <v>0</v>
      </c>
      <c r="GK259" s="76">
        <f t="shared" si="2984"/>
        <v>0</v>
      </c>
      <c r="GL259" s="356">
        <f t="shared" si="2985"/>
        <v>0</v>
      </c>
      <c r="GM259" s="356">
        <f t="shared" si="2986"/>
        <v>0</v>
      </c>
      <c r="GN259" s="356"/>
      <c r="GO259" s="356"/>
      <c r="GP259" s="291">
        <f>$H259</f>
        <v>239906.83599999998</v>
      </c>
      <c r="GQ259" s="292"/>
      <c r="GR259" s="191">
        <f>VLOOKUP($G259,'ВМП план'!$A$7:$AV$66,33,0)</f>
        <v>0</v>
      </c>
      <c r="GS259" s="191">
        <f>VLOOKUP($G259,'ВМП план'!$A$7:$AV$66,34,0)</f>
        <v>0</v>
      </c>
      <c r="GT259" s="88">
        <f>SUM(GR259/12*$B$2)</f>
        <v>0</v>
      </c>
      <c r="GU259" s="88">
        <f>SUM(GS259/12*$B$2)</f>
        <v>0</v>
      </c>
      <c r="GV259" s="88">
        <f>SUM(GV260:GV263)</f>
        <v>0</v>
      </c>
      <c r="GW259" s="88">
        <f t="shared" ref="GW259:HA259" si="3369">SUM(GW260:GW263)</f>
        <v>0</v>
      </c>
      <c r="GX259" s="88">
        <f t="shared" si="3369"/>
        <v>0</v>
      </c>
      <c r="GY259" s="88">
        <f t="shared" si="3369"/>
        <v>0</v>
      </c>
      <c r="GZ259" s="88">
        <f t="shared" si="3369"/>
        <v>0</v>
      </c>
      <c r="HA259" s="88">
        <f t="shared" si="3369"/>
        <v>0</v>
      </c>
      <c r="HB259" s="84">
        <f t="shared" si="2987"/>
        <v>0</v>
      </c>
      <c r="HC259" s="76">
        <f t="shared" si="2988"/>
        <v>0</v>
      </c>
      <c r="HD259" s="76">
        <f t="shared" si="2989"/>
        <v>0</v>
      </c>
      <c r="HE259" s="356">
        <f t="shared" si="3032"/>
        <v>0</v>
      </c>
      <c r="HF259" s="356">
        <f t="shared" si="3033"/>
        <v>0</v>
      </c>
      <c r="HG259" s="626"/>
      <c r="HH259" s="356"/>
      <c r="HI259" s="291">
        <f>$H259</f>
        <v>239906.83599999998</v>
      </c>
      <c r="HJ259" s="292"/>
      <c r="HK259" s="191">
        <f>VLOOKUP($G259,'ВМП план'!$A$7:$AV$66,35,0)</f>
        <v>3</v>
      </c>
      <c r="HL259" s="191">
        <f>VLOOKUP($G259,'ВМП план'!$A$7:$AV$66,36,0)</f>
        <v>719720.50799999991</v>
      </c>
      <c r="HM259" s="191">
        <f>SUM(HK259/12*$B$2)</f>
        <v>1.75</v>
      </c>
      <c r="HN259" s="191">
        <f>SUM(HL259/12*$B$2)</f>
        <v>419836.96299999999</v>
      </c>
      <c r="HO259" s="191">
        <f>SUM(HO260:HO263)</f>
        <v>4</v>
      </c>
      <c r="HP259" s="181">
        <f t="shared" ref="HP259:HT259" si="3370">SUM(HP260:HP263)</f>
        <v>959627.36</v>
      </c>
      <c r="HQ259" s="181">
        <f t="shared" si="3370"/>
        <v>36</v>
      </c>
      <c r="HR259" s="181">
        <f t="shared" si="3370"/>
        <v>1</v>
      </c>
      <c r="HS259" s="181">
        <f t="shared" si="3370"/>
        <v>239906.84</v>
      </c>
      <c r="HT259" s="181">
        <f t="shared" si="3370"/>
        <v>7</v>
      </c>
      <c r="HU259" s="84">
        <f t="shared" si="3034"/>
        <v>5</v>
      </c>
      <c r="HV259" s="76">
        <f t="shared" si="3035"/>
        <v>1199534.2</v>
      </c>
      <c r="HW259" s="76">
        <f t="shared" si="3036"/>
        <v>43</v>
      </c>
      <c r="HX259" s="356">
        <f t="shared" si="3037"/>
        <v>2.25</v>
      </c>
      <c r="HY259" s="356">
        <f t="shared" si="3038"/>
        <v>539790.397</v>
      </c>
      <c r="HZ259" s="625">
        <f t="shared" ref="HZ259" si="3371">HO259/HM259</f>
        <v>2.2857142857142856</v>
      </c>
      <c r="IA259" s="370">
        <f t="shared" ref="IA259" si="3372">HP259/HN259</f>
        <v>2.2857143238243176</v>
      </c>
      <c r="IB259" s="291">
        <f>$H259</f>
        <v>239906.83599999998</v>
      </c>
      <c r="IC259" s="292">
        <f>HP259/HO259</f>
        <v>239906.84</v>
      </c>
      <c r="ID259" s="89">
        <f>VLOOKUP($G259,'ВМП план'!$A$7:$AV$66,47,0)</f>
        <v>0</v>
      </c>
      <c r="IE259" s="89">
        <f>VLOOKUP($G259,'ВМП план'!$A$7:$AV$66,48,0)</f>
        <v>0</v>
      </c>
      <c r="IF259" s="88">
        <f>SUM(ID259/12*$B$2)</f>
        <v>0</v>
      </c>
      <c r="IG259" s="88">
        <f>SUM(IE259/12*$B$2)</f>
        <v>0</v>
      </c>
      <c r="IH259" s="88">
        <f>SUM(IH260:IH263)</f>
        <v>0</v>
      </c>
      <c r="II259" s="88">
        <f t="shared" ref="II259" si="3373">SUM(II260:II263)</f>
        <v>0</v>
      </c>
      <c r="IJ259" s="88"/>
      <c r="IK259" s="88">
        <f t="shared" ref="IK259" si="3374">SUM(IK260:IK263)</f>
        <v>0</v>
      </c>
      <c r="IL259" s="88">
        <f t="shared" ref="IL259" si="3375">SUM(IL260:IL263)</f>
        <v>0</v>
      </c>
      <c r="IM259" s="88"/>
      <c r="IN259" s="91">
        <f t="shared" si="2558"/>
        <v>0</v>
      </c>
      <c r="IO259" s="91">
        <f t="shared" si="2559"/>
        <v>0</v>
      </c>
      <c r="IP259" s="91"/>
      <c r="IQ259" s="90">
        <f t="shared" si="2858"/>
        <v>0</v>
      </c>
      <c r="IR259" s="90">
        <f t="shared" si="2859"/>
        <v>0</v>
      </c>
      <c r="IS259" s="90"/>
      <c r="IT259" s="90"/>
      <c r="IU259" s="291">
        <f>$H259</f>
        <v>239906.83599999998</v>
      </c>
      <c r="IV259" s="292" t="e">
        <f>II259/IH259</f>
        <v>#DIV/0!</v>
      </c>
      <c r="IW259" s="89">
        <f>VLOOKUP($G259,'ВМП план'!$A$7:$AV$66,39,0)</f>
        <v>0</v>
      </c>
      <c r="IX259" s="89">
        <f>VLOOKUP($G259,'ВМП план'!$A$7:$AV$66,40,0)</f>
        <v>0</v>
      </c>
      <c r="IY259" s="88">
        <f>SUM(IW259/12*$B$2)</f>
        <v>0</v>
      </c>
      <c r="IZ259" s="88">
        <f>SUM(IX259/12*$B$2)</f>
        <v>0</v>
      </c>
      <c r="JA259" s="88">
        <f>SUM(JA260:JA263)</f>
        <v>0</v>
      </c>
      <c r="JB259" s="88">
        <f t="shared" ref="JB259" si="3376">SUM(JB260:JB263)</f>
        <v>0</v>
      </c>
      <c r="JC259" s="88"/>
      <c r="JD259" s="88">
        <f t="shared" ref="JD259" si="3377">SUM(JD260:JD263)</f>
        <v>0</v>
      </c>
      <c r="JE259" s="88">
        <f t="shared" ref="JE259" si="3378">SUM(JE260:JE263)</f>
        <v>0</v>
      </c>
      <c r="JF259" s="88"/>
      <c r="JG259" s="84">
        <f t="shared" si="2990"/>
        <v>0</v>
      </c>
      <c r="JH259" s="76">
        <f t="shared" si="2991"/>
        <v>0</v>
      </c>
      <c r="JI259" s="76">
        <f t="shared" si="2992"/>
        <v>0</v>
      </c>
      <c r="JJ259" s="356">
        <f t="shared" si="2993"/>
        <v>0</v>
      </c>
      <c r="JK259" s="356">
        <f t="shared" si="2994"/>
        <v>0</v>
      </c>
      <c r="JL259" s="626"/>
      <c r="JM259" s="356"/>
      <c r="JN259" s="291">
        <f>I259</f>
        <v>267427.92119999998</v>
      </c>
      <c r="JO259" s="292"/>
      <c r="JP259" s="89">
        <f>VLOOKUP($G259,'ВМП план'!$A$7:$AV$66,41,0)</f>
        <v>0</v>
      </c>
      <c r="JQ259" s="89">
        <f>VLOOKUP($G259,'ВМП план'!$A$7:$AV$66,42,0)</f>
        <v>0</v>
      </c>
      <c r="JR259" s="88">
        <f>SUM(JP259/12*$B$2)</f>
        <v>0</v>
      </c>
      <c r="JS259" s="88">
        <f>SUM(JQ259/12*$B$2)</f>
        <v>0</v>
      </c>
      <c r="JT259" s="88">
        <f>SUM(JT260:JT263)</f>
        <v>0</v>
      </c>
      <c r="JU259" s="88">
        <f t="shared" ref="JU259" si="3379">SUM(JU260:JU263)</f>
        <v>0</v>
      </c>
      <c r="JV259" s="88"/>
      <c r="JW259" s="88">
        <f t="shared" ref="JW259" si="3380">SUM(JW260:JW263)</f>
        <v>0</v>
      </c>
      <c r="JX259" s="88">
        <f t="shared" ref="JX259" si="3381">SUM(JX260:JX263)</f>
        <v>0</v>
      </c>
      <c r="JY259" s="88"/>
      <c r="JZ259" s="84">
        <f t="shared" si="2995"/>
        <v>0</v>
      </c>
      <c r="KA259" s="76">
        <f t="shared" si="2996"/>
        <v>0</v>
      </c>
      <c r="KB259" s="76">
        <f t="shared" si="2997"/>
        <v>0</v>
      </c>
      <c r="KC259" s="356">
        <f t="shared" si="2998"/>
        <v>0</v>
      </c>
      <c r="KD259" s="356">
        <f t="shared" si="2999"/>
        <v>0</v>
      </c>
      <c r="KE259" s="626"/>
      <c r="KF259" s="356"/>
      <c r="KG259" s="291">
        <f>I259</f>
        <v>267427.92119999998</v>
      </c>
      <c r="KH259" s="292" t="e">
        <f>JU259/JT259</f>
        <v>#DIV/0!</v>
      </c>
      <c r="KI259" s="89">
        <f>VLOOKUP($G259,'ВМП план'!$A$7:$AV$66,43,0)</f>
        <v>34</v>
      </c>
      <c r="KJ259" s="89">
        <f>VLOOKUP($G259,'ВМП план'!$A$7:$AV$66,44,0)</f>
        <v>9092549.3207999989</v>
      </c>
      <c r="KK259" s="88">
        <f>SUM(KI259/12*$B$2)</f>
        <v>19.833333333333336</v>
      </c>
      <c r="KL259" s="88">
        <f>SUM(KJ259/12*$B$2)</f>
        <v>5303987.1037999988</v>
      </c>
      <c r="KM259" s="88">
        <f>SUM(KM260:KM263)</f>
        <v>0</v>
      </c>
      <c r="KN259" s="88">
        <f t="shared" ref="KN259:KR259" si="3382">SUM(KN260:KN263)</f>
        <v>0</v>
      </c>
      <c r="KO259" s="88">
        <f t="shared" si="3382"/>
        <v>0</v>
      </c>
      <c r="KP259" s="88">
        <f t="shared" si="3382"/>
        <v>0</v>
      </c>
      <c r="KQ259" s="88">
        <f t="shared" si="3382"/>
        <v>0</v>
      </c>
      <c r="KR259" s="88">
        <f t="shared" si="3382"/>
        <v>0</v>
      </c>
      <c r="KS259" s="84">
        <f t="shared" si="3000"/>
        <v>0</v>
      </c>
      <c r="KT259" s="76">
        <f t="shared" si="3001"/>
        <v>0</v>
      </c>
      <c r="KU259" s="76">
        <f t="shared" si="3002"/>
        <v>0</v>
      </c>
      <c r="KV259" s="356">
        <f t="shared" si="3003"/>
        <v>-19.833333333333336</v>
      </c>
      <c r="KW259" s="356">
        <f t="shared" si="3004"/>
        <v>-5303987.1037999988</v>
      </c>
      <c r="KX259" s="370">
        <f>KM259/KK259</f>
        <v>0</v>
      </c>
      <c r="KY259" s="370">
        <f>KN259/KL259</f>
        <v>0</v>
      </c>
      <c r="KZ259" s="291">
        <f t="shared" ref="KZ259:KZ260" si="3383">I259</f>
        <v>267427.92119999998</v>
      </c>
      <c r="LA259" s="292" t="e">
        <f>KN259/KM259</f>
        <v>#DIV/0!</v>
      </c>
      <c r="LB259" s="191">
        <f>VLOOKUP($G259,'ВМП план'!$A$7:$AV$66,37,0)</f>
        <v>0</v>
      </c>
      <c r="LC259" s="191">
        <f>VLOOKUP($G259,'ВМП план'!$A$7:$AV$66,38,0)</f>
        <v>0</v>
      </c>
      <c r="LD259" s="191">
        <f>SUM(LB259/12*$B$2)</f>
        <v>0</v>
      </c>
      <c r="LE259" s="191">
        <f>SUM(LC259/12*$B$2)</f>
        <v>0</v>
      </c>
      <c r="LF259" s="182"/>
      <c r="LG259" s="182"/>
      <c r="LH259" s="182"/>
      <c r="LI259" s="90"/>
      <c r="LJ259" s="90"/>
      <c r="LK259" s="90"/>
      <c r="LL259" s="84">
        <f t="shared" si="3005"/>
        <v>0</v>
      </c>
      <c r="LM259" s="76">
        <f t="shared" si="3006"/>
        <v>0</v>
      </c>
      <c r="LN259" s="76">
        <f t="shared" si="3007"/>
        <v>0</v>
      </c>
      <c r="LO259" s="356">
        <f t="shared" si="3008"/>
        <v>0</v>
      </c>
      <c r="LP259" s="356">
        <f t="shared" si="3009"/>
        <v>0</v>
      </c>
      <c r="LQ259" s="626"/>
      <c r="LR259" s="356"/>
      <c r="LS259" s="291">
        <f>$H259</f>
        <v>239906.83599999998</v>
      </c>
      <c r="LT259" s="292" t="e">
        <f>LG259/LF259</f>
        <v>#DIV/0!</v>
      </c>
      <c r="LU259" s="191">
        <f>VLOOKUP($G259,'ВМП план'!$A$7:$AV$66,45,0)</f>
        <v>37</v>
      </c>
      <c r="LV259" s="191">
        <f>VLOOKUP($G259,'ВМП план'!$A$7:$AV$66,46,0)</f>
        <v>9894833.0844000001</v>
      </c>
      <c r="LW259" s="191">
        <f>SUM(LU259/12*$B$2)</f>
        <v>21.583333333333336</v>
      </c>
      <c r="LX259" s="191">
        <f>SUM(LV259/12*$B$2)</f>
        <v>5771985.9659000002</v>
      </c>
      <c r="LY259" s="182">
        <f>SUM(LY260:LY263)</f>
        <v>43</v>
      </c>
      <c r="LZ259" s="182">
        <f>SUM(LZ260:LZ263)</f>
        <v>11473361.839999998</v>
      </c>
      <c r="MA259" s="182">
        <f t="shared" ref="MA259:MD259" si="3384">SUM(MA260:MA263)</f>
        <v>322</v>
      </c>
      <c r="MB259" s="182">
        <f t="shared" si="3384"/>
        <v>1</v>
      </c>
      <c r="MC259" s="182">
        <f t="shared" si="3384"/>
        <v>267427.92</v>
      </c>
      <c r="MD259" s="182">
        <f t="shared" si="3384"/>
        <v>1</v>
      </c>
      <c r="ME259" s="84">
        <f t="shared" si="3010"/>
        <v>44</v>
      </c>
      <c r="MF259" s="76">
        <f t="shared" si="3011"/>
        <v>11740789.759999998</v>
      </c>
      <c r="MG259" s="76">
        <f t="shared" si="3012"/>
        <v>323</v>
      </c>
      <c r="MH259" s="356">
        <f t="shared" si="3013"/>
        <v>21.416666666666664</v>
      </c>
      <c r="MI259" s="356">
        <f t="shared" si="3014"/>
        <v>5701375.8740999978</v>
      </c>
      <c r="MJ259" s="625">
        <f>LY259/LW259</f>
        <v>1.9922779922779921</v>
      </c>
      <c r="MK259" s="370">
        <f>LZ259/LX259</f>
        <v>1.9877667596184128</v>
      </c>
      <c r="ML259" s="89">
        <f>VLOOKUP($G259,'ВМП план'!$A$7:$AV$67,12,0)</f>
        <v>267427.92119999998</v>
      </c>
      <c r="MM259" s="292">
        <f>LZ259/LY259</f>
        <v>266822.36837209295</v>
      </c>
      <c r="MN259" s="182">
        <f>J259+AC259+AV259+BO259+CH259+DA259+DT259+EM259+FF259+FY259+GR259+HK259+ID259+IW259+JP259+KI259+LB259+LU259</f>
        <v>271</v>
      </c>
      <c r="MO259" s="182">
        <f>K259+AD259+AW259+BP259+CI259+DB259+DU259+EN259+FG259+FZ259+GS259+HL259+IE259+IX259+JQ259+KJ259+LC259+LV259</f>
        <v>66968749.605199993</v>
      </c>
      <c r="MP259" s="182">
        <f>L259+AE259+AX259+BQ259+CJ259+DC259+DV259+EO259+FH259+GA259+GT259+HM259+IF259+IY259+JR259+KK259+LD259+LW259</f>
        <v>158.08333333333334</v>
      </c>
      <c r="MQ259" s="182">
        <f>M259+AF259+AY259+BR259+CK259+DD259+DW259+EP259+FI259+GB259+GU259+HN259+IG259+IZ259+JS259+KL259+LE259+LX259</f>
        <v>39065103.936366662</v>
      </c>
      <c r="MR259" s="182">
        <f t="shared" si="3339"/>
        <v>181</v>
      </c>
      <c r="MS259" s="182">
        <f t="shared" si="3340"/>
        <v>44580505.759999983</v>
      </c>
      <c r="MT259" s="182">
        <f t="shared" si="3341"/>
        <v>1475</v>
      </c>
      <c r="MU259" s="193">
        <f t="shared" si="3342"/>
        <v>23</v>
      </c>
      <c r="MV259" s="193">
        <f t="shared" si="3343"/>
        <v>5545378.3999999985</v>
      </c>
      <c r="MW259" s="193">
        <f t="shared" si="3344"/>
        <v>157</v>
      </c>
      <c r="MX259" s="84">
        <f t="shared" si="3015"/>
        <v>204</v>
      </c>
      <c r="MY259" s="76">
        <f t="shared" si="3016"/>
        <v>50125884.159999982</v>
      </c>
      <c r="MZ259" s="76">
        <f t="shared" si="3017"/>
        <v>1632</v>
      </c>
      <c r="NA259" s="356">
        <f t="shared" si="3018"/>
        <v>22.916666666666657</v>
      </c>
      <c r="NB259" s="356">
        <f t="shared" si="3019"/>
        <v>5515401.8236333206</v>
      </c>
      <c r="NC259" s="379">
        <f>MR259/MP259</f>
        <v>1.1449657353716394</v>
      </c>
      <c r="ND259" s="379">
        <f>MS259/MQ259</f>
        <v>1.141184875192381</v>
      </c>
      <c r="NE259" s="366">
        <f>CL259/CH259</f>
        <v>0.53246753246753242</v>
      </c>
      <c r="NF259" s="366">
        <f>CM259/CI259</f>
        <v>0.53246754134543739</v>
      </c>
      <c r="NG259" s="366">
        <f>CR259/CJ259</f>
        <v>0.93506493506493493</v>
      </c>
      <c r="NH259" s="366">
        <f>CS259/CK259</f>
        <v>0.9350649506554024</v>
      </c>
    </row>
    <row r="260" spans="1:372" ht="48" x14ac:dyDescent="0.2">
      <c r="A260" s="172">
        <v>1</v>
      </c>
      <c r="B260" s="172">
        <v>1</v>
      </c>
      <c r="C260" s="105">
        <v>183</v>
      </c>
      <c r="D260" s="316" t="s">
        <v>249</v>
      </c>
      <c r="E260" s="105" t="s">
        <v>378</v>
      </c>
      <c r="F260" s="96" t="s">
        <v>251</v>
      </c>
      <c r="G260" s="98">
        <v>37</v>
      </c>
      <c r="H260" s="160">
        <v>239906.83599999998</v>
      </c>
      <c r="I260" s="160">
        <v>267427.92119999998</v>
      </c>
      <c r="J260" s="76"/>
      <c r="K260" s="76"/>
      <c r="L260" s="76"/>
      <c r="M260" s="76"/>
      <c r="N260" s="76">
        <f>VLOOKUP($E260,'факт '!$E$8:$DM$204,3,0)</f>
        <v>0</v>
      </c>
      <c r="O260" s="76">
        <f>VLOOKUP($E260,'факт '!$E$8:$DM$204,4,0)</f>
        <v>0</v>
      </c>
      <c r="P260" s="76">
        <f>VLOOKUP($E260,'факт '!$E$8:$DM$204,5,0)</f>
        <v>0</v>
      </c>
      <c r="Q260" s="76">
        <f>VLOOKUP($E260,'факт '!$E$8:$DM$204,6,0)</f>
        <v>0</v>
      </c>
      <c r="R260" s="76">
        <f>VLOOKUP($E260,'факт '!$E$8:$DM$204,7,0)</f>
        <v>0</v>
      </c>
      <c r="S260" s="76">
        <f>VLOOKUP($E260,'факт '!$E$8:$DM$204,8,0)</f>
        <v>0</v>
      </c>
      <c r="T260" s="84">
        <f t="shared" si="3020"/>
        <v>0</v>
      </c>
      <c r="U260" s="76">
        <f t="shared" si="3021"/>
        <v>0</v>
      </c>
      <c r="V260" s="76">
        <f t="shared" si="3022"/>
        <v>0</v>
      </c>
      <c r="W260" s="356">
        <f t="shared" si="3023"/>
        <v>0</v>
      </c>
      <c r="X260" s="356">
        <f t="shared" si="3024"/>
        <v>0</v>
      </c>
      <c r="Y260" s="626"/>
      <c r="Z260" s="356"/>
      <c r="AA260" s="77"/>
      <c r="AB260" s="77"/>
      <c r="AC260" s="76"/>
      <c r="AD260" s="76"/>
      <c r="AE260" s="76"/>
      <c r="AF260" s="76"/>
      <c r="AG260" s="76">
        <f>VLOOKUP($E260,'факт '!$E$8:$DM$204,15,0)</f>
        <v>93</v>
      </c>
      <c r="AH260" s="76">
        <f>VLOOKUP($E260,'факт '!$E$8:$DM$204,16,0)</f>
        <v>22311336.11999999</v>
      </c>
      <c r="AI260" s="76">
        <f>VLOOKUP($E260,'факт '!$E$8:$DM$204,17,0)</f>
        <v>677</v>
      </c>
      <c r="AJ260" s="76">
        <f>VLOOKUP($E260,'факт '!$E$8:$DM$204,18,0)</f>
        <v>20</v>
      </c>
      <c r="AK260" s="76">
        <f>VLOOKUP($E260,'факт '!$E$8:$DM$204,19,0)</f>
        <v>4798136.7999999989</v>
      </c>
      <c r="AL260" s="76">
        <f>VLOOKUP($E260,'факт '!$E$8:$DM$204,20,0)</f>
        <v>139</v>
      </c>
      <c r="AM260" s="84">
        <f t="shared" si="2963"/>
        <v>113</v>
      </c>
      <c r="AN260" s="76">
        <f t="shared" si="2964"/>
        <v>27109472.919999987</v>
      </c>
      <c r="AO260" s="76">
        <f t="shared" si="2965"/>
        <v>816</v>
      </c>
      <c r="AP260" s="356">
        <f t="shared" si="2966"/>
        <v>93</v>
      </c>
      <c r="AQ260" s="356">
        <f t="shared" si="2967"/>
        <v>22311336.11999999</v>
      </c>
      <c r="AR260" s="626"/>
      <c r="AS260" s="356"/>
      <c r="AT260" s="189">
        <f>H260</f>
        <v>239906.83599999998</v>
      </c>
      <c r="AU260" s="189">
        <f>AH260/AG260</f>
        <v>239906.83999999988</v>
      </c>
      <c r="AV260" s="76"/>
      <c r="AW260" s="76"/>
      <c r="AX260" s="76"/>
      <c r="AY260" s="76"/>
      <c r="AZ260" s="76">
        <f>VLOOKUP($E260,'факт '!$E$8:$DM$204,9,0)</f>
        <v>0</v>
      </c>
      <c r="BA260" s="76">
        <f>VLOOKUP($E260,'факт '!$E$8:$DM$204,10,0)</f>
        <v>0</v>
      </c>
      <c r="BB260" s="76">
        <f>VLOOKUP($E260,'факт '!$E$8:$DM$204,11,0)</f>
        <v>0</v>
      </c>
      <c r="BC260" s="76">
        <f>VLOOKUP($E260,'факт '!$E$8:$DM$204,12,0)</f>
        <v>0</v>
      </c>
      <c r="BD260" s="76">
        <f>VLOOKUP($E260,'факт '!$E$8:$DM$204,13,0)</f>
        <v>0</v>
      </c>
      <c r="BE260" s="76">
        <f>VLOOKUP($E260,'факт '!$E$8:$DM$204,14,0)</f>
        <v>0</v>
      </c>
      <c r="BF260" s="84">
        <f t="shared" si="2548"/>
        <v>0</v>
      </c>
      <c r="BG260" s="76">
        <f t="shared" si="2549"/>
        <v>0</v>
      </c>
      <c r="BH260" s="76">
        <f t="shared" si="2550"/>
        <v>0</v>
      </c>
      <c r="BI260" s="356">
        <f t="shared" si="2968"/>
        <v>0</v>
      </c>
      <c r="BJ260" s="356">
        <f t="shared" si="2969"/>
        <v>0</v>
      </c>
      <c r="BK260" s="626"/>
      <c r="BL260" s="356"/>
      <c r="BM260" s="77"/>
      <c r="BN260" s="77"/>
      <c r="BO260" s="76"/>
      <c r="BP260" s="76"/>
      <c r="BQ260" s="76"/>
      <c r="BR260" s="76"/>
      <c r="BS260" s="76">
        <f>VLOOKUP($E260,'факт '!$E$8:$DM$204,21,0)</f>
        <v>0</v>
      </c>
      <c r="BT260" s="76">
        <f>VLOOKUP($E260,'факт '!$E$8:$DM$204,22,0)</f>
        <v>0</v>
      </c>
      <c r="BU260" s="76">
        <f>VLOOKUP($E260,'факт '!$E$8:$DM$204,23,0)</f>
        <v>0</v>
      </c>
      <c r="BV260" s="76">
        <f>VLOOKUP($E260,'факт '!$E$8:$DM$204,24,0)</f>
        <v>0</v>
      </c>
      <c r="BW260" s="76">
        <f>VLOOKUP($E260,'факт '!$E$8:$DM$204,25,0)</f>
        <v>0</v>
      </c>
      <c r="BX260" s="76">
        <f>VLOOKUP($E260,'факт '!$E$8:$DM$204,26,0)</f>
        <v>0</v>
      </c>
      <c r="BY260" s="84">
        <f t="shared" si="3025"/>
        <v>0</v>
      </c>
      <c r="BZ260" s="76">
        <f t="shared" si="3026"/>
        <v>0</v>
      </c>
      <c r="CA260" s="76">
        <f t="shared" si="3027"/>
        <v>0</v>
      </c>
      <c r="CB260" s="356">
        <f t="shared" si="3028"/>
        <v>0</v>
      </c>
      <c r="CC260" s="356">
        <f t="shared" si="3029"/>
        <v>0</v>
      </c>
      <c r="CD260" s="626"/>
      <c r="CE260" s="356"/>
      <c r="CF260" s="77"/>
      <c r="CG260" s="77"/>
      <c r="CH260" s="76"/>
      <c r="CI260" s="76"/>
      <c r="CJ260" s="76"/>
      <c r="CK260" s="76"/>
      <c r="CL260" s="76">
        <f>VLOOKUP($E260,'факт '!$E$8:$DM$204,33,0)</f>
        <v>41</v>
      </c>
      <c r="CM260" s="76">
        <f>VLOOKUP($E260,'факт '!$E$8:$DM$204,34,0)</f>
        <v>9836180.4399999958</v>
      </c>
      <c r="CN260" s="76">
        <f>VLOOKUP($E260,'факт '!$E$8:$DM$204,35,0)</f>
        <v>440</v>
      </c>
      <c r="CO260" s="76">
        <f>VLOOKUP($E260,'факт '!$E$8:$DM$204,36,0)</f>
        <v>1</v>
      </c>
      <c r="CP260" s="76">
        <f>VLOOKUP($E260,'факт '!$E$8:$DM$204,37,0)</f>
        <v>239906.84</v>
      </c>
      <c r="CQ260" s="76">
        <f>VLOOKUP($E260,'факт '!$E$8:$DM$204,38,0)</f>
        <v>10</v>
      </c>
      <c r="CR260" s="84">
        <f t="shared" si="2551"/>
        <v>42</v>
      </c>
      <c r="CS260" s="76">
        <f t="shared" si="2552"/>
        <v>10076087.279999996</v>
      </c>
      <c r="CT260" s="76">
        <f t="shared" si="2553"/>
        <v>450</v>
      </c>
      <c r="CU260" s="356">
        <f t="shared" si="3030"/>
        <v>41</v>
      </c>
      <c r="CV260" s="356">
        <f t="shared" si="3031"/>
        <v>9836180.4399999958</v>
      </c>
      <c r="CW260" s="626"/>
      <c r="CX260" s="356"/>
      <c r="CY260" s="188">
        <f t="shared" ref="CY260:CY261" si="3385">$H260</f>
        <v>239906.83599999998</v>
      </c>
      <c r="CZ260" s="189">
        <f t="shared" ref="CZ260:CZ261" si="3386">CM260/CL260</f>
        <v>239906.83999999991</v>
      </c>
      <c r="DA260" s="84"/>
      <c r="DB260" s="76"/>
      <c r="DC260" s="76"/>
      <c r="DD260" s="76"/>
      <c r="DE260" s="76">
        <f>VLOOKUP($E260,'факт '!$E$8:$DM$204,39,0)</f>
        <v>0</v>
      </c>
      <c r="DF260" s="76">
        <f>VLOOKUP($E260,'факт '!$E$8:$DM$204,40,0)</f>
        <v>0</v>
      </c>
      <c r="DG260" s="194">
        <f>VLOOKUP($E260,'факт '!$E$8:$DM$204,41,0)</f>
        <v>0</v>
      </c>
      <c r="DH260" s="76">
        <f>VLOOKUP($E260,'факт '!$E$8:$DM$204,42,0)</f>
        <v>0</v>
      </c>
      <c r="DI260" s="76">
        <f>VLOOKUP($E260,'факт '!$E$8:$DM$204,43,0)</f>
        <v>0</v>
      </c>
      <c r="DJ260" s="84">
        <f>VLOOKUP($E260,'факт '!$E$8:$DM$204,44,0)</f>
        <v>0</v>
      </c>
      <c r="DK260" s="76">
        <f>DE260+DH260</f>
        <v>0</v>
      </c>
      <c r="DL260" s="76">
        <f>DF260+DI260</f>
        <v>0</v>
      </c>
      <c r="DM260" s="139"/>
      <c r="DN260" s="356">
        <f t="shared" si="2970"/>
        <v>0</v>
      </c>
      <c r="DO260" s="356">
        <f t="shared" si="2971"/>
        <v>0</v>
      </c>
      <c r="DP260" s="356"/>
      <c r="DQ260" s="356"/>
      <c r="DR260" s="188">
        <f>$H260</f>
        <v>239906.83599999998</v>
      </c>
      <c r="DS260" s="189" t="e">
        <f>DF260/DE260</f>
        <v>#DIV/0!</v>
      </c>
      <c r="DT260" s="76"/>
      <c r="DU260" s="76"/>
      <c r="DV260" s="76"/>
      <c r="DW260" s="76"/>
      <c r="DX260" s="76">
        <f>VLOOKUP($E260,'факт '!$E$8:$DM$204,45,0)</f>
        <v>0</v>
      </c>
      <c r="DY260" s="76">
        <f>VLOOKUP($E260,'факт '!$E$8:$DM$204,46,0)</f>
        <v>0</v>
      </c>
      <c r="DZ260" s="76">
        <f>VLOOKUP($E260,'факт '!$E$8:$DM$204,47,0)</f>
        <v>0</v>
      </c>
      <c r="EA260" s="76">
        <f>VLOOKUP($E260,'факт '!$E$8:$DM$204,48,0)</f>
        <v>0</v>
      </c>
      <c r="EB260" s="76">
        <f>VLOOKUP($E260,'факт '!$E$8:$DM$204,49,0)</f>
        <v>0</v>
      </c>
      <c r="EC260" s="76">
        <f>VLOOKUP($E260,'факт '!$E$8:$DM$204,50,0)</f>
        <v>0</v>
      </c>
      <c r="ED260" s="76">
        <f t="shared" si="2972"/>
        <v>0</v>
      </c>
      <c r="EE260" s="76">
        <f t="shared" si="2973"/>
        <v>0</v>
      </c>
      <c r="EF260" s="76">
        <f t="shared" si="2974"/>
        <v>0</v>
      </c>
      <c r="EG260" s="356">
        <f t="shared" si="2975"/>
        <v>0</v>
      </c>
      <c r="EH260" s="356">
        <f t="shared" si="2976"/>
        <v>0</v>
      </c>
      <c r="EI260" s="356"/>
      <c r="EJ260" s="356"/>
      <c r="EK260" s="77"/>
      <c r="EL260" s="77"/>
      <c r="EM260" s="76"/>
      <c r="EN260" s="76"/>
      <c r="EO260" s="76"/>
      <c r="EP260" s="76"/>
      <c r="EQ260" s="76">
        <f>VLOOKUP($E260,'факт '!$E$8:$DM$204,51,0)</f>
        <v>0</v>
      </c>
      <c r="ER260" s="76">
        <f>VLOOKUP($E260,'факт '!$E$8:$DM$204,52,0)</f>
        <v>0</v>
      </c>
      <c r="ES260" s="76">
        <f>VLOOKUP($E260,'факт '!$E$8:$DM$204,53,0)</f>
        <v>0</v>
      </c>
      <c r="ET260" s="76">
        <f>VLOOKUP($E260,'факт '!$E$8:$DM$204,54,0)</f>
        <v>0</v>
      </c>
      <c r="EU260" s="76">
        <f>VLOOKUP($E260,'факт '!$E$8:$DM$204,55,0)</f>
        <v>0</v>
      </c>
      <c r="EV260" s="76">
        <f>VLOOKUP($E260,'факт '!$E$8:$DM$204,56,0)</f>
        <v>0</v>
      </c>
      <c r="EW260" s="84">
        <f>EQ260+ET260</f>
        <v>0</v>
      </c>
      <c r="EX260" s="76">
        <f>ER260+EU260</f>
        <v>0</v>
      </c>
      <c r="EY260" s="139">
        <f>ES260+EV260</f>
        <v>0</v>
      </c>
      <c r="EZ260" s="77">
        <f>EQ260-EO260</f>
        <v>0</v>
      </c>
      <c r="FA260" s="77">
        <f>ER260-EP260</f>
        <v>0</v>
      </c>
      <c r="FB260" s="77"/>
      <c r="FC260" s="77"/>
      <c r="FD260" s="77"/>
      <c r="FE260" s="77"/>
      <c r="FF260" s="76"/>
      <c r="FG260" s="76"/>
      <c r="FH260" s="76"/>
      <c r="FI260" s="76"/>
      <c r="FJ260" s="76">
        <f>VLOOKUP($E260,'факт '!$E$8:$DM$204,57,0)</f>
        <v>0</v>
      </c>
      <c r="FK260" s="76">
        <f>VLOOKUP($E260,'факт '!$E$8:$DM$204,58,0)</f>
        <v>0</v>
      </c>
      <c r="FL260" s="76">
        <f>VLOOKUP($E260,'факт '!$E$8:$DM$204,59,0)</f>
        <v>0</v>
      </c>
      <c r="FM260" s="76">
        <f>VLOOKUP($E260,'факт '!$E$8:$DM$204,60,0)</f>
        <v>0</v>
      </c>
      <c r="FN260" s="76">
        <f>VLOOKUP($E260,'факт '!$E$8:$DM$204,61,0)</f>
        <v>0</v>
      </c>
      <c r="FO260" s="76">
        <f>VLOOKUP($E260,'факт '!$E$8:$DM$204,62,0)</f>
        <v>0</v>
      </c>
      <c r="FP260" s="84">
        <f t="shared" si="2977"/>
        <v>0</v>
      </c>
      <c r="FQ260" s="76">
        <f t="shared" si="2978"/>
        <v>0</v>
      </c>
      <c r="FR260" s="76">
        <f t="shared" si="2979"/>
        <v>0</v>
      </c>
      <c r="FS260" s="356">
        <f t="shared" si="2980"/>
        <v>0</v>
      </c>
      <c r="FT260" s="356">
        <f t="shared" si="2981"/>
        <v>0</v>
      </c>
      <c r="FU260" s="356"/>
      <c r="FV260" s="356"/>
      <c r="FW260" s="77"/>
      <c r="FX260" s="77"/>
      <c r="FY260" s="76"/>
      <c r="FZ260" s="76"/>
      <c r="GA260" s="76"/>
      <c r="GB260" s="76"/>
      <c r="GC260" s="76">
        <f>VLOOKUP($E260,'факт '!$E$8:$DM$204,27,0)</f>
        <v>0</v>
      </c>
      <c r="GD260" s="76">
        <f>VLOOKUP($E260,'факт '!$E$8:$DM$204,28,0)</f>
        <v>0</v>
      </c>
      <c r="GE260" s="76">
        <f>VLOOKUP($E260,'факт '!$E$8:$DM$204,29,0)</f>
        <v>0</v>
      </c>
      <c r="GF260" s="76">
        <f>VLOOKUP($E260,'факт '!$E$8:$DM$204,30,0)</f>
        <v>0</v>
      </c>
      <c r="GG260" s="76">
        <f>VLOOKUP($E260,'факт '!$E$8:$DM$204,31,0)</f>
        <v>0</v>
      </c>
      <c r="GH260" s="76">
        <f>VLOOKUP($E260,'факт '!$E$8:$DM$204,32,0)</f>
        <v>0</v>
      </c>
      <c r="GI260" s="84">
        <f t="shared" si="2982"/>
        <v>0</v>
      </c>
      <c r="GJ260" s="76">
        <f t="shared" si="2983"/>
        <v>0</v>
      </c>
      <c r="GK260" s="76">
        <f t="shared" si="2984"/>
        <v>0</v>
      </c>
      <c r="GL260" s="356">
        <f t="shared" si="2985"/>
        <v>0</v>
      </c>
      <c r="GM260" s="356">
        <f t="shared" si="2986"/>
        <v>0</v>
      </c>
      <c r="GN260" s="356"/>
      <c r="GO260" s="356"/>
      <c r="GP260" s="77"/>
      <c r="GQ260" s="77"/>
      <c r="GR260" s="76"/>
      <c r="GS260" s="76"/>
      <c r="GT260" s="76"/>
      <c r="GU260" s="76"/>
      <c r="GV260" s="76">
        <f>VLOOKUP($E260,'факт '!$E$8:$DM$204,63,0)</f>
        <v>0</v>
      </c>
      <c r="GW260" s="76">
        <f>VLOOKUP($E260,'факт '!$E$8:$DM$204,64,0)</f>
        <v>0</v>
      </c>
      <c r="GX260" s="76">
        <f>VLOOKUP($E260,'факт '!$E$8:$DM$204,65,0)</f>
        <v>0</v>
      </c>
      <c r="GY260" s="76">
        <f>VLOOKUP($E260,'факт '!$E$8:$DM$204,66,0)</f>
        <v>0</v>
      </c>
      <c r="GZ260" s="76">
        <f>VLOOKUP($E260,'факт '!$E$8:$DM$204,67,0)</f>
        <v>0</v>
      </c>
      <c r="HA260" s="76">
        <f>VLOOKUP($E260,'факт '!$E$8:$DM$204,68,0)</f>
        <v>0</v>
      </c>
      <c r="HB260" s="84">
        <f t="shared" si="2987"/>
        <v>0</v>
      </c>
      <c r="HC260" s="76">
        <f t="shared" si="2988"/>
        <v>0</v>
      </c>
      <c r="HD260" s="76">
        <f t="shared" si="2989"/>
        <v>0</v>
      </c>
      <c r="HE260" s="356">
        <f t="shared" si="3032"/>
        <v>0</v>
      </c>
      <c r="HF260" s="356">
        <f t="shared" si="3033"/>
        <v>0</v>
      </c>
      <c r="HG260" s="626"/>
      <c r="HH260" s="356"/>
      <c r="HI260" s="77"/>
      <c r="HJ260" s="77"/>
      <c r="HK260" s="76"/>
      <c r="HL260" s="76"/>
      <c r="HM260" s="76"/>
      <c r="HN260" s="76"/>
      <c r="HO260" s="76">
        <f>VLOOKUP($E260,'факт '!$E$8:$DM$204,93,0)</f>
        <v>4</v>
      </c>
      <c r="HP260" s="76">
        <f>VLOOKUP($E260,'факт '!$E$8:$DM$204,94,0)</f>
        <v>959627.36</v>
      </c>
      <c r="HQ260" s="76">
        <f>VLOOKUP($E260,'факт '!$E$8:$DM$204,95,0)</f>
        <v>36</v>
      </c>
      <c r="HR260" s="76">
        <f>VLOOKUP($E260,'факт '!$E$8:$DM$204,96,0)</f>
        <v>1</v>
      </c>
      <c r="HS260" s="76">
        <f>VLOOKUP($E260,'факт '!$E$8:$DM$204,97,0)</f>
        <v>239906.84</v>
      </c>
      <c r="HT260" s="76">
        <f>VLOOKUP($E260,'факт '!$E$8:$DM$204,98,0)</f>
        <v>7</v>
      </c>
      <c r="HU260" s="76">
        <f t="shared" si="3034"/>
        <v>5</v>
      </c>
      <c r="HV260" s="76">
        <f t="shared" si="3035"/>
        <v>1199534.2</v>
      </c>
      <c r="HW260" s="76">
        <f t="shared" si="3036"/>
        <v>43</v>
      </c>
      <c r="HX260" s="356">
        <f t="shared" si="3037"/>
        <v>4</v>
      </c>
      <c r="HY260" s="356">
        <f t="shared" si="3038"/>
        <v>959627.36</v>
      </c>
      <c r="HZ260" s="626"/>
      <c r="IA260" s="356"/>
      <c r="IB260" s="188">
        <f t="shared" ref="IB260" si="3387">$H260</f>
        <v>239906.83599999998</v>
      </c>
      <c r="IC260" s="189">
        <f t="shared" ref="IC260" si="3388">HP260/HO260</f>
        <v>239906.84</v>
      </c>
      <c r="ID260" s="76"/>
      <c r="IE260" s="76"/>
      <c r="IF260" s="76"/>
      <c r="IG260" s="76"/>
      <c r="IH260" s="76"/>
      <c r="II260" s="76"/>
      <c r="IJ260" s="76"/>
      <c r="IK260" s="76"/>
      <c r="IL260" s="76"/>
      <c r="IM260" s="76"/>
      <c r="IN260" s="76"/>
      <c r="IO260" s="76"/>
      <c r="IP260" s="76"/>
      <c r="IQ260" s="77">
        <f t="shared" si="2858"/>
        <v>0</v>
      </c>
      <c r="IR260" s="77">
        <f t="shared" si="2859"/>
        <v>0</v>
      </c>
      <c r="IS260" s="77"/>
      <c r="IT260" s="77"/>
      <c r="IU260" s="77"/>
      <c r="IV260" s="77"/>
      <c r="IW260" s="76"/>
      <c r="IX260" s="76"/>
      <c r="IY260" s="76"/>
      <c r="IZ260" s="76"/>
      <c r="JA260" s="76">
        <f>VLOOKUP($E260,'факт '!$E$8:$DM$204,87,0)</f>
        <v>0</v>
      </c>
      <c r="JB260" s="76">
        <f>VLOOKUP($E260,'факт '!$E$8:$DM$204,88,0)</f>
        <v>0</v>
      </c>
      <c r="JC260" s="76">
        <f>VLOOKUP($E260,'факт '!$E$8:$DM$204,89,0)</f>
        <v>0</v>
      </c>
      <c r="JD260" s="76">
        <f>VLOOKUP($E260,'факт '!$E$8:$DM$204,90,0)</f>
        <v>0</v>
      </c>
      <c r="JE260" s="76">
        <f>VLOOKUP($E260,'факт '!$E$8:$DM$204,91,0)</f>
        <v>0</v>
      </c>
      <c r="JF260" s="76">
        <f>VLOOKUP($E260,'факт '!$E$8:$DM$204,92,0)</f>
        <v>0</v>
      </c>
      <c r="JG260" s="84">
        <f t="shared" si="2990"/>
        <v>0</v>
      </c>
      <c r="JH260" s="76">
        <f t="shared" si="2991"/>
        <v>0</v>
      </c>
      <c r="JI260" s="76">
        <f t="shared" si="2992"/>
        <v>0</v>
      </c>
      <c r="JJ260" s="356">
        <f t="shared" si="2993"/>
        <v>0</v>
      </c>
      <c r="JK260" s="356">
        <f t="shared" si="2994"/>
        <v>0</v>
      </c>
      <c r="JL260" s="626"/>
      <c r="JM260" s="356"/>
      <c r="JN260" s="77"/>
      <c r="JO260" s="77"/>
      <c r="JP260" s="76"/>
      <c r="JQ260" s="76"/>
      <c r="JR260" s="76"/>
      <c r="JS260" s="76"/>
      <c r="JT260" s="76">
        <f>VLOOKUP($E260,'факт '!$E$8:$DM$204,99,0)</f>
        <v>0</v>
      </c>
      <c r="JU260" s="76">
        <f>VLOOKUP($E260,'факт '!$E$8:$DM$204,100,0)</f>
        <v>0</v>
      </c>
      <c r="JV260" s="76">
        <f>VLOOKUP($E260,'факт '!$E$8:$DM$204,101,0)</f>
        <v>0</v>
      </c>
      <c r="JW260" s="76">
        <f>VLOOKUP($E260,'факт '!$E$8:$DM$204,102,0)</f>
        <v>0</v>
      </c>
      <c r="JX260" s="76">
        <f>VLOOKUP($E260,'факт '!$E$8:$DM$204,103,0)</f>
        <v>0</v>
      </c>
      <c r="JY260" s="76">
        <f>VLOOKUP($E260,'факт '!$E$8:$DM$204,104,0)</f>
        <v>0</v>
      </c>
      <c r="JZ260" s="84">
        <f t="shared" si="2995"/>
        <v>0</v>
      </c>
      <c r="KA260" s="76">
        <f t="shared" si="2996"/>
        <v>0</v>
      </c>
      <c r="KB260" s="76">
        <f t="shared" si="2997"/>
        <v>0</v>
      </c>
      <c r="KC260" s="356">
        <f t="shared" si="2998"/>
        <v>0</v>
      </c>
      <c r="KD260" s="356">
        <f t="shared" si="2999"/>
        <v>0</v>
      </c>
      <c r="KE260" s="626"/>
      <c r="KF260" s="356"/>
      <c r="KG260" s="77"/>
      <c r="KH260" s="77"/>
      <c r="KI260" s="76"/>
      <c r="KJ260" s="76"/>
      <c r="KK260" s="76"/>
      <c r="KL260" s="76"/>
      <c r="KM260" s="76">
        <f>VLOOKUP($E260,'факт '!$E$8:$DM$204,81,0)</f>
        <v>0</v>
      </c>
      <c r="KN260" s="76">
        <f>VLOOKUP($E260,'факт '!$E$8:$DM$204,82,0)</f>
        <v>0</v>
      </c>
      <c r="KO260" s="76">
        <f>VLOOKUP($E260,'факт '!$E$8:$DM$204,83,0)</f>
        <v>0</v>
      </c>
      <c r="KP260" s="76">
        <f>VLOOKUP($E260,'факт '!$E$8:$DM$204,84,0)</f>
        <v>0</v>
      </c>
      <c r="KQ260" s="76">
        <f>VLOOKUP($E260,'факт '!$E$8:$DM$204,85,0)</f>
        <v>0</v>
      </c>
      <c r="KR260" s="76">
        <f>VLOOKUP($E260,'факт '!$E$8:$DM$204,86,0)</f>
        <v>0</v>
      </c>
      <c r="KS260" s="84">
        <f t="shared" si="3000"/>
        <v>0</v>
      </c>
      <c r="KT260" s="76">
        <f t="shared" si="3001"/>
        <v>0</v>
      </c>
      <c r="KU260" s="76">
        <f t="shared" si="3002"/>
        <v>0</v>
      </c>
      <c r="KV260" s="356">
        <f t="shared" si="3003"/>
        <v>0</v>
      </c>
      <c r="KW260" s="356">
        <f t="shared" si="3004"/>
        <v>0</v>
      </c>
      <c r="KX260" s="356"/>
      <c r="KY260" s="356"/>
      <c r="KZ260" s="291">
        <f t="shared" si="3383"/>
        <v>267427.92119999998</v>
      </c>
      <c r="LA260" s="189" t="e">
        <f>KN260/KM260</f>
        <v>#DIV/0!</v>
      </c>
      <c r="LB260" s="77"/>
      <c r="LC260" s="77"/>
      <c r="LD260" s="77"/>
      <c r="LE260" s="77"/>
      <c r="LF260" s="76">
        <f>VLOOKUP($E260,'факт '!$E$8:$DM$204,69,0)</f>
        <v>0</v>
      </c>
      <c r="LG260" s="76">
        <f>VLOOKUP($E260,'факт '!$E$8:$DM$204,70,0)</f>
        <v>0</v>
      </c>
      <c r="LH260" s="76">
        <f>VLOOKUP($E260,'факт '!$E$8:$DM$204,71,0)</f>
        <v>0</v>
      </c>
      <c r="LI260" s="76">
        <f>VLOOKUP($E260,'факт '!$E$8:$DM$204,72,0)</f>
        <v>0</v>
      </c>
      <c r="LJ260" s="76">
        <f>VLOOKUP($E260,'факт '!$E$8:$DM$204,73,0)</f>
        <v>0</v>
      </c>
      <c r="LK260" s="76">
        <f>VLOOKUP($E260,'факт '!$E$8:$DM$204,74,0)</f>
        <v>0</v>
      </c>
      <c r="LL260" s="84">
        <f t="shared" si="3005"/>
        <v>0</v>
      </c>
      <c r="LM260" s="76">
        <f t="shared" si="3006"/>
        <v>0</v>
      </c>
      <c r="LN260" s="76">
        <f t="shared" si="3007"/>
        <v>0</v>
      </c>
      <c r="LO260" s="356">
        <f t="shared" si="3008"/>
        <v>0</v>
      </c>
      <c r="LP260" s="356">
        <f t="shared" si="3009"/>
        <v>0</v>
      </c>
      <c r="LQ260" s="626"/>
      <c r="LR260" s="356"/>
      <c r="LS260" s="77"/>
      <c r="LT260" s="77"/>
      <c r="LU260" s="77"/>
      <c r="LV260" s="77"/>
      <c r="LW260" s="77"/>
      <c r="LX260" s="77"/>
      <c r="LY260" s="76">
        <f>VLOOKUP($E260,'факт '!$E$8:$DM$204,75,0)</f>
        <v>42</v>
      </c>
      <c r="LZ260" s="76">
        <f>VLOOKUP($E260,'факт '!$E$8:$DM$204,76,0)</f>
        <v>11231972.639999999</v>
      </c>
      <c r="MA260" s="76">
        <f>VLOOKUP($E260,'факт '!$E$8:$DM$204,77,0)</f>
        <v>321</v>
      </c>
      <c r="MB260" s="76">
        <f>VLOOKUP($E260,'факт '!$E$8:$DM$204,78,0)</f>
        <v>1</v>
      </c>
      <c r="MC260" s="76">
        <f>VLOOKUP($E260,'факт '!$E$8:$DM$204,79,0)</f>
        <v>267427.92</v>
      </c>
      <c r="MD260" s="76">
        <f>VLOOKUP($E260,'факт '!$E$8:$DM$204,80,0)</f>
        <v>1</v>
      </c>
      <c r="ME260" s="84">
        <f t="shared" si="3010"/>
        <v>43</v>
      </c>
      <c r="MF260" s="76">
        <f t="shared" si="3011"/>
        <v>11499400.559999999</v>
      </c>
      <c r="MG260" s="76">
        <f t="shared" si="3012"/>
        <v>322</v>
      </c>
      <c r="MH260" s="356">
        <f t="shared" si="3013"/>
        <v>42</v>
      </c>
      <c r="MI260" s="356">
        <f t="shared" si="3014"/>
        <v>11231972.639999999</v>
      </c>
      <c r="MJ260" s="626"/>
      <c r="MK260" s="356"/>
      <c r="ML260" s="77">
        <f>LZ260/LY260</f>
        <v>267427.92</v>
      </c>
      <c r="MM260" s="77">
        <f t="shared" ref="MM260:MM261" si="3389">LZ260/LY260</f>
        <v>267427.92</v>
      </c>
      <c r="MN260" s="78"/>
      <c r="MO260" s="79"/>
      <c r="MP260" s="78"/>
      <c r="MQ260" s="78"/>
      <c r="MR260" s="185">
        <f t="shared" si="3339"/>
        <v>180</v>
      </c>
      <c r="MS260" s="185">
        <f t="shared" si="3340"/>
        <v>44339116.559999987</v>
      </c>
      <c r="MT260" s="185">
        <f t="shared" si="3341"/>
        <v>1474</v>
      </c>
      <c r="MU260" s="185">
        <f t="shared" si="3342"/>
        <v>23</v>
      </c>
      <c r="MV260" s="185">
        <f t="shared" si="3343"/>
        <v>5545378.3999999985</v>
      </c>
      <c r="MW260" s="185">
        <f t="shared" si="3344"/>
        <v>157</v>
      </c>
      <c r="MX260" s="84">
        <f t="shared" si="3015"/>
        <v>203</v>
      </c>
      <c r="MY260" s="76">
        <f t="shared" si="3016"/>
        <v>49884494.959999986</v>
      </c>
      <c r="MZ260" s="76">
        <f t="shared" si="3017"/>
        <v>1631</v>
      </c>
      <c r="NA260" s="356">
        <f t="shared" si="3018"/>
        <v>180</v>
      </c>
      <c r="NB260" s="356">
        <f t="shared" si="3019"/>
        <v>44339116.559999987</v>
      </c>
      <c r="NC260" s="517"/>
      <c r="ND260" s="97"/>
      <c r="NE260" s="97"/>
      <c r="NF260" s="97"/>
      <c r="NG260" s="97"/>
      <c r="NH260" s="97"/>
    </row>
    <row r="261" spans="1:372" ht="48.75" x14ac:dyDescent="0.25">
      <c r="A261" s="172">
        <v>1</v>
      </c>
      <c r="B261" s="172">
        <v>1</v>
      </c>
      <c r="C261" s="105">
        <v>183</v>
      </c>
      <c r="D261" s="316" t="s">
        <v>249</v>
      </c>
      <c r="E261" s="729" t="s">
        <v>725</v>
      </c>
      <c r="F261" s="530" t="s">
        <v>251</v>
      </c>
      <c r="G261" s="488" t="s">
        <v>483</v>
      </c>
      <c r="H261" s="491">
        <v>241389.19904000004</v>
      </c>
      <c r="I261" s="491"/>
      <c r="J261" s="76"/>
      <c r="K261" s="76"/>
      <c r="L261" s="76"/>
      <c r="M261" s="76"/>
      <c r="N261" s="76">
        <f>VLOOKUP($E261,'факт '!$E$8:$DM$204,3,0)</f>
        <v>0</v>
      </c>
      <c r="O261" s="76">
        <f>VLOOKUP($E261,'факт '!$E$8:$DM$204,4,0)</f>
        <v>0</v>
      </c>
      <c r="P261" s="76">
        <f>VLOOKUP($E261,'факт '!$E$8:$DM$204,5,0)</f>
        <v>0</v>
      </c>
      <c r="Q261" s="76">
        <f>VLOOKUP($E261,'факт '!$E$8:$DM$204,6,0)</f>
        <v>0</v>
      </c>
      <c r="R261" s="76">
        <f>VLOOKUP($E261,'факт '!$E$8:$DM$204,7,0)</f>
        <v>0</v>
      </c>
      <c r="S261" s="76">
        <f>VLOOKUP($E261,'факт '!$E$8:$DM$204,8,0)</f>
        <v>0</v>
      </c>
      <c r="T261" s="84">
        <f t="shared" si="3020"/>
        <v>0</v>
      </c>
      <c r="U261" s="76">
        <f t="shared" si="3021"/>
        <v>0</v>
      </c>
      <c r="V261" s="76">
        <f t="shared" si="3022"/>
        <v>0</v>
      </c>
      <c r="W261" s="356">
        <f t="shared" si="3023"/>
        <v>0</v>
      </c>
      <c r="X261" s="356">
        <f t="shared" si="3024"/>
        <v>0</v>
      </c>
      <c r="Y261" s="628"/>
      <c r="Z261" s="369"/>
      <c r="AA261" s="77"/>
      <c r="AB261" s="77"/>
      <c r="AC261" s="76"/>
      <c r="AD261" s="76"/>
      <c r="AE261" s="76"/>
      <c r="AF261" s="76"/>
      <c r="AG261" s="76">
        <f>VLOOKUP($E261,'факт '!$E$8:$DM$204,15,0)</f>
        <v>0</v>
      </c>
      <c r="AH261" s="76">
        <f>VLOOKUP($E261,'факт '!$E$8:$DM$204,16,0)</f>
        <v>0</v>
      </c>
      <c r="AI261" s="76">
        <f>VLOOKUP($E261,'факт '!$E$8:$DM$204,17,0)</f>
        <v>0</v>
      </c>
      <c r="AJ261" s="76">
        <f>VLOOKUP($E261,'факт '!$E$8:$DM$204,18,0)</f>
        <v>0</v>
      </c>
      <c r="AK261" s="76">
        <f>VLOOKUP($E261,'факт '!$E$8:$DM$204,19,0)</f>
        <v>0</v>
      </c>
      <c r="AL261" s="76">
        <f>VLOOKUP($E261,'факт '!$E$8:$DM$204,20,0)</f>
        <v>0</v>
      </c>
      <c r="AM261" s="84">
        <f t="shared" ref="AM261" si="3390">AG261+AJ261</f>
        <v>0</v>
      </c>
      <c r="AN261" s="76">
        <f t="shared" ref="AN261" si="3391">AH261+AK261</f>
        <v>0</v>
      </c>
      <c r="AO261" s="76">
        <f t="shared" ref="AO261" si="3392">AI261+AL261</f>
        <v>0</v>
      </c>
      <c r="AP261" s="356">
        <f t="shared" ref="AP261" si="3393">AG261-AE261</f>
        <v>0</v>
      </c>
      <c r="AQ261" s="356">
        <f t="shared" ref="AQ261" si="3394">AH261-AF261</f>
        <v>0</v>
      </c>
      <c r="AR261" s="628"/>
      <c r="AS261" s="369"/>
      <c r="AT261" s="77"/>
      <c r="AU261" s="77"/>
      <c r="AV261" s="76"/>
      <c r="AW261" s="76"/>
      <c r="AX261" s="76"/>
      <c r="AY261" s="76"/>
      <c r="AZ261" s="76">
        <f>VLOOKUP($E261,'факт '!$E$8:$DM$204,9,0)</f>
        <v>0</v>
      </c>
      <c r="BA261" s="76">
        <f>VLOOKUP($E261,'факт '!$E$8:$DM$204,10,0)</f>
        <v>0</v>
      </c>
      <c r="BB261" s="76">
        <f>VLOOKUP($E261,'факт '!$E$8:$DM$204,11,0)</f>
        <v>0</v>
      </c>
      <c r="BC261" s="76">
        <f>VLOOKUP($E261,'факт '!$E$8:$DM$204,12,0)</f>
        <v>0</v>
      </c>
      <c r="BD261" s="76">
        <f>VLOOKUP($E261,'факт '!$E$8:$DM$204,13,0)</f>
        <v>0</v>
      </c>
      <c r="BE261" s="76">
        <f>VLOOKUP($E261,'факт '!$E$8:$DM$204,14,0)</f>
        <v>0</v>
      </c>
      <c r="BF261" s="84">
        <f t="shared" si="2548"/>
        <v>0</v>
      </c>
      <c r="BG261" s="76">
        <f t="shared" si="2549"/>
        <v>0</v>
      </c>
      <c r="BH261" s="76">
        <f t="shared" si="2550"/>
        <v>0</v>
      </c>
      <c r="BI261" s="356">
        <f t="shared" si="2968"/>
        <v>0</v>
      </c>
      <c r="BJ261" s="356">
        <f t="shared" si="2969"/>
        <v>0</v>
      </c>
      <c r="BK261" s="628"/>
      <c r="BL261" s="369"/>
      <c r="BM261" s="77"/>
      <c r="BN261" s="77"/>
      <c r="BO261" s="76"/>
      <c r="BP261" s="76"/>
      <c r="BQ261" s="76"/>
      <c r="BR261" s="76"/>
      <c r="BS261" s="76">
        <f>VLOOKUP($E261,'факт '!$E$8:$DM$204,21,0)</f>
        <v>0</v>
      </c>
      <c r="BT261" s="76">
        <f>VLOOKUP($E261,'факт '!$E$8:$DM$204,22,0)</f>
        <v>0</v>
      </c>
      <c r="BU261" s="76">
        <f>VLOOKUP($E261,'факт '!$E$8:$DM$204,23,0)</f>
        <v>0</v>
      </c>
      <c r="BV261" s="76">
        <f>VLOOKUP($E261,'факт '!$E$8:$DM$204,24,0)</f>
        <v>0</v>
      </c>
      <c r="BW261" s="76">
        <f>VLOOKUP($E261,'факт '!$E$8:$DM$204,25,0)</f>
        <v>0</v>
      </c>
      <c r="BX261" s="76">
        <f>VLOOKUP($E261,'факт '!$E$8:$DM$204,26,0)</f>
        <v>0</v>
      </c>
      <c r="BY261" s="84">
        <f t="shared" si="3025"/>
        <v>0</v>
      </c>
      <c r="BZ261" s="76">
        <f t="shared" si="3026"/>
        <v>0</v>
      </c>
      <c r="CA261" s="76">
        <f t="shared" si="3027"/>
        <v>0</v>
      </c>
      <c r="CB261" s="356">
        <f t="shared" si="3028"/>
        <v>0</v>
      </c>
      <c r="CC261" s="356">
        <f t="shared" si="3029"/>
        <v>0</v>
      </c>
      <c r="CD261" s="628"/>
      <c r="CE261" s="369"/>
      <c r="CF261" s="77"/>
      <c r="CG261" s="77"/>
      <c r="CH261" s="76"/>
      <c r="CI261" s="76"/>
      <c r="CJ261" s="76"/>
      <c r="CK261" s="76"/>
      <c r="CL261" s="76">
        <f>VLOOKUP($E261,'факт '!$E$8:$DM$204,33,0)</f>
        <v>0</v>
      </c>
      <c r="CM261" s="76">
        <f>VLOOKUP($E261,'факт '!$E$8:$DM$204,34,0)</f>
        <v>0</v>
      </c>
      <c r="CN261" s="76">
        <f>VLOOKUP($E261,'факт '!$E$8:$DM$204,35,0)</f>
        <v>0</v>
      </c>
      <c r="CO261" s="76">
        <f>VLOOKUP($E261,'факт '!$E$8:$DM$204,36,0)</f>
        <v>0</v>
      </c>
      <c r="CP261" s="76">
        <f>VLOOKUP($E261,'факт '!$E$8:$DM$204,37,0)</f>
        <v>0</v>
      </c>
      <c r="CQ261" s="76">
        <f>VLOOKUP($E261,'факт '!$E$8:$DM$204,38,0)</f>
        <v>0</v>
      </c>
      <c r="CR261" s="84">
        <f t="shared" si="2551"/>
        <v>0</v>
      </c>
      <c r="CS261" s="76">
        <f t="shared" si="2552"/>
        <v>0</v>
      </c>
      <c r="CT261" s="76">
        <f t="shared" si="2553"/>
        <v>0</v>
      </c>
      <c r="CU261" s="356">
        <f t="shared" si="3030"/>
        <v>0</v>
      </c>
      <c r="CV261" s="356">
        <f t="shared" si="3031"/>
        <v>0</v>
      </c>
      <c r="CW261" s="626"/>
      <c r="CX261" s="356"/>
      <c r="CY261" s="188">
        <f t="shared" si="3385"/>
        <v>241389.19904000004</v>
      </c>
      <c r="CZ261" s="189" t="e">
        <f t="shared" si="3386"/>
        <v>#DIV/0!</v>
      </c>
      <c r="DA261" s="234"/>
      <c r="DB261" s="196"/>
      <c r="DC261" s="196"/>
      <c r="DD261" s="196"/>
      <c r="DE261" s="196"/>
      <c r="DF261" s="196"/>
      <c r="DG261" s="76"/>
      <c r="DH261" s="196"/>
      <c r="DI261" s="196"/>
      <c r="DJ261" s="76"/>
      <c r="DK261" s="76">
        <f t="shared" si="2554"/>
        <v>0</v>
      </c>
      <c r="DL261" s="76">
        <f t="shared" si="2555"/>
        <v>0</v>
      </c>
      <c r="DM261" s="76"/>
      <c r="DN261" s="356">
        <f t="shared" si="2970"/>
        <v>0</v>
      </c>
      <c r="DO261" s="356">
        <f t="shared" si="2971"/>
        <v>0</v>
      </c>
      <c r="DP261" s="369"/>
      <c r="DQ261" s="369"/>
      <c r="DR261" s="199"/>
      <c r="DS261" s="199"/>
      <c r="DT261" s="196"/>
      <c r="DU261" s="196"/>
      <c r="DV261" s="196"/>
      <c r="DW261" s="196"/>
      <c r="DX261" s="196"/>
      <c r="DY261" s="196"/>
      <c r="DZ261" s="196"/>
      <c r="EA261" s="196"/>
      <c r="EB261" s="196"/>
      <c r="EC261" s="196"/>
      <c r="ED261" s="76">
        <f t="shared" si="2972"/>
        <v>0</v>
      </c>
      <c r="EE261" s="76">
        <f t="shared" si="2973"/>
        <v>0</v>
      </c>
      <c r="EF261" s="76">
        <f t="shared" si="2974"/>
        <v>0</v>
      </c>
      <c r="EG261" s="356">
        <f t="shared" si="2975"/>
        <v>0</v>
      </c>
      <c r="EH261" s="356">
        <f t="shared" si="2976"/>
        <v>0</v>
      </c>
      <c r="EI261" s="369"/>
      <c r="EJ261" s="369"/>
      <c r="EK261" s="199"/>
      <c r="EL261" s="199"/>
      <c r="EM261" s="196"/>
      <c r="EN261" s="196"/>
      <c r="EO261" s="196"/>
      <c r="EP261" s="196"/>
      <c r="EQ261" s="196"/>
      <c r="ER261" s="196"/>
      <c r="ES261" s="196"/>
      <c r="ET261" s="196"/>
      <c r="EU261" s="196"/>
      <c r="EV261" s="196"/>
      <c r="EW261" s="76">
        <f t="shared" si="2556"/>
        <v>0</v>
      </c>
      <c r="EX261" s="76">
        <f t="shared" si="2557"/>
        <v>0</v>
      </c>
      <c r="EY261" s="76"/>
      <c r="EZ261" s="199">
        <f t="shared" si="2827"/>
        <v>0</v>
      </c>
      <c r="FA261" s="199">
        <f t="shared" si="2828"/>
        <v>0</v>
      </c>
      <c r="FB261" s="199"/>
      <c r="FC261" s="199"/>
      <c r="FD261" s="199"/>
      <c r="FE261" s="199"/>
      <c r="FF261" s="76"/>
      <c r="FG261" s="76"/>
      <c r="FH261" s="76"/>
      <c r="FI261" s="76"/>
      <c r="FJ261" s="76">
        <f>VLOOKUP($E261,'факт '!$E$8:$DM$204,57,0)</f>
        <v>0</v>
      </c>
      <c r="FK261" s="76">
        <f>VLOOKUP($E261,'факт '!$E$8:$DM$204,58,0)</f>
        <v>0</v>
      </c>
      <c r="FL261" s="76">
        <f>VLOOKUP($E261,'факт '!$E$8:$DM$204,59,0)</f>
        <v>0</v>
      </c>
      <c r="FM261" s="76">
        <f>VLOOKUP($E261,'факт '!$E$8:$DM$204,60,0)</f>
        <v>0</v>
      </c>
      <c r="FN261" s="76">
        <f>VLOOKUP($E261,'факт '!$E$8:$DM$204,61,0)</f>
        <v>0</v>
      </c>
      <c r="FO261" s="76">
        <f>VLOOKUP($E261,'факт '!$E$8:$DM$204,62,0)</f>
        <v>0</v>
      </c>
      <c r="FP261" s="84">
        <f t="shared" ref="FP261" si="3395">FJ261+FM261</f>
        <v>0</v>
      </c>
      <c r="FQ261" s="76">
        <f t="shared" ref="FQ261" si="3396">FK261+FN261</f>
        <v>0</v>
      </c>
      <c r="FR261" s="76">
        <f t="shared" ref="FR261" si="3397">FL261+FO261</f>
        <v>0</v>
      </c>
      <c r="FS261" s="356">
        <f t="shared" ref="FS261" si="3398">FJ261-FH261</f>
        <v>0</v>
      </c>
      <c r="FT261" s="356">
        <f t="shared" ref="FT261" si="3399">FK261-FI261</f>
        <v>0</v>
      </c>
      <c r="FU261" s="356"/>
      <c r="FV261" s="356"/>
      <c r="FW261" s="77"/>
      <c r="FX261" s="77"/>
      <c r="FY261" s="76"/>
      <c r="FZ261" s="76"/>
      <c r="GA261" s="76"/>
      <c r="GB261" s="76"/>
      <c r="GC261" s="76"/>
      <c r="GD261" s="76"/>
      <c r="GE261" s="76"/>
      <c r="GF261" s="76"/>
      <c r="GG261" s="76"/>
      <c r="GH261" s="76"/>
      <c r="GI261" s="84">
        <f t="shared" si="2982"/>
        <v>0</v>
      </c>
      <c r="GJ261" s="76">
        <f t="shared" si="2983"/>
        <v>0</v>
      </c>
      <c r="GK261" s="76">
        <f t="shared" si="2984"/>
        <v>0</v>
      </c>
      <c r="GL261" s="356">
        <f t="shared" si="2985"/>
        <v>0</v>
      </c>
      <c r="GM261" s="356">
        <f t="shared" si="2986"/>
        <v>0</v>
      </c>
      <c r="GN261" s="356"/>
      <c r="GO261" s="356"/>
      <c r="GP261" s="77"/>
      <c r="GQ261" s="77"/>
      <c r="GR261" s="76"/>
      <c r="GS261" s="76"/>
      <c r="GT261" s="76"/>
      <c r="GU261" s="76"/>
      <c r="GV261" s="76">
        <f>VLOOKUP($E261,'факт '!$E$8:$DM$204,63,0)</f>
        <v>0</v>
      </c>
      <c r="GW261" s="76">
        <f>VLOOKUP($E261,'факт '!$E$8:$DM$204,64,0)</f>
        <v>0</v>
      </c>
      <c r="GX261" s="76">
        <f>VLOOKUP($E261,'факт '!$E$8:$DM$204,65,0)</f>
        <v>0</v>
      </c>
      <c r="GY261" s="76">
        <f>VLOOKUP($E261,'факт '!$E$8:$DM$204,66,0)</f>
        <v>0</v>
      </c>
      <c r="GZ261" s="76">
        <f>VLOOKUP($E261,'факт '!$E$8:$DM$204,67,0)</f>
        <v>0</v>
      </c>
      <c r="HA261" s="76">
        <f>VLOOKUP($E261,'факт '!$E$8:$DM$204,68,0)</f>
        <v>0</v>
      </c>
      <c r="HB261" s="84">
        <f t="shared" ref="HB261" si="3400">GV261+GY261</f>
        <v>0</v>
      </c>
      <c r="HC261" s="76">
        <f t="shared" ref="HC261" si="3401">GW261+GZ261</f>
        <v>0</v>
      </c>
      <c r="HD261" s="76">
        <f t="shared" ref="HD261" si="3402">GX261+HA261</f>
        <v>0</v>
      </c>
      <c r="HE261" s="356">
        <f t="shared" si="3032"/>
        <v>0</v>
      </c>
      <c r="HF261" s="356">
        <f t="shared" si="3033"/>
        <v>0</v>
      </c>
      <c r="HG261" s="628"/>
      <c r="HH261" s="369"/>
      <c r="HI261" s="77"/>
      <c r="HJ261" s="77"/>
      <c r="HK261" s="76"/>
      <c r="HL261" s="76"/>
      <c r="HM261" s="76"/>
      <c r="HN261" s="76"/>
      <c r="HO261" s="76">
        <f>VLOOKUP($E261,'факт '!$E$8:$DM$204,93,0)</f>
        <v>0</v>
      </c>
      <c r="HP261" s="76">
        <f>VLOOKUP($E261,'факт '!$E$8:$DM$204,94,0)</f>
        <v>0</v>
      </c>
      <c r="HQ261" s="76">
        <f>VLOOKUP($E261,'факт '!$E$8:$DM$204,95,0)</f>
        <v>0</v>
      </c>
      <c r="HR261" s="76">
        <f>VLOOKUP($E261,'факт '!$E$8:$DM$204,96,0)</f>
        <v>0</v>
      </c>
      <c r="HS261" s="76">
        <f>VLOOKUP($E261,'факт '!$E$8:$DM$204,97,0)</f>
        <v>0</v>
      </c>
      <c r="HT261" s="76">
        <f>VLOOKUP($E261,'факт '!$E$8:$DM$204,98,0)</f>
        <v>0</v>
      </c>
      <c r="HU261" s="76">
        <f t="shared" si="3034"/>
        <v>0</v>
      </c>
      <c r="HV261" s="76">
        <f t="shared" si="3035"/>
        <v>0</v>
      </c>
      <c r="HW261" s="76">
        <f t="shared" si="3036"/>
        <v>0</v>
      </c>
      <c r="HX261" s="356">
        <f t="shared" si="3037"/>
        <v>0</v>
      </c>
      <c r="HY261" s="356">
        <f t="shared" si="3038"/>
        <v>0</v>
      </c>
      <c r="HZ261" s="626"/>
      <c r="IA261" s="356"/>
      <c r="IB261" s="188"/>
      <c r="IC261" s="189"/>
      <c r="ID261" s="76"/>
      <c r="IE261" s="76"/>
      <c r="IF261" s="76"/>
      <c r="IG261" s="76"/>
      <c r="IH261" s="195"/>
      <c r="II261" s="195"/>
      <c r="IJ261" s="195"/>
      <c r="IK261" s="76"/>
      <c r="IL261" s="76"/>
      <c r="IM261" s="76"/>
      <c r="IN261" s="76">
        <f t="shared" si="2558"/>
        <v>0</v>
      </c>
      <c r="IO261" s="76">
        <f t="shared" si="2559"/>
        <v>0</v>
      </c>
      <c r="IP261" s="76"/>
      <c r="IQ261" s="77">
        <f t="shared" si="2858"/>
        <v>0</v>
      </c>
      <c r="IR261" s="77">
        <f t="shared" si="2859"/>
        <v>0</v>
      </c>
      <c r="IS261" s="77"/>
      <c r="IT261" s="77"/>
      <c r="IU261" s="77"/>
      <c r="IV261" s="77"/>
      <c r="IW261" s="76"/>
      <c r="IX261" s="76"/>
      <c r="IY261" s="76"/>
      <c r="IZ261" s="76"/>
      <c r="JA261" s="195"/>
      <c r="JB261" s="195"/>
      <c r="JC261" s="195"/>
      <c r="JD261" s="76"/>
      <c r="JE261" s="76"/>
      <c r="JF261" s="76"/>
      <c r="JG261" s="84">
        <f t="shared" si="2990"/>
        <v>0</v>
      </c>
      <c r="JH261" s="76">
        <f t="shared" si="2991"/>
        <v>0</v>
      </c>
      <c r="JI261" s="76">
        <f t="shared" si="2992"/>
        <v>0</v>
      </c>
      <c r="JJ261" s="356">
        <f t="shared" si="2993"/>
        <v>0</v>
      </c>
      <c r="JK261" s="356">
        <f t="shared" si="2994"/>
        <v>0</v>
      </c>
      <c r="JL261" s="628"/>
      <c r="JM261" s="369"/>
      <c r="JN261" s="77"/>
      <c r="JO261" s="77"/>
      <c r="JP261" s="76"/>
      <c r="JQ261" s="76"/>
      <c r="JR261" s="76"/>
      <c r="JS261" s="76"/>
      <c r="JT261" s="195"/>
      <c r="JU261" s="195"/>
      <c r="JV261" s="195"/>
      <c r="JW261" s="76"/>
      <c r="JX261" s="76"/>
      <c r="JY261" s="76"/>
      <c r="JZ261" s="84">
        <f t="shared" si="2995"/>
        <v>0</v>
      </c>
      <c r="KA261" s="76">
        <f t="shared" si="2996"/>
        <v>0</v>
      </c>
      <c r="KB261" s="76">
        <f t="shared" si="2997"/>
        <v>0</v>
      </c>
      <c r="KC261" s="356">
        <f t="shared" si="2998"/>
        <v>0</v>
      </c>
      <c r="KD261" s="356">
        <f t="shared" si="2999"/>
        <v>0</v>
      </c>
      <c r="KE261" s="628"/>
      <c r="KF261" s="369"/>
      <c r="KG261" s="77"/>
      <c r="KH261" s="77"/>
      <c r="KI261" s="76"/>
      <c r="KJ261" s="76"/>
      <c r="KK261" s="76"/>
      <c r="KL261" s="76"/>
      <c r="KM261" s="76"/>
      <c r="KN261" s="76"/>
      <c r="KO261" s="76"/>
      <c r="KP261" s="76"/>
      <c r="KQ261" s="76"/>
      <c r="KR261" s="76"/>
      <c r="KS261" s="84">
        <f t="shared" si="3000"/>
        <v>0</v>
      </c>
      <c r="KT261" s="76">
        <f t="shared" si="3001"/>
        <v>0</v>
      </c>
      <c r="KU261" s="76">
        <f t="shared" si="3002"/>
        <v>0</v>
      </c>
      <c r="KV261" s="356">
        <f t="shared" si="3003"/>
        <v>0</v>
      </c>
      <c r="KW261" s="356">
        <f t="shared" si="3004"/>
        <v>0</v>
      </c>
      <c r="KX261" s="356"/>
      <c r="KY261" s="356"/>
      <c r="KZ261" s="77"/>
      <c r="LA261" s="77"/>
      <c r="LB261" s="77"/>
      <c r="LC261" s="77"/>
      <c r="LD261" s="77"/>
      <c r="LE261" s="77"/>
      <c r="LF261" s="77"/>
      <c r="LG261" s="77"/>
      <c r="LH261" s="77"/>
      <c r="LI261" s="77"/>
      <c r="LJ261" s="77"/>
      <c r="LK261" s="77"/>
      <c r="LL261" s="84">
        <f t="shared" si="3005"/>
        <v>0</v>
      </c>
      <c r="LM261" s="76">
        <f t="shared" si="3006"/>
        <v>0</v>
      </c>
      <c r="LN261" s="76">
        <f t="shared" si="3007"/>
        <v>0</v>
      </c>
      <c r="LO261" s="356">
        <f t="shared" si="3008"/>
        <v>0</v>
      </c>
      <c r="LP261" s="356">
        <f t="shared" si="3009"/>
        <v>0</v>
      </c>
      <c r="LQ261" s="628"/>
      <c r="LR261" s="369"/>
      <c r="LS261" s="77"/>
      <c r="LT261" s="77"/>
      <c r="LU261" s="77"/>
      <c r="LV261" s="77"/>
      <c r="LW261" s="77"/>
      <c r="LX261" s="77"/>
      <c r="LY261" s="461">
        <f>VLOOKUP($E261,'факт '!$E$8:$DM$204,75,0)</f>
        <v>1</v>
      </c>
      <c r="LZ261" s="461">
        <f>VLOOKUP($E261,'факт '!$E$8:$DM$204,76,0)</f>
        <v>241389.2</v>
      </c>
      <c r="MA261" s="461">
        <f>VLOOKUP($E261,'факт '!$E$8:$DM$204,77,0)</f>
        <v>1</v>
      </c>
      <c r="MB261" s="76">
        <f>VLOOKUP($E261,'факт '!$E$8:$DM$204,78,0)</f>
        <v>0</v>
      </c>
      <c r="MC261" s="76">
        <f>VLOOKUP($E261,'факт '!$E$8:$DM$204,79,0)</f>
        <v>0</v>
      </c>
      <c r="MD261" s="76">
        <f>VLOOKUP($E261,'факт '!$E$8:$DM$204,80,0)</f>
        <v>0</v>
      </c>
      <c r="ME261" s="84">
        <f t="shared" si="3010"/>
        <v>1</v>
      </c>
      <c r="MF261" s="76">
        <f t="shared" si="3011"/>
        <v>241389.2</v>
      </c>
      <c r="MG261" s="76">
        <f t="shared" si="3012"/>
        <v>1</v>
      </c>
      <c r="MH261" s="356">
        <f t="shared" si="3013"/>
        <v>1</v>
      </c>
      <c r="MI261" s="356">
        <f t="shared" si="3014"/>
        <v>241389.2</v>
      </c>
      <c r="MJ261" s="628"/>
      <c r="MK261" s="369"/>
      <c r="ML261" s="623">
        <f>LZ261/LY261</f>
        <v>241389.2</v>
      </c>
      <c r="MM261" s="623">
        <f t="shared" si="3389"/>
        <v>241389.2</v>
      </c>
      <c r="MN261" s="78"/>
      <c r="MO261" s="79"/>
      <c r="MP261" s="78"/>
      <c r="MQ261" s="78"/>
      <c r="MR261" s="185">
        <f t="shared" si="3339"/>
        <v>1</v>
      </c>
      <c r="MS261" s="185">
        <f t="shared" si="3340"/>
        <v>241389.2</v>
      </c>
      <c r="MT261" s="185">
        <f t="shared" si="3341"/>
        <v>1</v>
      </c>
      <c r="MU261" s="185">
        <f t="shared" si="3342"/>
        <v>0</v>
      </c>
      <c r="MV261" s="185">
        <f t="shared" si="3343"/>
        <v>0</v>
      </c>
      <c r="MW261" s="185">
        <f t="shared" si="3344"/>
        <v>0</v>
      </c>
      <c r="MX261" s="630">
        <f t="shared" si="3015"/>
        <v>1</v>
      </c>
      <c r="MY261" s="463">
        <f t="shared" si="3016"/>
        <v>241389.2</v>
      </c>
      <c r="MZ261" s="76">
        <f t="shared" si="3017"/>
        <v>1</v>
      </c>
      <c r="NA261" s="356">
        <f t="shared" si="3018"/>
        <v>1</v>
      </c>
      <c r="NB261" s="356">
        <f t="shared" si="3019"/>
        <v>241389.2</v>
      </c>
      <c r="NC261" s="517"/>
      <c r="ND261" s="97"/>
      <c r="NE261" s="97"/>
      <c r="NF261" s="97"/>
      <c r="NG261" s="97"/>
      <c r="NH261" s="97"/>
    </row>
    <row r="262" spans="1:372" s="5" customFormat="1" x14ac:dyDescent="0.2">
      <c r="A262" s="172">
        <v>1</v>
      </c>
      <c r="B262" s="172"/>
      <c r="C262" s="205"/>
      <c r="D262" s="608"/>
      <c r="E262" s="208"/>
      <c r="F262" s="243"/>
      <c r="G262" s="224"/>
      <c r="H262" s="227"/>
      <c r="I262" s="227"/>
      <c r="J262" s="196"/>
      <c r="K262" s="196"/>
      <c r="L262" s="196"/>
      <c r="M262" s="196"/>
      <c r="N262" s="196"/>
      <c r="O262" s="196"/>
      <c r="P262" s="196"/>
      <c r="Q262" s="196"/>
      <c r="R262" s="196"/>
      <c r="S262" s="196"/>
      <c r="T262" s="76">
        <f t="shared" si="3020"/>
        <v>0</v>
      </c>
      <c r="U262" s="76">
        <f t="shared" si="3021"/>
        <v>0</v>
      </c>
      <c r="V262" s="76">
        <f t="shared" si="3022"/>
        <v>0</v>
      </c>
      <c r="W262" s="369">
        <f t="shared" si="3023"/>
        <v>0</v>
      </c>
      <c r="X262" s="369">
        <f t="shared" si="3024"/>
        <v>0</v>
      </c>
      <c r="Y262" s="356"/>
      <c r="Z262" s="356"/>
      <c r="AA262" s="199"/>
      <c r="AB262" s="199"/>
      <c r="AC262" s="196"/>
      <c r="AD262" s="196"/>
      <c r="AE262" s="196"/>
      <c r="AF262" s="196"/>
      <c r="AG262" s="196"/>
      <c r="AH262" s="196"/>
      <c r="AI262" s="234"/>
      <c r="AJ262" s="196"/>
      <c r="AK262" s="196"/>
      <c r="AL262" s="196"/>
      <c r="AM262" s="76">
        <f t="shared" si="2963"/>
        <v>0</v>
      </c>
      <c r="AN262" s="76">
        <f t="shared" si="2964"/>
        <v>0</v>
      </c>
      <c r="AO262" s="76">
        <f t="shared" si="2965"/>
        <v>0</v>
      </c>
      <c r="AP262" s="369">
        <f t="shared" si="2966"/>
        <v>0</v>
      </c>
      <c r="AQ262" s="369">
        <f t="shared" si="2967"/>
        <v>0</v>
      </c>
      <c r="AR262" s="356"/>
      <c r="AS262" s="356"/>
      <c r="AT262" s="199"/>
      <c r="AU262" s="199"/>
      <c r="AV262" s="196"/>
      <c r="AW262" s="196"/>
      <c r="AX262" s="196"/>
      <c r="AY262" s="196"/>
      <c r="AZ262" s="196"/>
      <c r="BA262" s="196"/>
      <c r="BB262" s="196"/>
      <c r="BC262" s="196"/>
      <c r="BD262" s="196"/>
      <c r="BE262" s="196"/>
      <c r="BF262" s="84">
        <f t="shared" si="2548"/>
        <v>0</v>
      </c>
      <c r="BG262" s="76">
        <f t="shared" si="2549"/>
        <v>0</v>
      </c>
      <c r="BH262" s="76">
        <f t="shared" si="2550"/>
        <v>0</v>
      </c>
      <c r="BI262" s="369">
        <f t="shared" si="2968"/>
        <v>0</v>
      </c>
      <c r="BJ262" s="369">
        <f t="shared" si="2969"/>
        <v>0</v>
      </c>
      <c r="BK262" s="356"/>
      <c r="BL262" s="356"/>
      <c r="BM262" s="199"/>
      <c r="BN262" s="199"/>
      <c r="BO262" s="196"/>
      <c r="BP262" s="196"/>
      <c r="BQ262" s="196"/>
      <c r="BR262" s="196"/>
      <c r="BS262" s="200"/>
      <c r="BT262" s="200"/>
      <c r="BU262" s="200"/>
      <c r="BV262" s="196"/>
      <c r="BW262" s="196"/>
      <c r="BX262" s="196"/>
      <c r="BY262" s="76">
        <f t="shared" si="3025"/>
        <v>0</v>
      </c>
      <c r="BZ262" s="76">
        <f t="shared" si="3026"/>
        <v>0</v>
      </c>
      <c r="CA262" s="76">
        <f t="shared" si="3027"/>
        <v>0</v>
      </c>
      <c r="CB262" s="369">
        <f t="shared" si="3028"/>
        <v>0</v>
      </c>
      <c r="CC262" s="369">
        <f t="shared" si="3029"/>
        <v>0</v>
      </c>
      <c r="CD262" s="356"/>
      <c r="CE262" s="356"/>
      <c r="CF262" s="199"/>
      <c r="CG262" s="199"/>
      <c r="CH262" s="196"/>
      <c r="CI262" s="196"/>
      <c r="CJ262" s="196"/>
      <c r="CK262" s="196"/>
      <c r="CL262" s="196"/>
      <c r="CM262" s="196"/>
      <c r="CN262" s="234"/>
      <c r="CO262" s="196"/>
      <c r="CP262" s="196"/>
      <c r="CQ262" s="196"/>
      <c r="CR262" s="84">
        <f t="shared" si="2551"/>
        <v>0</v>
      </c>
      <c r="CS262" s="76">
        <f t="shared" si="2552"/>
        <v>0</v>
      </c>
      <c r="CT262" s="76">
        <f t="shared" si="2553"/>
        <v>0</v>
      </c>
      <c r="CU262" s="369">
        <f t="shared" si="3030"/>
        <v>0</v>
      </c>
      <c r="CV262" s="369">
        <f t="shared" si="3031"/>
        <v>0</v>
      </c>
      <c r="CW262" s="356"/>
      <c r="CX262" s="356"/>
      <c r="CY262" s="197"/>
      <c r="CZ262" s="199"/>
      <c r="DA262" s="76"/>
      <c r="DB262" s="76"/>
      <c r="DC262" s="76"/>
      <c r="DD262" s="76"/>
      <c r="DE262" s="76"/>
      <c r="DF262" s="76"/>
      <c r="DG262" s="76"/>
      <c r="DH262" s="76"/>
      <c r="DI262" s="76"/>
      <c r="DJ262" s="76"/>
      <c r="DK262" s="76">
        <f t="shared" si="2554"/>
        <v>0</v>
      </c>
      <c r="DL262" s="76">
        <f t="shared" si="2555"/>
        <v>0</v>
      </c>
      <c r="DM262" s="76"/>
      <c r="DN262" s="356">
        <f t="shared" si="2970"/>
        <v>0</v>
      </c>
      <c r="DO262" s="356">
        <f t="shared" si="2971"/>
        <v>0</v>
      </c>
      <c r="DP262" s="356"/>
      <c r="DQ262" s="356"/>
      <c r="DR262" s="77"/>
      <c r="DS262" s="77"/>
      <c r="DT262" s="76"/>
      <c r="DU262" s="76"/>
      <c r="DV262" s="76"/>
      <c r="DW262" s="76"/>
      <c r="DX262" s="76"/>
      <c r="DY262" s="76"/>
      <c r="DZ262" s="76"/>
      <c r="EA262" s="76"/>
      <c r="EB262" s="76"/>
      <c r="EC262" s="76"/>
      <c r="ED262" s="76">
        <f t="shared" si="2972"/>
        <v>0</v>
      </c>
      <c r="EE262" s="76">
        <f t="shared" si="2973"/>
        <v>0</v>
      </c>
      <c r="EF262" s="76">
        <f t="shared" si="2974"/>
        <v>0</v>
      </c>
      <c r="EG262" s="356">
        <f t="shared" si="2975"/>
        <v>0</v>
      </c>
      <c r="EH262" s="356">
        <f t="shared" si="2976"/>
        <v>0</v>
      </c>
      <c r="EI262" s="356"/>
      <c r="EJ262" s="356"/>
      <c r="EK262" s="77"/>
      <c r="EL262" s="77"/>
      <c r="EM262" s="76"/>
      <c r="EN262" s="76"/>
      <c r="EO262" s="76"/>
      <c r="EP262" s="76"/>
      <c r="EQ262" s="76"/>
      <c r="ER262" s="76"/>
      <c r="ES262" s="76"/>
      <c r="ET262" s="76"/>
      <c r="EU262" s="76"/>
      <c r="EV262" s="76"/>
      <c r="EW262" s="76">
        <f t="shared" si="2556"/>
        <v>0</v>
      </c>
      <c r="EX262" s="76">
        <f t="shared" si="2557"/>
        <v>0</v>
      </c>
      <c r="EY262" s="76"/>
      <c r="EZ262" s="77">
        <f t="shared" si="2827"/>
        <v>0</v>
      </c>
      <c r="FA262" s="77">
        <f t="shared" si="2828"/>
        <v>0</v>
      </c>
      <c r="FB262" s="77"/>
      <c r="FC262" s="77"/>
      <c r="FD262" s="77"/>
      <c r="FE262" s="77"/>
      <c r="FF262" s="196"/>
      <c r="FG262" s="196"/>
      <c r="FH262" s="196"/>
      <c r="FI262" s="196"/>
      <c r="FJ262" s="196"/>
      <c r="FK262" s="196"/>
      <c r="FL262" s="196"/>
      <c r="FM262" s="196"/>
      <c r="FN262" s="196"/>
      <c r="FO262" s="196"/>
      <c r="FP262" s="76">
        <f t="shared" si="2977"/>
        <v>0</v>
      </c>
      <c r="FQ262" s="76">
        <f t="shared" si="2978"/>
        <v>0</v>
      </c>
      <c r="FR262" s="76">
        <f t="shared" si="2979"/>
        <v>0</v>
      </c>
      <c r="FS262" s="369">
        <f t="shared" si="2980"/>
        <v>0</v>
      </c>
      <c r="FT262" s="369">
        <f t="shared" si="2981"/>
        <v>0</v>
      </c>
      <c r="FU262" s="369"/>
      <c r="FV262" s="369"/>
      <c r="FW262" s="199"/>
      <c r="FX262" s="199"/>
      <c r="FY262" s="196"/>
      <c r="FZ262" s="196"/>
      <c r="GA262" s="196"/>
      <c r="GB262" s="196"/>
      <c r="GC262" s="196"/>
      <c r="GD262" s="196"/>
      <c r="GE262" s="196"/>
      <c r="GF262" s="196"/>
      <c r="GG262" s="196"/>
      <c r="GH262" s="196"/>
      <c r="GI262" s="76">
        <f t="shared" si="2982"/>
        <v>0</v>
      </c>
      <c r="GJ262" s="76">
        <f t="shared" si="2983"/>
        <v>0</v>
      </c>
      <c r="GK262" s="76">
        <f t="shared" si="2984"/>
        <v>0</v>
      </c>
      <c r="GL262" s="369">
        <f t="shared" si="2985"/>
        <v>0</v>
      </c>
      <c r="GM262" s="369">
        <f t="shared" si="2986"/>
        <v>0</v>
      </c>
      <c r="GN262" s="369"/>
      <c r="GO262" s="369"/>
      <c r="GP262" s="199"/>
      <c r="GQ262" s="199"/>
      <c r="GR262" s="196"/>
      <c r="GS262" s="196"/>
      <c r="GT262" s="196"/>
      <c r="GU262" s="196"/>
      <c r="GV262" s="196"/>
      <c r="GW262" s="196"/>
      <c r="GX262" s="196"/>
      <c r="GY262" s="196"/>
      <c r="GZ262" s="196"/>
      <c r="HA262" s="196"/>
      <c r="HB262" s="76">
        <f t="shared" si="2987"/>
        <v>0</v>
      </c>
      <c r="HC262" s="76">
        <f t="shared" si="2988"/>
        <v>0</v>
      </c>
      <c r="HD262" s="76">
        <f t="shared" si="2989"/>
        <v>0</v>
      </c>
      <c r="HE262" s="369">
        <f t="shared" si="3032"/>
        <v>0</v>
      </c>
      <c r="HF262" s="369">
        <f t="shared" si="3033"/>
        <v>0</v>
      </c>
      <c r="HG262" s="356"/>
      <c r="HH262" s="356"/>
      <c r="HI262" s="199"/>
      <c r="HJ262" s="199"/>
      <c r="HK262" s="196"/>
      <c r="HL262" s="196"/>
      <c r="HM262" s="196"/>
      <c r="HN262" s="196"/>
      <c r="HO262" s="196"/>
      <c r="HP262" s="196"/>
      <c r="HQ262" s="196"/>
      <c r="HR262" s="196"/>
      <c r="HS262" s="196"/>
      <c r="HT262" s="196"/>
      <c r="HU262" s="76">
        <f t="shared" si="3034"/>
        <v>0</v>
      </c>
      <c r="HV262" s="76">
        <f t="shared" si="3035"/>
        <v>0</v>
      </c>
      <c r="HW262" s="76">
        <f t="shared" si="3036"/>
        <v>0</v>
      </c>
      <c r="HX262" s="369">
        <f t="shared" si="3037"/>
        <v>0</v>
      </c>
      <c r="HY262" s="369">
        <f t="shared" si="3038"/>
        <v>0</v>
      </c>
      <c r="HZ262" s="356"/>
      <c r="IA262" s="356"/>
      <c r="IB262" s="197"/>
      <c r="IC262" s="198"/>
      <c r="ID262" s="196"/>
      <c r="IE262" s="196"/>
      <c r="IF262" s="196"/>
      <c r="IG262" s="196"/>
      <c r="IH262" s="200"/>
      <c r="II262" s="200"/>
      <c r="IJ262" s="200"/>
      <c r="IK262" s="196"/>
      <c r="IL262" s="196"/>
      <c r="IM262" s="196"/>
      <c r="IN262" s="196">
        <f t="shared" si="2558"/>
        <v>0</v>
      </c>
      <c r="IO262" s="196">
        <f t="shared" si="2559"/>
        <v>0</v>
      </c>
      <c r="IP262" s="196"/>
      <c r="IQ262" s="199">
        <f t="shared" si="2858"/>
        <v>0</v>
      </c>
      <c r="IR262" s="199">
        <f t="shared" si="2859"/>
        <v>0</v>
      </c>
      <c r="IS262" s="199"/>
      <c r="IT262" s="199"/>
      <c r="IU262" s="199"/>
      <c r="IV262" s="199"/>
      <c r="IW262" s="196"/>
      <c r="IX262" s="196"/>
      <c r="IY262" s="196"/>
      <c r="IZ262" s="196"/>
      <c r="JA262" s="200"/>
      <c r="JB262" s="200"/>
      <c r="JC262" s="200"/>
      <c r="JD262" s="196"/>
      <c r="JE262" s="196"/>
      <c r="JF262" s="196"/>
      <c r="JG262" s="76">
        <f t="shared" si="2990"/>
        <v>0</v>
      </c>
      <c r="JH262" s="76">
        <f t="shared" si="2991"/>
        <v>0</v>
      </c>
      <c r="JI262" s="76">
        <f t="shared" si="2992"/>
        <v>0</v>
      </c>
      <c r="JJ262" s="369">
        <f t="shared" si="2993"/>
        <v>0</v>
      </c>
      <c r="JK262" s="369">
        <f t="shared" si="2994"/>
        <v>0</v>
      </c>
      <c r="JL262" s="356"/>
      <c r="JM262" s="356"/>
      <c r="JN262" s="199"/>
      <c r="JO262" s="199"/>
      <c r="JP262" s="196"/>
      <c r="JQ262" s="196"/>
      <c r="JR262" s="196"/>
      <c r="JS262" s="196"/>
      <c r="JT262" s="200"/>
      <c r="JU262" s="200"/>
      <c r="JV262" s="200"/>
      <c r="JW262" s="196"/>
      <c r="JX262" s="196"/>
      <c r="JY262" s="196"/>
      <c r="JZ262" s="76">
        <f t="shared" si="2995"/>
        <v>0</v>
      </c>
      <c r="KA262" s="76">
        <f t="shared" si="2996"/>
        <v>0</v>
      </c>
      <c r="KB262" s="76">
        <f t="shared" si="2997"/>
        <v>0</v>
      </c>
      <c r="KC262" s="369">
        <f t="shared" si="2998"/>
        <v>0</v>
      </c>
      <c r="KD262" s="369">
        <f t="shared" si="2999"/>
        <v>0</v>
      </c>
      <c r="KE262" s="356"/>
      <c r="KF262" s="356"/>
      <c r="KG262" s="199"/>
      <c r="KH262" s="199"/>
      <c r="KI262" s="196"/>
      <c r="KJ262" s="196"/>
      <c r="KK262" s="196"/>
      <c r="KL262" s="196"/>
      <c r="KM262" s="196"/>
      <c r="KN262" s="196"/>
      <c r="KO262" s="196"/>
      <c r="KP262" s="196"/>
      <c r="KQ262" s="196"/>
      <c r="KR262" s="196"/>
      <c r="KS262" s="76">
        <f t="shared" si="3000"/>
        <v>0</v>
      </c>
      <c r="KT262" s="76">
        <f t="shared" si="3001"/>
        <v>0</v>
      </c>
      <c r="KU262" s="76">
        <f t="shared" si="3002"/>
        <v>0</v>
      </c>
      <c r="KV262" s="369">
        <f t="shared" si="3003"/>
        <v>0</v>
      </c>
      <c r="KW262" s="369">
        <f t="shared" si="3004"/>
        <v>0</v>
      </c>
      <c r="KX262" s="369"/>
      <c r="KY262" s="369"/>
      <c r="KZ262" s="199"/>
      <c r="LA262" s="199"/>
      <c r="LB262" s="199"/>
      <c r="LC262" s="199"/>
      <c r="LD262" s="199"/>
      <c r="LE262" s="199"/>
      <c r="LF262" s="199"/>
      <c r="LG262" s="199"/>
      <c r="LH262" s="199"/>
      <c r="LI262" s="199"/>
      <c r="LJ262" s="199"/>
      <c r="LK262" s="199"/>
      <c r="LL262" s="76">
        <f t="shared" si="3005"/>
        <v>0</v>
      </c>
      <c r="LM262" s="76">
        <f t="shared" si="3006"/>
        <v>0</v>
      </c>
      <c r="LN262" s="76">
        <f t="shared" si="3007"/>
        <v>0</v>
      </c>
      <c r="LO262" s="369">
        <f t="shared" si="3008"/>
        <v>0</v>
      </c>
      <c r="LP262" s="369">
        <f t="shared" si="3009"/>
        <v>0</v>
      </c>
      <c r="LQ262" s="356"/>
      <c r="LR262" s="356"/>
      <c r="LS262" s="199"/>
      <c r="LT262" s="199"/>
      <c r="LU262" s="199"/>
      <c r="LV262" s="199"/>
      <c r="LW262" s="199"/>
      <c r="LX262" s="199"/>
      <c r="LY262" s="199"/>
      <c r="LZ262" s="199"/>
      <c r="MA262" s="199"/>
      <c r="MB262" s="199"/>
      <c r="MC262" s="199"/>
      <c r="MD262" s="199"/>
      <c r="ME262" s="76">
        <f t="shared" si="3010"/>
        <v>0</v>
      </c>
      <c r="MF262" s="76">
        <f t="shared" si="3011"/>
        <v>0</v>
      </c>
      <c r="MG262" s="76">
        <f t="shared" si="3012"/>
        <v>0</v>
      </c>
      <c r="MH262" s="369">
        <f t="shared" si="3013"/>
        <v>0</v>
      </c>
      <c r="MI262" s="369">
        <f t="shared" si="3014"/>
        <v>0</v>
      </c>
      <c r="MJ262" s="356"/>
      <c r="MK262" s="356"/>
      <c r="ML262" s="199"/>
      <c r="MM262" s="199"/>
      <c r="MN262" s="201"/>
      <c r="MO262" s="202"/>
      <c r="MP262" s="201"/>
      <c r="MQ262" s="201"/>
      <c r="MR262" s="203">
        <f t="shared" si="3339"/>
        <v>0</v>
      </c>
      <c r="MS262" s="203">
        <f t="shared" si="3340"/>
        <v>0</v>
      </c>
      <c r="MT262" s="203">
        <f t="shared" si="3341"/>
        <v>0</v>
      </c>
      <c r="MU262" s="203">
        <f t="shared" si="3342"/>
        <v>0</v>
      </c>
      <c r="MV262" s="203">
        <f t="shared" si="3343"/>
        <v>0</v>
      </c>
      <c r="MW262" s="203">
        <f t="shared" si="3344"/>
        <v>0</v>
      </c>
      <c r="MX262" s="76">
        <f t="shared" si="3015"/>
        <v>0</v>
      </c>
      <c r="MY262" s="76">
        <f t="shared" si="3016"/>
        <v>0</v>
      </c>
      <c r="MZ262" s="76">
        <f t="shared" si="3017"/>
        <v>0</v>
      </c>
      <c r="NA262" s="369">
        <f t="shared" si="3018"/>
        <v>0</v>
      </c>
      <c r="NB262" s="369">
        <f t="shared" si="3019"/>
        <v>0</v>
      </c>
      <c r="NC262" s="204"/>
      <c r="ND262" s="205"/>
    </row>
    <row r="263" spans="1:372" s="5" customFormat="1" x14ac:dyDescent="0.2">
      <c r="A263" s="172">
        <v>1</v>
      </c>
      <c r="B263" s="172"/>
      <c r="C263" s="81"/>
      <c r="D263" s="610"/>
      <c r="E263" s="223"/>
      <c r="F263" s="244"/>
      <c r="G263" s="101"/>
      <c r="H263" s="126"/>
      <c r="I263" s="126"/>
      <c r="J263" s="76"/>
      <c r="K263" s="76"/>
      <c r="L263" s="76"/>
      <c r="M263" s="76"/>
      <c r="N263" s="76"/>
      <c r="O263" s="76"/>
      <c r="P263" s="76"/>
      <c r="Q263" s="76"/>
      <c r="R263" s="76"/>
      <c r="S263" s="76"/>
      <c r="T263" s="76">
        <f t="shared" si="3020"/>
        <v>0</v>
      </c>
      <c r="U263" s="76">
        <f t="shared" si="3021"/>
        <v>0</v>
      </c>
      <c r="V263" s="76">
        <f t="shared" si="3022"/>
        <v>0</v>
      </c>
      <c r="W263" s="356">
        <f t="shared" si="3023"/>
        <v>0</v>
      </c>
      <c r="X263" s="356">
        <f t="shared" si="3024"/>
        <v>0</v>
      </c>
      <c r="Y263" s="356"/>
      <c r="Z263" s="356"/>
      <c r="AA263" s="77"/>
      <c r="AB263" s="77"/>
      <c r="AC263" s="76"/>
      <c r="AD263" s="76"/>
      <c r="AE263" s="76"/>
      <c r="AF263" s="76"/>
      <c r="AG263" s="76"/>
      <c r="AH263" s="76"/>
      <c r="AI263" s="84"/>
      <c r="AJ263" s="76"/>
      <c r="AK263" s="76"/>
      <c r="AL263" s="76"/>
      <c r="AM263" s="76">
        <f t="shared" si="2963"/>
        <v>0</v>
      </c>
      <c r="AN263" s="76">
        <f t="shared" si="2964"/>
        <v>0</v>
      </c>
      <c r="AO263" s="76">
        <f t="shared" si="2965"/>
        <v>0</v>
      </c>
      <c r="AP263" s="356">
        <f t="shared" si="2966"/>
        <v>0</v>
      </c>
      <c r="AQ263" s="356">
        <f t="shared" si="2967"/>
        <v>0</v>
      </c>
      <c r="AR263" s="356"/>
      <c r="AS263" s="356"/>
      <c r="AT263" s="77"/>
      <c r="AU263" s="77"/>
      <c r="AV263" s="76"/>
      <c r="AW263" s="76"/>
      <c r="AX263" s="76"/>
      <c r="AY263" s="76"/>
      <c r="AZ263" s="76"/>
      <c r="BA263" s="76"/>
      <c r="BB263" s="76"/>
      <c r="BC263" s="76"/>
      <c r="BD263" s="76"/>
      <c r="BE263" s="76"/>
      <c r="BF263" s="84">
        <f t="shared" si="2548"/>
        <v>0</v>
      </c>
      <c r="BG263" s="76">
        <f t="shared" si="2549"/>
        <v>0</v>
      </c>
      <c r="BH263" s="76">
        <f t="shared" si="2550"/>
        <v>0</v>
      </c>
      <c r="BI263" s="356">
        <f t="shared" si="2968"/>
        <v>0</v>
      </c>
      <c r="BJ263" s="356">
        <f t="shared" si="2969"/>
        <v>0</v>
      </c>
      <c r="BK263" s="356"/>
      <c r="BL263" s="356"/>
      <c r="BM263" s="77"/>
      <c r="BN263" s="77"/>
      <c r="BO263" s="76"/>
      <c r="BP263" s="76"/>
      <c r="BQ263" s="76"/>
      <c r="BR263" s="76"/>
      <c r="BS263" s="195"/>
      <c r="BT263" s="195"/>
      <c r="BU263" s="195"/>
      <c r="BV263" s="76"/>
      <c r="BW263" s="76"/>
      <c r="BX263" s="76"/>
      <c r="BY263" s="76">
        <f t="shared" si="3025"/>
        <v>0</v>
      </c>
      <c r="BZ263" s="76">
        <f t="shared" si="3026"/>
        <v>0</v>
      </c>
      <c r="CA263" s="76">
        <f t="shared" si="3027"/>
        <v>0</v>
      </c>
      <c r="CB263" s="356">
        <f t="shared" si="3028"/>
        <v>0</v>
      </c>
      <c r="CC263" s="356">
        <f t="shared" si="3029"/>
        <v>0</v>
      </c>
      <c r="CD263" s="356"/>
      <c r="CE263" s="356"/>
      <c r="CF263" s="77"/>
      <c r="CG263" s="77"/>
      <c r="CH263" s="76"/>
      <c r="CI263" s="76"/>
      <c r="CJ263" s="76"/>
      <c r="CK263" s="76"/>
      <c r="CL263" s="76"/>
      <c r="CM263" s="76"/>
      <c r="CN263" s="84"/>
      <c r="CO263" s="76"/>
      <c r="CP263" s="76"/>
      <c r="CQ263" s="76"/>
      <c r="CR263" s="84">
        <f t="shared" si="2551"/>
        <v>0</v>
      </c>
      <c r="CS263" s="76">
        <f t="shared" si="2552"/>
        <v>0</v>
      </c>
      <c r="CT263" s="76">
        <f t="shared" si="2553"/>
        <v>0</v>
      </c>
      <c r="CU263" s="356">
        <f t="shared" si="3030"/>
        <v>0</v>
      </c>
      <c r="CV263" s="356">
        <f t="shared" si="3031"/>
        <v>0</v>
      </c>
      <c r="CW263" s="356"/>
      <c r="CX263" s="356"/>
      <c r="CY263" s="188"/>
      <c r="CZ263" s="77"/>
      <c r="DA263" s="76"/>
      <c r="DB263" s="76"/>
      <c r="DC263" s="76"/>
      <c r="DD263" s="76"/>
      <c r="DE263" s="76"/>
      <c r="DF263" s="76"/>
      <c r="DG263" s="76"/>
      <c r="DH263" s="76"/>
      <c r="DI263" s="76"/>
      <c r="DJ263" s="76"/>
      <c r="DK263" s="76">
        <f t="shared" si="2554"/>
        <v>0</v>
      </c>
      <c r="DL263" s="76">
        <f t="shared" si="2555"/>
        <v>0</v>
      </c>
      <c r="DM263" s="76"/>
      <c r="DN263" s="356">
        <f t="shared" si="2970"/>
        <v>0</v>
      </c>
      <c r="DO263" s="356">
        <f t="shared" si="2971"/>
        <v>0</v>
      </c>
      <c r="DP263" s="356"/>
      <c r="DQ263" s="356"/>
      <c r="DR263" s="77"/>
      <c r="DS263" s="77"/>
      <c r="DT263" s="76"/>
      <c r="DU263" s="76"/>
      <c r="DV263" s="76"/>
      <c r="DW263" s="76"/>
      <c r="DX263" s="76"/>
      <c r="DY263" s="76"/>
      <c r="DZ263" s="76"/>
      <c r="EA263" s="76"/>
      <c r="EB263" s="76"/>
      <c r="EC263" s="76"/>
      <c r="ED263" s="76">
        <f t="shared" si="2972"/>
        <v>0</v>
      </c>
      <c r="EE263" s="76">
        <f t="shared" si="2973"/>
        <v>0</v>
      </c>
      <c r="EF263" s="76">
        <f t="shared" si="2974"/>
        <v>0</v>
      </c>
      <c r="EG263" s="356">
        <f t="shared" si="2975"/>
        <v>0</v>
      </c>
      <c r="EH263" s="356">
        <f t="shared" si="2976"/>
        <v>0</v>
      </c>
      <c r="EI263" s="356"/>
      <c r="EJ263" s="356"/>
      <c r="EK263" s="77"/>
      <c r="EL263" s="77"/>
      <c r="EM263" s="76"/>
      <c r="EN263" s="76"/>
      <c r="EO263" s="76"/>
      <c r="EP263" s="76"/>
      <c r="EQ263" s="76"/>
      <c r="ER263" s="76"/>
      <c r="ES263" s="76"/>
      <c r="ET263" s="76"/>
      <c r="EU263" s="76"/>
      <c r="EV263" s="76"/>
      <c r="EW263" s="76">
        <f t="shared" si="2556"/>
        <v>0</v>
      </c>
      <c r="EX263" s="76">
        <f t="shared" si="2557"/>
        <v>0</v>
      </c>
      <c r="EY263" s="76"/>
      <c r="EZ263" s="77">
        <f t="shared" si="2827"/>
        <v>0</v>
      </c>
      <c r="FA263" s="77">
        <f t="shared" si="2828"/>
        <v>0</v>
      </c>
      <c r="FB263" s="77"/>
      <c r="FC263" s="77"/>
      <c r="FD263" s="77"/>
      <c r="FE263" s="77"/>
      <c r="FF263" s="76"/>
      <c r="FG263" s="76"/>
      <c r="FH263" s="76"/>
      <c r="FI263" s="76"/>
      <c r="FJ263" s="76"/>
      <c r="FK263" s="76"/>
      <c r="FL263" s="76"/>
      <c r="FM263" s="76"/>
      <c r="FN263" s="76"/>
      <c r="FO263" s="76"/>
      <c r="FP263" s="76">
        <f t="shared" si="2977"/>
        <v>0</v>
      </c>
      <c r="FQ263" s="76">
        <f t="shared" si="2978"/>
        <v>0</v>
      </c>
      <c r="FR263" s="76">
        <f t="shared" si="2979"/>
        <v>0</v>
      </c>
      <c r="FS263" s="356">
        <f t="shared" si="2980"/>
        <v>0</v>
      </c>
      <c r="FT263" s="356">
        <f t="shared" si="2981"/>
        <v>0</v>
      </c>
      <c r="FU263" s="356"/>
      <c r="FV263" s="356"/>
      <c r="FW263" s="77"/>
      <c r="FX263" s="77"/>
      <c r="FY263" s="76"/>
      <c r="FZ263" s="76"/>
      <c r="GA263" s="76"/>
      <c r="GB263" s="76"/>
      <c r="GC263" s="76"/>
      <c r="GD263" s="76"/>
      <c r="GE263" s="76"/>
      <c r="GF263" s="76"/>
      <c r="GG263" s="76"/>
      <c r="GH263" s="76"/>
      <c r="GI263" s="76">
        <f t="shared" si="2982"/>
        <v>0</v>
      </c>
      <c r="GJ263" s="76">
        <f t="shared" si="2983"/>
        <v>0</v>
      </c>
      <c r="GK263" s="76">
        <f t="shared" si="2984"/>
        <v>0</v>
      </c>
      <c r="GL263" s="356">
        <f t="shared" si="2985"/>
        <v>0</v>
      </c>
      <c r="GM263" s="356">
        <f t="shared" si="2986"/>
        <v>0</v>
      </c>
      <c r="GN263" s="356"/>
      <c r="GO263" s="356"/>
      <c r="GP263" s="77"/>
      <c r="GQ263" s="77"/>
      <c r="GR263" s="76"/>
      <c r="GS263" s="76"/>
      <c r="GT263" s="76"/>
      <c r="GU263" s="76"/>
      <c r="GV263" s="76"/>
      <c r="GW263" s="76"/>
      <c r="GX263" s="76"/>
      <c r="GY263" s="76"/>
      <c r="GZ263" s="76"/>
      <c r="HA263" s="76"/>
      <c r="HB263" s="76">
        <f t="shared" si="2987"/>
        <v>0</v>
      </c>
      <c r="HC263" s="76">
        <f t="shared" si="2988"/>
        <v>0</v>
      </c>
      <c r="HD263" s="76">
        <f t="shared" si="2989"/>
        <v>0</v>
      </c>
      <c r="HE263" s="356">
        <f t="shared" si="3032"/>
        <v>0</v>
      </c>
      <c r="HF263" s="356">
        <f t="shared" si="3033"/>
        <v>0</v>
      </c>
      <c r="HG263" s="356"/>
      <c r="HH263" s="356"/>
      <c r="HI263" s="77"/>
      <c r="HJ263" s="77"/>
      <c r="HK263" s="76"/>
      <c r="HL263" s="76"/>
      <c r="HM263" s="76"/>
      <c r="HN263" s="76"/>
      <c r="HO263" s="76"/>
      <c r="HP263" s="76"/>
      <c r="HQ263" s="76"/>
      <c r="HR263" s="76"/>
      <c r="HS263" s="76"/>
      <c r="HT263" s="76"/>
      <c r="HU263" s="76">
        <f t="shared" si="3034"/>
        <v>0</v>
      </c>
      <c r="HV263" s="76">
        <f t="shared" si="3035"/>
        <v>0</v>
      </c>
      <c r="HW263" s="76">
        <f t="shared" si="3036"/>
        <v>0</v>
      </c>
      <c r="HX263" s="356">
        <f t="shared" si="3037"/>
        <v>0</v>
      </c>
      <c r="HY263" s="356">
        <f t="shared" si="3038"/>
        <v>0</v>
      </c>
      <c r="HZ263" s="356"/>
      <c r="IA263" s="356"/>
      <c r="IB263" s="188"/>
      <c r="IC263" s="189"/>
      <c r="ID263" s="76"/>
      <c r="IE263" s="76"/>
      <c r="IF263" s="76"/>
      <c r="IG263" s="76"/>
      <c r="IH263" s="195"/>
      <c r="II263" s="195"/>
      <c r="IJ263" s="195"/>
      <c r="IK263" s="76"/>
      <c r="IL263" s="76"/>
      <c r="IM263" s="76"/>
      <c r="IN263" s="76">
        <f t="shared" si="2558"/>
        <v>0</v>
      </c>
      <c r="IO263" s="76">
        <f t="shared" si="2559"/>
        <v>0</v>
      </c>
      <c r="IP263" s="76"/>
      <c r="IQ263" s="77">
        <f t="shared" si="2858"/>
        <v>0</v>
      </c>
      <c r="IR263" s="77">
        <f t="shared" si="2859"/>
        <v>0</v>
      </c>
      <c r="IS263" s="77"/>
      <c r="IT263" s="77"/>
      <c r="IU263" s="77"/>
      <c r="IV263" s="77"/>
      <c r="IW263" s="76"/>
      <c r="IX263" s="76"/>
      <c r="IY263" s="76"/>
      <c r="IZ263" s="76"/>
      <c r="JA263" s="195"/>
      <c r="JB263" s="195"/>
      <c r="JC263" s="195"/>
      <c r="JD263" s="76"/>
      <c r="JE263" s="76"/>
      <c r="JF263" s="76"/>
      <c r="JG263" s="76">
        <f t="shared" si="2990"/>
        <v>0</v>
      </c>
      <c r="JH263" s="76">
        <f t="shared" si="2991"/>
        <v>0</v>
      </c>
      <c r="JI263" s="76">
        <f t="shared" si="2992"/>
        <v>0</v>
      </c>
      <c r="JJ263" s="356">
        <f t="shared" si="2993"/>
        <v>0</v>
      </c>
      <c r="JK263" s="356">
        <f t="shared" si="2994"/>
        <v>0</v>
      </c>
      <c r="JL263" s="356"/>
      <c r="JM263" s="356"/>
      <c r="JN263" s="77"/>
      <c r="JO263" s="77"/>
      <c r="JP263" s="76"/>
      <c r="JQ263" s="76"/>
      <c r="JR263" s="76"/>
      <c r="JS263" s="76"/>
      <c r="JT263" s="195"/>
      <c r="JU263" s="195"/>
      <c r="JV263" s="195"/>
      <c r="JW263" s="76"/>
      <c r="JX263" s="76"/>
      <c r="JY263" s="76"/>
      <c r="JZ263" s="76">
        <f t="shared" si="2995"/>
        <v>0</v>
      </c>
      <c r="KA263" s="76">
        <f t="shared" si="2996"/>
        <v>0</v>
      </c>
      <c r="KB263" s="76">
        <f t="shared" si="2997"/>
        <v>0</v>
      </c>
      <c r="KC263" s="356">
        <f t="shared" si="2998"/>
        <v>0</v>
      </c>
      <c r="KD263" s="356">
        <f t="shared" si="2999"/>
        <v>0</v>
      </c>
      <c r="KE263" s="356"/>
      <c r="KF263" s="356"/>
      <c r="KG263" s="77"/>
      <c r="KH263" s="77"/>
      <c r="KI263" s="76"/>
      <c r="KJ263" s="76"/>
      <c r="KK263" s="76"/>
      <c r="KL263" s="76"/>
      <c r="KM263" s="76"/>
      <c r="KN263" s="76"/>
      <c r="KO263" s="76"/>
      <c r="KP263" s="76"/>
      <c r="KQ263" s="76"/>
      <c r="KR263" s="76"/>
      <c r="KS263" s="76">
        <f t="shared" si="3000"/>
        <v>0</v>
      </c>
      <c r="KT263" s="76">
        <f t="shared" si="3001"/>
        <v>0</v>
      </c>
      <c r="KU263" s="76">
        <f t="shared" si="3002"/>
        <v>0</v>
      </c>
      <c r="KV263" s="356">
        <f t="shared" si="3003"/>
        <v>0</v>
      </c>
      <c r="KW263" s="356">
        <f t="shared" si="3004"/>
        <v>0</v>
      </c>
      <c r="KX263" s="356"/>
      <c r="KY263" s="356"/>
      <c r="KZ263" s="77"/>
      <c r="LA263" s="77"/>
      <c r="LB263" s="77"/>
      <c r="LC263" s="77"/>
      <c r="LD263" s="77"/>
      <c r="LE263" s="77"/>
      <c r="LF263" s="77"/>
      <c r="LG263" s="77"/>
      <c r="LH263" s="77"/>
      <c r="LI263" s="77"/>
      <c r="LJ263" s="77"/>
      <c r="LK263" s="77"/>
      <c r="LL263" s="76">
        <f t="shared" si="3005"/>
        <v>0</v>
      </c>
      <c r="LM263" s="76">
        <f t="shared" si="3006"/>
        <v>0</v>
      </c>
      <c r="LN263" s="76">
        <f t="shared" si="3007"/>
        <v>0</v>
      </c>
      <c r="LO263" s="356">
        <f t="shared" si="3008"/>
        <v>0</v>
      </c>
      <c r="LP263" s="356">
        <f t="shared" si="3009"/>
        <v>0</v>
      </c>
      <c r="LQ263" s="356"/>
      <c r="LR263" s="356"/>
      <c r="LS263" s="77"/>
      <c r="LT263" s="77"/>
      <c r="LU263" s="77"/>
      <c r="LV263" s="77"/>
      <c r="LW263" s="77"/>
      <c r="LX263" s="77"/>
      <c r="LY263" s="77"/>
      <c r="LZ263" s="77"/>
      <c r="MA263" s="77"/>
      <c r="MB263" s="77"/>
      <c r="MC263" s="77"/>
      <c r="MD263" s="77"/>
      <c r="ME263" s="76">
        <f t="shared" si="3010"/>
        <v>0</v>
      </c>
      <c r="MF263" s="76">
        <f t="shared" si="3011"/>
        <v>0</v>
      </c>
      <c r="MG263" s="76">
        <f t="shared" si="3012"/>
        <v>0</v>
      </c>
      <c r="MH263" s="356">
        <f t="shared" si="3013"/>
        <v>0</v>
      </c>
      <c r="MI263" s="356">
        <f t="shared" si="3014"/>
        <v>0</v>
      </c>
      <c r="MJ263" s="356"/>
      <c r="MK263" s="356"/>
      <c r="ML263" s="77"/>
      <c r="MM263" s="77"/>
      <c r="MN263" s="78"/>
      <c r="MO263" s="79"/>
      <c r="MP263" s="78"/>
      <c r="MQ263" s="78"/>
      <c r="MR263" s="185">
        <f t="shared" si="3339"/>
        <v>0</v>
      </c>
      <c r="MS263" s="185">
        <f t="shared" si="3340"/>
        <v>0</v>
      </c>
      <c r="MT263" s="185">
        <f t="shared" si="3341"/>
        <v>0</v>
      </c>
      <c r="MU263" s="185">
        <f t="shared" si="3342"/>
        <v>0</v>
      </c>
      <c r="MV263" s="185">
        <f t="shared" si="3343"/>
        <v>0</v>
      </c>
      <c r="MW263" s="185">
        <f t="shared" si="3344"/>
        <v>0</v>
      </c>
      <c r="MX263" s="76">
        <f t="shared" si="3015"/>
        <v>0</v>
      </c>
      <c r="MY263" s="76">
        <f t="shared" si="3016"/>
        <v>0</v>
      </c>
      <c r="MZ263" s="76">
        <f t="shared" si="3017"/>
        <v>0</v>
      </c>
      <c r="NA263" s="356">
        <f t="shared" si="3018"/>
        <v>0</v>
      </c>
      <c r="NB263" s="356">
        <f t="shared" si="3019"/>
        <v>0</v>
      </c>
      <c r="NC263" s="80"/>
      <c r="ND263" s="81"/>
    </row>
    <row r="264" spans="1:372" ht="13.5" x14ac:dyDescent="0.2">
      <c r="A264" s="172">
        <v>1</v>
      </c>
      <c r="B264" s="172">
        <v>1</v>
      </c>
      <c r="C264" s="102"/>
      <c r="D264" s="606"/>
      <c r="E264" s="103"/>
      <c r="F264" s="376" t="s">
        <v>217</v>
      </c>
      <c r="G264" s="170">
        <v>38</v>
      </c>
      <c r="H264" s="89">
        <f>VLOOKUP($G264,'ВМП план'!$A$7:$AV$67,11,0)</f>
        <v>267731.68000000005</v>
      </c>
      <c r="I264" s="89">
        <f>VLOOKUP($G264,'ВМП план'!$A$7:$AV$67,12,0)</f>
        <v>295235.85599999997</v>
      </c>
      <c r="J264" s="89">
        <f>VLOOKUP($G264,'ВМП план'!$A$7:$AV$67,17,0)</f>
        <v>0</v>
      </c>
      <c r="K264" s="89">
        <f>VLOOKUP($G264,'ВМП план'!$A$7:$AV$67,18,0)</f>
        <v>0</v>
      </c>
      <c r="L264" s="89">
        <f>SUM(J264/12*$B$2)</f>
        <v>0</v>
      </c>
      <c r="M264" s="89">
        <f>SUM(K264/12*$B$2)</f>
        <v>0</v>
      </c>
      <c r="N264" s="88">
        <f>SUM(N265:N268)</f>
        <v>0</v>
      </c>
      <c r="O264" s="88">
        <f t="shared" ref="O264:S264" si="3403">SUM(O265:O268)</f>
        <v>0</v>
      </c>
      <c r="P264" s="88"/>
      <c r="Q264" s="88">
        <f t="shared" si="3403"/>
        <v>0</v>
      </c>
      <c r="R264" s="88">
        <f t="shared" si="3403"/>
        <v>0</v>
      </c>
      <c r="S264" s="88">
        <f t="shared" si="3403"/>
        <v>0</v>
      </c>
      <c r="T264" s="84">
        <f t="shared" si="3020"/>
        <v>0</v>
      </c>
      <c r="U264" s="76">
        <f t="shared" si="3021"/>
        <v>0</v>
      </c>
      <c r="V264" s="76">
        <f t="shared" si="3022"/>
        <v>0</v>
      </c>
      <c r="W264" s="356">
        <f t="shared" si="3023"/>
        <v>0</v>
      </c>
      <c r="X264" s="356">
        <f t="shared" si="3024"/>
        <v>0</v>
      </c>
      <c r="Y264" s="625"/>
      <c r="Z264" s="370"/>
      <c r="AA264" s="291">
        <f>$H264</f>
        <v>267731.68000000005</v>
      </c>
      <c r="AB264" s="292"/>
      <c r="AC264" s="89">
        <f>VLOOKUP($G264,'ВМП план'!$A$7:$AV$66,15,0)</f>
        <v>100</v>
      </c>
      <c r="AD264" s="89">
        <f>VLOOKUP($G264,'ВМП план'!$A$7:$AV$66,16,0)</f>
        <v>26773168.000000004</v>
      </c>
      <c r="AE264" s="88">
        <f>SUM(AC264/12*$B$2)</f>
        <v>58.333333333333336</v>
      </c>
      <c r="AF264" s="88">
        <f>SUM(AD264/12*$B$2)</f>
        <v>15617681.333333334</v>
      </c>
      <c r="AG264" s="88">
        <f>SUM(AG265:AG268)</f>
        <v>50</v>
      </c>
      <c r="AH264" s="88">
        <f t="shared" ref="AH264:AL264" si="3404">SUM(AH265:AH268)</f>
        <v>13386583.999999991</v>
      </c>
      <c r="AI264" s="88">
        <f t="shared" si="3404"/>
        <v>391</v>
      </c>
      <c r="AJ264" s="88">
        <f t="shared" si="3404"/>
        <v>13</v>
      </c>
      <c r="AK264" s="88">
        <f t="shared" si="3404"/>
        <v>3480511.8400000008</v>
      </c>
      <c r="AL264" s="88">
        <f t="shared" si="3404"/>
        <v>108</v>
      </c>
      <c r="AM264" s="84">
        <f t="shared" si="2963"/>
        <v>63</v>
      </c>
      <c r="AN264" s="76">
        <f t="shared" si="2964"/>
        <v>16867095.839999992</v>
      </c>
      <c r="AO264" s="76">
        <f t="shared" si="2965"/>
        <v>499</v>
      </c>
      <c r="AP264" s="356">
        <f t="shared" si="2966"/>
        <v>-8.3333333333333357</v>
      </c>
      <c r="AQ264" s="356">
        <f t="shared" si="2967"/>
        <v>-2231097.3333333433</v>
      </c>
      <c r="AR264" s="625">
        <f>AG264/AE264</f>
        <v>0.8571428571428571</v>
      </c>
      <c r="AS264" s="370">
        <f>AH264/AF264</f>
        <v>0.85714285714285654</v>
      </c>
      <c r="AT264" s="291">
        <f>$H264</f>
        <v>267731.68000000005</v>
      </c>
      <c r="AU264" s="291">
        <f>AH264/AG264</f>
        <v>267731.67999999982</v>
      </c>
      <c r="AV264" s="89">
        <f>VLOOKUP($G264,'ВМП план'!$A$7:$AV$66,19,0)</f>
        <v>0</v>
      </c>
      <c r="AW264" s="89">
        <f>VLOOKUP($G264,'ВМП план'!$A$7:$AV$66,20,0)</f>
        <v>0</v>
      </c>
      <c r="AX264" s="88">
        <f>SUM(AV264/12*$B$2)</f>
        <v>0</v>
      </c>
      <c r="AY264" s="88">
        <f>SUM(AW264/12*$B$2)</f>
        <v>0</v>
      </c>
      <c r="AZ264" s="88">
        <f>SUM(AZ265:AZ268)</f>
        <v>0</v>
      </c>
      <c r="BA264" s="88">
        <f t="shared" ref="BA264:BB264" si="3405">SUM(BA265:BA268)</f>
        <v>0</v>
      </c>
      <c r="BB264" s="88">
        <f t="shared" si="3405"/>
        <v>0</v>
      </c>
      <c r="BC264" s="88">
        <f t="shared" ref="BC264" si="3406">SUM(BC265:BC268)</f>
        <v>0</v>
      </c>
      <c r="BD264" s="88">
        <f t="shared" ref="BD264" si="3407">SUM(BD265:BD268)</f>
        <v>0</v>
      </c>
      <c r="BE264" s="88"/>
      <c r="BF264" s="84">
        <f t="shared" si="2548"/>
        <v>0</v>
      </c>
      <c r="BG264" s="76">
        <f t="shared" si="2549"/>
        <v>0</v>
      </c>
      <c r="BH264" s="76">
        <f t="shared" si="2550"/>
        <v>0</v>
      </c>
      <c r="BI264" s="356">
        <f t="shared" si="2968"/>
        <v>0</v>
      </c>
      <c r="BJ264" s="356">
        <f t="shared" si="2969"/>
        <v>0</v>
      </c>
      <c r="BK264" s="626"/>
      <c r="BL264" s="356"/>
      <c r="BM264" s="291">
        <f>$H264</f>
        <v>267731.68000000005</v>
      </c>
      <c r="BN264" s="292"/>
      <c r="BO264" s="89">
        <f>VLOOKUP($G264,'ВМП план'!$A$7:$AV$66,21,0)</f>
        <v>0</v>
      </c>
      <c r="BP264" s="89">
        <f>VLOOKUP($G264,'ВМП план'!$A$7:$AV$66,22,0)</f>
        <v>0</v>
      </c>
      <c r="BQ264" s="88">
        <f>SUM(BO264/12*$B$2)</f>
        <v>0</v>
      </c>
      <c r="BR264" s="88">
        <f>SUM(BP264/12*$B$2)</f>
        <v>0</v>
      </c>
      <c r="BS264" s="88">
        <f>SUM(BS265:BS268)</f>
        <v>0</v>
      </c>
      <c r="BT264" s="88">
        <f t="shared" ref="BT264" si="3408">SUM(BT265:BT268)</f>
        <v>0</v>
      </c>
      <c r="BU264" s="88"/>
      <c r="BV264" s="88">
        <f t="shared" ref="BV264" si="3409">SUM(BV265:BV268)</f>
        <v>0</v>
      </c>
      <c r="BW264" s="88">
        <f t="shared" ref="BW264:BX264" si="3410">SUM(BW265:BW268)</f>
        <v>0</v>
      </c>
      <c r="BX264" s="88">
        <f t="shared" si="3410"/>
        <v>0</v>
      </c>
      <c r="BY264" s="84">
        <f t="shared" si="3025"/>
        <v>0</v>
      </c>
      <c r="BZ264" s="76">
        <f t="shared" si="3026"/>
        <v>0</v>
      </c>
      <c r="CA264" s="76">
        <f t="shared" si="3027"/>
        <v>0</v>
      </c>
      <c r="CB264" s="356">
        <f t="shared" si="3028"/>
        <v>0</v>
      </c>
      <c r="CC264" s="356">
        <f t="shared" si="3029"/>
        <v>0</v>
      </c>
      <c r="CD264" s="626"/>
      <c r="CE264" s="356"/>
      <c r="CF264" s="291">
        <f>$H264</f>
        <v>267731.68000000005</v>
      </c>
      <c r="CG264" s="292"/>
      <c r="CH264" s="89">
        <f>VLOOKUP($G264,'ВМП план'!$A$7:$AV$66,13,0)</f>
        <v>28</v>
      </c>
      <c r="CI264" s="89">
        <f>VLOOKUP($G264,'ВМП план'!$A$7:$AV$66,14,0)</f>
        <v>7496487.040000001</v>
      </c>
      <c r="CJ264" s="88">
        <f>SUM(CH264/12*$B$2)</f>
        <v>16.333333333333336</v>
      </c>
      <c r="CK264" s="88">
        <f>SUM(CI264/12*$B$2)</f>
        <v>4372950.7733333334</v>
      </c>
      <c r="CL264" s="88">
        <f>SUM(CL265:CL268)</f>
        <v>32</v>
      </c>
      <c r="CM264" s="88">
        <f t="shared" ref="CM264:CQ264" si="3411">SUM(CM265:CM268)</f>
        <v>8567752.8199999966</v>
      </c>
      <c r="CN264" s="88">
        <f t="shared" si="3411"/>
        <v>434</v>
      </c>
      <c r="CO264" s="88">
        <f t="shared" si="3411"/>
        <v>2</v>
      </c>
      <c r="CP264" s="88">
        <f t="shared" si="3411"/>
        <v>535463.36</v>
      </c>
      <c r="CQ264" s="88">
        <f t="shared" si="3411"/>
        <v>14</v>
      </c>
      <c r="CR264" s="84">
        <f t="shared" si="2551"/>
        <v>34</v>
      </c>
      <c r="CS264" s="76">
        <f t="shared" si="2552"/>
        <v>9103216.179999996</v>
      </c>
      <c r="CT264" s="76">
        <f t="shared" si="2553"/>
        <v>448</v>
      </c>
      <c r="CU264" s="356">
        <f t="shared" si="3030"/>
        <v>15.666666666666664</v>
      </c>
      <c r="CV264" s="356">
        <f t="shared" si="3031"/>
        <v>4194802.0466666631</v>
      </c>
      <c r="CW264" s="625">
        <f>CL264/CH264</f>
        <v>1.1428571428571428</v>
      </c>
      <c r="CX264" s="370">
        <f>CM264/CI264</f>
        <v>1.1429023720422513</v>
      </c>
      <c r="CY264" s="291">
        <f>$H264</f>
        <v>267731.68000000005</v>
      </c>
      <c r="CZ264" s="291">
        <f>CM264/CL264</f>
        <v>267742.27562499989</v>
      </c>
      <c r="DA264" s="147">
        <f>VLOOKUP($G264,'ВМП план'!$A$7:$AV$66,23,0)</f>
        <v>0</v>
      </c>
      <c r="DB264" s="89">
        <f>VLOOKUP($G264,'ВМП план'!$A$7:$AV$66,24,0)</f>
        <v>0</v>
      </c>
      <c r="DC264" s="88">
        <f>SUM(DA264/12*$B$2)</f>
        <v>0</v>
      </c>
      <c r="DD264" s="88">
        <f>SUM(DB264/12*$B$2)</f>
        <v>0</v>
      </c>
      <c r="DE264" s="89">
        <f>SUM(DE265:DE268)</f>
        <v>0</v>
      </c>
      <c r="DF264" s="89">
        <f t="shared" ref="DF264:DG264" si="3412">SUM(DF265:DF268)</f>
        <v>0</v>
      </c>
      <c r="DG264" s="145">
        <f t="shared" si="3412"/>
        <v>0</v>
      </c>
      <c r="DH264" s="89">
        <f t="shared" ref="DH264" si="3413">SUM(DH265:DH268)</f>
        <v>0</v>
      </c>
      <c r="DI264" s="89">
        <f t="shared" ref="DI264:DJ264" si="3414">SUM(DI265:DI268)</f>
        <v>0</v>
      </c>
      <c r="DJ264" s="147">
        <f t="shared" si="3414"/>
        <v>0</v>
      </c>
      <c r="DK264" s="91">
        <f t="shared" si="2554"/>
        <v>0</v>
      </c>
      <c r="DL264" s="91">
        <f t="shared" si="2555"/>
        <v>0</v>
      </c>
      <c r="DM264" s="140">
        <f t="shared" si="2555"/>
        <v>0</v>
      </c>
      <c r="DN264" s="356">
        <f t="shared" si="2970"/>
        <v>0</v>
      </c>
      <c r="DO264" s="356">
        <f t="shared" si="2971"/>
        <v>0</v>
      </c>
      <c r="DP264" s="356"/>
      <c r="DQ264" s="356"/>
      <c r="DR264" s="291">
        <f>$H264</f>
        <v>267731.68000000005</v>
      </c>
      <c r="DS264" s="292" t="e">
        <f>DF264/DE264</f>
        <v>#DIV/0!</v>
      </c>
      <c r="DT264" s="89">
        <f>VLOOKUP($G264,'ВМП план'!$A$7:$AV$66,25,0)</f>
        <v>0</v>
      </c>
      <c r="DU264" s="89">
        <f>VLOOKUP($G264,'ВМП план'!$A$7:$AV$66,26,0)</f>
        <v>0</v>
      </c>
      <c r="DV264" s="88">
        <f>SUM(DT264/12*$B$2)</f>
        <v>0</v>
      </c>
      <c r="DW264" s="88">
        <f>SUM(DU264/12*$B$2)</f>
        <v>0</v>
      </c>
      <c r="DX264" s="88">
        <f>SUM(DX265:DX268)</f>
        <v>0</v>
      </c>
      <c r="DY264" s="88">
        <f t="shared" ref="DY264:DZ264" si="3415">SUM(DY265:DY268)</f>
        <v>0</v>
      </c>
      <c r="DZ264" s="88">
        <f t="shared" si="3415"/>
        <v>0</v>
      </c>
      <c r="EA264" s="88">
        <f t="shared" ref="EA264" si="3416">SUM(EA265:EA268)</f>
        <v>0</v>
      </c>
      <c r="EB264" s="88">
        <f t="shared" ref="EB264:EC264" si="3417">SUM(EB265:EB268)</f>
        <v>0</v>
      </c>
      <c r="EC264" s="88">
        <f t="shared" si="3417"/>
        <v>0</v>
      </c>
      <c r="ED264" s="76">
        <f t="shared" si="2972"/>
        <v>0</v>
      </c>
      <c r="EE264" s="76">
        <f t="shared" si="2973"/>
        <v>0</v>
      </c>
      <c r="EF264" s="76">
        <f t="shared" si="2974"/>
        <v>0</v>
      </c>
      <c r="EG264" s="356">
        <f t="shared" si="2975"/>
        <v>0</v>
      </c>
      <c r="EH264" s="356">
        <f t="shared" si="2976"/>
        <v>0</v>
      </c>
      <c r="EI264" s="356"/>
      <c r="EJ264" s="356"/>
      <c r="EK264" s="291">
        <f>$H264</f>
        <v>267731.68000000005</v>
      </c>
      <c r="EL264" s="292"/>
      <c r="EM264" s="89">
        <f>VLOOKUP($G264,'ВМП план'!$A$7:$AV$66,27,0)</f>
        <v>0</v>
      </c>
      <c r="EN264" s="89">
        <f>VLOOKUP($G264,'ВМП план'!$A$7:$AV$66,28,0)</f>
        <v>0</v>
      </c>
      <c r="EO264" s="88">
        <f>SUM(EM264/12*$B$2)</f>
        <v>0</v>
      </c>
      <c r="EP264" s="88">
        <f>SUM(EN264/12*$B$2)</f>
        <v>0</v>
      </c>
      <c r="EQ264" s="88">
        <f>SUM(EQ265:EQ268)</f>
        <v>0</v>
      </c>
      <c r="ER264" s="88">
        <f t="shared" ref="ER264:ES264" si="3418">SUM(ER265:ER268)</f>
        <v>0</v>
      </c>
      <c r="ES264" s="88">
        <f t="shared" si="3418"/>
        <v>0</v>
      </c>
      <c r="ET264" s="88">
        <f t="shared" ref="ET264" si="3419">SUM(ET265:ET268)</f>
        <v>0</v>
      </c>
      <c r="EU264" s="88">
        <f t="shared" ref="EU264:EV264" si="3420">SUM(EU265:EU268)</f>
        <v>0</v>
      </c>
      <c r="EV264" s="88">
        <f t="shared" si="3420"/>
        <v>0</v>
      </c>
      <c r="EW264" s="149">
        <f t="shared" si="2556"/>
        <v>0</v>
      </c>
      <c r="EX264" s="91">
        <f t="shared" si="2557"/>
        <v>0</v>
      </c>
      <c r="EY264" s="140">
        <f t="shared" si="2557"/>
        <v>0</v>
      </c>
      <c r="EZ264" s="90">
        <f t="shared" si="2827"/>
        <v>0</v>
      </c>
      <c r="FA264" s="90">
        <f t="shared" si="2828"/>
        <v>0</v>
      </c>
      <c r="FB264" s="90"/>
      <c r="FC264" s="90"/>
      <c r="FD264" s="291">
        <f>$H264</f>
        <v>267731.68000000005</v>
      </c>
      <c r="FE264" s="292"/>
      <c r="FF264" s="89">
        <f>VLOOKUP($G264,'ВМП план'!$A$7:$AV$66,29,0)</f>
        <v>0</v>
      </c>
      <c r="FG264" s="89">
        <f>VLOOKUP($G264,'ВМП план'!$A$7:$AV$66,30,0)</f>
        <v>0</v>
      </c>
      <c r="FH264" s="88">
        <f>SUM(FF264/12*$B$2)</f>
        <v>0</v>
      </c>
      <c r="FI264" s="88">
        <f>SUM(FG264/12*$B$2)</f>
        <v>0</v>
      </c>
      <c r="FJ264" s="88">
        <f>SUM(FJ265:FJ268)</f>
        <v>0</v>
      </c>
      <c r="FK264" s="88">
        <f t="shared" ref="FK264:FL264" si="3421">SUM(FK265:FK268)</f>
        <v>0</v>
      </c>
      <c r="FL264" s="88">
        <f t="shared" si="3421"/>
        <v>0</v>
      </c>
      <c r="FM264" s="88">
        <f t="shared" ref="FM264" si="3422">SUM(FM265:FM268)</f>
        <v>0</v>
      </c>
      <c r="FN264" s="88">
        <f t="shared" ref="FN264:FO264" si="3423">SUM(FN265:FN268)</f>
        <v>0</v>
      </c>
      <c r="FO264" s="88">
        <f t="shared" si="3423"/>
        <v>0</v>
      </c>
      <c r="FP264" s="84">
        <f t="shared" si="2977"/>
        <v>0</v>
      </c>
      <c r="FQ264" s="76">
        <f t="shared" si="2978"/>
        <v>0</v>
      </c>
      <c r="FR264" s="76">
        <f t="shared" si="2979"/>
        <v>0</v>
      </c>
      <c r="FS264" s="356">
        <f t="shared" si="2980"/>
        <v>0</v>
      </c>
      <c r="FT264" s="356">
        <f t="shared" si="2981"/>
        <v>0</v>
      </c>
      <c r="FU264" s="356"/>
      <c r="FV264" s="356"/>
      <c r="FW264" s="291">
        <f>$H264</f>
        <v>267731.68000000005</v>
      </c>
      <c r="FX264" s="292"/>
      <c r="FY264" s="89">
        <f>VLOOKUP($G264,'ВМП план'!$A$7:$AV$66,31,0)</f>
        <v>0</v>
      </c>
      <c r="FZ264" s="89">
        <f>VLOOKUP($G264,'ВМП план'!$A$7:$AV$66,32,0)</f>
        <v>0</v>
      </c>
      <c r="GA264" s="88">
        <f>SUM(FY264/12*$B$2)</f>
        <v>0</v>
      </c>
      <c r="GB264" s="88">
        <f>SUM(FZ264/12*$B$2)</f>
        <v>0</v>
      </c>
      <c r="GC264" s="88">
        <f>SUM(GC265:GC268)</f>
        <v>0</v>
      </c>
      <c r="GD264" s="88">
        <f t="shared" ref="GD264:GE264" si="3424">SUM(GD265:GD268)</f>
        <v>0</v>
      </c>
      <c r="GE264" s="88">
        <f t="shared" si="3424"/>
        <v>0</v>
      </c>
      <c r="GF264" s="88">
        <f t="shared" ref="GF264" si="3425">SUM(GF265:GF268)</f>
        <v>0</v>
      </c>
      <c r="GG264" s="88">
        <f t="shared" ref="GG264:GH264" si="3426">SUM(GG265:GG268)</f>
        <v>0</v>
      </c>
      <c r="GH264" s="88">
        <f t="shared" si="3426"/>
        <v>0</v>
      </c>
      <c r="GI264" s="84">
        <f t="shared" si="2982"/>
        <v>0</v>
      </c>
      <c r="GJ264" s="76">
        <f t="shared" si="2983"/>
        <v>0</v>
      </c>
      <c r="GK264" s="76">
        <f t="shared" si="2984"/>
        <v>0</v>
      </c>
      <c r="GL264" s="356">
        <f t="shared" si="2985"/>
        <v>0</v>
      </c>
      <c r="GM264" s="356">
        <f t="shared" si="2986"/>
        <v>0</v>
      </c>
      <c r="GN264" s="356"/>
      <c r="GO264" s="356"/>
      <c r="GP264" s="291">
        <f>$H264</f>
        <v>267731.68000000005</v>
      </c>
      <c r="GQ264" s="292"/>
      <c r="GR264" s="191">
        <f>VLOOKUP($G264,'ВМП план'!$A$7:$AV$66,33,0)</f>
        <v>0</v>
      </c>
      <c r="GS264" s="191">
        <f>VLOOKUP($G264,'ВМП план'!$A$7:$AV$66,34,0)</f>
        <v>0</v>
      </c>
      <c r="GT264" s="88">
        <f>SUM(GR264/12*$B$2)</f>
        <v>0</v>
      </c>
      <c r="GU264" s="88">
        <f>SUM(GS264/12*$B$2)</f>
        <v>0</v>
      </c>
      <c r="GV264" s="88">
        <f>SUM(GV265:GV268)</f>
        <v>0</v>
      </c>
      <c r="GW264" s="88">
        <f t="shared" ref="GW264:HA264" si="3427">SUM(GW265:GW268)</f>
        <v>0</v>
      </c>
      <c r="GX264" s="88">
        <f t="shared" si="3427"/>
        <v>0</v>
      </c>
      <c r="GY264" s="88">
        <f t="shared" si="3427"/>
        <v>0</v>
      </c>
      <c r="GZ264" s="88">
        <f t="shared" si="3427"/>
        <v>0</v>
      </c>
      <c r="HA264" s="88">
        <f t="shared" si="3427"/>
        <v>0</v>
      </c>
      <c r="HB264" s="84">
        <f t="shared" si="2987"/>
        <v>0</v>
      </c>
      <c r="HC264" s="76">
        <f t="shared" si="2988"/>
        <v>0</v>
      </c>
      <c r="HD264" s="76">
        <f t="shared" si="2989"/>
        <v>0</v>
      </c>
      <c r="HE264" s="356">
        <f t="shared" si="3032"/>
        <v>0</v>
      </c>
      <c r="HF264" s="356">
        <f t="shared" si="3033"/>
        <v>0</v>
      </c>
      <c r="HG264" s="626"/>
      <c r="HH264" s="356"/>
      <c r="HI264" s="291">
        <f>$H264</f>
        <v>267731.68000000005</v>
      </c>
      <c r="HJ264" s="292"/>
      <c r="HK264" s="191">
        <f>VLOOKUP($G264,'ВМП план'!$A$7:$AV$66,35,0)</f>
        <v>5</v>
      </c>
      <c r="HL264" s="191">
        <f>VLOOKUP($G264,'ВМП план'!$A$7:$AV$66,36,0)</f>
        <v>1338658.4000000004</v>
      </c>
      <c r="HM264" s="191">
        <f>SUM(HK264/12*$B$2)</f>
        <v>2.916666666666667</v>
      </c>
      <c r="HN264" s="191">
        <f>SUM(HL264/12*$B$2)</f>
        <v>780884.06666666688</v>
      </c>
      <c r="HO264" s="191">
        <f>SUM(HO265:HO268)</f>
        <v>0</v>
      </c>
      <c r="HP264" s="181">
        <f t="shared" ref="HP264:HT264" si="3428">SUM(HP265:HP268)</f>
        <v>0</v>
      </c>
      <c r="HQ264" s="181">
        <f t="shared" si="3428"/>
        <v>0</v>
      </c>
      <c r="HR264" s="181">
        <f t="shared" si="3428"/>
        <v>2</v>
      </c>
      <c r="HS264" s="181">
        <f t="shared" si="3428"/>
        <v>535463.36</v>
      </c>
      <c r="HT264" s="181">
        <f t="shared" si="3428"/>
        <v>17</v>
      </c>
      <c r="HU264" s="84">
        <f t="shared" si="3034"/>
        <v>2</v>
      </c>
      <c r="HV264" s="76">
        <f t="shared" si="3035"/>
        <v>535463.36</v>
      </c>
      <c r="HW264" s="76">
        <f t="shared" si="3036"/>
        <v>17</v>
      </c>
      <c r="HX264" s="356">
        <f t="shared" si="3037"/>
        <v>-2.916666666666667</v>
      </c>
      <c r="HY264" s="356">
        <f t="shared" si="3038"/>
        <v>-780884.06666666688</v>
      </c>
      <c r="HZ264" s="625">
        <f t="shared" ref="HZ264" si="3429">HO264/HM264</f>
        <v>0</v>
      </c>
      <c r="IA264" s="370">
        <f t="shared" ref="IA264" si="3430">HP264/HN264</f>
        <v>0</v>
      </c>
      <c r="IB264" s="291">
        <f>$H264</f>
        <v>267731.68000000005</v>
      </c>
      <c r="IC264" s="292"/>
      <c r="ID264" s="89">
        <f>VLOOKUP($G264,'ВМП план'!$A$7:$AV$66,47,0)</f>
        <v>0</v>
      </c>
      <c r="IE264" s="89">
        <f>VLOOKUP($G264,'ВМП план'!$A$7:$AV$66,48,0)</f>
        <v>0</v>
      </c>
      <c r="IF264" s="88">
        <f>SUM(ID264/12*$B$2)</f>
        <v>0</v>
      </c>
      <c r="IG264" s="88">
        <f>SUM(IE264/12*$B$2)</f>
        <v>0</v>
      </c>
      <c r="IH264" s="88">
        <f>SUM(IH265:IH268)</f>
        <v>0</v>
      </c>
      <c r="II264" s="88">
        <f t="shared" ref="II264" si="3431">SUM(II265:II268)</f>
        <v>0</v>
      </c>
      <c r="IJ264" s="88"/>
      <c r="IK264" s="88">
        <f t="shared" ref="IK264" si="3432">SUM(IK265:IK268)</f>
        <v>0</v>
      </c>
      <c r="IL264" s="88">
        <f t="shared" ref="IL264" si="3433">SUM(IL265:IL268)</f>
        <v>0</v>
      </c>
      <c r="IM264" s="88"/>
      <c r="IN264" s="91">
        <f t="shared" si="2558"/>
        <v>0</v>
      </c>
      <c r="IO264" s="91">
        <f t="shared" si="2559"/>
        <v>0</v>
      </c>
      <c r="IP264" s="91"/>
      <c r="IQ264" s="90">
        <f t="shared" si="2858"/>
        <v>0</v>
      </c>
      <c r="IR264" s="90">
        <f t="shared" si="2859"/>
        <v>0</v>
      </c>
      <c r="IS264" s="90"/>
      <c r="IT264" s="90"/>
      <c r="IU264" s="291">
        <f>$H264</f>
        <v>267731.68000000005</v>
      </c>
      <c r="IV264" s="292" t="e">
        <f>II264/IH264</f>
        <v>#DIV/0!</v>
      </c>
      <c r="IW264" s="89">
        <f>VLOOKUP($G264,'ВМП план'!$A$7:$AV$66,39,0)</f>
        <v>0</v>
      </c>
      <c r="IX264" s="89">
        <f>VLOOKUP($G264,'ВМП план'!$A$7:$AV$66,40,0)</f>
        <v>0</v>
      </c>
      <c r="IY264" s="88">
        <f>SUM(IW264/12*$B$2)</f>
        <v>0</v>
      </c>
      <c r="IZ264" s="88">
        <f>SUM(IX264/12*$B$2)</f>
        <v>0</v>
      </c>
      <c r="JA264" s="88">
        <f>SUM(JA265:JA268)</f>
        <v>0</v>
      </c>
      <c r="JB264" s="88">
        <f t="shared" ref="JB264" si="3434">SUM(JB265:JB268)</f>
        <v>0</v>
      </c>
      <c r="JC264" s="88"/>
      <c r="JD264" s="88">
        <f t="shared" ref="JD264" si="3435">SUM(JD265:JD268)</f>
        <v>0</v>
      </c>
      <c r="JE264" s="88">
        <f t="shared" ref="JE264" si="3436">SUM(JE265:JE268)</f>
        <v>0</v>
      </c>
      <c r="JF264" s="88"/>
      <c r="JG264" s="84">
        <f t="shared" si="2990"/>
        <v>0</v>
      </c>
      <c r="JH264" s="76">
        <f t="shared" si="2991"/>
        <v>0</v>
      </c>
      <c r="JI264" s="76">
        <f t="shared" si="2992"/>
        <v>0</v>
      </c>
      <c r="JJ264" s="356">
        <f t="shared" si="2993"/>
        <v>0</v>
      </c>
      <c r="JK264" s="356">
        <f t="shared" si="2994"/>
        <v>0</v>
      </c>
      <c r="JL264" s="626"/>
      <c r="JM264" s="356"/>
      <c r="JN264" s="291">
        <f>I264</f>
        <v>295235.85599999997</v>
      </c>
      <c r="JO264" s="292"/>
      <c r="JP264" s="89">
        <f>VLOOKUP($G264,'ВМП план'!$A$7:$AV$66,41,0)</f>
        <v>0</v>
      </c>
      <c r="JQ264" s="89">
        <f>VLOOKUP($G264,'ВМП план'!$A$7:$AV$66,42,0)</f>
        <v>0</v>
      </c>
      <c r="JR264" s="88">
        <f>SUM(JP264/12*$B$2)</f>
        <v>0</v>
      </c>
      <c r="JS264" s="88">
        <f>SUM(JQ264/12*$B$2)</f>
        <v>0</v>
      </c>
      <c r="JT264" s="88">
        <f>SUM(JT265:JT268)</f>
        <v>0</v>
      </c>
      <c r="JU264" s="88">
        <f t="shared" ref="JU264" si="3437">SUM(JU265:JU268)</f>
        <v>0</v>
      </c>
      <c r="JV264" s="88"/>
      <c r="JW264" s="88">
        <f t="shared" ref="JW264" si="3438">SUM(JW265:JW268)</f>
        <v>0</v>
      </c>
      <c r="JX264" s="88">
        <f t="shared" ref="JX264" si="3439">SUM(JX265:JX268)</f>
        <v>0</v>
      </c>
      <c r="JY264" s="88"/>
      <c r="JZ264" s="84">
        <f t="shared" si="2995"/>
        <v>0</v>
      </c>
      <c r="KA264" s="76">
        <f t="shared" si="2996"/>
        <v>0</v>
      </c>
      <c r="KB264" s="76">
        <f t="shared" si="2997"/>
        <v>0</v>
      </c>
      <c r="KC264" s="356">
        <f t="shared" si="2998"/>
        <v>0</v>
      </c>
      <c r="KD264" s="356">
        <f t="shared" si="2999"/>
        <v>0</v>
      </c>
      <c r="KE264" s="626"/>
      <c r="KF264" s="356"/>
      <c r="KG264" s="291">
        <f>I264</f>
        <v>295235.85599999997</v>
      </c>
      <c r="KH264" s="292" t="e">
        <f>JU264/JT264</f>
        <v>#DIV/0!</v>
      </c>
      <c r="KI264" s="89">
        <f>VLOOKUP($G264,'ВМП план'!$A$7:$AV$66,43,0)</f>
        <v>19</v>
      </c>
      <c r="KJ264" s="89">
        <f>VLOOKUP($G264,'ВМП план'!$A$7:$AV$66,44,0)</f>
        <v>5609481.2639999995</v>
      </c>
      <c r="KK264" s="88">
        <f>SUM(KI264/12*$B$2)</f>
        <v>11.083333333333332</v>
      </c>
      <c r="KL264" s="88">
        <f>SUM(KJ264/12*$B$2)</f>
        <v>3272197.4039999996</v>
      </c>
      <c r="KM264" s="88">
        <f>SUM(KM265:KM268)</f>
        <v>0</v>
      </c>
      <c r="KN264" s="88">
        <f t="shared" ref="KN264:KR264" si="3440">SUM(KN265:KN268)</f>
        <v>0</v>
      </c>
      <c r="KO264" s="88">
        <f t="shared" si="3440"/>
        <v>0</v>
      </c>
      <c r="KP264" s="88">
        <f t="shared" si="3440"/>
        <v>0</v>
      </c>
      <c r="KQ264" s="88">
        <f t="shared" si="3440"/>
        <v>0</v>
      </c>
      <c r="KR264" s="88">
        <f t="shared" si="3440"/>
        <v>0</v>
      </c>
      <c r="KS264" s="84">
        <f t="shared" si="3000"/>
        <v>0</v>
      </c>
      <c r="KT264" s="76">
        <f t="shared" si="3001"/>
        <v>0</v>
      </c>
      <c r="KU264" s="76">
        <f t="shared" si="3002"/>
        <v>0</v>
      </c>
      <c r="KV264" s="356">
        <f t="shared" si="3003"/>
        <v>-11.083333333333332</v>
      </c>
      <c r="KW264" s="356">
        <f t="shared" si="3004"/>
        <v>-3272197.4039999996</v>
      </c>
      <c r="KX264" s="370">
        <f>KM264/KK264</f>
        <v>0</v>
      </c>
      <c r="KY264" s="370">
        <f>KN264/KL264</f>
        <v>0</v>
      </c>
      <c r="KZ264" s="291">
        <f t="shared" ref="KZ264:KZ265" si="3441">I264</f>
        <v>295235.85599999997</v>
      </c>
      <c r="LA264" s="292" t="e">
        <f>KN264/KM264</f>
        <v>#DIV/0!</v>
      </c>
      <c r="LB264" s="191">
        <f>VLOOKUP($G264,'ВМП план'!$A$7:$AV$66,37,0)</f>
        <v>0</v>
      </c>
      <c r="LC264" s="191">
        <f>VLOOKUP($G264,'ВМП план'!$A$7:$AV$66,38,0)</f>
        <v>0</v>
      </c>
      <c r="LD264" s="191">
        <f>SUM(LB264/12*$B$2)</f>
        <v>0</v>
      </c>
      <c r="LE264" s="191">
        <f>SUM(LC264/12*$B$2)</f>
        <v>0</v>
      </c>
      <c r="LF264" s="182"/>
      <c r="LG264" s="182"/>
      <c r="LH264" s="182"/>
      <c r="LI264" s="90"/>
      <c r="LJ264" s="90"/>
      <c r="LK264" s="90"/>
      <c r="LL264" s="84">
        <f t="shared" si="3005"/>
        <v>0</v>
      </c>
      <c r="LM264" s="76">
        <f t="shared" si="3006"/>
        <v>0</v>
      </c>
      <c r="LN264" s="76">
        <f t="shared" si="3007"/>
        <v>0</v>
      </c>
      <c r="LO264" s="356">
        <f t="shared" si="3008"/>
        <v>0</v>
      </c>
      <c r="LP264" s="356">
        <f t="shared" si="3009"/>
        <v>0</v>
      </c>
      <c r="LQ264" s="626"/>
      <c r="LR264" s="356"/>
      <c r="LS264" s="291">
        <f>$H264</f>
        <v>267731.68000000005</v>
      </c>
      <c r="LT264" s="292" t="e">
        <f>LG264/LF264</f>
        <v>#DIV/0!</v>
      </c>
      <c r="LU264" s="191">
        <f>VLOOKUP($G264,'ВМП план'!$A$7:$AV$66,45,0)</f>
        <v>41</v>
      </c>
      <c r="LV264" s="191">
        <f>VLOOKUP($G264,'ВМП план'!$A$7:$AV$66,46,0)</f>
        <v>12104670.095999999</v>
      </c>
      <c r="LW264" s="191">
        <f>SUM(LU264/12*$B$2)</f>
        <v>23.916666666666664</v>
      </c>
      <c r="LX264" s="191">
        <f>SUM(LV264/12*$B$2)</f>
        <v>7061057.5559999999</v>
      </c>
      <c r="LY264" s="191">
        <f>SUM(LY265:LY268)</f>
        <v>51</v>
      </c>
      <c r="LZ264" s="191">
        <f t="shared" ref="LZ264:MD264" si="3442">SUM(LZ265:LZ268)</f>
        <v>15057028.85999999</v>
      </c>
      <c r="MA264" s="191">
        <f t="shared" si="3442"/>
        <v>429</v>
      </c>
      <c r="MB264" s="191">
        <f t="shared" si="3442"/>
        <v>1</v>
      </c>
      <c r="MC264" s="191">
        <f t="shared" si="3442"/>
        <v>295235.86</v>
      </c>
      <c r="MD264" s="191">
        <f t="shared" si="3442"/>
        <v>3</v>
      </c>
      <c r="ME264" s="84">
        <f t="shared" si="3010"/>
        <v>52</v>
      </c>
      <c r="MF264" s="76">
        <f t="shared" si="3011"/>
        <v>15352264.719999989</v>
      </c>
      <c r="MG264" s="76">
        <f t="shared" si="3012"/>
        <v>432</v>
      </c>
      <c r="MH264" s="356">
        <f t="shared" si="3013"/>
        <v>27.083333333333336</v>
      </c>
      <c r="MI264" s="356">
        <f t="shared" si="3014"/>
        <v>7995971.3039999902</v>
      </c>
      <c r="MJ264" s="625">
        <f>LY264/LW264</f>
        <v>2.1324041811846692</v>
      </c>
      <c r="MK264" s="370">
        <f>LZ264/LX264</f>
        <v>2.1324042100755238</v>
      </c>
      <c r="ML264" s="89">
        <f>VLOOKUP($G264,'ВМП план'!$A$7:$AV$67,12,0)</f>
        <v>295235.85599999997</v>
      </c>
      <c r="MM264" s="292">
        <f>LZ264/LY264</f>
        <v>295235.85999999981</v>
      </c>
      <c r="MN264" s="182">
        <f>J264+AC264+AV264+BO264+CH264+DA264+DT264+EM264+FF264+FY264+GR264+HK264+ID264+IW264+JP264+KI264+LB264+LU264</f>
        <v>193</v>
      </c>
      <c r="MO264" s="182">
        <f>K264+AD264+AW264+BP264+CI264+DB264+DU264+EN264+FG264+FZ264+GS264+HL264+IE264+IX264+JQ264+KJ264+LC264+LV264</f>
        <v>53322464.800000004</v>
      </c>
      <c r="MP264" s="182">
        <f>L264+AE264+AX264+BQ264+CJ264+DC264+DV264+EO264+FH264+GA264+GT264+HM264+IF264+IY264+JR264+KK264+LD264+LW264</f>
        <v>112.58333333333334</v>
      </c>
      <c r="MQ264" s="182">
        <f>M264+AF264+AY264+BR264+CK264+DD264+DW264+EP264+FI264+GB264+GU264+HN264+IG264+IZ264+JS264+KL264+LE264+LX264</f>
        <v>31104771.133333333</v>
      </c>
      <c r="MR264" s="193">
        <f t="shared" si="3339"/>
        <v>133</v>
      </c>
      <c r="MS264" s="193">
        <f t="shared" si="3340"/>
        <v>37011365.679999977</v>
      </c>
      <c r="MT264" s="193">
        <f t="shared" si="3341"/>
        <v>1254</v>
      </c>
      <c r="MU264" s="193">
        <f t="shared" si="3342"/>
        <v>18</v>
      </c>
      <c r="MV264" s="193">
        <f t="shared" si="3343"/>
        <v>4846674.4200000009</v>
      </c>
      <c r="MW264" s="193">
        <f t="shared" si="3344"/>
        <v>142</v>
      </c>
      <c r="MX264" s="84">
        <f t="shared" si="3015"/>
        <v>151</v>
      </c>
      <c r="MY264" s="76">
        <f t="shared" si="3016"/>
        <v>41858040.099999979</v>
      </c>
      <c r="MZ264" s="76">
        <f t="shared" si="3017"/>
        <v>1396</v>
      </c>
      <c r="NA264" s="356">
        <f t="shared" si="3018"/>
        <v>20.416666666666657</v>
      </c>
      <c r="NB264" s="356">
        <f t="shared" si="3019"/>
        <v>5906594.5466666445</v>
      </c>
      <c r="NC264" s="379">
        <f>MR264/MP264</f>
        <v>1.1813471502590673</v>
      </c>
      <c r="ND264" s="379">
        <f>MS264/MQ264</f>
        <v>1.1898935221656994</v>
      </c>
      <c r="NE264" s="367">
        <f>CL264/CH264</f>
        <v>1.1428571428571428</v>
      </c>
      <c r="NF264" s="367">
        <f>CM264/CI264</f>
        <v>1.1429023720422513</v>
      </c>
      <c r="NG264" s="366">
        <f>CR264/CJ264</f>
        <v>2.0816326530612241</v>
      </c>
      <c r="NH264" s="366">
        <f>CS264/CK264</f>
        <v>2.0817101888071248</v>
      </c>
    </row>
    <row r="265" spans="1:372" ht="48" x14ac:dyDescent="0.2">
      <c r="A265" s="172">
        <v>1</v>
      </c>
      <c r="B265" s="172">
        <v>1</v>
      </c>
      <c r="C265" s="105">
        <v>183</v>
      </c>
      <c r="D265" s="316" t="s">
        <v>249</v>
      </c>
      <c r="E265" s="105" t="s">
        <v>380</v>
      </c>
      <c r="F265" s="96" t="s">
        <v>252</v>
      </c>
      <c r="G265" s="98">
        <v>38</v>
      </c>
      <c r="H265" s="160">
        <v>267731.68000000005</v>
      </c>
      <c r="I265" s="160">
        <v>295235.85599999997</v>
      </c>
      <c r="J265" s="76"/>
      <c r="K265" s="76"/>
      <c r="L265" s="76"/>
      <c r="M265" s="76"/>
      <c r="N265" s="76">
        <f>VLOOKUP($E265,'факт '!$E$8:$DM$204,3,0)</f>
        <v>0</v>
      </c>
      <c r="O265" s="76">
        <f>VLOOKUP($E265,'факт '!$E$8:$DM$204,4,0)</f>
        <v>0</v>
      </c>
      <c r="P265" s="76">
        <f>VLOOKUP($E265,'факт '!$E$8:$DM$204,5,0)</f>
        <v>0</v>
      </c>
      <c r="Q265" s="76">
        <f>VLOOKUP($E265,'факт '!$E$8:$DM$204,6,0)</f>
        <v>0</v>
      </c>
      <c r="R265" s="76">
        <f>VLOOKUP($E265,'факт '!$E$8:$DM$204,7,0)</f>
        <v>0</v>
      </c>
      <c r="S265" s="76">
        <f>VLOOKUP($E265,'факт '!$E$8:$DM$204,8,0)</f>
        <v>0</v>
      </c>
      <c r="T265" s="84">
        <f t="shared" si="3020"/>
        <v>0</v>
      </c>
      <c r="U265" s="76">
        <f t="shared" si="3021"/>
        <v>0</v>
      </c>
      <c r="V265" s="76">
        <f t="shared" si="3022"/>
        <v>0</v>
      </c>
      <c r="W265" s="356">
        <f t="shared" si="3023"/>
        <v>0</v>
      </c>
      <c r="X265" s="356">
        <f t="shared" si="3024"/>
        <v>0</v>
      </c>
      <c r="Y265" s="626"/>
      <c r="Z265" s="356"/>
      <c r="AA265" s="77"/>
      <c r="AB265" s="77"/>
      <c r="AC265" s="76"/>
      <c r="AD265" s="76"/>
      <c r="AE265" s="76"/>
      <c r="AF265" s="76"/>
      <c r="AG265" s="76">
        <f>VLOOKUP($E265,'факт '!$E$8:$DM$204,15,0)</f>
        <v>50</v>
      </c>
      <c r="AH265" s="76">
        <f>VLOOKUP($E265,'факт '!$E$8:$DM$204,16,0)</f>
        <v>13386583.999999991</v>
      </c>
      <c r="AI265" s="76">
        <f>VLOOKUP($E265,'факт '!$E$8:$DM$204,17,0)</f>
        <v>391</v>
      </c>
      <c r="AJ265" s="76">
        <f>VLOOKUP($E265,'факт '!$E$8:$DM$204,18,0)</f>
        <v>13</v>
      </c>
      <c r="AK265" s="76">
        <f>VLOOKUP($E265,'факт '!$E$8:$DM$204,19,0)</f>
        <v>3480511.8400000008</v>
      </c>
      <c r="AL265" s="76">
        <f>VLOOKUP($E265,'факт '!$E$8:$DM$204,20,0)</f>
        <v>108</v>
      </c>
      <c r="AM265" s="84">
        <f t="shared" si="2963"/>
        <v>63</v>
      </c>
      <c r="AN265" s="76">
        <f t="shared" si="2964"/>
        <v>16867095.839999992</v>
      </c>
      <c r="AO265" s="76">
        <f t="shared" si="2965"/>
        <v>499</v>
      </c>
      <c r="AP265" s="356">
        <f t="shared" si="2966"/>
        <v>50</v>
      </c>
      <c r="AQ265" s="356">
        <f t="shared" si="2967"/>
        <v>13386583.999999991</v>
      </c>
      <c r="AR265" s="626"/>
      <c r="AS265" s="356"/>
      <c r="AT265" s="189">
        <f>H265</f>
        <v>267731.68000000005</v>
      </c>
      <c r="AU265" s="189">
        <f>AH265/AG265</f>
        <v>267731.67999999982</v>
      </c>
      <c r="AV265" s="76"/>
      <c r="AW265" s="76"/>
      <c r="AX265" s="76"/>
      <c r="AY265" s="76"/>
      <c r="AZ265" s="76">
        <f>VLOOKUP($E265,'факт '!$E$8:$DM$204,9,0)</f>
        <v>0</v>
      </c>
      <c r="BA265" s="76">
        <f>VLOOKUP($E265,'факт '!$E$8:$DM$204,10,0)</f>
        <v>0</v>
      </c>
      <c r="BB265" s="76">
        <f>VLOOKUP($E265,'факт '!$E$8:$DM$204,11,0)</f>
        <v>0</v>
      </c>
      <c r="BC265" s="76">
        <f>VLOOKUP($E265,'факт '!$E$8:$DM$204,12,0)</f>
        <v>0</v>
      </c>
      <c r="BD265" s="76">
        <f>VLOOKUP($E265,'факт '!$E$8:$DM$204,13,0)</f>
        <v>0</v>
      </c>
      <c r="BE265" s="76">
        <f>VLOOKUP($E265,'факт '!$E$8:$DM$204,14,0)</f>
        <v>0</v>
      </c>
      <c r="BF265" s="84">
        <f t="shared" si="2548"/>
        <v>0</v>
      </c>
      <c r="BG265" s="76">
        <f t="shared" si="2549"/>
        <v>0</v>
      </c>
      <c r="BH265" s="76">
        <f t="shared" si="2550"/>
        <v>0</v>
      </c>
      <c r="BI265" s="356">
        <f t="shared" si="2968"/>
        <v>0</v>
      </c>
      <c r="BJ265" s="356">
        <f t="shared" si="2969"/>
        <v>0</v>
      </c>
      <c r="BK265" s="626"/>
      <c r="BL265" s="356"/>
      <c r="BM265" s="77"/>
      <c r="BN265" s="77"/>
      <c r="BO265" s="76"/>
      <c r="BP265" s="76"/>
      <c r="BQ265" s="76"/>
      <c r="BR265" s="76"/>
      <c r="BS265" s="76">
        <f>VLOOKUP($E265,'факт '!$E$8:$DM$204,21,0)</f>
        <v>0</v>
      </c>
      <c r="BT265" s="76">
        <f>VLOOKUP($E265,'факт '!$E$8:$DM$204,22,0)</f>
        <v>0</v>
      </c>
      <c r="BU265" s="76">
        <f>VLOOKUP($E265,'факт '!$E$8:$DM$204,23,0)</f>
        <v>0</v>
      </c>
      <c r="BV265" s="76">
        <f>VLOOKUP($E265,'факт '!$E$8:$DM$204,24,0)</f>
        <v>0</v>
      </c>
      <c r="BW265" s="76">
        <f>VLOOKUP($E265,'факт '!$E$8:$DM$204,25,0)</f>
        <v>0</v>
      </c>
      <c r="BX265" s="76">
        <f>VLOOKUP($E265,'факт '!$E$8:$DM$204,26,0)</f>
        <v>0</v>
      </c>
      <c r="BY265" s="84">
        <f t="shared" si="3025"/>
        <v>0</v>
      </c>
      <c r="BZ265" s="76">
        <f t="shared" si="3026"/>
        <v>0</v>
      </c>
      <c r="CA265" s="76">
        <f t="shared" si="3027"/>
        <v>0</v>
      </c>
      <c r="CB265" s="356">
        <f t="shared" si="3028"/>
        <v>0</v>
      </c>
      <c r="CC265" s="356">
        <f t="shared" si="3029"/>
        <v>0</v>
      </c>
      <c r="CD265" s="626"/>
      <c r="CE265" s="356"/>
      <c r="CF265" s="77"/>
      <c r="CG265" s="77"/>
      <c r="CH265" s="76"/>
      <c r="CI265" s="76"/>
      <c r="CJ265" s="76"/>
      <c r="CK265" s="76"/>
      <c r="CL265" s="76">
        <f>VLOOKUP($E265,'факт '!$E$8:$DM$204,33,0)</f>
        <v>31</v>
      </c>
      <c r="CM265" s="76">
        <f>VLOOKUP($E265,'факт '!$E$8:$DM$204,34,0)</f>
        <v>8299682.0799999963</v>
      </c>
      <c r="CN265" s="76">
        <f>VLOOKUP($E265,'факт '!$E$8:$DM$204,35,0)</f>
        <v>420</v>
      </c>
      <c r="CO265" s="76">
        <f>VLOOKUP($E265,'факт '!$E$8:$DM$204,36,0)</f>
        <v>2</v>
      </c>
      <c r="CP265" s="76">
        <f>VLOOKUP($E265,'факт '!$E$8:$DM$204,37,0)</f>
        <v>535463.36</v>
      </c>
      <c r="CQ265" s="76">
        <f>VLOOKUP($E265,'факт '!$E$8:$DM$204,38,0)</f>
        <v>14</v>
      </c>
      <c r="CR265" s="84">
        <f t="shared" si="2551"/>
        <v>33</v>
      </c>
      <c r="CS265" s="76">
        <f t="shared" si="2552"/>
        <v>8835145.4399999958</v>
      </c>
      <c r="CT265" s="76">
        <f t="shared" si="2553"/>
        <v>434</v>
      </c>
      <c r="CU265" s="356">
        <f t="shared" si="3030"/>
        <v>31</v>
      </c>
      <c r="CV265" s="356">
        <f t="shared" si="3031"/>
        <v>8299682.0799999963</v>
      </c>
      <c r="CW265" s="626"/>
      <c r="CX265" s="356"/>
      <c r="CY265" s="188">
        <f t="shared" ref="CY265" si="3443">$H265</f>
        <v>267731.68000000005</v>
      </c>
      <c r="CZ265" s="189">
        <f t="shared" ref="CZ265" si="3444">CM265/CL265</f>
        <v>267731.67999999988</v>
      </c>
      <c r="DA265" s="84"/>
      <c r="DB265" s="76"/>
      <c r="DC265" s="76"/>
      <c r="DD265" s="76"/>
      <c r="DE265" s="76">
        <f>VLOOKUP($E265,'факт '!$E$8:$DM$204,39,0)</f>
        <v>0</v>
      </c>
      <c r="DF265" s="76">
        <f>VLOOKUP($E265,'факт '!$E$8:$DM$204,40,0)</f>
        <v>0</v>
      </c>
      <c r="DG265" s="194">
        <f>VLOOKUP($E265,'факт '!$E$8:$DM$204,41,0)</f>
        <v>0</v>
      </c>
      <c r="DH265" s="76">
        <f>VLOOKUP($E265,'факт '!$E$8:$DM$204,42,0)</f>
        <v>0</v>
      </c>
      <c r="DI265" s="76">
        <f>VLOOKUP($E265,'факт '!$E$8:$DM$204,43,0)</f>
        <v>0</v>
      </c>
      <c r="DJ265" s="84">
        <f>VLOOKUP($E265,'факт '!$E$8:$DM$204,44,0)</f>
        <v>0</v>
      </c>
      <c r="DK265" s="76">
        <f>DE265+DH265</f>
        <v>0</v>
      </c>
      <c r="DL265" s="76">
        <f>DF265+DI265</f>
        <v>0</v>
      </c>
      <c r="DM265" s="139"/>
      <c r="DN265" s="356">
        <f t="shared" si="2970"/>
        <v>0</v>
      </c>
      <c r="DO265" s="356">
        <f t="shared" si="2971"/>
        <v>0</v>
      </c>
      <c r="DP265" s="356"/>
      <c r="DQ265" s="356"/>
      <c r="DR265" s="188">
        <f>$H265</f>
        <v>267731.68000000005</v>
      </c>
      <c r="DS265" s="189" t="e">
        <f>DF265/DE265</f>
        <v>#DIV/0!</v>
      </c>
      <c r="DT265" s="76"/>
      <c r="DU265" s="76"/>
      <c r="DV265" s="76"/>
      <c r="DW265" s="76"/>
      <c r="DX265" s="76">
        <f>VLOOKUP($E265,'факт '!$E$8:$DM$204,45,0)</f>
        <v>0</v>
      </c>
      <c r="DY265" s="76">
        <f>VLOOKUP($E265,'факт '!$E$8:$DM$204,46,0)</f>
        <v>0</v>
      </c>
      <c r="DZ265" s="76">
        <f>VLOOKUP($E265,'факт '!$E$8:$DM$204,47,0)</f>
        <v>0</v>
      </c>
      <c r="EA265" s="76">
        <f>VLOOKUP($E265,'факт '!$E$8:$DM$204,48,0)</f>
        <v>0</v>
      </c>
      <c r="EB265" s="76">
        <f>VLOOKUP($E265,'факт '!$E$8:$DM$204,49,0)</f>
        <v>0</v>
      </c>
      <c r="EC265" s="76">
        <f>VLOOKUP($E265,'факт '!$E$8:$DM$204,50,0)</f>
        <v>0</v>
      </c>
      <c r="ED265" s="76">
        <f t="shared" si="2972"/>
        <v>0</v>
      </c>
      <c r="EE265" s="76">
        <f t="shared" si="2973"/>
        <v>0</v>
      </c>
      <c r="EF265" s="76">
        <f t="shared" si="2974"/>
        <v>0</v>
      </c>
      <c r="EG265" s="356">
        <f t="shared" si="2975"/>
        <v>0</v>
      </c>
      <c r="EH265" s="356">
        <f t="shared" si="2976"/>
        <v>0</v>
      </c>
      <c r="EI265" s="356"/>
      <c r="EJ265" s="356"/>
      <c r="EK265" s="77"/>
      <c r="EL265" s="77"/>
      <c r="EM265" s="76"/>
      <c r="EN265" s="76"/>
      <c r="EO265" s="76"/>
      <c r="EP265" s="76"/>
      <c r="EQ265" s="76">
        <f>VLOOKUP($E265,'факт '!$E$8:$DM$204,51,0)</f>
        <v>0</v>
      </c>
      <c r="ER265" s="76">
        <f>VLOOKUP($E265,'факт '!$E$8:$DM$204,52,0)</f>
        <v>0</v>
      </c>
      <c r="ES265" s="76">
        <f>VLOOKUP($E265,'факт '!$E$8:$DM$204,53,0)</f>
        <v>0</v>
      </c>
      <c r="ET265" s="76">
        <f>VLOOKUP($E265,'факт '!$E$8:$DM$204,54,0)</f>
        <v>0</v>
      </c>
      <c r="EU265" s="76">
        <f>VLOOKUP($E265,'факт '!$E$8:$DM$204,55,0)</f>
        <v>0</v>
      </c>
      <c r="EV265" s="76">
        <f>VLOOKUP($E265,'факт '!$E$8:$DM$204,56,0)</f>
        <v>0</v>
      </c>
      <c r="EW265" s="84">
        <f>EQ265+ET265</f>
        <v>0</v>
      </c>
      <c r="EX265" s="76">
        <f>ER265+EU265</f>
        <v>0</v>
      </c>
      <c r="EY265" s="139">
        <f>ES265+EV265</f>
        <v>0</v>
      </c>
      <c r="EZ265" s="77">
        <f>EQ265-EO265</f>
        <v>0</v>
      </c>
      <c r="FA265" s="77">
        <f>ER265-EP265</f>
        <v>0</v>
      </c>
      <c r="FB265" s="77"/>
      <c r="FC265" s="77"/>
      <c r="FD265" s="77"/>
      <c r="FE265" s="77"/>
      <c r="FF265" s="76"/>
      <c r="FG265" s="76"/>
      <c r="FH265" s="76"/>
      <c r="FI265" s="76"/>
      <c r="FJ265" s="76">
        <f>VLOOKUP($E265,'факт '!$E$8:$DM$204,57,0)</f>
        <v>0</v>
      </c>
      <c r="FK265" s="76">
        <f>VLOOKUP($E265,'факт '!$E$8:$DM$204,58,0)</f>
        <v>0</v>
      </c>
      <c r="FL265" s="76">
        <f>VLOOKUP($E265,'факт '!$E$8:$DM$204,59,0)</f>
        <v>0</v>
      </c>
      <c r="FM265" s="76">
        <f>VLOOKUP($E265,'факт '!$E$8:$DM$204,60,0)</f>
        <v>0</v>
      </c>
      <c r="FN265" s="76">
        <f>VLOOKUP($E265,'факт '!$E$8:$DM$204,61,0)</f>
        <v>0</v>
      </c>
      <c r="FO265" s="76">
        <f>VLOOKUP($E265,'факт '!$E$8:$DM$204,62,0)</f>
        <v>0</v>
      </c>
      <c r="FP265" s="84">
        <f t="shared" si="2977"/>
        <v>0</v>
      </c>
      <c r="FQ265" s="76">
        <f t="shared" si="2978"/>
        <v>0</v>
      </c>
      <c r="FR265" s="76">
        <f t="shared" si="2979"/>
        <v>0</v>
      </c>
      <c r="FS265" s="356">
        <f t="shared" si="2980"/>
        <v>0</v>
      </c>
      <c r="FT265" s="356">
        <f t="shared" si="2981"/>
        <v>0</v>
      </c>
      <c r="FU265" s="356"/>
      <c r="FV265" s="356"/>
      <c r="FW265" s="77"/>
      <c r="FX265" s="77"/>
      <c r="FY265" s="76"/>
      <c r="FZ265" s="76"/>
      <c r="GA265" s="76"/>
      <c r="GB265" s="76"/>
      <c r="GC265" s="76">
        <f>VLOOKUP($E265,'факт '!$E$8:$DM$204,27,0)</f>
        <v>0</v>
      </c>
      <c r="GD265" s="76">
        <f>VLOOKUP($E265,'факт '!$E$8:$DM$204,28,0)</f>
        <v>0</v>
      </c>
      <c r="GE265" s="76">
        <f>VLOOKUP($E265,'факт '!$E$8:$DM$204,29,0)</f>
        <v>0</v>
      </c>
      <c r="GF265" s="76">
        <f>VLOOKUP($E265,'факт '!$E$8:$DM$204,30,0)</f>
        <v>0</v>
      </c>
      <c r="GG265" s="76">
        <f>VLOOKUP($E265,'факт '!$E$8:$DM$204,31,0)</f>
        <v>0</v>
      </c>
      <c r="GH265" s="76">
        <f>VLOOKUP($E265,'факт '!$E$8:$DM$204,32,0)</f>
        <v>0</v>
      </c>
      <c r="GI265" s="84">
        <f t="shared" si="2982"/>
        <v>0</v>
      </c>
      <c r="GJ265" s="76">
        <f t="shared" si="2983"/>
        <v>0</v>
      </c>
      <c r="GK265" s="76">
        <f t="shared" si="2984"/>
        <v>0</v>
      </c>
      <c r="GL265" s="356">
        <f t="shared" si="2985"/>
        <v>0</v>
      </c>
      <c r="GM265" s="356">
        <f t="shared" si="2986"/>
        <v>0</v>
      </c>
      <c r="GN265" s="356"/>
      <c r="GO265" s="356"/>
      <c r="GP265" s="77"/>
      <c r="GQ265" s="77"/>
      <c r="GR265" s="76"/>
      <c r="GS265" s="76"/>
      <c r="GT265" s="76"/>
      <c r="GU265" s="76"/>
      <c r="GV265" s="76">
        <f>VLOOKUP($E265,'факт '!$E$8:$DM$204,63,0)</f>
        <v>0</v>
      </c>
      <c r="GW265" s="76">
        <f>VLOOKUP($E265,'факт '!$E$8:$DM$204,64,0)</f>
        <v>0</v>
      </c>
      <c r="GX265" s="76">
        <f>VLOOKUP($E265,'факт '!$E$8:$DM$204,65,0)</f>
        <v>0</v>
      </c>
      <c r="GY265" s="76">
        <f>VLOOKUP($E265,'факт '!$E$8:$DM$204,66,0)</f>
        <v>0</v>
      </c>
      <c r="GZ265" s="76">
        <f>VLOOKUP($E265,'факт '!$E$8:$DM$204,67,0)</f>
        <v>0</v>
      </c>
      <c r="HA265" s="76">
        <f>VLOOKUP($E265,'факт '!$E$8:$DM$204,68,0)</f>
        <v>0</v>
      </c>
      <c r="HB265" s="84">
        <f t="shared" si="2987"/>
        <v>0</v>
      </c>
      <c r="HC265" s="76">
        <f t="shared" si="2988"/>
        <v>0</v>
      </c>
      <c r="HD265" s="76">
        <f t="shared" si="2989"/>
        <v>0</v>
      </c>
      <c r="HE265" s="356">
        <f t="shared" si="3032"/>
        <v>0</v>
      </c>
      <c r="HF265" s="356">
        <f t="shared" si="3033"/>
        <v>0</v>
      </c>
      <c r="HG265" s="626"/>
      <c r="HH265" s="356"/>
      <c r="HI265" s="77"/>
      <c r="HJ265" s="77"/>
      <c r="HK265" s="76"/>
      <c r="HL265" s="76"/>
      <c r="HM265" s="76"/>
      <c r="HN265" s="76"/>
      <c r="HO265" s="76">
        <f>VLOOKUP($E265,'факт '!$E$8:$DM$204,93,0)</f>
        <v>0</v>
      </c>
      <c r="HP265" s="76">
        <f>VLOOKUP($E265,'факт '!$E$8:$DM$204,94,0)</f>
        <v>0</v>
      </c>
      <c r="HQ265" s="76">
        <f>VLOOKUP($E265,'факт '!$E$8:$DM$204,95,0)</f>
        <v>0</v>
      </c>
      <c r="HR265" s="76">
        <f>VLOOKUP($E265,'факт '!$E$8:$DM$204,96,0)</f>
        <v>2</v>
      </c>
      <c r="HS265" s="76">
        <f>VLOOKUP($E265,'факт '!$E$8:$DM$204,97,0)</f>
        <v>535463.36</v>
      </c>
      <c r="HT265" s="76">
        <f>VLOOKUP($E265,'факт '!$E$8:$DM$204,98,0)</f>
        <v>17</v>
      </c>
      <c r="HU265" s="76">
        <f t="shared" si="3034"/>
        <v>2</v>
      </c>
      <c r="HV265" s="76">
        <f t="shared" si="3035"/>
        <v>535463.36</v>
      </c>
      <c r="HW265" s="76">
        <f t="shared" si="3036"/>
        <v>17</v>
      </c>
      <c r="HX265" s="356">
        <f t="shared" si="3037"/>
        <v>0</v>
      </c>
      <c r="HY265" s="356">
        <f t="shared" si="3038"/>
        <v>0</v>
      </c>
      <c r="HZ265" s="626"/>
      <c r="IA265" s="356"/>
      <c r="IB265" s="188">
        <f t="shared" ref="IB265" si="3445">$H265</f>
        <v>267731.68000000005</v>
      </c>
      <c r="IC265" s="189" t="e">
        <f t="shared" ref="IC265" si="3446">HP265/HO265</f>
        <v>#DIV/0!</v>
      </c>
      <c r="ID265" s="76"/>
      <c r="IE265" s="76"/>
      <c r="IF265" s="76"/>
      <c r="IG265" s="76"/>
      <c r="IH265" s="76"/>
      <c r="II265" s="76"/>
      <c r="IJ265" s="76"/>
      <c r="IK265" s="76"/>
      <c r="IL265" s="76"/>
      <c r="IM265" s="76"/>
      <c r="IN265" s="76"/>
      <c r="IO265" s="76"/>
      <c r="IP265" s="76"/>
      <c r="IQ265" s="77">
        <f t="shared" si="2858"/>
        <v>0</v>
      </c>
      <c r="IR265" s="77">
        <f t="shared" si="2859"/>
        <v>0</v>
      </c>
      <c r="IS265" s="77"/>
      <c r="IT265" s="77"/>
      <c r="IU265" s="77"/>
      <c r="IV265" s="77"/>
      <c r="IW265" s="76"/>
      <c r="IX265" s="76"/>
      <c r="IY265" s="76"/>
      <c r="IZ265" s="76"/>
      <c r="JA265" s="76">
        <f>VLOOKUP($E265,'факт '!$E$8:$DM$204,87,0)</f>
        <v>0</v>
      </c>
      <c r="JB265" s="76">
        <f>VLOOKUP($E265,'факт '!$E$8:$DM$204,88,0)</f>
        <v>0</v>
      </c>
      <c r="JC265" s="76">
        <f>VLOOKUP($E265,'факт '!$E$8:$DM$204,89,0)</f>
        <v>0</v>
      </c>
      <c r="JD265" s="76">
        <f>VLOOKUP($E265,'факт '!$E$8:$DM$204,90,0)</f>
        <v>0</v>
      </c>
      <c r="JE265" s="76">
        <f>VLOOKUP($E265,'факт '!$E$8:$DM$204,91,0)</f>
        <v>0</v>
      </c>
      <c r="JF265" s="76">
        <f>VLOOKUP($E265,'факт '!$E$8:$DM$204,92,0)</f>
        <v>0</v>
      </c>
      <c r="JG265" s="84">
        <f t="shared" si="2990"/>
        <v>0</v>
      </c>
      <c r="JH265" s="76">
        <f t="shared" si="2991"/>
        <v>0</v>
      </c>
      <c r="JI265" s="76">
        <f t="shared" si="2992"/>
        <v>0</v>
      </c>
      <c r="JJ265" s="356">
        <f t="shared" si="2993"/>
        <v>0</v>
      </c>
      <c r="JK265" s="356">
        <f t="shared" si="2994"/>
        <v>0</v>
      </c>
      <c r="JL265" s="626"/>
      <c r="JM265" s="356"/>
      <c r="JN265" s="77"/>
      <c r="JO265" s="77"/>
      <c r="JP265" s="76"/>
      <c r="JQ265" s="76"/>
      <c r="JR265" s="76"/>
      <c r="JS265" s="76"/>
      <c r="JT265" s="76">
        <f>VLOOKUP($E265,'факт '!$E$8:$DM$204,99,0)</f>
        <v>0</v>
      </c>
      <c r="JU265" s="76">
        <f>VLOOKUP($E265,'факт '!$E$8:$DM$204,100,0)</f>
        <v>0</v>
      </c>
      <c r="JV265" s="76">
        <f>VLOOKUP($E265,'факт '!$E$8:$DM$204,101,0)</f>
        <v>0</v>
      </c>
      <c r="JW265" s="76">
        <f>VLOOKUP($E265,'факт '!$E$8:$DM$204,102,0)</f>
        <v>0</v>
      </c>
      <c r="JX265" s="76">
        <f>VLOOKUP($E265,'факт '!$E$8:$DM$204,103,0)</f>
        <v>0</v>
      </c>
      <c r="JY265" s="76">
        <f>VLOOKUP($E265,'факт '!$E$8:$DM$204,104,0)</f>
        <v>0</v>
      </c>
      <c r="JZ265" s="84">
        <f t="shared" si="2995"/>
        <v>0</v>
      </c>
      <c r="KA265" s="76">
        <f t="shared" si="2996"/>
        <v>0</v>
      </c>
      <c r="KB265" s="76">
        <f t="shared" si="2997"/>
        <v>0</v>
      </c>
      <c r="KC265" s="356">
        <f t="shared" si="2998"/>
        <v>0</v>
      </c>
      <c r="KD265" s="356">
        <f t="shared" si="2999"/>
        <v>0</v>
      </c>
      <c r="KE265" s="626"/>
      <c r="KF265" s="356"/>
      <c r="KG265" s="77"/>
      <c r="KH265" s="77"/>
      <c r="KI265" s="76"/>
      <c r="KJ265" s="76"/>
      <c r="KK265" s="76"/>
      <c r="KL265" s="76"/>
      <c r="KM265" s="76">
        <f>VLOOKUP($E265,'факт '!$E$8:$DM$204,81,0)</f>
        <v>0</v>
      </c>
      <c r="KN265" s="76">
        <f>VLOOKUP($E265,'факт '!$E$8:$DM$204,82,0)</f>
        <v>0</v>
      </c>
      <c r="KO265" s="76">
        <f>VLOOKUP($E265,'факт '!$E$8:$DM$204,83,0)</f>
        <v>0</v>
      </c>
      <c r="KP265" s="76">
        <f>VLOOKUP($E265,'факт '!$E$8:$DM$204,84,0)</f>
        <v>0</v>
      </c>
      <c r="KQ265" s="76">
        <f>VLOOKUP($E265,'факт '!$E$8:$DM$204,85,0)</f>
        <v>0</v>
      </c>
      <c r="KR265" s="76">
        <f>VLOOKUP($E265,'факт '!$E$8:$DM$204,86,0)</f>
        <v>0</v>
      </c>
      <c r="KS265" s="84">
        <f t="shared" si="3000"/>
        <v>0</v>
      </c>
      <c r="KT265" s="76">
        <f t="shared" si="3001"/>
        <v>0</v>
      </c>
      <c r="KU265" s="76">
        <f t="shared" si="3002"/>
        <v>0</v>
      </c>
      <c r="KV265" s="356">
        <f t="shared" si="3003"/>
        <v>0</v>
      </c>
      <c r="KW265" s="356">
        <f t="shared" si="3004"/>
        <v>0</v>
      </c>
      <c r="KX265" s="356"/>
      <c r="KY265" s="356"/>
      <c r="KZ265" s="291">
        <f t="shared" si="3441"/>
        <v>295235.85599999997</v>
      </c>
      <c r="LA265" s="189" t="e">
        <f>KN265/KM265</f>
        <v>#DIV/0!</v>
      </c>
      <c r="LB265" s="77"/>
      <c r="LC265" s="77"/>
      <c r="LD265" s="77"/>
      <c r="LE265" s="77"/>
      <c r="LF265" s="76">
        <f>VLOOKUP($E265,'факт '!$E$8:$DM$204,69,0)</f>
        <v>0</v>
      </c>
      <c r="LG265" s="76">
        <f>VLOOKUP($E265,'факт '!$E$8:$DM$204,70,0)</f>
        <v>0</v>
      </c>
      <c r="LH265" s="76">
        <f>VLOOKUP($E265,'факт '!$E$8:$DM$204,71,0)</f>
        <v>0</v>
      </c>
      <c r="LI265" s="76">
        <f>VLOOKUP($E265,'факт '!$E$8:$DM$204,72,0)</f>
        <v>0</v>
      </c>
      <c r="LJ265" s="76">
        <f>VLOOKUP($E265,'факт '!$E$8:$DM$204,73,0)</f>
        <v>0</v>
      </c>
      <c r="LK265" s="76">
        <f>VLOOKUP($E265,'факт '!$E$8:$DM$204,74,0)</f>
        <v>0</v>
      </c>
      <c r="LL265" s="84">
        <f t="shared" si="3005"/>
        <v>0</v>
      </c>
      <c r="LM265" s="76">
        <f t="shared" si="3006"/>
        <v>0</v>
      </c>
      <c r="LN265" s="76">
        <f t="shared" si="3007"/>
        <v>0</v>
      </c>
      <c r="LO265" s="356">
        <f t="shared" si="3008"/>
        <v>0</v>
      </c>
      <c r="LP265" s="356">
        <f t="shared" si="3009"/>
        <v>0</v>
      </c>
      <c r="LQ265" s="626"/>
      <c r="LR265" s="356"/>
      <c r="LS265" s="77"/>
      <c r="LT265" s="77"/>
      <c r="LU265" s="77"/>
      <c r="LV265" s="77"/>
      <c r="LW265" s="77"/>
      <c r="LX265" s="77"/>
      <c r="LY265" s="76">
        <f>VLOOKUP($E265,'факт '!$E$8:$DM$204,75,0)</f>
        <v>51</v>
      </c>
      <c r="LZ265" s="76">
        <f>VLOOKUP($E265,'факт '!$E$8:$DM$204,76,0)</f>
        <v>15057028.85999999</v>
      </c>
      <c r="MA265" s="76">
        <f>VLOOKUP($E265,'факт '!$E$8:$DM$204,77,0)</f>
        <v>429</v>
      </c>
      <c r="MB265" s="76">
        <f>VLOOKUP($E265,'факт '!$E$8:$DM$204,78,0)</f>
        <v>1</v>
      </c>
      <c r="MC265" s="76">
        <f>VLOOKUP($E265,'факт '!$E$8:$DM$204,79,0)</f>
        <v>295235.86</v>
      </c>
      <c r="MD265" s="76">
        <f>VLOOKUP($E265,'факт '!$E$8:$DM$204,80,0)</f>
        <v>3</v>
      </c>
      <c r="ME265" s="84">
        <f t="shared" si="3010"/>
        <v>52</v>
      </c>
      <c r="MF265" s="76">
        <f t="shared" si="3011"/>
        <v>15352264.719999989</v>
      </c>
      <c r="MG265" s="76">
        <f t="shared" si="3012"/>
        <v>432</v>
      </c>
      <c r="MH265" s="356">
        <f t="shared" si="3013"/>
        <v>51</v>
      </c>
      <c r="MI265" s="356">
        <f t="shared" si="3014"/>
        <v>15057028.85999999</v>
      </c>
      <c r="MJ265" s="626"/>
      <c r="MK265" s="356"/>
      <c r="ML265" s="77">
        <f>LZ265/LY265</f>
        <v>295235.85999999981</v>
      </c>
      <c r="MM265" s="189">
        <f>LZ265/LY265</f>
        <v>295235.85999999981</v>
      </c>
      <c r="MN265" s="78"/>
      <c r="MO265" s="79"/>
      <c r="MP265" s="78"/>
      <c r="MQ265" s="78"/>
      <c r="MR265" s="185">
        <f t="shared" si="3339"/>
        <v>132</v>
      </c>
      <c r="MS265" s="185">
        <f t="shared" si="3340"/>
        <v>36743294.939999975</v>
      </c>
      <c r="MT265" s="185">
        <f t="shared" si="3341"/>
        <v>1240</v>
      </c>
      <c r="MU265" s="185">
        <f t="shared" si="3342"/>
        <v>18</v>
      </c>
      <c r="MV265" s="185">
        <f t="shared" si="3343"/>
        <v>4846674.4200000009</v>
      </c>
      <c r="MW265" s="185">
        <f t="shared" si="3344"/>
        <v>142</v>
      </c>
      <c r="MX265" s="84">
        <f t="shared" si="3015"/>
        <v>150</v>
      </c>
      <c r="MY265" s="76">
        <f t="shared" si="3016"/>
        <v>41589969.359999977</v>
      </c>
      <c r="MZ265" s="76">
        <f t="shared" si="3017"/>
        <v>1382</v>
      </c>
      <c r="NA265" s="356">
        <f t="shared" si="3018"/>
        <v>132</v>
      </c>
      <c r="NB265" s="356">
        <f t="shared" si="3019"/>
        <v>36743294.939999975</v>
      </c>
      <c r="NC265" s="517"/>
      <c r="ND265" s="97"/>
      <c r="NE265" s="97"/>
      <c r="NF265" s="97"/>
      <c r="NG265" s="97"/>
      <c r="NH265" s="97"/>
    </row>
    <row r="266" spans="1:372" ht="48" x14ac:dyDescent="0.2">
      <c r="A266" s="172">
        <v>1</v>
      </c>
      <c r="B266" s="172">
        <v>1</v>
      </c>
      <c r="C266" s="105">
        <v>183</v>
      </c>
      <c r="D266" s="316" t="s">
        <v>249</v>
      </c>
      <c r="E266" s="525" t="s">
        <v>381</v>
      </c>
      <c r="F266" s="526" t="s">
        <v>252</v>
      </c>
      <c r="G266" s="488" t="s">
        <v>484</v>
      </c>
      <c r="H266" s="491">
        <v>268070.73800000001</v>
      </c>
      <c r="I266" s="491"/>
      <c r="J266" s="76"/>
      <c r="K266" s="76"/>
      <c r="L266" s="76"/>
      <c r="M266" s="76"/>
      <c r="N266" s="76">
        <f>VLOOKUP($E266,'факт '!$E$8:$DM$204,3,0)</f>
        <v>0</v>
      </c>
      <c r="O266" s="76">
        <f>VLOOKUP($E266,'факт '!$E$8:$DM$204,4,0)</f>
        <v>0</v>
      </c>
      <c r="P266" s="76">
        <f>VLOOKUP($E266,'факт '!$E$8:$DM$204,5,0)</f>
        <v>0</v>
      </c>
      <c r="Q266" s="76">
        <f>VLOOKUP($E266,'факт '!$E$8:$DM$204,6,0)</f>
        <v>0</v>
      </c>
      <c r="R266" s="76">
        <f>VLOOKUP($E266,'факт '!$E$8:$DM$204,7,0)</f>
        <v>0</v>
      </c>
      <c r="S266" s="76">
        <f>VLOOKUP($E266,'факт '!$E$8:$DM$204,8,0)</f>
        <v>0</v>
      </c>
      <c r="T266" s="84">
        <f t="shared" si="3020"/>
        <v>0</v>
      </c>
      <c r="U266" s="76">
        <f t="shared" si="3021"/>
        <v>0</v>
      </c>
      <c r="V266" s="76">
        <f t="shared" si="3022"/>
        <v>0</v>
      </c>
      <c r="W266" s="356">
        <f t="shared" si="3023"/>
        <v>0</v>
      </c>
      <c r="X266" s="356">
        <f t="shared" si="3024"/>
        <v>0</v>
      </c>
      <c r="Y266" s="628"/>
      <c r="Z266" s="369"/>
      <c r="AA266" s="77"/>
      <c r="AB266" s="77"/>
      <c r="AC266" s="76"/>
      <c r="AD266" s="76"/>
      <c r="AE266" s="76"/>
      <c r="AF266" s="76"/>
      <c r="AG266" s="76">
        <f>VLOOKUP($E266,'факт '!$E$8:$DM$204,15,0)</f>
        <v>0</v>
      </c>
      <c r="AH266" s="76">
        <f>VLOOKUP($E266,'факт '!$E$8:$DM$204,16,0)</f>
        <v>0</v>
      </c>
      <c r="AI266" s="76">
        <f>VLOOKUP($E266,'факт '!$E$8:$DM$204,17,0)</f>
        <v>0</v>
      </c>
      <c r="AJ266" s="76">
        <f>VLOOKUP($E266,'факт '!$E$8:$DM$204,18,0)</f>
        <v>0</v>
      </c>
      <c r="AK266" s="76">
        <f>VLOOKUP($E266,'факт '!$E$8:$DM$204,19,0)</f>
        <v>0</v>
      </c>
      <c r="AL266" s="76">
        <f>VLOOKUP($E266,'факт '!$E$8:$DM$204,20,0)</f>
        <v>0</v>
      </c>
      <c r="AM266" s="84">
        <f t="shared" ref="AM266" si="3447">AG266+AJ266</f>
        <v>0</v>
      </c>
      <c r="AN266" s="76">
        <f t="shared" ref="AN266" si="3448">AH266+AK266</f>
        <v>0</v>
      </c>
      <c r="AO266" s="76">
        <f t="shared" ref="AO266" si="3449">AI266+AL266</f>
        <v>0</v>
      </c>
      <c r="AP266" s="356">
        <f t="shared" ref="AP266" si="3450">AG266-AE266</f>
        <v>0</v>
      </c>
      <c r="AQ266" s="356">
        <f t="shared" ref="AQ266" si="3451">AH266-AF266</f>
        <v>0</v>
      </c>
      <c r="AR266" s="628"/>
      <c r="AS266" s="369"/>
      <c r="AT266" s="77"/>
      <c r="AU266" s="77"/>
      <c r="AV266" s="76"/>
      <c r="AW266" s="76"/>
      <c r="AX266" s="76"/>
      <c r="AY266" s="76"/>
      <c r="AZ266" s="76">
        <f>VLOOKUP($E266,'факт '!$E$8:$DM$204,9,0)</f>
        <v>0</v>
      </c>
      <c r="BA266" s="76">
        <f>VLOOKUP($E266,'факт '!$E$8:$DM$204,10,0)</f>
        <v>0</v>
      </c>
      <c r="BB266" s="76">
        <f>VLOOKUP($E266,'факт '!$E$8:$DM$204,11,0)</f>
        <v>0</v>
      </c>
      <c r="BC266" s="76">
        <f>VLOOKUP($E266,'факт '!$E$8:$DM$204,12,0)</f>
        <v>0</v>
      </c>
      <c r="BD266" s="76">
        <f>VLOOKUP($E266,'факт '!$E$8:$DM$204,13,0)</f>
        <v>0</v>
      </c>
      <c r="BE266" s="76">
        <f>VLOOKUP($E266,'факт '!$E$8:$DM$204,14,0)</f>
        <v>0</v>
      </c>
      <c r="BF266" s="84">
        <f t="shared" si="2548"/>
        <v>0</v>
      </c>
      <c r="BG266" s="76">
        <f t="shared" si="2549"/>
        <v>0</v>
      </c>
      <c r="BH266" s="76">
        <f t="shared" si="2550"/>
        <v>0</v>
      </c>
      <c r="BI266" s="356">
        <f t="shared" si="2968"/>
        <v>0</v>
      </c>
      <c r="BJ266" s="356">
        <f t="shared" si="2969"/>
        <v>0</v>
      </c>
      <c r="BK266" s="628"/>
      <c r="BL266" s="369"/>
      <c r="BM266" s="77"/>
      <c r="BN266" s="77"/>
      <c r="BO266" s="76"/>
      <c r="BP266" s="76"/>
      <c r="BQ266" s="76"/>
      <c r="BR266" s="76"/>
      <c r="BS266" s="76">
        <f>VLOOKUP($E266,'факт '!$E$8:$DM$204,21,0)</f>
        <v>0</v>
      </c>
      <c r="BT266" s="76">
        <f>VLOOKUP($E266,'факт '!$E$8:$DM$204,22,0)</f>
        <v>0</v>
      </c>
      <c r="BU266" s="76">
        <f>VLOOKUP($E266,'факт '!$E$8:$DM$204,23,0)</f>
        <v>0</v>
      </c>
      <c r="BV266" s="76">
        <f>VLOOKUP($E266,'факт '!$E$8:$DM$204,24,0)</f>
        <v>0</v>
      </c>
      <c r="BW266" s="76">
        <f>VLOOKUP($E266,'факт '!$E$8:$DM$204,25,0)</f>
        <v>0</v>
      </c>
      <c r="BX266" s="76">
        <f>VLOOKUP($E266,'факт '!$E$8:$DM$204,26,0)</f>
        <v>0</v>
      </c>
      <c r="BY266" s="84">
        <f t="shared" si="3025"/>
        <v>0</v>
      </c>
      <c r="BZ266" s="76">
        <f t="shared" si="3026"/>
        <v>0</v>
      </c>
      <c r="CA266" s="76">
        <f t="shared" si="3027"/>
        <v>0</v>
      </c>
      <c r="CB266" s="356">
        <f t="shared" si="3028"/>
        <v>0</v>
      </c>
      <c r="CC266" s="356">
        <f t="shared" si="3029"/>
        <v>0</v>
      </c>
      <c r="CD266" s="628"/>
      <c r="CE266" s="369"/>
      <c r="CF266" s="77"/>
      <c r="CG266" s="77"/>
      <c r="CH266" s="76"/>
      <c r="CI266" s="76"/>
      <c r="CJ266" s="76"/>
      <c r="CK266" s="76"/>
      <c r="CL266" s="461">
        <f>VLOOKUP($E266,'факт '!$E$8:$DM$204,33,0)</f>
        <v>1</v>
      </c>
      <c r="CM266" s="461">
        <f>VLOOKUP($E266,'факт '!$E$8:$DM$204,34,0)</f>
        <v>268070.74</v>
      </c>
      <c r="CN266" s="76">
        <f>VLOOKUP($E266,'факт '!$E$8:$DM$204,35,0)</f>
        <v>14</v>
      </c>
      <c r="CO266" s="76">
        <f>VLOOKUP($E266,'факт '!$E$8:$DM$204,36,0)</f>
        <v>0</v>
      </c>
      <c r="CP266" s="76">
        <f>VLOOKUP($E266,'факт '!$E$8:$DM$204,37,0)</f>
        <v>0</v>
      </c>
      <c r="CQ266" s="76">
        <f>VLOOKUP($E266,'факт '!$E$8:$DM$204,38,0)</f>
        <v>0</v>
      </c>
      <c r="CR266" s="84">
        <f t="shared" si="2551"/>
        <v>1</v>
      </c>
      <c r="CS266" s="76">
        <f t="shared" si="2552"/>
        <v>268070.74</v>
      </c>
      <c r="CT266" s="76">
        <f t="shared" si="2553"/>
        <v>14</v>
      </c>
      <c r="CU266" s="356">
        <f t="shared" ref="CU266" si="3452">CL266-CJ266</f>
        <v>1</v>
      </c>
      <c r="CV266" s="356">
        <f t="shared" ref="CV266" si="3453">CM266-CK266</f>
        <v>268070.74</v>
      </c>
      <c r="CW266" s="626"/>
      <c r="CX266" s="356"/>
      <c r="CY266" s="621">
        <f t="shared" ref="CY266" si="3454">$H266</f>
        <v>268070.73800000001</v>
      </c>
      <c r="CZ266" s="622">
        <f t="shared" ref="CZ266" si="3455">CM266/CL266</f>
        <v>268070.74</v>
      </c>
      <c r="DA266" s="234"/>
      <c r="DB266" s="196"/>
      <c r="DC266" s="196"/>
      <c r="DD266" s="196"/>
      <c r="DE266" s="196"/>
      <c r="DF266" s="196"/>
      <c r="DG266" s="76"/>
      <c r="DH266" s="196"/>
      <c r="DI266" s="196"/>
      <c r="DJ266" s="76"/>
      <c r="DK266" s="76">
        <f t="shared" si="2554"/>
        <v>0</v>
      </c>
      <c r="DL266" s="76">
        <f t="shared" si="2555"/>
        <v>0</v>
      </c>
      <c r="DM266" s="76"/>
      <c r="DN266" s="356">
        <f t="shared" si="2970"/>
        <v>0</v>
      </c>
      <c r="DO266" s="356">
        <f t="shared" si="2971"/>
        <v>0</v>
      </c>
      <c r="DP266" s="369"/>
      <c r="DQ266" s="369"/>
      <c r="DR266" s="199"/>
      <c r="DS266" s="199"/>
      <c r="DT266" s="196"/>
      <c r="DU266" s="196"/>
      <c r="DV266" s="196"/>
      <c r="DW266" s="196"/>
      <c r="DX266" s="196"/>
      <c r="DY266" s="196"/>
      <c r="DZ266" s="196"/>
      <c r="EA266" s="196"/>
      <c r="EB266" s="196"/>
      <c r="EC266" s="196"/>
      <c r="ED266" s="76">
        <f t="shared" si="2972"/>
        <v>0</v>
      </c>
      <c r="EE266" s="76">
        <f t="shared" si="2973"/>
        <v>0</v>
      </c>
      <c r="EF266" s="76">
        <f t="shared" si="2974"/>
        <v>0</v>
      </c>
      <c r="EG266" s="356">
        <f t="shared" si="2975"/>
        <v>0</v>
      </c>
      <c r="EH266" s="356">
        <f t="shared" si="2976"/>
        <v>0</v>
      </c>
      <c r="EI266" s="369"/>
      <c r="EJ266" s="369"/>
      <c r="EK266" s="199"/>
      <c r="EL266" s="199"/>
      <c r="EM266" s="196"/>
      <c r="EN266" s="196"/>
      <c r="EO266" s="196"/>
      <c r="EP266" s="196"/>
      <c r="EQ266" s="196"/>
      <c r="ER266" s="196"/>
      <c r="ES266" s="196"/>
      <c r="ET266" s="196"/>
      <c r="EU266" s="196"/>
      <c r="EV266" s="196"/>
      <c r="EW266" s="76">
        <f t="shared" si="2556"/>
        <v>0</v>
      </c>
      <c r="EX266" s="76">
        <f t="shared" si="2557"/>
        <v>0</v>
      </c>
      <c r="EY266" s="76"/>
      <c r="EZ266" s="199">
        <f t="shared" si="2827"/>
        <v>0</v>
      </c>
      <c r="FA266" s="199">
        <f t="shared" si="2828"/>
        <v>0</v>
      </c>
      <c r="FB266" s="199"/>
      <c r="FC266" s="199"/>
      <c r="FD266" s="199"/>
      <c r="FE266" s="199"/>
      <c r="FF266" s="76"/>
      <c r="FG266" s="76"/>
      <c r="FH266" s="76"/>
      <c r="FI266" s="76"/>
      <c r="FJ266" s="76">
        <f>VLOOKUP($E266,'факт '!$E$8:$DM$204,57,0)</f>
        <v>0</v>
      </c>
      <c r="FK266" s="76">
        <f>VLOOKUP($E266,'факт '!$E$8:$DM$204,58,0)</f>
        <v>0</v>
      </c>
      <c r="FL266" s="76">
        <f>VLOOKUP($E266,'факт '!$E$8:$DM$204,59,0)</f>
        <v>0</v>
      </c>
      <c r="FM266" s="76">
        <f>VLOOKUP($E266,'факт '!$E$8:$DM$204,60,0)</f>
        <v>0</v>
      </c>
      <c r="FN266" s="76">
        <f>VLOOKUP($E266,'факт '!$E$8:$DM$204,61,0)</f>
        <v>0</v>
      </c>
      <c r="FO266" s="76">
        <f>VLOOKUP($E266,'факт '!$E$8:$DM$204,62,0)</f>
        <v>0</v>
      </c>
      <c r="FP266" s="84">
        <f t="shared" ref="FP266" si="3456">FJ266+FM266</f>
        <v>0</v>
      </c>
      <c r="FQ266" s="76">
        <f t="shared" ref="FQ266" si="3457">FK266+FN266</f>
        <v>0</v>
      </c>
      <c r="FR266" s="76">
        <f t="shared" ref="FR266" si="3458">FL266+FO266</f>
        <v>0</v>
      </c>
      <c r="FS266" s="356">
        <f t="shared" ref="FS266" si="3459">FJ266-FH266</f>
        <v>0</v>
      </c>
      <c r="FT266" s="356">
        <f t="shared" ref="FT266" si="3460">FK266-FI266</f>
        <v>0</v>
      </c>
      <c r="FU266" s="356"/>
      <c r="FV266" s="356"/>
      <c r="FW266" s="77"/>
      <c r="FX266" s="77"/>
      <c r="FY266" s="76"/>
      <c r="FZ266" s="76"/>
      <c r="GA266" s="76"/>
      <c r="GB266" s="76"/>
      <c r="GC266" s="76"/>
      <c r="GD266" s="76"/>
      <c r="GE266" s="76"/>
      <c r="GF266" s="76"/>
      <c r="GG266" s="76"/>
      <c r="GH266" s="76"/>
      <c r="GI266" s="84">
        <f t="shared" si="2982"/>
        <v>0</v>
      </c>
      <c r="GJ266" s="76">
        <f t="shared" si="2983"/>
        <v>0</v>
      </c>
      <c r="GK266" s="76">
        <f t="shared" si="2984"/>
        <v>0</v>
      </c>
      <c r="GL266" s="356">
        <f t="shared" si="2985"/>
        <v>0</v>
      </c>
      <c r="GM266" s="356">
        <f t="shared" si="2986"/>
        <v>0</v>
      </c>
      <c r="GN266" s="356"/>
      <c r="GO266" s="356"/>
      <c r="GP266" s="77"/>
      <c r="GQ266" s="77"/>
      <c r="GR266" s="76"/>
      <c r="GS266" s="76"/>
      <c r="GT266" s="76"/>
      <c r="GU266" s="76"/>
      <c r="GV266" s="76">
        <f>VLOOKUP($E266,'факт '!$E$8:$DM$204,63,0)</f>
        <v>0</v>
      </c>
      <c r="GW266" s="76">
        <f>VLOOKUP($E266,'факт '!$E$8:$DM$204,64,0)</f>
        <v>0</v>
      </c>
      <c r="GX266" s="76">
        <f>VLOOKUP($E266,'факт '!$E$8:$DM$204,65,0)</f>
        <v>0</v>
      </c>
      <c r="GY266" s="76">
        <f>VLOOKUP($E266,'факт '!$E$8:$DM$204,66,0)</f>
        <v>0</v>
      </c>
      <c r="GZ266" s="76">
        <f>VLOOKUP($E266,'факт '!$E$8:$DM$204,67,0)</f>
        <v>0</v>
      </c>
      <c r="HA266" s="76">
        <f>VLOOKUP($E266,'факт '!$E$8:$DM$204,68,0)</f>
        <v>0</v>
      </c>
      <c r="HB266" s="84">
        <f t="shared" ref="HB266" si="3461">GV266+GY266</f>
        <v>0</v>
      </c>
      <c r="HC266" s="76">
        <f t="shared" ref="HC266" si="3462">GW266+GZ266</f>
        <v>0</v>
      </c>
      <c r="HD266" s="76">
        <f t="shared" ref="HD266" si="3463">GX266+HA266</f>
        <v>0</v>
      </c>
      <c r="HE266" s="356">
        <f t="shared" si="3032"/>
        <v>0</v>
      </c>
      <c r="HF266" s="356">
        <f t="shared" si="3033"/>
        <v>0</v>
      </c>
      <c r="HG266" s="628"/>
      <c r="HH266" s="369"/>
      <c r="HI266" s="77"/>
      <c r="HJ266" s="77"/>
      <c r="HK266" s="76"/>
      <c r="HL266" s="76"/>
      <c r="HM266" s="76"/>
      <c r="HN266" s="76"/>
      <c r="HO266" s="76">
        <f>VLOOKUP($E266,'факт '!$E$8:$DM$204,93,0)</f>
        <v>0</v>
      </c>
      <c r="HP266" s="76">
        <f>VLOOKUP($E266,'факт '!$E$8:$DM$204,94,0)</f>
        <v>0</v>
      </c>
      <c r="HQ266" s="76">
        <f>VLOOKUP($E266,'факт '!$E$8:$DM$204,95,0)</f>
        <v>0</v>
      </c>
      <c r="HR266" s="76">
        <f>VLOOKUP($E266,'факт '!$E$8:$DM$204,96,0)</f>
        <v>0</v>
      </c>
      <c r="HS266" s="76">
        <f>VLOOKUP($E266,'факт '!$E$8:$DM$204,97,0)</f>
        <v>0</v>
      </c>
      <c r="HT266" s="76">
        <f>VLOOKUP($E266,'факт '!$E$8:$DM$204,98,0)</f>
        <v>0</v>
      </c>
      <c r="HU266" s="76">
        <f t="shared" si="3034"/>
        <v>0</v>
      </c>
      <c r="HV266" s="76">
        <f t="shared" si="3035"/>
        <v>0</v>
      </c>
      <c r="HW266" s="76">
        <f t="shared" si="3036"/>
        <v>0</v>
      </c>
      <c r="HX266" s="356">
        <f t="shared" si="3037"/>
        <v>0</v>
      </c>
      <c r="HY266" s="356">
        <f t="shared" si="3038"/>
        <v>0</v>
      </c>
      <c r="HZ266" s="626"/>
      <c r="IA266" s="356"/>
      <c r="IB266" s="188"/>
      <c r="IC266" s="189"/>
      <c r="ID266" s="76"/>
      <c r="IE266" s="76"/>
      <c r="IF266" s="76"/>
      <c r="IG266" s="76"/>
      <c r="IH266" s="195"/>
      <c r="II266" s="195"/>
      <c r="IJ266" s="195"/>
      <c r="IK266" s="76"/>
      <c r="IL266" s="76"/>
      <c r="IM266" s="76"/>
      <c r="IN266" s="76">
        <f t="shared" si="2558"/>
        <v>0</v>
      </c>
      <c r="IO266" s="76">
        <f t="shared" si="2559"/>
        <v>0</v>
      </c>
      <c r="IP266" s="76"/>
      <c r="IQ266" s="77">
        <f t="shared" si="2858"/>
        <v>0</v>
      </c>
      <c r="IR266" s="77">
        <f t="shared" si="2859"/>
        <v>0</v>
      </c>
      <c r="IS266" s="77"/>
      <c r="IT266" s="77"/>
      <c r="IU266" s="77"/>
      <c r="IV266" s="77"/>
      <c r="IW266" s="76"/>
      <c r="IX266" s="76"/>
      <c r="IY266" s="76"/>
      <c r="IZ266" s="76"/>
      <c r="JA266" s="195"/>
      <c r="JB266" s="195"/>
      <c r="JC266" s="195"/>
      <c r="JD266" s="76"/>
      <c r="JE266" s="76"/>
      <c r="JF266" s="76"/>
      <c r="JG266" s="84">
        <f t="shared" si="2990"/>
        <v>0</v>
      </c>
      <c r="JH266" s="76">
        <f t="shared" si="2991"/>
        <v>0</v>
      </c>
      <c r="JI266" s="76">
        <f t="shared" si="2992"/>
        <v>0</v>
      </c>
      <c r="JJ266" s="356">
        <f t="shared" si="2993"/>
        <v>0</v>
      </c>
      <c r="JK266" s="356">
        <f t="shared" si="2994"/>
        <v>0</v>
      </c>
      <c r="JL266" s="628"/>
      <c r="JM266" s="369"/>
      <c r="JN266" s="77"/>
      <c r="JO266" s="77"/>
      <c r="JP266" s="76"/>
      <c r="JQ266" s="76"/>
      <c r="JR266" s="76"/>
      <c r="JS266" s="76"/>
      <c r="JT266" s="195"/>
      <c r="JU266" s="195"/>
      <c r="JV266" s="195"/>
      <c r="JW266" s="76"/>
      <c r="JX266" s="76"/>
      <c r="JY266" s="76"/>
      <c r="JZ266" s="84">
        <f t="shared" si="2995"/>
        <v>0</v>
      </c>
      <c r="KA266" s="76">
        <f t="shared" si="2996"/>
        <v>0</v>
      </c>
      <c r="KB266" s="76">
        <f t="shared" si="2997"/>
        <v>0</v>
      </c>
      <c r="KC266" s="356">
        <f t="shared" si="2998"/>
        <v>0</v>
      </c>
      <c r="KD266" s="356">
        <f t="shared" si="2999"/>
        <v>0</v>
      </c>
      <c r="KE266" s="628"/>
      <c r="KF266" s="369"/>
      <c r="KG266" s="77"/>
      <c r="KH266" s="77"/>
      <c r="KI266" s="76"/>
      <c r="KJ266" s="76"/>
      <c r="KK266" s="76"/>
      <c r="KL266" s="76"/>
      <c r="KM266" s="76"/>
      <c r="KN266" s="76"/>
      <c r="KO266" s="76"/>
      <c r="KP266" s="76"/>
      <c r="KQ266" s="76"/>
      <c r="KR266" s="76"/>
      <c r="KS266" s="84">
        <f t="shared" si="3000"/>
        <v>0</v>
      </c>
      <c r="KT266" s="76">
        <f t="shared" si="3001"/>
        <v>0</v>
      </c>
      <c r="KU266" s="76">
        <f t="shared" si="3002"/>
        <v>0</v>
      </c>
      <c r="KV266" s="356">
        <f t="shared" si="3003"/>
        <v>0</v>
      </c>
      <c r="KW266" s="356">
        <f t="shared" si="3004"/>
        <v>0</v>
      </c>
      <c r="KX266" s="356"/>
      <c r="KY266" s="356"/>
      <c r="KZ266" s="77"/>
      <c r="LA266" s="77"/>
      <c r="LB266" s="77"/>
      <c r="LC266" s="77"/>
      <c r="LD266" s="77"/>
      <c r="LE266" s="77"/>
      <c r="LF266" s="77"/>
      <c r="LG266" s="77"/>
      <c r="LH266" s="77"/>
      <c r="LI266" s="77"/>
      <c r="LJ266" s="77"/>
      <c r="LK266" s="77"/>
      <c r="LL266" s="84">
        <f t="shared" si="3005"/>
        <v>0</v>
      </c>
      <c r="LM266" s="76">
        <f t="shared" si="3006"/>
        <v>0</v>
      </c>
      <c r="LN266" s="76">
        <f t="shared" si="3007"/>
        <v>0</v>
      </c>
      <c r="LO266" s="356">
        <f t="shared" si="3008"/>
        <v>0</v>
      </c>
      <c r="LP266" s="356">
        <f t="shared" si="3009"/>
        <v>0</v>
      </c>
      <c r="LQ266" s="628"/>
      <c r="LR266" s="369"/>
      <c r="LS266" s="77"/>
      <c r="LT266" s="77"/>
      <c r="LU266" s="77"/>
      <c r="LV266" s="77"/>
      <c r="LW266" s="77"/>
      <c r="LX266" s="77"/>
      <c r="LY266" s="76">
        <f>VLOOKUP($E266,'факт '!$E$8:$DM$204,75,0)</f>
        <v>0</v>
      </c>
      <c r="LZ266" s="76">
        <f>VLOOKUP($E266,'факт '!$E$8:$DM$204,76,0)</f>
        <v>0</v>
      </c>
      <c r="MA266" s="76">
        <f>VLOOKUP($E266,'факт '!$E$8:$DM$204,77,0)</f>
        <v>0</v>
      </c>
      <c r="MB266" s="76">
        <f>VLOOKUP($E266,'факт '!$E$8:$DM$204,78,0)</f>
        <v>0</v>
      </c>
      <c r="MC266" s="76">
        <f>VLOOKUP($E266,'факт '!$E$8:$DM$204,79,0)</f>
        <v>0</v>
      </c>
      <c r="MD266" s="76">
        <f>VLOOKUP($E266,'факт '!$E$8:$DM$204,80,0)</f>
        <v>0</v>
      </c>
      <c r="ME266" s="84">
        <f t="shared" si="3010"/>
        <v>0</v>
      </c>
      <c r="MF266" s="76">
        <f t="shared" si="3011"/>
        <v>0</v>
      </c>
      <c r="MG266" s="76">
        <f t="shared" si="3012"/>
        <v>0</v>
      </c>
      <c r="MH266" s="356">
        <f t="shared" si="3013"/>
        <v>0</v>
      </c>
      <c r="MI266" s="356">
        <f t="shared" si="3014"/>
        <v>0</v>
      </c>
      <c r="MJ266" s="628"/>
      <c r="MK266" s="369"/>
      <c r="ML266" s="77"/>
      <c r="MM266" s="77"/>
      <c r="MN266" s="78"/>
      <c r="MO266" s="79"/>
      <c r="MP266" s="78"/>
      <c r="MQ266" s="78"/>
      <c r="MR266" s="185">
        <f t="shared" si="3339"/>
        <v>1</v>
      </c>
      <c r="MS266" s="185">
        <f t="shared" si="3340"/>
        <v>268070.74</v>
      </c>
      <c r="MT266" s="185">
        <f t="shared" si="3341"/>
        <v>14</v>
      </c>
      <c r="MU266" s="185">
        <f t="shared" si="3342"/>
        <v>0</v>
      </c>
      <c r="MV266" s="185">
        <f t="shared" si="3343"/>
        <v>0</v>
      </c>
      <c r="MW266" s="185">
        <f t="shared" si="3344"/>
        <v>0</v>
      </c>
      <c r="MX266" s="630">
        <f t="shared" si="3015"/>
        <v>1</v>
      </c>
      <c r="MY266" s="463">
        <f t="shared" si="3016"/>
        <v>268070.74</v>
      </c>
      <c r="MZ266" s="76">
        <f t="shared" si="3017"/>
        <v>14</v>
      </c>
      <c r="NA266" s="356">
        <f t="shared" si="3018"/>
        <v>1</v>
      </c>
      <c r="NB266" s="356">
        <f t="shared" si="3019"/>
        <v>268070.74</v>
      </c>
      <c r="NC266" s="517"/>
      <c r="ND266" s="97"/>
      <c r="NE266" s="97"/>
      <c r="NF266" s="97"/>
      <c r="NG266" s="97"/>
      <c r="NH266" s="97"/>
    </row>
    <row r="267" spans="1:372" s="5" customFormat="1" x14ac:dyDescent="0.2">
      <c r="A267" s="172">
        <v>1</v>
      </c>
      <c r="B267" s="172"/>
      <c r="C267" s="205"/>
      <c r="D267" s="608"/>
      <c r="E267" s="208"/>
      <c r="F267" s="243"/>
      <c r="G267" s="224"/>
      <c r="H267" s="227"/>
      <c r="I267" s="227"/>
      <c r="J267" s="196"/>
      <c r="K267" s="196"/>
      <c r="L267" s="196"/>
      <c r="M267" s="196"/>
      <c r="N267" s="196"/>
      <c r="O267" s="196"/>
      <c r="P267" s="196"/>
      <c r="Q267" s="196"/>
      <c r="R267" s="196"/>
      <c r="S267" s="196"/>
      <c r="T267" s="76">
        <f t="shared" si="3020"/>
        <v>0</v>
      </c>
      <c r="U267" s="76">
        <f t="shared" si="3021"/>
        <v>0</v>
      </c>
      <c r="V267" s="76">
        <f t="shared" si="3022"/>
        <v>0</v>
      </c>
      <c r="W267" s="369">
        <f t="shared" si="3023"/>
        <v>0</v>
      </c>
      <c r="X267" s="369">
        <f t="shared" si="3024"/>
        <v>0</v>
      </c>
      <c r="Y267" s="356"/>
      <c r="Z267" s="356"/>
      <c r="AA267" s="199"/>
      <c r="AB267" s="199"/>
      <c r="AC267" s="196"/>
      <c r="AD267" s="196"/>
      <c r="AE267" s="196"/>
      <c r="AF267" s="196"/>
      <c r="AG267" s="196"/>
      <c r="AH267" s="196"/>
      <c r="AI267" s="234"/>
      <c r="AJ267" s="196"/>
      <c r="AK267" s="196"/>
      <c r="AL267" s="196"/>
      <c r="AM267" s="76">
        <f t="shared" si="2963"/>
        <v>0</v>
      </c>
      <c r="AN267" s="76">
        <f t="shared" si="2964"/>
        <v>0</v>
      </c>
      <c r="AO267" s="76">
        <f t="shared" si="2965"/>
        <v>0</v>
      </c>
      <c r="AP267" s="369">
        <f t="shared" si="2966"/>
        <v>0</v>
      </c>
      <c r="AQ267" s="369">
        <f t="shared" si="2967"/>
        <v>0</v>
      </c>
      <c r="AR267" s="356"/>
      <c r="AS267" s="356"/>
      <c r="AT267" s="199"/>
      <c r="AU267" s="199"/>
      <c r="AV267" s="196"/>
      <c r="AW267" s="196"/>
      <c r="AX267" s="196"/>
      <c r="AY267" s="196"/>
      <c r="AZ267" s="196"/>
      <c r="BA267" s="196"/>
      <c r="BB267" s="196"/>
      <c r="BC267" s="196"/>
      <c r="BD267" s="196"/>
      <c r="BE267" s="196"/>
      <c r="BF267" s="84">
        <f t="shared" si="2548"/>
        <v>0</v>
      </c>
      <c r="BG267" s="76">
        <f t="shared" si="2549"/>
        <v>0</v>
      </c>
      <c r="BH267" s="76">
        <f t="shared" si="2550"/>
        <v>0</v>
      </c>
      <c r="BI267" s="369">
        <f t="shared" si="2968"/>
        <v>0</v>
      </c>
      <c r="BJ267" s="369">
        <f t="shared" si="2969"/>
        <v>0</v>
      </c>
      <c r="BK267" s="356"/>
      <c r="BL267" s="356"/>
      <c r="BM267" s="199"/>
      <c r="BN267" s="199"/>
      <c r="BO267" s="196"/>
      <c r="BP267" s="196"/>
      <c r="BQ267" s="196"/>
      <c r="BR267" s="196"/>
      <c r="BS267" s="200"/>
      <c r="BT267" s="200"/>
      <c r="BU267" s="200"/>
      <c r="BV267" s="196"/>
      <c r="BW267" s="196"/>
      <c r="BX267" s="196"/>
      <c r="BY267" s="76">
        <f t="shared" si="3025"/>
        <v>0</v>
      </c>
      <c r="BZ267" s="76">
        <f t="shared" si="3026"/>
        <v>0</v>
      </c>
      <c r="CA267" s="76">
        <f t="shared" si="3027"/>
        <v>0</v>
      </c>
      <c r="CB267" s="369">
        <f t="shared" si="3028"/>
        <v>0</v>
      </c>
      <c r="CC267" s="369">
        <f t="shared" si="3029"/>
        <v>0</v>
      </c>
      <c r="CD267" s="356"/>
      <c r="CE267" s="356"/>
      <c r="CF267" s="199"/>
      <c r="CG267" s="199"/>
      <c r="CH267" s="196"/>
      <c r="CI267" s="196"/>
      <c r="CJ267" s="196"/>
      <c r="CK267" s="196"/>
      <c r="CL267" s="196"/>
      <c r="CM267" s="196"/>
      <c r="CN267" s="234"/>
      <c r="CO267" s="196"/>
      <c r="CP267" s="196"/>
      <c r="CQ267" s="196"/>
      <c r="CR267" s="84">
        <f t="shared" si="2551"/>
        <v>0</v>
      </c>
      <c r="CS267" s="76">
        <f t="shared" si="2552"/>
        <v>0</v>
      </c>
      <c r="CT267" s="76">
        <f t="shared" si="2553"/>
        <v>0</v>
      </c>
      <c r="CU267" s="369">
        <f t="shared" si="3030"/>
        <v>0</v>
      </c>
      <c r="CV267" s="369">
        <f t="shared" si="3031"/>
        <v>0</v>
      </c>
      <c r="CW267" s="356"/>
      <c r="CX267" s="356"/>
      <c r="CY267" s="197"/>
      <c r="CZ267" s="199"/>
      <c r="DA267" s="76"/>
      <c r="DB267" s="76"/>
      <c r="DC267" s="76"/>
      <c r="DD267" s="76"/>
      <c r="DE267" s="76"/>
      <c r="DF267" s="76"/>
      <c r="DG267" s="76"/>
      <c r="DH267" s="76"/>
      <c r="DI267" s="76"/>
      <c r="DJ267" s="76"/>
      <c r="DK267" s="76">
        <f t="shared" si="2554"/>
        <v>0</v>
      </c>
      <c r="DL267" s="76">
        <f t="shared" si="2555"/>
        <v>0</v>
      </c>
      <c r="DM267" s="76"/>
      <c r="DN267" s="356">
        <f t="shared" si="2970"/>
        <v>0</v>
      </c>
      <c r="DO267" s="356">
        <f t="shared" si="2971"/>
        <v>0</v>
      </c>
      <c r="DP267" s="356"/>
      <c r="DQ267" s="356"/>
      <c r="DR267" s="77"/>
      <c r="DS267" s="77"/>
      <c r="DT267" s="76"/>
      <c r="DU267" s="76"/>
      <c r="DV267" s="76"/>
      <c r="DW267" s="76"/>
      <c r="DX267" s="76"/>
      <c r="DY267" s="76"/>
      <c r="DZ267" s="76"/>
      <c r="EA267" s="76"/>
      <c r="EB267" s="76"/>
      <c r="EC267" s="76"/>
      <c r="ED267" s="76">
        <f t="shared" si="2972"/>
        <v>0</v>
      </c>
      <c r="EE267" s="76">
        <f t="shared" si="2973"/>
        <v>0</v>
      </c>
      <c r="EF267" s="76">
        <f t="shared" si="2974"/>
        <v>0</v>
      </c>
      <c r="EG267" s="356">
        <f t="shared" si="2975"/>
        <v>0</v>
      </c>
      <c r="EH267" s="356">
        <f t="shared" si="2976"/>
        <v>0</v>
      </c>
      <c r="EI267" s="356"/>
      <c r="EJ267" s="356"/>
      <c r="EK267" s="77"/>
      <c r="EL267" s="77"/>
      <c r="EM267" s="76"/>
      <c r="EN267" s="76"/>
      <c r="EO267" s="76"/>
      <c r="EP267" s="76"/>
      <c r="EQ267" s="76"/>
      <c r="ER267" s="76"/>
      <c r="ES267" s="76"/>
      <c r="ET267" s="76"/>
      <c r="EU267" s="76"/>
      <c r="EV267" s="76"/>
      <c r="EW267" s="76">
        <f t="shared" si="2556"/>
        <v>0</v>
      </c>
      <c r="EX267" s="76">
        <f t="shared" si="2557"/>
        <v>0</v>
      </c>
      <c r="EY267" s="76"/>
      <c r="EZ267" s="77">
        <f t="shared" si="2827"/>
        <v>0</v>
      </c>
      <c r="FA267" s="77">
        <f t="shared" si="2828"/>
        <v>0</v>
      </c>
      <c r="FB267" s="77"/>
      <c r="FC267" s="77"/>
      <c r="FD267" s="77"/>
      <c r="FE267" s="77"/>
      <c r="FF267" s="196"/>
      <c r="FG267" s="196"/>
      <c r="FH267" s="196"/>
      <c r="FI267" s="196"/>
      <c r="FJ267" s="196"/>
      <c r="FK267" s="196"/>
      <c r="FL267" s="196"/>
      <c r="FM267" s="196"/>
      <c r="FN267" s="196"/>
      <c r="FO267" s="196"/>
      <c r="FP267" s="76">
        <f t="shared" si="2977"/>
        <v>0</v>
      </c>
      <c r="FQ267" s="76">
        <f t="shared" si="2978"/>
        <v>0</v>
      </c>
      <c r="FR267" s="76">
        <f t="shared" si="2979"/>
        <v>0</v>
      </c>
      <c r="FS267" s="369">
        <f t="shared" si="2980"/>
        <v>0</v>
      </c>
      <c r="FT267" s="369">
        <f t="shared" si="2981"/>
        <v>0</v>
      </c>
      <c r="FU267" s="369"/>
      <c r="FV267" s="369"/>
      <c r="FW267" s="199"/>
      <c r="FX267" s="199"/>
      <c r="FY267" s="196"/>
      <c r="FZ267" s="196"/>
      <c r="GA267" s="196"/>
      <c r="GB267" s="196"/>
      <c r="GC267" s="196"/>
      <c r="GD267" s="196"/>
      <c r="GE267" s="196"/>
      <c r="GF267" s="196"/>
      <c r="GG267" s="196"/>
      <c r="GH267" s="196"/>
      <c r="GI267" s="76">
        <f t="shared" si="2982"/>
        <v>0</v>
      </c>
      <c r="GJ267" s="76">
        <f t="shared" si="2983"/>
        <v>0</v>
      </c>
      <c r="GK267" s="76">
        <f t="shared" si="2984"/>
        <v>0</v>
      </c>
      <c r="GL267" s="369">
        <f t="shared" si="2985"/>
        <v>0</v>
      </c>
      <c r="GM267" s="369">
        <f t="shared" si="2986"/>
        <v>0</v>
      </c>
      <c r="GN267" s="369"/>
      <c r="GO267" s="369"/>
      <c r="GP267" s="199"/>
      <c r="GQ267" s="199"/>
      <c r="GR267" s="196"/>
      <c r="GS267" s="196"/>
      <c r="GT267" s="196"/>
      <c r="GU267" s="196"/>
      <c r="GV267" s="196"/>
      <c r="GW267" s="196"/>
      <c r="GX267" s="196"/>
      <c r="GY267" s="196"/>
      <c r="GZ267" s="196"/>
      <c r="HA267" s="196"/>
      <c r="HB267" s="76">
        <f t="shared" si="2987"/>
        <v>0</v>
      </c>
      <c r="HC267" s="76">
        <f t="shared" si="2988"/>
        <v>0</v>
      </c>
      <c r="HD267" s="76">
        <f t="shared" si="2989"/>
        <v>0</v>
      </c>
      <c r="HE267" s="369">
        <f t="shared" si="3032"/>
        <v>0</v>
      </c>
      <c r="HF267" s="369">
        <f t="shared" si="3033"/>
        <v>0</v>
      </c>
      <c r="HG267" s="356"/>
      <c r="HH267" s="356"/>
      <c r="HI267" s="199"/>
      <c r="HJ267" s="199"/>
      <c r="HK267" s="196"/>
      <c r="HL267" s="196"/>
      <c r="HM267" s="196"/>
      <c r="HN267" s="196"/>
      <c r="HO267" s="196"/>
      <c r="HP267" s="196"/>
      <c r="HQ267" s="196"/>
      <c r="HR267" s="196"/>
      <c r="HS267" s="196"/>
      <c r="HT267" s="196"/>
      <c r="HU267" s="76">
        <f t="shared" si="3034"/>
        <v>0</v>
      </c>
      <c r="HV267" s="76">
        <f t="shared" si="3035"/>
        <v>0</v>
      </c>
      <c r="HW267" s="76">
        <f t="shared" si="3036"/>
        <v>0</v>
      </c>
      <c r="HX267" s="369">
        <f t="shared" si="3037"/>
        <v>0</v>
      </c>
      <c r="HY267" s="369">
        <f t="shared" si="3038"/>
        <v>0</v>
      </c>
      <c r="HZ267" s="356"/>
      <c r="IA267" s="356"/>
      <c r="IB267" s="197"/>
      <c r="IC267" s="198"/>
      <c r="ID267" s="196"/>
      <c r="IE267" s="196"/>
      <c r="IF267" s="196"/>
      <c r="IG267" s="196"/>
      <c r="IH267" s="200"/>
      <c r="II267" s="200"/>
      <c r="IJ267" s="200"/>
      <c r="IK267" s="196"/>
      <c r="IL267" s="196"/>
      <c r="IM267" s="196"/>
      <c r="IN267" s="196">
        <f t="shared" si="2558"/>
        <v>0</v>
      </c>
      <c r="IO267" s="196">
        <f t="shared" si="2559"/>
        <v>0</v>
      </c>
      <c r="IP267" s="196"/>
      <c r="IQ267" s="199">
        <f t="shared" si="2858"/>
        <v>0</v>
      </c>
      <c r="IR267" s="199">
        <f t="shared" si="2859"/>
        <v>0</v>
      </c>
      <c r="IS267" s="199"/>
      <c r="IT267" s="199"/>
      <c r="IU267" s="199"/>
      <c r="IV267" s="199"/>
      <c r="IW267" s="196"/>
      <c r="IX267" s="196"/>
      <c r="IY267" s="196"/>
      <c r="IZ267" s="196"/>
      <c r="JA267" s="200"/>
      <c r="JB267" s="200"/>
      <c r="JC267" s="200"/>
      <c r="JD267" s="196"/>
      <c r="JE267" s="196"/>
      <c r="JF267" s="196"/>
      <c r="JG267" s="76">
        <f t="shared" si="2990"/>
        <v>0</v>
      </c>
      <c r="JH267" s="76">
        <f t="shared" si="2991"/>
        <v>0</v>
      </c>
      <c r="JI267" s="76">
        <f t="shared" si="2992"/>
        <v>0</v>
      </c>
      <c r="JJ267" s="369">
        <f t="shared" si="2993"/>
        <v>0</v>
      </c>
      <c r="JK267" s="369">
        <f t="shared" si="2994"/>
        <v>0</v>
      </c>
      <c r="JL267" s="356"/>
      <c r="JM267" s="356"/>
      <c r="JN267" s="199"/>
      <c r="JO267" s="199"/>
      <c r="JP267" s="196"/>
      <c r="JQ267" s="196"/>
      <c r="JR267" s="196"/>
      <c r="JS267" s="196"/>
      <c r="JT267" s="200"/>
      <c r="JU267" s="200"/>
      <c r="JV267" s="200"/>
      <c r="JW267" s="196"/>
      <c r="JX267" s="196"/>
      <c r="JY267" s="196"/>
      <c r="JZ267" s="76">
        <f t="shared" si="2995"/>
        <v>0</v>
      </c>
      <c r="KA267" s="76">
        <f t="shared" si="2996"/>
        <v>0</v>
      </c>
      <c r="KB267" s="76">
        <f t="shared" si="2997"/>
        <v>0</v>
      </c>
      <c r="KC267" s="369">
        <f t="shared" si="2998"/>
        <v>0</v>
      </c>
      <c r="KD267" s="369">
        <f t="shared" si="2999"/>
        <v>0</v>
      </c>
      <c r="KE267" s="356"/>
      <c r="KF267" s="356"/>
      <c r="KG267" s="199"/>
      <c r="KH267" s="199"/>
      <c r="KI267" s="196"/>
      <c r="KJ267" s="196"/>
      <c r="KK267" s="196"/>
      <c r="KL267" s="196"/>
      <c r="KM267" s="196"/>
      <c r="KN267" s="196"/>
      <c r="KO267" s="196"/>
      <c r="KP267" s="196"/>
      <c r="KQ267" s="196"/>
      <c r="KR267" s="196"/>
      <c r="KS267" s="76">
        <f t="shared" si="3000"/>
        <v>0</v>
      </c>
      <c r="KT267" s="76">
        <f t="shared" si="3001"/>
        <v>0</v>
      </c>
      <c r="KU267" s="76">
        <f t="shared" si="3002"/>
        <v>0</v>
      </c>
      <c r="KV267" s="369">
        <f t="shared" si="3003"/>
        <v>0</v>
      </c>
      <c r="KW267" s="369">
        <f t="shared" si="3004"/>
        <v>0</v>
      </c>
      <c r="KX267" s="369"/>
      <c r="KY267" s="369"/>
      <c r="KZ267" s="199"/>
      <c r="LA267" s="199"/>
      <c r="LB267" s="199"/>
      <c r="LC267" s="199"/>
      <c r="LD267" s="199"/>
      <c r="LE267" s="199"/>
      <c r="LF267" s="199"/>
      <c r="LG267" s="199"/>
      <c r="LH267" s="199"/>
      <c r="LI267" s="199"/>
      <c r="LJ267" s="199"/>
      <c r="LK267" s="199"/>
      <c r="LL267" s="76">
        <f t="shared" si="3005"/>
        <v>0</v>
      </c>
      <c r="LM267" s="76">
        <f t="shared" si="3006"/>
        <v>0</v>
      </c>
      <c r="LN267" s="76">
        <f t="shared" si="3007"/>
        <v>0</v>
      </c>
      <c r="LO267" s="369">
        <f t="shared" si="3008"/>
        <v>0</v>
      </c>
      <c r="LP267" s="369">
        <f t="shared" si="3009"/>
        <v>0</v>
      </c>
      <c r="LQ267" s="356"/>
      <c r="LR267" s="356"/>
      <c r="LS267" s="199"/>
      <c r="LT267" s="199"/>
      <c r="LU267" s="199"/>
      <c r="LV267" s="199"/>
      <c r="LW267" s="199"/>
      <c r="LX267" s="199"/>
      <c r="LY267" s="199"/>
      <c r="LZ267" s="199"/>
      <c r="MA267" s="199"/>
      <c r="MB267" s="199"/>
      <c r="MC267" s="199"/>
      <c r="MD267" s="199"/>
      <c r="ME267" s="76">
        <f t="shared" si="3010"/>
        <v>0</v>
      </c>
      <c r="MF267" s="76">
        <f t="shared" si="3011"/>
        <v>0</v>
      </c>
      <c r="MG267" s="76">
        <f t="shared" si="3012"/>
        <v>0</v>
      </c>
      <c r="MH267" s="369">
        <f t="shared" si="3013"/>
        <v>0</v>
      </c>
      <c r="MI267" s="369">
        <f t="shared" si="3014"/>
        <v>0</v>
      </c>
      <c r="MJ267" s="356"/>
      <c r="MK267" s="356"/>
      <c r="ML267" s="199"/>
      <c r="MM267" s="199"/>
      <c r="MN267" s="201"/>
      <c r="MO267" s="202"/>
      <c r="MP267" s="201"/>
      <c r="MQ267" s="201"/>
      <c r="MR267" s="203">
        <f t="shared" si="3339"/>
        <v>0</v>
      </c>
      <c r="MS267" s="203">
        <f t="shared" si="3340"/>
        <v>0</v>
      </c>
      <c r="MT267" s="203">
        <f t="shared" si="3341"/>
        <v>0</v>
      </c>
      <c r="MU267" s="203">
        <f t="shared" si="3342"/>
        <v>0</v>
      </c>
      <c r="MV267" s="203">
        <f t="shared" si="3343"/>
        <v>0</v>
      </c>
      <c r="MW267" s="203">
        <f t="shared" si="3344"/>
        <v>0</v>
      </c>
      <c r="MX267" s="76">
        <f t="shared" si="3015"/>
        <v>0</v>
      </c>
      <c r="MY267" s="76">
        <f t="shared" si="3016"/>
        <v>0</v>
      </c>
      <c r="MZ267" s="76">
        <f t="shared" si="3017"/>
        <v>0</v>
      </c>
      <c r="NA267" s="369">
        <f t="shared" si="3018"/>
        <v>0</v>
      </c>
      <c r="NB267" s="369">
        <f t="shared" si="3019"/>
        <v>0</v>
      </c>
      <c r="NC267" s="204"/>
      <c r="ND267" s="205"/>
    </row>
    <row r="268" spans="1:372" s="5" customFormat="1" x14ac:dyDescent="0.2">
      <c r="A268" s="172">
        <v>1</v>
      </c>
      <c r="B268" s="172"/>
      <c r="C268" s="81"/>
      <c r="D268" s="610"/>
      <c r="E268" s="223"/>
      <c r="F268" s="244"/>
      <c r="G268" s="101"/>
      <c r="H268" s="126"/>
      <c r="I268" s="126"/>
      <c r="J268" s="76"/>
      <c r="K268" s="76"/>
      <c r="L268" s="76"/>
      <c r="M268" s="76"/>
      <c r="N268" s="76"/>
      <c r="O268" s="76"/>
      <c r="P268" s="76"/>
      <c r="Q268" s="76"/>
      <c r="R268" s="76"/>
      <c r="S268" s="76"/>
      <c r="T268" s="76">
        <f t="shared" si="3020"/>
        <v>0</v>
      </c>
      <c r="U268" s="76">
        <f t="shared" si="3021"/>
        <v>0</v>
      </c>
      <c r="V268" s="76">
        <f t="shared" si="3022"/>
        <v>0</v>
      </c>
      <c r="W268" s="356">
        <f t="shared" si="3023"/>
        <v>0</v>
      </c>
      <c r="X268" s="356">
        <f t="shared" si="3024"/>
        <v>0</v>
      </c>
      <c r="Y268" s="356"/>
      <c r="Z268" s="356"/>
      <c r="AA268" s="77"/>
      <c r="AB268" s="77"/>
      <c r="AC268" s="76"/>
      <c r="AD268" s="76"/>
      <c r="AE268" s="76"/>
      <c r="AF268" s="76"/>
      <c r="AG268" s="76"/>
      <c r="AH268" s="76"/>
      <c r="AI268" s="84"/>
      <c r="AJ268" s="76"/>
      <c r="AK268" s="76"/>
      <c r="AL268" s="76"/>
      <c r="AM268" s="76">
        <f t="shared" si="2963"/>
        <v>0</v>
      </c>
      <c r="AN268" s="76">
        <f t="shared" si="2964"/>
        <v>0</v>
      </c>
      <c r="AO268" s="76">
        <f t="shared" si="2965"/>
        <v>0</v>
      </c>
      <c r="AP268" s="356">
        <f t="shared" si="2966"/>
        <v>0</v>
      </c>
      <c r="AQ268" s="356">
        <f t="shared" si="2967"/>
        <v>0</v>
      </c>
      <c r="AR268" s="356"/>
      <c r="AS268" s="356"/>
      <c r="AT268" s="77"/>
      <c r="AU268" s="77"/>
      <c r="AV268" s="76"/>
      <c r="AW268" s="76"/>
      <c r="AX268" s="76"/>
      <c r="AY268" s="76"/>
      <c r="AZ268" s="76"/>
      <c r="BA268" s="76"/>
      <c r="BB268" s="76"/>
      <c r="BC268" s="76"/>
      <c r="BD268" s="76"/>
      <c r="BE268" s="76"/>
      <c r="BF268" s="84">
        <f t="shared" ref="BF268:BF331" si="3464">AZ268+BC268</f>
        <v>0</v>
      </c>
      <c r="BG268" s="76">
        <f t="shared" ref="BG268:BG331" si="3465">BA268+BD268</f>
        <v>0</v>
      </c>
      <c r="BH268" s="76">
        <f t="shared" ref="BH268:BH331" si="3466">BB268+BE268</f>
        <v>0</v>
      </c>
      <c r="BI268" s="356">
        <f t="shared" si="2968"/>
        <v>0</v>
      </c>
      <c r="BJ268" s="356">
        <f t="shared" si="2969"/>
        <v>0</v>
      </c>
      <c r="BK268" s="356"/>
      <c r="BL268" s="356"/>
      <c r="BM268" s="77"/>
      <c r="BN268" s="77"/>
      <c r="BO268" s="76"/>
      <c r="BP268" s="76"/>
      <c r="BQ268" s="76"/>
      <c r="BR268" s="76"/>
      <c r="BS268" s="195"/>
      <c r="BT268" s="195"/>
      <c r="BU268" s="195"/>
      <c r="BV268" s="76"/>
      <c r="BW268" s="76"/>
      <c r="BX268" s="76"/>
      <c r="BY268" s="76">
        <f t="shared" si="3025"/>
        <v>0</v>
      </c>
      <c r="BZ268" s="76">
        <f t="shared" si="3026"/>
        <v>0</v>
      </c>
      <c r="CA268" s="76">
        <f t="shared" si="3027"/>
        <v>0</v>
      </c>
      <c r="CB268" s="356">
        <f t="shared" si="3028"/>
        <v>0</v>
      </c>
      <c r="CC268" s="356">
        <f t="shared" si="3029"/>
        <v>0</v>
      </c>
      <c r="CD268" s="356"/>
      <c r="CE268" s="356"/>
      <c r="CF268" s="77"/>
      <c r="CG268" s="77"/>
      <c r="CH268" s="76"/>
      <c r="CI268" s="76"/>
      <c r="CJ268" s="76"/>
      <c r="CK268" s="76"/>
      <c r="CL268" s="76"/>
      <c r="CM268" s="76"/>
      <c r="CN268" s="84"/>
      <c r="CO268" s="76"/>
      <c r="CP268" s="76"/>
      <c r="CQ268" s="76"/>
      <c r="CR268" s="84">
        <f t="shared" ref="CR268:CR331" si="3467">CL268+CO268</f>
        <v>0</v>
      </c>
      <c r="CS268" s="76">
        <f t="shared" ref="CS268:CS331" si="3468">CM268+CP268</f>
        <v>0</v>
      </c>
      <c r="CT268" s="76">
        <f t="shared" ref="CT268:CT331" si="3469">CN268+CQ268</f>
        <v>0</v>
      </c>
      <c r="CU268" s="356">
        <f t="shared" si="3030"/>
        <v>0</v>
      </c>
      <c r="CV268" s="356">
        <f t="shared" si="3031"/>
        <v>0</v>
      </c>
      <c r="CW268" s="356"/>
      <c r="CX268" s="356"/>
      <c r="CY268" s="188"/>
      <c r="CZ268" s="77"/>
      <c r="DA268" s="76"/>
      <c r="DB268" s="76"/>
      <c r="DC268" s="76"/>
      <c r="DD268" s="76"/>
      <c r="DE268" s="76"/>
      <c r="DF268" s="76"/>
      <c r="DG268" s="76"/>
      <c r="DH268" s="76"/>
      <c r="DI268" s="76"/>
      <c r="DJ268" s="76"/>
      <c r="DK268" s="76">
        <f t="shared" si="2554"/>
        <v>0</v>
      </c>
      <c r="DL268" s="76">
        <f t="shared" si="2555"/>
        <v>0</v>
      </c>
      <c r="DM268" s="76"/>
      <c r="DN268" s="356">
        <f t="shared" si="2970"/>
        <v>0</v>
      </c>
      <c r="DO268" s="356">
        <f t="shared" si="2971"/>
        <v>0</v>
      </c>
      <c r="DP268" s="356"/>
      <c r="DQ268" s="356"/>
      <c r="DR268" s="77"/>
      <c r="DS268" s="77"/>
      <c r="DT268" s="76"/>
      <c r="DU268" s="76"/>
      <c r="DV268" s="76"/>
      <c r="DW268" s="76"/>
      <c r="DX268" s="76"/>
      <c r="DY268" s="76"/>
      <c r="DZ268" s="76"/>
      <c r="EA268" s="76"/>
      <c r="EB268" s="76"/>
      <c r="EC268" s="76"/>
      <c r="ED268" s="76">
        <f t="shared" si="2972"/>
        <v>0</v>
      </c>
      <c r="EE268" s="76">
        <f t="shared" si="2973"/>
        <v>0</v>
      </c>
      <c r="EF268" s="76">
        <f t="shared" si="2974"/>
        <v>0</v>
      </c>
      <c r="EG268" s="356">
        <f t="shared" si="2975"/>
        <v>0</v>
      </c>
      <c r="EH268" s="356">
        <f t="shared" si="2976"/>
        <v>0</v>
      </c>
      <c r="EI268" s="356"/>
      <c r="EJ268" s="356"/>
      <c r="EK268" s="77"/>
      <c r="EL268" s="77"/>
      <c r="EM268" s="76"/>
      <c r="EN268" s="76"/>
      <c r="EO268" s="76"/>
      <c r="EP268" s="76"/>
      <c r="EQ268" s="76"/>
      <c r="ER268" s="76"/>
      <c r="ES268" s="76"/>
      <c r="ET268" s="76"/>
      <c r="EU268" s="76"/>
      <c r="EV268" s="76"/>
      <c r="EW268" s="76">
        <f t="shared" si="2556"/>
        <v>0</v>
      </c>
      <c r="EX268" s="76">
        <f t="shared" si="2557"/>
        <v>0</v>
      </c>
      <c r="EY268" s="76"/>
      <c r="EZ268" s="77">
        <f t="shared" si="2827"/>
        <v>0</v>
      </c>
      <c r="FA268" s="77">
        <f t="shared" si="2828"/>
        <v>0</v>
      </c>
      <c r="FB268" s="77"/>
      <c r="FC268" s="77"/>
      <c r="FD268" s="77"/>
      <c r="FE268" s="77"/>
      <c r="FF268" s="76"/>
      <c r="FG268" s="76"/>
      <c r="FH268" s="76"/>
      <c r="FI268" s="76"/>
      <c r="FJ268" s="76"/>
      <c r="FK268" s="76"/>
      <c r="FL268" s="76"/>
      <c r="FM268" s="76"/>
      <c r="FN268" s="76"/>
      <c r="FO268" s="76"/>
      <c r="FP268" s="76">
        <f t="shared" si="2977"/>
        <v>0</v>
      </c>
      <c r="FQ268" s="76">
        <f t="shared" si="2978"/>
        <v>0</v>
      </c>
      <c r="FR268" s="76">
        <f t="shared" si="2979"/>
        <v>0</v>
      </c>
      <c r="FS268" s="356">
        <f t="shared" si="2980"/>
        <v>0</v>
      </c>
      <c r="FT268" s="356">
        <f t="shared" si="2981"/>
        <v>0</v>
      </c>
      <c r="FU268" s="356"/>
      <c r="FV268" s="356"/>
      <c r="FW268" s="77"/>
      <c r="FX268" s="77"/>
      <c r="FY268" s="76"/>
      <c r="FZ268" s="76"/>
      <c r="GA268" s="76"/>
      <c r="GB268" s="76"/>
      <c r="GC268" s="76"/>
      <c r="GD268" s="76"/>
      <c r="GE268" s="76"/>
      <c r="GF268" s="76"/>
      <c r="GG268" s="76"/>
      <c r="GH268" s="76"/>
      <c r="GI268" s="76">
        <f t="shared" si="2982"/>
        <v>0</v>
      </c>
      <c r="GJ268" s="76">
        <f t="shared" si="2983"/>
        <v>0</v>
      </c>
      <c r="GK268" s="76">
        <f t="shared" si="2984"/>
        <v>0</v>
      </c>
      <c r="GL268" s="356">
        <f t="shared" si="2985"/>
        <v>0</v>
      </c>
      <c r="GM268" s="356">
        <f t="shared" si="2986"/>
        <v>0</v>
      </c>
      <c r="GN268" s="356"/>
      <c r="GO268" s="356"/>
      <c r="GP268" s="77"/>
      <c r="GQ268" s="77"/>
      <c r="GR268" s="76"/>
      <c r="GS268" s="76"/>
      <c r="GT268" s="76"/>
      <c r="GU268" s="76"/>
      <c r="GV268" s="76"/>
      <c r="GW268" s="76"/>
      <c r="GX268" s="76"/>
      <c r="GY268" s="76"/>
      <c r="GZ268" s="76"/>
      <c r="HA268" s="76"/>
      <c r="HB268" s="76">
        <f t="shared" si="2987"/>
        <v>0</v>
      </c>
      <c r="HC268" s="76">
        <f t="shared" si="2988"/>
        <v>0</v>
      </c>
      <c r="HD268" s="76">
        <f t="shared" si="2989"/>
        <v>0</v>
      </c>
      <c r="HE268" s="356">
        <f t="shared" si="3032"/>
        <v>0</v>
      </c>
      <c r="HF268" s="356">
        <f t="shared" si="3033"/>
        <v>0</v>
      </c>
      <c r="HG268" s="356"/>
      <c r="HH268" s="356"/>
      <c r="HI268" s="77"/>
      <c r="HJ268" s="77"/>
      <c r="HK268" s="76"/>
      <c r="HL268" s="76"/>
      <c r="HM268" s="76"/>
      <c r="HN268" s="76"/>
      <c r="HO268" s="76"/>
      <c r="HP268" s="76"/>
      <c r="HQ268" s="76"/>
      <c r="HR268" s="76"/>
      <c r="HS268" s="76"/>
      <c r="HT268" s="76"/>
      <c r="HU268" s="76">
        <f t="shared" si="3034"/>
        <v>0</v>
      </c>
      <c r="HV268" s="76">
        <f t="shared" si="3035"/>
        <v>0</v>
      </c>
      <c r="HW268" s="76">
        <f t="shared" si="3036"/>
        <v>0</v>
      </c>
      <c r="HX268" s="356">
        <f t="shared" si="3037"/>
        <v>0</v>
      </c>
      <c r="HY268" s="356">
        <f t="shared" si="3038"/>
        <v>0</v>
      </c>
      <c r="HZ268" s="356"/>
      <c r="IA268" s="356"/>
      <c r="IB268" s="188"/>
      <c r="IC268" s="189"/>
      <c r="ID268" s="76"/>
      <c r="IE268" s="76"/>
      <c r="IF268" s="76"/>
      <c r="IG268" s="76"/>
      <c r="IH268" s="195"/>
      <c r="II268" s="195"/>
      <c r="IJ268" s="195"/>
      <c r="IK268" s="76"/>
      <c r="IL268" s="76"/>
      <c r="IM268" s="76"/>
      <c r="IN268" s="76">
        <f t="shared" si="2558"/>
        <v>0</v>
      </c>
      <c r="IO268" s="76">
        <f t="shared" si="2559"/>
        <v>0</v>
      </c>
      <c r="IP268" s="76"/>
      <c r="IQ268" s="77">
        <f t="shared" si="2858"/>
        <v>0</v>
      </c>
      <c r="IR268" s="77">
        <f t="shared" si="2859"/>
        <v>0</v>
      </c>
      <c r="IS268" s="77"/>
      <c r="IT268" s="77"/>
      <c r="IU268" s="77"/>
      <c r="IV268" s="77"/>
      <c r="IW268" s="76"/>
      <c r="IX268" s="76"/>
      <c r="IY268" s="76"/>
      <c r="IZ268" s="76"/>
      <c r="JA268" s="195"/>
      <c r="JB268" s="195"/>
      <c r="JC268" s="195"/>
      <c r="JD268" s="76"/>
      <c r="JE268" s="76"/>
      <c r="JF268" s="76"/>
      <c r="JG268" s="76">
        <f t="shared" si="2990"/>
        <v>0</v>
      </c>
      <c r="JH268" s="76">
        <f t="shared" si="2991"/>
        <v>0</v>
      </c>
      <c r="JI268" s="76">
        <f t="shared" si="2992"/>
        <v>0</v>
      </c>
      <c r="JJ268" s="356">
        <f t="shared" si="2993"/>
        <v>0</v>
      </c>
      <c r="JK268" s="356">
        <f t="shared" si="2994"/>
        <v>0</v>
      </c>
      <c r="JL268" s="356"/>
      <c r="JM268" s="356"/>
      <c r="JN268" s="77"/>
      <c r="JO268" s="77"/>
      <c r="JP268" s="76"/>
      <c r="JQ268" s="76"/>
      <c r="JR268" s="76"/>
      <c r="JS268" s="76"/>
      <c r="JT268" s="195"/>
      <c r="JU268" s="195"/>
      <c r="JV268" s="195"/>
      <c r="JW268" s="76"/>
      <c r="JX268" s="76"/>
      <c r="JY268" s="76"/>
      <c r="JZ268" s="76">
        <f t="shared" si="2995"/>
        <v>0</v>
      </c>
      <c r="KA268" s="76">
        <f t="shared" si="2996"/>
        <v>0</v>
      </c>
      <c r="KB268" s="76">
        <f t="shared" si="2997"/>
        <v>0</v>
      </c>
      <c r="KC268" s="356">
        <f t="shared" si="2998"/>
        <v>0</v>
      </c>
      <c r="KD268" s="356">
        <f t="shared" si="2999"/>
        <v>0</v>
      </c>
      <c r="KE268" s="356"/>
      <c r="KF268" s="356"/>
      <c r="KG268" s="77"/>
      <c r="KH268" s="77"/>
      <c r="KI268" s="76"/>
      <c r="KJ268" s="76"/>
      <c r="KK268" s="76"/>
      <c r="KL268" s="76"/>
      <c r="KM268" s="76"/>
      <c r="KN268" s="76"/>
      <c r="KO268" s="76"/>
      <c r="KP268" s="76"/>
      <c r="KQ268" s="76"/>
      <c r="KR268" s="76"/>
      <c r="KS268" s="76">
        <f t="shared" si="3000"/>
        <v>0</v>
      </c>
      <c r="KT268" s="76">
        <f t="shared" si="3001"/>
        <v>0</v>
      </c>
      <c r="KU268" s="76">
        <f t="shared" si="3002"/>
        <v>0</v>
      </c>
      <c r="KV268" s="356">
        <f t="shared" si="3003"/>
        <v>0</v>
      </c>
      <c r="KW268" s="356">
        <f t="shared" si="3004"/>
        <v>0</v>
      </c>
      <c r="KX268" s="356"/>
      <c r="KY268" s="356"/>
      <c r="KZ268" s="77"/>
      <c r="LA268" s="77"/>
      <c r="LB268" s="77"/>
      <c r="LC268" s="77"/>
      <c r="LD268" s="77"/>
      <c r="LE268" s="77"/>
      <c r="LF268" s="77"/>
      <c r="LG268" s="77"/>
      <c r="LH268" s="77"/>
      <c r="LI268" s="77"/>
      <c r="LJ268" s="77"/>
      <c r="LK268" s="77"/>
      <c r="LL268" s="76">
        <f t="shared" si="3005"/>
        <v>0</v>
      </c>
      <c r="LM268" s="76">
        <f t="shared" si="3006"/>
        <v>0</v>
      </c>
      <c r="LN268" s="76">
        <f t="shared" si="3007"/>
        <v>0</v>
      </c>
      <c r="LO268" s="356">
        <f t="shared" si="3008"/>
        <v>0</v>
      </c>
      <c r="LP268" s="356">
        <f t="shared" si="3009"/>
        <v>0</v>
      </c>
      <c r="LQ268" s="356"/>
      <c r="LR268" s="356"/>
      <c r="LS268" s="77"/>
      <c r="LT268" s="77"/>
      <c r="LU268" s="77"/>
      <c r="LV268" s="77"/>
      <c r="LW268" s="77"/>
      <c r="LX268" s="77"/>
      <c r="LY268" s="77"/>
      <c r="LZ268" s="77"/>
      <c r="MA268" s="77"/>
      <c r="MB268" s="77"/>
      <c r="MC268" s="77"/>
      <c r="MD268" s="77"/>
      <c r="ME268" s="76">
        <f t="shared" si="3010"/>
        <v>0</v>
      </c>
      <c r="MF268" s="76">
        <f t="shared" si="3011"/>
        <v>0</v>
      </c>
      <c r="MG268" s="76">
        <f t="shared" si="3012"/>
        <v>0</v>
      </c>
      <c r="MH268" s="356">
        <f t="shared" si="3013"/>
        <v>0</v>
      </c>
      <c r="MI268" s="356">
        <f t="shared" si="3014"/>
        <v>0</v>
      </c>
      <c r="MJ268" s="356"/>
      <c r="MK268" s="356"/>
      <c r="ML268" s="77"/>
      <c r="MM268" s="77"/>
      <c r="MN268" s="78"/>
      <c r="MO268" s="79"/>
      <c r="MP268" s="78"/>
      <c r="MQ268" s="78"/>
      <c r="MR268" s="185">
        <f t="shared" si="3339"/>
        <v>0</v>
      </c>
      <c r="MS268" s="185">
        <f t="shared" si="3340"/>
        <v>0</v>
      </c>
      <c r="MT268" s="185">
        <f t="shared" si="3341"/>
        <v>0</v>
      </c>
      <c r="MU268" s="185">
        <f t="shared" si="3342"/>
        <v>0</v>
      </c>
      <c r="MV268" s="185">
        <f t="shared" si="3343"/>
        <v>0</v>
      </c>
      <c r="MW268" s="185">
        <f t="shared" si="3344"/>
        <v>0</v>
      </c>
      <c r="MX268" s="76">
        <f t="shared" si="3015"/>
        <v>0</v>
      </c>
      <c r="MY268" s="76">
        <f t="shared" si="3016"/>
        <v>0</v>
      </c>
      <c r="MZ268" s="76">
        <f t="shared" si="3017"/>
        <v>0</v>
      </c>
      <c r="NA268" s="356">
        <f t="shared" si="3018"/>
        <v>0</v>
      </c>
      <c r="NB268" s="356">
        <f t="shared" si="3019"/>
        <v>0</v>
      </c>
      <c r="NC268" s="80"/>
      <c r="ND268" s="81"/>
    </row>
    <row r="269" spans="1:372" ht="13.5" x14ac:dyDescent="0.2">
      <c r="A269" s="172">
        <v>1</v>
      </c>
      <c r="B269" s="172">
        <v>1</v>
      </c>
      <c r="C269" s="102"/>
      <c r="D269" s="606"/>
      <c r="E269" s="103"/>
      <c r="F269" s="376" t="s">
        <v>218</v>
      </c>
      <c r="G269" s="170">
        <v>39</v>
      </c>
      <c r="H269" s="89">
        <f>VLOOKUP($G269,'ВМП план'!$A$7:$AV$67,11,0)</f>
        <v>156242.62399999998</v>
      </c>
      <c r="I269" s="89">
        <f>VLOOKUP($G269,'ВМП план'!$A$7:$AV$67,12,0)</f>
        <v>175670.16079999998</v>
      </c>
      <c r="J269" s="89">
        <f>VLOOKUP($G269,'ВМП план'!$A$7:$AV$67,17,0)</f>
        <v>0</v>
      </c>
      <c r="K269" s="89">
        <f>VLOOKUP($G269,'ВМП план'!$A$7:$AV$67,18,0)</f>
        <v>0</v>
      </c>
      <c r="L269" s="89">
        <f>SUM(J269/12*$B$2)</f>
        <v>0</v>
      </c>
      <c r="M269" s="89">
        <f>SUM(K269/12*$B$2)</f>
        <v>0</v>
      </c>
      <c r="N269" s="88">
        <f>SUM(N270:N273)</f>
        <v>0</v>
      </c>
      <c r="O269" s="88">
        <f t="shared" ref="O269:S269" si="3470">SUM(O270:O273)</f>
        <v>0</v>
      </c>
      <c r="P269" s="88"/>
      <c r="Q269" s="88">
        <f t="shared" si="3470"/>
        <v>0</v>
      </c>
      <c r="R269" s="88">
        <f t="shared" si="3470"/>
        <v>0</v>
      </c>
      <c r="S269" s="88">
        <f t="shared" si="3470"/>
        <v>0</v>
      </c>
      <c r="T269" s="84">
        <f t="shared" si="3020"/>
        <v>0</v>
      </c>
      <c r="U269" s="76">
        <f t="shared" si="3021"/>
        <v>0</v>
      </c>
      <c r="V269" s="76">
        <f t="shared" si="3022"/>
        <v>0</v>
      </c>
      <c r="W269" s="356">
        <f t="shared" si="3023"/>
        <v>0</v>
      </c>
      <c r="X269" s="356">
        <f t="shared" si="3024"/>
        <v>0</v>
      </c>
      <c r="Y269" s="625"/>
      <c r="Z269" s="370"/>
      <c r="AA269" s="291">
        <f>$H269</f>
        <v>156242.62399999998</v>
      </c>
      <c r="AB269" s="292"/>
      <c r="AC269" s="89">
        <f>VLOOKUP($G269,'ВМП план'!$A$7:$AV$66,15,0)</f>
        <v>120</v>
      </c>
      <c r="AD269" s="89">
        <f>VLOOKUP($G269,'ВМП план'!$A$7:$AV$66,16,0)</f>
        <v>18749114.879999999</v>
      </c>
      <c r="AE269" s="88">
        <f>SUM(AC269/12*$B$2)</f>
        <v>70</v>
      </c>
      <c r="AF269" s="88">
        <f>SUM(AD269/12*$B$2)</f>
        <v>10936983.68</v>
      </c>
      <c r="AG269" s="88">
        <f>SUM(AG270:AG273)</f>
        <v>77</v>
      </c>
      <c r="AH269" s="88">
        <f t="shared" ref="AH269:AL269" si="3471">SUM(AH270:AH273)</f>
        <v>12030681.739999985</v>
      </c>
      <c r="AI269" s="88">
        <f t="shared" si="3471"/>
        <v>572</v>
      </c>
      <c r="AJ269" s="88">
        <f t="shared" si="3471"/>
        <v>4</v>
      </c>
      <c r="AK269" s="88">
        <f t="shared" si="3471"/>
        <v>624970.48</v>
      </c>
      <c r="AL269" s="88">
        <f t="shared" si="3471"/>
        <v>43</v>
      </c>
      <c r="AM269" s="84">
        <f t="shared" si="2963"/>
        <v>81</v>
      </c>
      <c r="AN269" s="76">
        <f t="shared" si="2964"/>
        <v>12655652.219999986</v>
      </c>
      <c r="AO269" s="76">
        <f t="shared" si="2965"/>
        <v>615</v>
      </c>
      <c r="AP269" s="356">
        <f t="shared" si="2966"/>
        <v>7</v>
      </c>
      <c r="AQ269" s="356">
        <f t="shared" si="2967"/>
        <v>1093698.0599999856</v>
      </c>
      <c r="AR269" s="625">
        <f>AG269/AE269</f>
        <v>1.1000000000000001</v>
      </c>
      <c r="AS269" s="370">
        <f>AH269/AF269</f>
        <v>1.0999999718386693</v>
      </c>
      <c r="AT269" s="291">
        <f>$H269</f>
        <v>156242.62399999998</v>
      </c>
      <c r="AU269" s="291">
        <f>AH269/AG269</f>
        <v>156242.61999999982</v>
      </c>
      <c r="AV269" s="89">
        <f>VLOOKUP($G269,'ВМП план'!$A$7:$AV$66,19,0)</f>
        <v>0</v>
      </c>
      <c r="AW269" s="89">
        <f>VLOOKUP($G269,'ВМП план'!$A$7:$AV$66,20,0)</f>
        <v>0</v>
      </c>
      <c r="AX269" s="88">
        <f>SUM(AV269/12*$B$2)</f>
        <v>0</v>
      </c>
      <c r="AY269" s="88">
        <f>SUM(AW269/12*$B$2)</f>
        <v>0</v>
      </c>
      <c r="AZ269" s="88">
        <f>SUM(AZ270:AZ273)</f>
        <v>0</v>
      </c>
      <c r="BA269" s="88">
        <f t="shared" ref="BA269:BB269" si="3472">SUM(BA270:BA273)</f>
        <v>0</v>
      </c>
      <c r="BB269" s="88">
        <f t="shared" si="3472"/>
        <v>0</v>
      </c>
      <c r="BC269" s="88">
        <f t="shared" ref="BC269" si="3473">SUM(BC270:BC273)</f>
        <v>0</v>
      </c>
      <c r="BD269" s="88">
        <f t="shared" ref="BD269" si="3474">SUM(BD270:BD273)</f>
        <v>0</v>
      </c>
      <c r="BE269" s="88"/>
      <c r="BF269" s="84">
        <f t="shared" si="3464"/>
        <v>0</v>
      </c>
      <c r="BG269" s="76">
        <f t="shared" si="3465"/>
        <v>0</v>
      </c>
      <c r="BH269" s="76">
        <f t="shared" si="3466"/>
        <v>0</v>
      </c>
      <c r="BI269" s="356">
        <f t="shared" si="2968"/>
        <v>0</v>
      </c>
      <c r="BJ269" s="356">
        <f t="shared" si="2969"/>
        <v>0</v>
      </c>
      <c r="BK269" s="626"/>
      <c r="BL269" s="356"/>
      <c r="BM269" s="291">
        <f>$H269</f>
        <v>156242.62399999998</v>
      </c>
      <c r="BN269" s="292"/>
      <c r="BO269" s="89">
        <f>VLOOKUP($G269,'ВМП план'!$A$7:$AV$66,21,0)</f>
        <v>0</v>
      </c>
      <c r="BP269" s="89">
        <f>VLOOKUP($G269,'ВМП план'!$A$7:$AV$66,22,0)</f>
        <v>0</v>
      </c>
      <c r="BQ269" s="88">
        <f>SUM(BO269/12*$B$2)</f>
        <v>0</v>
      </c>
      <c r="BR269" s="88">
        <f>SUM(BP269/12*$B$2)</f>
        <v>0</v>
      </c>
      <c r="BS269" s="88">
        <f>SUM(BS270:BS273)</f>
        <v>0</v>
      </c>
      <c r="BT269" s="88">
        <f t="shared" ref="BT269" si="3475">SUM(BT270:BT273)</f>
        <v>0</v>
      </c>
      <c r="BU269" s="88"/>
      <c r="BV269" s="88">
        <f t="shared" ref="BV269" si="3476">SUM(BV270:BV273)</f>
        <v>0</v>
      </c>
      <c r="BW269" s="88">
        <f t="shared" ref="BW269:BX269" si="3477">SUM(BW270:BW273)</f>
        <v>0</v>
      </c>
      <c r="BX269" s="88">
        <f t="shared" si="3477"/>
        <v>0</v>
      </c>
      <c r="BY269" s="84">
        <f t="shared" si="3025"/>
        <v>0</v>
      </c>
      <c r="BZ269" s="76">
        <f t="shared" si="3026"/>
        <v>0</v>
      </c>
      <c r="CA269" s="76">
        <f t="shared" si="3027"/>
        <v>0</v>
      </c>
      <c r="CB269" s="356">
        <f t="shared" si="3028"/>
        <v>0</v>
      </c>
      <c r="CC269" s="356">
        <f t="shared" si="3029"/>
        <v>0</v>
      </c>
      <c r="CD269" s="626"/>
      <c r="CE269" s="356"/>
      <c r="CF269" s="291">
        <f>$H269</f>
        <v>156242.62399999998</v>
      </c>
      <c r="CG269" s="292"/>
      <c r="CH269" s="89">
        <f>VLOOKUP($G269,'ВМП план'!$A$7:$AV$66,13,0)</f>
        <v>91</v>
      </c>
      <c r="CI269" s="89">
        <f>VLOOKUP($G269,'ВМП план'!$A$7:$AV$66,14,0)</f>
        <v>14218078.783999998</v>
      </c>
      <c r="CJ269" s="88">
        <f>SUM(CH269/12*$B$2)</f>
        <v>53.083333333333329</v>
      </c>
      <c r="CK269" s="88">
        <f>SUM(CI269/12*$B$2)</f>
        <v>8293879.2906666659</v>
      </c>
      <c r="CL269" s="88">
        <f>SUM(CL270:CL273)</f>
        <v>32</v>
      </c>
      <c r="CM269" s="88">
        <f t="shared" ref="CM269:CQ269" si="3478">SUM(CM270:CM273)</f>
        <v>4999763.8400000026</v>
      </c>
      <c r="CN269" s="88">
        <f t="shared" si="3478"/>
        <v>316</v>
      </c>
      <c r="CO269" s="88">
        <f t="shared" si="3478"/>
        <v>2</v>
      </c>
      <c r="CP269" s="88">
        <f t="shared" si="3478"/>
        <v>312485.24</v>
      </c>
      <c r="CQ269" s="88">
        <f t="shared" si="3478"/>
        <v>23</v>
      </c>
      <c r="CR269" s="84">
        <f t="shared" si="3467"/>
        <v>34</v>
      </c>
      <c r="CS269" s="76">
        <f t="shared" si="3468"/>
        <v>5312249.0800000029</v>
      </c>
      <c r="CT269" s="76">
        <f t="shared" si="3469"/>
        <v>339</v>
      </c>
      <c r="CU269" s="356">
        <f t="shared" si="3030"/>
        <v>-21.083333333333329</v>
      </c>
      <c r="CV269" s="356">
        <f t="shared" si="3031"/>
        <v>-3294115.4506666632</v>
      </c>
      <c r="CW269" s="625">
        <f>CL269/CH269</f>
        <v>0.35164835164835168</v>
      </c>
      <c r="CX269" s="370">
        <f>CM269/CI269</f>
        <v>0.35164834264572908</v>
      </c>
      <c r="CY269" s="291">
        <f>$H269</f>
        <v>156242.62399999998</v>
      </c>
      <c r="CZ269" s="291">
        <f>CM269/CL269</f>
        <v>156242.62000000008</v>
      </c>
      <c r="DA269" s="147">
        <f>VLOOKUP($G269,'ВМП план'!$A$7:$AV$66,23,0)</f>
        <v>0</v>
      </c>
      <c r="DB269" s="89">
        <f>VLOOKUP($G269,'ВМП план'!$A$7:$AV$66,24,0)</f>
        <v>0</v>
      </c>
      <c r="DC269" s="88">
        <f>SUM(DA269/12*$B$2)</f>
        <v>0</v>
      </c>
      <c r="DD269" s="88">
        <f>SUM(DB269/12*$B$2)</f>
        <v>0</v>
      </c>
      <c r="DE269" s="89">
        <f>SUM(DE270:DE273)</f>
        <v>0</v>
      </c>
      <c r="DF269" s="89">
        <f t="shared" ref="DF269:DG269" si="3479">SUM(DF270:DF273)</f>
        <v>0</v>
      </c>
      <c r="DG269" s="145">
        <f t="shared" si="3479"/>
        <v>0</v>
      </c>
      <c r="DH269" s="89">
        <f t="shared" ref="DH269" si="3480">SUM(DH270:DH273)</f>
        <v>0</v>
      </c>
      <c r="DI269" s="89">
        <f t="shared" ref="DI269:DJ269" si="3481">SUM(DI270:DI273)</f>
        <v>0</v>
      </c>
      <c r="DJ269" s="147">
        <f t="shared" si="3481"/>
        <v>0</v>
      </c>
      <c r="DK269" s="91">
        <f t="shared" si="2554"/>
        <v>0</v>
      </c>
      <c r="DL269" s="91">
        <f t="shared" si="2555"/>
        <v>0</v>
      </c>
      <c r="DM269" s="140">
        <f t="shared" si="2555"/>
        <v>0</v>
      </c>
      <c r="DN269" s="356">
        <f t="shared" si="2970"/>
        <v>0</v>
      </c>
      <c r="DO269" s="356">
        <f t="shared" si="2971"/>
        <v>0</v>
      </c>
      <c r="DP269" s="356"/>
      <c r="DQ269" s="356"/>
      <c r="DR269" s="291">
        <f>$H269</f>
        <v>156242.62399999998</v>
      </c>
      <c r="DS269" s="291" t="e">
        <f>DF269/DE269</f>
        <v>#DIV/0!</v>
      </c>
      <c r="DT269" s="89">
        <f>VLOOKUP($G269,'ВМП план'!$A$7:$AV$66,25,0)</f>
        <v>0</v>
      </c>
      <c r="DU269" s="89">
        <f>VLOOKUP($G269,'ВМП план'!$A$7:$AV$66,26,0)</f>
        <v>0</v>
      </c>
      <c r="DV269" s="88">
        <f>SUM(DT269/12*$B$2)</f>
        <v>0</v>
      </c>
      <c r="DW269" s="88">
        <f>SUM(DU269/12*$B$2)</f>
        <v>0</v>
      </c>
      <c r="DX269" s="88">
        <f>SUM(DX270:DX273)</f>
        <v>0</v>
      </c>
      <c r="DY269" s="88">
        <f t="shared" ref="DY269:DZ269" si="3482">SUM(DY270:DY273)</f>
        <v>0</v>
      </c>
      <c r="DZ269" s="88">
        <f t="shared" si="3482"/>
        <v>0</v>
      </c>
      <c r="EA269" s="88">
        <f t="shared" ref="EA269" si="3483">SUM(EA270:EA273)</f>
        <v>0</v>
      </c>
      <c r="EB269" s="88">
        <f t="shared" ref="EB269:EC269" si="3484">SUM(EB270:EB273)</f>
        <v>0</v>
      </c>
      <c r="EC269" s="88">
        <f t="shared" si="3484"/>
        <v>0</v>
      </c>
      <c r="ED269" s="76">
        <f t="shared" si="2972"/>
        <v>0</v>
      </c>
      <c r="EE269" s="76">
        <f t="shared" si="2973"/>
        <v>0</v>
      </c>
      <c r="EF269" s="76">
        <f t="shared" si="2974"/>
        <v>0</v>
      </c>
      <c r="EG269" s="356">
        <f t="shared" si="2975"/>
        <v>0</v>
      </c>
      <c r="EH269" s="356">
        <f t="shared" si="2976"/>
        <v>0</v>
      </c>
      <c r="EI269" s="356"/>
      <c r="EJ269" s="356"/>
      <c r="EK269" s="291">
        <f>$H269</f>
        <v>156242.62399999998</v>
      </c>
      <c r="EL269" s="292"/>
      <c r="EM269" s="89">
        <f>VLOOKUP($G269,'ВМП план'!$A$7:$AV$66,27,0)</f>
        <v>0</v>
      </c>
      <c r="EN269" s="89">
        <f>VLOOKUP($G269,'ВМП план'!$A$7:$AV$66,28,0)</f>
        <v>0</v>
      </c>
      <c r="EO269" s="88">
        <f>SUM(EM269/12*$B$2)</f>
        <v>0</v>
      </c>
      <c r="EP269" s="88">
        <f>SUM(EN269/12*$B$2)</f>
        <v>0</v>
      </c>
      <c r="EQ269" s="88">
        <f>SUM(EQ270:EQ273)</f>
        <v>0</v>
      </c>
      <c r="ER269" s="88">
        <f t="shared" ref="ER269:ES269" si="3485">SUM(ER270:ER273)</f>
        <v>0</v>
      </c>
      <c r="ES269" s="88">
        <f t="shared" si="3485"/>
        <v>0</v>
      </c>
      <c r="ET269" s="88">
        <f t="shared" ref="ET269" si="3486">SUM(ET270:ET273)</f>
        <v>0</v>
      </c>
      <c r="EU269" s="88">
        <f t="shared" ref="EU269:EV269" si="3487">SUM(EU270:EU273)</f>
        <v>0</v>
      </c>
      <c r="EV269" s="88">
        <f t="shared" si="3487"/>
        <v>0</v>
      </c>
      <c r="EW269" s="149">
        <f t="shared" si="2556"/>
        <v>0</v>
      </c>
      <c r="EX269" s="91">
        <f t="shared" si="2557"/>
        <v>0</v>
      </c>
      <c r="EY269" s="140">
        <f t="shared" si="2557"/>
        <v>0</v>
      </c>
      <c r="EZ269" s="90">
        <f t="shared" si="2827"/>
        <v>0</v>
      </c>
      <c r="FA269" s="90">
        <f t="shared" si="2828"/>
        <v>0</v>
      </c>
      <c r="FB269" s="90"/>
      <c r="FC269" s="90"/>
      <c r="FD269" s="291">
        <f>$H269</f>
        <v>156242.62399999998</v>
      </c>
      <c r="FE269" s="292"/>
      <c r="FF269" s="89">
        <f>VLOOKUP($G269,'ВМП план'!$A$7:$AV$66,29,0)</f>
        <v>0</v>
      </c>
      <c r="FG269" s="89">
        <f>VLOOKUP($G269,'ВМП план'!$A$7:$AV$66,30,0)</f>
        <v>0</v>
      </c>
      <c r="FH269" s="88">
        <f>SUM(FF269/12*$B$2)</f>
        <v>0</v>
      </c>
      <c r="FI269" s="88">
        <f>SUM(FG269/12*$B$2)</f>
        <v>0</v>
      </c>
      <c r="FJ269" s="88">
        <f>SUM(FJ270:FJ273)</f>
        <v>0</v>
      </c>
      <c r="FK269" s="88">
        <f t="shared" ref="FK269:FL269" si="3488">SUM(FK270:FK273)</f>
        <v>0</v>
      </c>
      <c r="FL269" s="88">
        <f t="shared" si="3488"/>
        <v>0</v>
      </c>
      <c r="FM269" s="88">
        <f t="shared" ref="FM269" si="3489">SUM(FM270:FM273)</f>
        <v>0</v>
      </c>
      <c r="FN269" s="88">
        <f t="shared" ref="FN269:FO269" si="3490">SUM(FN270:FN273)</f>
        <v>0</v>
      </c>
      <c r="FO269" s="88">
        <f t="shared" si="3490"/>
        <v>0</v>
      </c>
      <c r="FP269" s="84">
        <f t="shared" si="2977"/>
        <v>0</v>
      </c>
      <c r="FQ269" s="76">
        <f t="shared" si="2978"/>
        <v>0</v>
      </c>
      <c r="FR269" s="76">
        <f t="shared" si="2979"/>
        <v>0</v>
      </c>
      <c r="FS269" s="356">
        <f t="shared" si="2980"/>
        <v>0</v>
      </c>
      <c r="FT269" s="356">
        <f t="shared" si="2981"/>
        <v>0</v>
      </c>
      <c r="FU269" s="356"/>
      <c r="FV269" s="356"/>
      <c r="FW269" s="291">
        <f>$H269</f>
        <v>156242.62399999998</v>
      </c>
      <c r="FX269" s="292"/>
      <c r="FY269" s="89">
        <f>VLOOKUP($G269,'ВМП план'!$A$7:$AV$66,31,0)</f>
        <v>0</v>
      </c>
      <c r="FZ269" s="89">
        <f>VLOOKUP($G269,'ВМП план'!$A$7:$AV$66,32,0)</f>
        <v>0</v>
      </c>
      <c r="GA269" s="88">
        <f>SUM(FY269/12*$B$2)</f>
        <v>0</v>
      </c>
      <c r="GB269" s="88">
        <f>SUM(FZ269/12*$B$2)</f>
        <v>0</v>
      </c>
      <c r="GC269" s="88">
        <f>SUM(GC270:GC273)</f>
        <v>0</v>
      </c>
      <c r="GD269" s="88">
        <f t="shared" ref="GD269:GE269" si="3491">SUM(GD270:GD273)</f>
        <v>0</v>
      </c>
      <c r="GE269" s="88">
        <f t="shared" si="3491"/>
        <v>0</v>
      </c>
      <c r="GF269" s="88">
        <f t="shared" ref="GF269" si="3492">SUM(GF270:GF273)</f>
        <v>0</v>
      </c>
      <c r="GG269" s="88">
        <f t="shared" ref="GG269:GH269" si="3493">SUM(GG270:GG273)</f>
        <v>0</v>
      </c>
      <c r="GH269" s="88">
        <f t="shared" si="3493"/>
        <v>0</v>
      </c>
      <c r="GI269" s="84">
        <f t="shared" si="2982"/>
        <v>0</v>
      </c>
      <c r="GJ269" s="76">
        <f t="shared" si="2983"/>
        <v>0</v>
      </c>
      <c r="GK269" s="76">
        <f t="shared" si="2984"/>
        <v>0</v>
      </c>
      <c r="GL269" s="356">
        <f t="shared" si="2985"/>
        <v>0</v>
      </c>
      <c r="GM269" s="356">
        <f t="shared" si="2986"/>
        <v>0</v>
      </c>
      <c r="GN269" s="356"/>
      <c r="GO269" s="356"/>
      <c r="GP269" s="291">
        <f>$H269</f>
        <v>156242.62399999998</v>
      </c>
      <c r="GQ269" s="292"/>
      <c r="GR269" s="191">
        <f>VLOOKUP($G269,'ВМП план'!$A$7:$AV$66,33,0)</f>
        <v>0</v>
      </c>
      <c r="GS269" s="191">
        <f>VLOOKUP($G269,'ВМП план'!$A$7:$AV$66,34,0)</f>
        <v>0</v>
      </c>
      <c r="GT269" s="88">
        <f>SUM(GR269/12*$B$2)</f>
        <v>0</v>
      </c>
      <c r="GU269" s="88">
        <f>SUM(GS269/12*$B$2)</f>
        <v>0</v>
      </c>
      <c r="GV269" s="88">
        <f>SUM(GV270:GV273)</f>
        <v>0</v>
      </c>
      <c r="GW269" s="88">
        <f t="shared" ref="GW269:HA269" si="3494">SUM(GW270:GW273)</f>
        <v>0</v>
      </c>
      <c r="GX269" s="88">
        <f t="shared" si="3494"/>
        <v>0</v>
      </c>
      <c r="GY269" s="88">
        <f t="shared" si="3494"/>
        <v>0</v>
      </c>
      <c r="GZ269" s="88">
        <f t="shared" si="3494"/>
        <v>0</v>
      </c>
      <c r="HA269" s="88">
        <f t="shared" si="3494"/>
        <v>0</v>
      </c>
      <c r="HB269" s="84">
        <f t="shared" si="2987"/>
        <v>0</v>
      </c>
      <c r="HC269" s="76">
        <f t="shared" si="2988"/>
        <v>0</v>
      </c>
      <c r="HD269" s="76">
        <f t="shared" si="2989"/>
        <v>0</v>
      </c>
      <c r="HE269" s="356">
        <f t="shared" si="3032"/>
        <v>0</v>
      </c>
      <c r="HF269" s="356">
        <f t="shared" si="3033"/>
        <v>0</v>
      </c>
      <c r="HG269" s="626"/>
      <c r="HH269" s="356"/>
      <c r="HI269" s="291">
        <f>$H269</f>
        <v>156242.62399999998</v>
      </c>
      <c r="HJ269" s="292"/>
      <c r="HK269" s="191">
        <f>VLOOKUP($G269,'ВМП план'!$A$7:$AV$66,35,0)</f>
        <v>78</v>
      </c>
      <c r="HL269" s="191">
        <f>VLOOKUP($G269,'ВМП план'!$A$7:$AV$66,36,0)</f>
        <v>12186924.671999998</v>
      </c>
      <c r="HM269" s="191">
        <f>SUM(HK269/12*$B$2)</f>
        <v>45.5</v>
      </c>
      <c r="HN269" s="191">
        <f>SUM(HL269/12*$B$2)</f>
        <v>7109039.3919999991</v>
      </c>
      <c r="HO269" s="191">
        <f>SUM(HO270:HO273)</f>
        <v>86</v>
      </c>
      <c r="HP269" s="181">
        <f t="shared" ref="HP269:HT269" si="3495">SUM(HP270:HP273)</f>
        <v>13436865.319999978</v>
      </c>
      <c r="HQ269" s="181">
        <f t="shared" si="3495"/>
        <v>579</v>
      </c>
      <c r="HR269" s="181">
        <f t="shared" si="3495"/>
        <v>32</v>
      </c>
      <c r="HS269" s="181">
        <f t="shared" si="3495"/>
        <v>4999763.8400000026</v>
      </c>
      <c r="HT269" s="181">
        <f t="shared" si="3495"/>
        <v>189</v>
      </c>
      <c r="HU269" s="84">
        <f t="shared" si="3034"/>
        <v>118</v>
      </c>
      <c r="HV269" s="76">
        <f t="shared" si="3035"/>
        <v>18436629.159999982</v>
      </c>
      <c r="HW269" s="76">
        <f t="shared" si="3036"/>
        <v>768</v>
      </c>
      <c r="HX269" s="356">
        <f t="shared" si="3037"/>
        <v>40.5</v>
      </c>
      <c r="HY269" s="356">
        <f t="shared" si="3038"/>
        <v>6327825.9279999789</v>
      </c>
      <c r="HZ269" s="625">
        <f t="shared" ref="HZ269" si="3496">HO269/HM269</f>
        <v>1.8901098901098901</v>
      </c>
      <c r="IA269" s="370">
        <f t="shared" ref="IA269" si="3497">HP269/HN269</f>
        <v>1.8901098417207898</v>
      </c>
      <c r="IB269" s="291">
        <f>$H269</f>
        <v>156242.62399999998</v>
      </c>
      <c r="IC269" s="292">
        <f>HP269/HO269</f>
        <v>156242.61999999973</v>
      </c>
      <c r="ID269" s="89">
        <f>VLOOKUP($G269,'ВМП план'!$A$7:$AV$66,47,0)</f>
        <v>0</v>
      </c>
      <c r="IE269" s="89">
        <f>VLOOKUP($G269,'ВМП план'!$A$7:$AV$66,48,0)</f>
        <v>0</v>
      </c>
      <c r="IF269" s="88">
        <f>SUM(ID269/12*$B$2)</f>
        <v>0</v>
      </c>
      <c r="IG269" s="88">
        <f>SUM(IE269/12*$B$2)</f>
        <v>0</v>
      </c>
      <c r="IH269" s="88">
        <f>SUM(IH270:IH273)</f>
        <v>0</v>
      </c>
      <c r="II269" s="88">
        <f t="shared" ref="II269" si="3498">SUM(II270:II273)</f>
        <v>0</v>
      </c>
      <c r="IJ269" s="88"/>
      <c r="IK269" s="88">
        <f t="shared" ref="IK269" si="3499">SUM(IK270:IK273)</f>
        <v>0</v>
      </c>
      <c r="IL269" s="88">
        <f t="shared" ref="IL269" si="3500">SUM(IL270:IL273)</f>
        <v>0</v>
      </c>
      <c r="IM269" s="88"/>
      <c r="IN269" s="91">
        <f t="shared" si="2558"/>
        <v>0</v>
      </c>
      <c r="IO269" s="91">
        <f t="shared" si="2559"/>
        <v>0</v>
      </c>
      <c r="IP269" s="91"/>
      <c r="IQ269" s="90">
        <f t="shared" si="2858"/>
        <v>0</v>
      </c>
      <c r="IR269" s="90">
        <f t="shared" si="2859"/>
        <v>0</v>
      </c>
      <c r="IS269" s="90"/>
      <c r="IT269" s="90"/>
      <c r="IU269" s="291">
        <f>$H269</f>
        <v>156242.62399999998</v>
      </c>
      <c r="IV269" s="292" t="e">
        <f>II269/IH269</f>
        <v>#DIV/0!</v>
      </c>
      <c r="IW269" s="89">
        <f>VLOOKUP($G269,'ВМП план'!$A$7:$AV$66,39,0)</f>
        <v>0</v>
      </c>
      <c r="IX269" s="89">
        <f>VLOOKUP($G269,'ВМП план'!$A$7:$AV$66,40,0)</f>
        <v>0</v>
      </c>
      <c r="IY269" s="88">
        <f>SUM(IW269/12*$B$2)</f>
        <v>0</v>
      </c>
      <c r="IZ269" s="88">
        <f>SUM(IX269/12*$B$2)</f>
        <v>0</v>
      </c>
      <c r="JA269" s="88">
        <f>SUM(JA270:JA273)</f>
        <v>0</v>
      </c>
      <c r="JB269" s="88">
        <f t="shared" ref="JB269" si="3501">SUM(JB270:JB273)</f>
        <v>0</v>
      </c>
      <c r="JC269" s="88"/>
      <c r="JD269" s="88">
        <f t="shared" ref="JD269" si="3502">SUM(JD270:JD273)</f>
        <v>0</v>
      </c>
      <c r="JE269" s="88">
        <f t="shared" ref="JE269" si="3503">SUM(JE270:JE273)</f>
        <v>0</v>
      </c>
      <c r="JF269" s="88"/>
      <c r="JG269" s="84">
        <f t="shared" si="2990"/>
        <v>0</v>
      </c>
      <c r="JH269" s="76">
        <f t="shared" si="2991"/>
        <v>0</v>
      </c>
      <c r="JI269" s="76">
        <f t="shared" si="2992"/>
        <v>0</v>
      </c>
      <c r="JJ269" s="356">
        <f t="shared" si="2993"/>
        <v>0</v>
      </c>
      <c r="JK269" s="356">
        <f t="shared" si="2994"/>
        <v>0</v>
      </c>
      <c r="JL269" s="626"/>
      <c r="JM269" s="356"/>
      <c r="JN269" s="291">
        <f>I269</f>
        <v>175670.16079999998</v>
      </c>
      <c r="JO269" s="292"/>
      <c r="JP269" s="89">
        <f>VLOOKUP($G269,'ВМП план'!$A$7:$AV$66,41,0)</f>
        <v>0</v>
      </c>
      <c r="JQ269" s="89">
        <f>VLOOKUP($G269,'ВМП план'!$A$7:$AV$66,42,0)</f>
        <v>0</v>
      </c>
      <c r="JR269" s="88">
        <f>SUM(JP269/12*$B$2)</f>
        <v>0</v>
      </c>
      <c r="JS269" s="88">
        <f>SUM(JQ269/12*$B$2)</f>
        <v>0</v>
      </c>
      <c r="JT269" s="88">
        <f>SUM(JT270:JT273)</f>
        <v>0</v>
      </c>
      <c r="JU269" s="88">
        <f t="shared" ref="JU269" si="3504">SUM(JU270:JU273)</f>
        <v>0</v>
      </c>
      <c r="JV269" s="88"/>
      <c r="JW269" s="88">
        <f t="shared" ref="JW269" si="3505">SUM(JW270:JW273)</f>
        <v>0</v>
      </c>
      <c r="JX269" s="88">
        <f t="shared" ref="JX269" si="3506">SUM(JX270:JX273)</f>
        <v>0</v>
      </c>
      <c r="JY269" s="88"/>
      <c r="JZ269" s="84">
        <f t="shared" si="2995"/>
        <v>0</v>
      </c>
      <c r="KA269" s="76">
        <f t="shared" si="2996"/>
        <v>0</v>
      </c>
      <c r="KB269" s="76">
        <f t="shared" si="2997"/>
        <v>0</v>
      </c>
      <c r="KC269" s="356">
        <f t="shared" si="2998"/>
        <v>0</v>
      </c>
      <c r="KD269" s="356">
        <f t="shared" si="2999"/>
        <v>0</v>
      </c>
      <c r="KE269" s="626"/>
      <c r="KF269" s="356"/>
      <c r="KG269" s="291">
        <f>I269</f>
        <v>175670.16079999998</v>
      </c>
      <c r="KH269" s="292" t="e">
        <f>JU269/JT269</f>
        <v>#DIV/0!</v>
      </c>
      <c r="KI269" s="89">
        <f>VLOOKUP($G269,'ВМП план'!$A$7:$AV$66,43,0)</f>
        <v>49</v>
      </c>
      <c r="KJ269" s="89">
        <f>VLOOKUP($G269,'ВМП план'!$A$7:$AV$66,44,0)</f>
        <v>8607837.8791999985</v>
      </c>
      <c r="KK269" s="88">
        <f>SUM(KI269/12*$B$2)</f>
        <v>28.583333333333332</v>
      </c>
      <c r="KL269" s="88">
        <f>SUM(KJ269/12*$B$2)</f>
        <v>5021238.7628666656</v>
      </c>
      <c r="KM269" s="88">
        <f>SUM(KM270:KM273)</f>
        <v>0</v>
      </c>
      <c r="KN269" s="88">
        <f t="shared" ref="KN269:KR269" si="3507">SUM(KN270:KN273)</f>
        <v>0</v>
      </c>
      <c r="KO269" s="88">
        <f t="shared" si="3507"/>
        <v>0</v>
      </c>
      <c r="KP269" s="88">
        <f t="shared" si="3507"/>
        <v>0</v>
      </c>
      <c r="KQ269" s="88">
        <f t="shared" si="3507"/>
        <v>0</v>
      </c>
      <c r="KR269" s="88">
        <f t="shared" si="3507"/>
        <v>0</v>
      </c>
      <c r="KS269" s="84">
        <f t="shared" si="3000"/>
        <v>0</v>
      </c>
      <c r="KT269" s="76">
        <f t="shared" si="3001"/>
        <v>0</v>
      </c>
      <c r="KU269" s="76">
        <f t="shared" si="3002"/>
        <v>0</v>
      </c>
      <c r="KV269" s="356">
        <f t="shared" si="3003"/>
        <v>-28.583333333333332</v>
      </c>
      <c r="KW269" s="356">
        <f t="shared" si="3004"/>
        <v>-5021238.7628666656</v>
      </c>
      <c r="KX269" s="370">
        <f>KM269/KK269</f>
        <v>0</v>
      </c>
      <c r="KY269" s="370">
        <f>KN269/KL269</f>
        <v>0</v>
      </c>
      <c r="KZ269" s="291">
        <f t="shared" ref="KZ269:KZ270" si="3508">I269</f>
        <v>175670.16079999998</v>
      </c>
      <c r="LA269" s="292" t="e">
        <f>KN269/KM269</f>
        <v>#DIV/0!</v>
      </c>
      <c r="LB269" s="191">
        <f>VLOOKUP($G269,'ВМП план'!$A$7:$AV$66,37,0)</f>
        <v>0</v>
      </c>
      <c r="LC269" s="191">
        <f>VLOOKUP($G269,'ВМП план'!$A$7:$AV$66,38,0)</f>
        <v>0</v>
      </c>
      <c r="LD269" s="191">
        <f>SUM(LB269/12*$B$2)</f>
        <v>0</v>
      </c>
      <c r="LE269" s="191">
        <f>SUM(LC269/12*$B$2)</f>
        <v>0</v>
      </c>
      <c r="LF269" s="182"/>
      <c r="LG269" s="182"/>
      <c r="LH269" s="182"/>
      <c r="LI269" s="90"/>
      <c r="LJ269" s="90"/>
      <c r="LK269" s="90"/>
      <c r="LL269" s="84">
        <f t="shared" si="3005"/>
        <v>0</v>
      </c>
      <c r="LM269" s="76">
        <f t="shared" si="3006"/>
        <v>0</v>
      </c>
      <c r="LN269" s="76">
        <f t="shared" si="3007"/>
        <v>0</v>
      </c>
      <c r="LO269" s="356">
        <f t="shared" si="3008"/>
        <v>0</v>
      </c>
      <c r="LP269" s="356">
        <f t="shared" si="3009"/>
        <v>0</v>
      </c>
      <c r="LQ269" s="626"/>
      <c r="LR269" s="356"/>
      <c r="LS269" s="291">
        <f>$H269</f>
        <v>156242.62399999998</v>
      </c>
      <c r="LT269" s="292" t="e">
        <f>LG269/LF269</f>
        <v>#DIV/0!</v>
      </c>
      <c r="LU269" s="191">
        <f>VLOOKUP($G269,'ВМП план'!$A$7:$AV$66,45,0)</f>
        <v>51</v>
      </c>
      <c r="LV269" s="191">
        <f>VLOOKUP($G269,'ВМП план'!$A$7:$AV$66,46,0)</f>
        <v>8959178.2007999998</v>
      </c>
      <c r="LW269" s="191">
        <f>SUM(LU269/12*$B$2)</f>
        <v>29.75</v>
      </c>
      <c r="LX269" s="191">
        <f>SUM(LV269/12*$B$2)</f>
        <v>5226187.2838000003</v>
      </c>
      <c r="LY269" s="182">
        <f>SUM(LY270:LY273)</f>
        <v>54</v>
      </c>
      <c r="LZ269" s="182">
        <f t="shared" ref="LZ269:MD269" si="3509">SUM(LZ270:LZ273)</f>
        <v>9486188.6400000043</v>
      </c>
      <c r="MA269" s="182">
        <f t="shared" si="3509"/>
        <v>413</v>
      </c>
      <c r="MB269" s="182">
        <f t="shared" si="3509"/>
        <v>0</v>
      </c>
      <c r="MC269" s="182">
        <f t="shared" si="3509"/>
        <v>0</v>
      </c>
      <c r="MD269" s="182">
        <f t="shared" si="3509"/>
        <v>0</v>
      </c>
      <c r="ME269" s="84">
        <f t="shared" si="3010"/>
        <v>54</v>
      </c>
      <c r="MF269" s="76">
        <f t="shared" si="3011"/>
        <v>9486188.6400000043</v>
      </c>
      <c r="MG269" s="76">
        <f t="shared" si="3012"/>
        <v>413</v>
      </c>
      <c r="MH269" s="356">
        <f t="shared" si="3013"/>
        <v>24.25</v>
      </c>
      <c r="MI269" s="356">
        <f t="shared" si="3014"/>
        <v>4260001.356200004</v>
      </c>
      <c r="MJ269" s="625">
        <f>LY269/LW269</f>
        <v>1.8151260504201681</v>
      </c>
      <c r="MK269" s="370">
        <f>LZ269/LX269</f>
        <v>1.8151260421541044</v>
      </c>
      <c r="ML269" s="89">
        <f>VLOOKUP($G269,'ВМП план'!$A$7:$AV$67,12,0)</f>
        <v>175670.16079999998</v>
      </c>
      <c r="MM269" s="292">
        <f>LZ269/LY269</f>
        <v>175670.16000000009</v>
      </c>
      <c r="MN269" s="182">
        <f>J269+AC269+AV269+BO269+CH269+DA269+DT269+EM269+FF269+FY269+GR269+HK269+ID269+IW269+JP269+KI269+LB269+LU269</f>
        <v>389</v>
      </c>
      <c r="MO269" s="183">
        <f>K269+AD269+AW269+BP269+CI269+DB269+DU269+EN269+FG269+FZ269+GS269+HL269+IE269+IX269+JQ269+KJ269+LC269+LV269</f>
        <v>62721134.415999994</v>
      </c>
      <c r="MP269" s="184">
        <f>L269+AE269+AX269+BQ269+CJ269+DC269+DV269+EO269+FH269+GA269+GT269+HM269+IF269+IY269+JR269+KK269+LD269+LW269</f>
        <v>226.91666666666666</v>
      </c>
      <c r="MQ269" s="183">
        <f>M269+AF269+AY269+BR269+CK269+DD269+DW269+EP269+FI269+GB269+GU269+HN269+IG269+IZ269+JS269+KL269+LE269+LX269</f>
        <v>36587328.409333333</v>
      </c>
      <c r="MR269" s="193">
        <f t="shared" si="3339"/>
        <v>249</v>
      </c>
      <c r="MS269" s="193">
        <f t="shared" si="3340"/>
        <v>39953499.539999969</v>
      </c>
      <c r="MT269" s="193">
        <f t="shared" si="3341"/>
        <v>1880</v>
      </c>
      <c r="MU269" s="193">
        <f t="shared" si="3342"/>
        <v>38</v>
      </c>
      <c r="MV269" s="193">
        <f t="shared" si="3343"/>
        <v>5937219.5600000024</v>
      </c>
      <c r="MW269" s="193">
        <f t="shared" si="3344"/>
        <v>255</v>
      </c>
      <c r="MX269" s="84">
        <f t="shared" si="3015"/>
        <v>287</v>
      </c>
      <c r="MY269" s="76">
        <f t="shared" si="3016"/>
        <v>45890719.099999972</v>
      </c>
      <c r="MZ269" s="76">
        <f t="shared" si="3017"/>
        <v>2135</v>
      </c>
      <c r="NA269" s="356">
        <f t="shared" si="3018"/>
        <v>22.083333333333343</v>
      </c>
      <c r="NB269" s="356">
        <f t="shared" si="3019"/>
        <v>3366171.1306666359</v>
      </c>
      <c r="NC269" s="379">
        <f>MR269/MP269</f>
        <v>1.0973191333088506</v>
      </c>
      <c r="ND269" s="379">
        <f>MS269/MQ269</f>
        <v>1.0920037421974744</v>
      </c>
      <c r="NE269" s="366">
        <f>CL269/CH269</f>
        <v>0.35164835164835168</v>
      </c>
      <c r="NF269" s="366">
        <f>CM269/CI269</f>
        <v>0.35164834264572908</v>
      </c>
      <c r="NG269" s="366">
        <f>CR269/CJ269</f>
        <v>0.64050235478806916</v>
      </c>
      <c r="NH269" s="366">
        <f>CS269/CK269</f>
        <v>0.64050233839043513</v>
      </c>
    </row>
    <row r="270" spans="1:372" ht="48" x14ac:dyDescent="0.2">
      <c r="A270" s="172">
        <v>1</v>
      </c>
      <c r="B270" s="172">
        <v>1</v>
      </c>
      <c r="C270" s="512">
        <v>183</v>
      </c>
      <c r="D270" s="604" t="s">
        <v>249</v>
      </c>
      <c r="E270" s="96" t="s">
        <v>382</v>
      </c>
      <c r="F270" s="518" t="s">
        <v>250</v>
      </c>
      <c r="G270" s="98">
        <v>39</v>
      </c>
      <c r="H270" s="160">
        <v>156242.62399999998</v>
      </c>
      <c r="I270" s="160">
        <v>175670.16079999998</v>
      </c>
      <c r="J270" s="76"/>
      <c r="K270" s="76"/>
      <c r="L270" s="76"/>
      <c r="M270" s="76"/>
      <c r="N270" s="76">
        <f>VLOOKUP($E270,'факт '!$E$8:$DM$204,3,0)</f>
        <v>0</v>
      </c>
      <c r="O270" s="76">
        <f>VLOOKUP($E270,'факт '!$E$8:$DM$204,4,0)</f>
        <v>0</v>
      </c>
      <c r="P270" s="76">
        <f>VLOOKUP($E270,'факт '!$E$8:$DM$204,5,0)</f>
        <v>0</v>
      </c>
      <c r="Q270" s="76">
        <f>VLOOKUP($E270,'факт '!$E$8:$DM$204,6,0)</f>
        <v>0</v>
      </c>
      <c r="R270" s="76">
        <f>VLOOKUP($E270,'факт '!$E$8:$DM$204,7,0)</f>
        <v>0</v>
      </c>
      <c r="S270" s="76">
        <f>VLOOKUP($E270,'факт '!$E$8:$DM$204,8,0)</f>
        <v>0</v>
      </c>
      <c r="T270" s="84">
        <f t="shared" si="3020"/>
        <v>0</v>
      </c>
      <c r="U270" s="76">
        <f t="shared" si="3021"/>
        <v>0</v>
      </c>
      <c r="V270" s="76">
        <f t="shared" si="3022"/>
        <v>0</v>
      </c>
      <c r="W270" s="356">
        <f t="shared" si="3023"/>
        <v>0</v>
      </c>
      <c r="X270" s="356">
        <f t="shared" si="3024"/>
        <v>0</v>
      </c>
      <c r="Y270" s="626"/>
      <c r="Z270" s="356"/>
      <c r="AA270" s="188">
        <f t="shared" ref="AA270" si="3510">$H270</f>
        <v>156242.62399999998</v>
      </c>
      <c r="AB270" s="77"/>
      <c r="AC270" s="76"/>
      <c r="AD270" s="76"/>
      <c r="AE270" s="76"/>
      <c r="AF270" s="76"/>
      <c r="AG270" s="76">
        <f>VLOOKUP($E270,'факт '!$E$8:$DM$204,15,0)</f>
        <v>77</v>
      </c>
      <c r="AH270" s="76">
        <f>VLOOKUP($E270,'факт '!$E$8:$DM$204,16,0)</f>
        <v>12030681.739999985</v>
      </c>
      <c r="AI270" s="76">
        <f>VLOOKUP($E270,'факт '!$E$8:$DM$204,17,0)</f>
        <v>572</v>
      </c>
      <c r="AJ270" s="76">
        <f>VLOOKUP($E270,'факт '!$E$8:$DM$204,18,0)</f>
        <v>4</v>
      </c>
      <c r="AK270" s="76">
        <f>VLOOKUP($E270,'факт '!$E$8:$DM$204,19,0)</f>
        <v>624970.48</v>
      </c>
      <c r="AL270" s="76">
        <f>VLOOKUP($E270,'факт '!$E$8:$DM$204,20,0)</f>
        <v>43</v>
      </c>
      <c r="AM270" s="84">
        <f t="shared" si="2963"/>
        <v>81</v>
      </c>
      <c r="AN270" s="76">
        <f t="shared" si="2964"/>
        <v>12655652.219999986</v>
      </c>
      <c r="AO270" s="76">
        <f t="shared" si="2965"/>
        <v>615</v>
      </c>
      <c r="AP270" s="356">
        <f t="shared" si="2966"/>
        <v>77</v>
      </c>
      <c r="AQ270" s="356">
        <f t="shared" si="2967"/>
        <v>12030681.739999985</v>
      </c>
      <c r="AR270" s="626"/>
      <c r="AS270" s="356"/>
      <c r="AT270" s="189">
        <f>H270</f>
        <v>156242.62399999998</v>
      </c>
      <c r="AU270" s="189">
        <f>AH270/AG270</f>
        <v>156242.61999999982</v>
      </c>
      <c r="AV270" s="76"/>
      <c r="AW270" s="76"/>
      <c r="AX270" s="76"/>
      <c r="AY270" s="76"/>
      <c r="AZ270" s="76">
        <f>VLOOKUP($E270,'факт '!$E$8:$DM$204,9,0)</f>
        <v>0</v>
      </c>
      <c r="BA270" s="76">
        <f>VLOOKUP($E270,'факт '!$E$8:$DM$204,10,0)</f>
        <v>0</v>
      </c>
      <c r="BB270" s="76">
        <f>VLOOKUP($E270,'факт '!$E$8:$DM$204,11,0)</f>
        <v>0</v>
      </c>
      <c r="BC270" s="76">
        <f>VLOOKUP($E270,'факт '!$E$8:$DM$204,12,0)</f>
        <v>0</v>
      </c>
      <c r="BD270" s="76">
        <f>VLOOKUP($E270,'факт '!$E$8:$DM$204,13,0)</f>
        <v>0</v>
      </c>
      <c r="BE270" s="76">
        <f>VLOOKUP($E270,'факт '!$E$8:$DM$204,14,0)</f>
        <v>0</v>
      </c>
      <c r="BF270" s="84">
        <f t="shared" si="3464"/>
        <v>0</v>
      </c>
      <c r="BG270" s="76">
        <f t="shared" si="3465"/>
        <v>0</v>
      </c>
      <c r="BH270" s="76">
        <f t="shared" si="3466"/>
        <v>0</v>
      </c>
      <c r="BI270" s="356">
        <f t="shared" si="2968"/>
        <v>0</v>
      </c>
      <c r="BJ270" s="356">
        <f t="shared" si="2969"/>
        <v>0</v>
      </c>
      <c r="BK270" s="626"/>
      <c r="BL270" s="356"/>
      <c r="BM270" s="77"/>
      <c r="BN270" s="77"/>
      <c r="BO270" s="76"/>
      <c r="BP270" s="76"/>
      <c r="BQ270" s="76"/>
      <c r="BR270" s="76"/>
      <c r="BS270" s="76">
        <f>VLOOKUP($E270,'факт '!$E$8:$DM$204,21,0)</f>
        <v>0</v>
      </c>
      <c r="BT270" s="76">
        <f>VLOOKUP($E270,'факт '!$E$8:$DM$204,22,0)</f>
        <v>0</v>
      </c>
      <c r="BU270" s="76">
        <f>VLOOKUP($E270,'факт '!$E$8:$DM$204,23,0)</f>
        <v>0</v>
      </c>
      <c r="BV270" s="76">
        <f>VLOOKUP($E270,'факт '!$E$8:$DM$204,24,0)</f>
        <v>0</v>
      </c>
      <c r="BW270" s="76">
        <f>VLOOKUP($E270,'факт '!$E$8:$DM$204,25,0)</f>
        <v>0</v>
      </c>
      <c r="BX270" s="76">
        <f>VLOOKUP($E270,'факт '!$E$8:$DM$204,26,0)</f>
        <v>0</v>
      </c>
      <c r="BY270" s="84">
        <f t="shared" si="3025"/>
        <v>0</v>
      </c>
      <c r="BZ270" s="76">
        <f t="shared" si="3026"/>
        <v>0</v>
      </c>
      <c r="CA270" s="76">
        <f t="shared" si="3027"/>
        <v>0</v>
      </c>
      <c r="CB270" s="356">
        <f t="shared" si="3028"/>
        <v>0</v>
      </c>
      <c r="CC270" s="356">
        <f t="shared" si="3029"/>
        <v>0</v>
      </c>
      <c r="CD270" s="626"/>
      <c r="CE270" s="356"/>
      <c r="CF270" s="77"/>
      <c r="CG270" s="77"/>
      <c r="CH270" s="76"/>
      <c r="CI270" s="76"/>
      <c r="CJ270" s="76"/>
      <c r="CK270" s="76"/>
      <c r="CL270" s="76">
        <f>VLOOKUP($E270,'факт '!$E$8:$DM$204,33,0)</f>
        <v>32</v>
      </c>
      <c r="CM270" s="76">
        <f>VLOOKUP($E270,'факт '!$E$8:$DM$204,34,0)</f>
        <v>4999763.8400000026</v>
      </c>
      <c r="CN270" s="76">
        <f>VLOOKUP($E270,'факт '!$E$8:$DM$204,35,0)</f>
        <v>316</v>
      </c>
      <c r="CO270" s="76">
        <f>VLOOKUP($E270,'факт '!$E$8:$DM$204,36,0)</f>
        <v>2</v>
      </c>
      <c r="CP270" s="76">
        <f>VLOOKUP($E270,'факт '!$E$8:$DM$204,37,0)</f>
        <v>312485.24</v>
      </c>
      <c r="CQ270" s="76">
        <f>VLOOKUP($E270,'факт '!$E$8:$DM$204,38,0)</f>
        <v>23</v>
      </c>
      <c r="CR270" s="84">
        <f t="shared" si="3467"/>
        <v>34</v>
      </c>
      <c r="CS270" s="76">
        <f t="shared" si="3468"/>
        <v>5312249.0800000029</v>
      </c>
      <c r="CT270" s="76">
        <f t="shared" si="3469"/>
        <v>339</v>
      </c>
      <c r="CU270" s="356">
        <f t="shared" si="3030"/>
        <v>32</v>
      </c>
      <c r="CV270" s="356">
        <f t="shared" si="3031"/>
        <v>4999763.8400000026</v>
      </c>
      <c r="CW270" s="626"/>
      <c r="CX270" s="356"/>
      <c r="CY270" s="188">
        <f t="shared" ref="CY270" si="3511">$H270</f>
        <v>156242.62399999998</v>
      </c>
      <c r="CZ270" s="189">
        <f t="shared" ref="CZ270" si="3512">CM270/CL270</f>
        <v>156242.62000000008</v>
      </c>
      <c r="DA270" s="84"/>
      <c r="DB270" s="76"/>
      <c r="DC270" s="76"/>
      <c r="DD270" s="76"/>
      <c r="DE270" s="76">
        <f>VLOOKUP($E270,'факт '!$E$8:$DM$204,39,0)</f>
        <v>0</v>
      </c>
      <c r="DF270" s="76">
        <f>VLOOKUP($E270,'факт '!$E$8:$DM$204,40,0)</f>
        <v>0</v>
      </c>
      <c r="DG270" s="194">
        <f>VLOOKUP($E270,'факт '!$E$8:$DM$204,41,0)</f>
        <v>0</v>
      </c>
      <c r="DH270" s="76">
        <f>VLOOKUP($E270,'факт '!$E$8:$DM$204,42,0)</f>
        <v>0</v>
      </c>
      <c r="DI270" s="76">
        <f>VLOOKUP($E270,'факт '!$E$8:$DM$204,43,0)</f>
        <v>0</v>
      </c>
      <c r="DJ270" s="84">
        <f>VLOOKUP($E270,'факт '!$E$8:$DM$204,44,0)</f>
        <v>0</v>
      </c>
      <c r="DK270" s="76">
        <f>DE270+DH270</f>
        <v>0</v>
      </c>
      <c r="DL270" s="76">
        <f>DF270+DI270</f>
        <v>0</v>
      </c>
      <c r="DM270" s="139"/>
      <c r="DN270" s="356">
        <f t="shared" si="2970"/>
        <v>0</v>
      </c>
      <c r="DO270" s="356">
        <f t="shared" si="2971"/>
        <v>0</v>
      </c>
      <c r="DP270" s="356"/>
      <c r="DQ270" s="356"/>
      <c r="DR270" s="188">
        <f>$H270</f>
        <v>156242.62399999998</v>
      </c>
      <c r="DS270" s="188" t="e">
        <f>DF270/DE270</f>
        <v>#DIV/0!</v>
      </c>
      <c r="DT270" s="76"/>
      <c r="DU270" s="76"/>
      <c r="DV270" s="76"/>
      <c r="DW270" s="76"/>
      <c r="DX270" s="76">
        <f>VLOOKUP($E270,'факт '!$E$8:$DM$204,45,0)</f>
        <v>0</v>
      </c>
      <c r="DY270" s="76">
        <f>VLOOKUP($E270,'факт '!$E$8:$DM$204,46,0)</f>
        <v>0</v>
      </c>
      <c r="DZ270" s="76">
        <f>VLOOKUP($E270,'факт '!$E$8:$DM$204,47,0)</f>
        <v>0</v>
      </c>
      <c r="EA270" s="76">
        <f>VLOOKUP($E270,'факт '!$E$8:$DM$204,48,0)</f>
        <v>0</v>
      </c>
      <c r="EB270" s="76">
        <f>VLOOKUP($E270,'факт '!$E$8:$DM$204,49,0)</f>
        <v>0</v>
      </c>
      <c r="EC270" s="76">
        <f>VLOOKUP($E270,'факт '!$E$8:$DM$204,50,0)</f>
        <v>0</v>
      </c>
      <c r="ED270" s="76">
        <f t="shared" si="2972"/>
        <v>0</v>
      </c>
      <c r="EE270" s="76">
        <f t="shared" si="2973"/>
        <v>0</v>
      </c>
      <c r="EF270" s="76">
        <f t="shared" si="2974"/>
        <v>0</v>
      </c>
      <c r="EG270" s="356">
        <f t="shared" si="2975"/>
        <v>0</v>
      </c>
      <c r="EH270" s="356">
        <f t="shared" si="2976"/>
        <v>0</v>
      </c>
      <c r="EI270" s="356"/>
      <c r="EJ270" s="356"/>
      <c r="EK270" s="77"/>
      <c r="EL270" s="77"/>
      <c r="EM270" s="76"/>
      <c r="EN270" s="76"/>
      <c r="EO270" s="76"/>
      <c r="EP270" s="76"/>
      <c r="EQ270" s="76">
        <f>VLOOKUP($E270,'факт '!$E$8:$DM$204,51,0)</f>
        <v>0</v>
      </c>
      <c r="ER270" s="76">
        <f>VLOOKUP($E270,'факт '!$E$8:$DM$204,52,0)</f>
        <v>0</v>
      </c>
      <c r="ES270" s="76">
        <f>VLOOKUP($E270,'факт '!$E$8:$DM$204,53,0)</f>
        <v>0</v>
      </c>
      <c r="ET270" s="76">
        <f>VLOOKUP($E270,'факт '!$E$8:$DM$204,54,0)</f>
        <v>0</v>
      </c>
      <c r="EU270" s="76">
        <f>VLOOKUP($E270,'факт '!$E$8:$DM$204,55,0)</f>
        <v>0</v>
      </c>
      <c r="EV270" s="76">
        <f>VLOOKUP($E270,'факт '!$E$8:$DM$204,56,0)</f>
        <v>0</v>
      </c>
      <c r="EW270" s="84">
        <f>EQ270+ET270</f>
        <v>0</v>
      </c>
      <c r="EX270" s="76">
        <f>ER270+EU270</f>
        <v>0</v>
      </c>
      <c r="EY270" s="139">
        <f>ES270+EV270</f>
        <v>0</v>
      </c>
      <c r="EZ270" s="77">
        <f>EQ270-EO270</f>
        <v>0</v>
      </c>
      <c r="FA270" s="77">
        <f>ER270-EP270</f>
        <v>0</v>
      </c>
      <c r="FB270" s="77"/>
      <c r="FC270" s="77"/>
      <c r="FD270" s="77"/>
      <c r="FE270" s="77"/>
      <c r="FF270" s="76"/>
      <c r="FG270" s="76"/>
      <c r="FH270" s="76"/>
      <c r="FI270" s="76"/>
      <c r="FJ270" s="76">
        <f>VLOOKUP($E270,'факт '!$E$8:$DM$204,57,0)</f>
        <v>0</v>
      </c>
      <c r="FK270" s="76">
        <f>VLOOKUP($E270,'факт '!$E$8:$DM$204,58,0)</f>
        <v>0</v>
      </c>
      <c r="FL270" s="76">
        <f>VLOOKUP($E270,'факт '!$E$8:$DM$204,59,0)</f>
        <v>0</v>
      </c>
      <c r="FM270" s="76">
        <f>VLOOKUP($E270,'факт '!$E$8:$DM$204,60,0)</f>
        <v>0</v>
      </c>
      <c r="FN270" s="76">
        <f>VLOOKUP($E270,'факт '!$E$8:$DM$204,61,0)</f>
        <v>0</v>
      </c>
      <c r="FO270" s="76">
        <f>VLOOKUP($E270,'факт '!$E$8:$DM$204,62,0)</f>
        <v>0</v>
      </c>
      <c r="FP270" s="84">
        <f t="shared" si="2977"/>
        <v>0</v>
      </c>
      <c r="FQ270" s="76">
        <f t="shared" si="2978"/>
        <v>0</v>
      </c>
      <c r="FR270" s="76">
        <f t="shared" si="2979"/>
        <v>0</v>
      </c>
      <c r="FS270" s="356">
        <f t="shared" si="2980"/>
        <v>0</v>
      </c>
      <c r="FT270" s="356">
        <f t="shared" si="2981"/>
        <v>0</v>
      </c>
      <c r="FU270" s="356"/>
      <c r="FV270" s="356"/>
      <c r="FW270" s="77"/>
      <c r="FX270" s="77"/>
      <c r="FY270" s="76"/>
      <c r="FZ270" s="76"/>
      <c r="GA270" s="76"/>
      <c r="GB270" s="76"/>
      <c r="GC270" s="76">
        <f>VLOOKUP($E270,'факт '!$E$8:$DM$204,27,0)</f>
        <v>0</v>
      </c>
      <c r="GD270" s="76">
        <f>VLOOKUP($E270,'факт '!$E$8:$DM$204,28,0)</f>
        <v>0</v>
      </c>
      <c r="GE270" s="76">
        <f>VLOOKUP($E270,'факт '!$E$8:$DM$204,29,0)</f>
        <v>0</v>
      </c>
      <c r="GF270" s="76">
        <f>VLOOKUP($E270,'факт '!$E$8:$DM$204,30,0)</f>
        <v>0</v>
      </c>
      <c r="GG270" s="76">
        <f>VLOOKUP($E270,'факт '!$E$8:$DM$204,31,0)</f>
        <v>0</v>
      </c>
      <c r="GH270" s="76">
        <f>VLOOKUP($E270,'факт '!$E$8:$DM$204,32,0)</f>
        <v>0</v>
      </c>
      <c r="GI270" s="84">
        <f t="shared" si="2982"/>
        <v>0</v>
      </c>
      <c r="GJ270" s="76">
        <f t="shared" si="2983"/>
        <v>0</v>
      </c>
      <c r="GK270" s="76">
        <f t="shared" si="2984"/>
        <v>0</v>
      </c>
      <c r="GL270" s="356">
        <f t="shared" si="2985"/>
        <v>0</v>
      </c>
      <c r="GM270" s="356">
        <f t="shared" si="2986"/>
        <v>0</v>
      </c>
      <c r="GN270" s="356"/>
      <c r="GO270" s="356"/>
      <c r="GP270" s="77"/>
      <c r="GQ270" s="77"/>
      <c r="GR270" s="76"/>
      <c r="GS270" s="76"/>
      <c r="GT270" s="76"/>
      <c r="GU270" s="76"/>
      <c r="GV270" s="76">
        <f>VLOOKUP($E270,'факт '!$E$8:$DM$204,63,0)</f>
        <v>0</v>
      </c>
      <c r="GW270" s="76">
        <f>VLOOKUP($E270,'факт '!$E$8:$DM$204,64,0)</f>
        <v>0</v>
      </c>
      <c r="GX270" s="76">
        <f>VLOOKUP($E270,'факт '!$E$8:$DM$204,65,0)</f>
        <v>0</v>
      </c>
      <c r="GY270" s="76">
        <f>VLOOKUP($E270,'факт '!$E$8:$DM$204,66,0)</f>
        <v>0</v>
      </c>
      <c r="GZ270" s="76">
        <f>VLOOKUP($E270,'факт '!$E$8:$DM$204,67,0)</f>
        <v>0</v>
      </c>
      <c r="HA270" s="76">
        <f>VLOOKUP($E270,'факт '!$E$8:$DM$204,68,0)</f>
        <v>0</v>
      </c>
      <c r="HB270" s="84">
        <f t="shared" si="2987"/>
        <v>0</v>
      </c>
      <c r="HC270" s="76">
        <f t="shared" si="2988"/>
        <v>0</v>
      </c>
      <c r="HD270" s="76">
        <f t="shared" si="2989"/>
        <v>0</v>
      </c>
      <c r="HE270" s="356">
        <f t="shared" si="3032"/>
        <v>0</v>
      </c>
      <c r="HF270" s="356">
        <f t="shared" si="3033"/>
        <v>0</v>
      </c>
      <c r="HG270" s="626"/>
      <c r="HH270" s="356"/>
      <c r="HI270" s="77"/>
      <c r="HJ270" s="77"/>
      <c r="HK270" s="76"/>
      <c r="HL270" s="76"/>
      <c r="HM270" s="76"/>
      <c r="HN270" s="76"/>
      <c r="HO270" s="76">
        <f>VLOOKUP($E270,'факт '!$E$8:$DM$204,93,0)</f>
        <v>86</v>
      </c>
      <c r="HP270" s="76">
        <f>VLOOKUP($E270,'факт '!$E$8:$DM$204,94,0)</f>
        <v>13436865.319999978</v>
      </c>
      <c r="HQ270" s="76">
        <f>VLOOKUP($E270,'факт '!$E$8:$DM$204,95,0)</f>
        <v>579</v>
      </c>
      <c r="HR270" s="76">
        <f>VLOOKUP($E270,'факт '!$E$8:$DM$204,96,0)</f>
        <v>32</v>
      </c>
      <c r="HS270" s="76">
        <f>VLOOKUP($E270,'факт '!$E$8:$DM$204,97,0)</f>
        <v>4999763.8400000026</v>
      </c>
      <c r="HT270" s="76">
        <f>VLOOKUP($E270,'факт '!$E$8:$DM$204,98,0)</f>
        <v>189</v>
      </c>
      <c r="HU270" s="76">
        <f t="shared" si="3034"/>
        <v>118</v>
      </c>
      <c r="HV270" s="76">
        <f t="shared" si="3035"/>
        <v>18436629.159999982</v>
      </c>
      <c r="HW270" s="76">
        <f t="shared" si="3036"/>
        <v>768</v>
      </c>
      <c r="HX270" s="356">
        <f t="shared" si="3037"/>
        <v>86</v>
      </c>
      <c r="HY270" s="356">
        <f t="shared" si="3038"/>
        <v>13436865.319999978</v>
      </c>
      <c r="HZ270" s="626"/>
      <c r="IA270" s="356"/>
      <c r="IB270" s="188">
        <f t="shared" ref="IB270" si="3513">$H270</f>
        <v>156242.62399999998</v>
      </c>
      <c r="IC270" s="189">
        <f t="shared" ref="IC270" si="3514">HP270/HO270</f>
        <v>156242.61999999973</v>
      </c>
      <c r="ID270" s="76"/>
      <c r="IE270" s="76"/>
      <c r="IF270" s="76"/>
      <c r="IG270" s="76"/>
      <c r="IH270" s="76"/>
      <c r="II270" s="76"/>
      <c r="IJ270" s="76"/>
      <c r="IK270" s="76"/>
      <c r="IL270" s="76"/>
      <c r="IM270" s="76"/>
      <c r="IN270" s="76"/>
      <c r="IO270" s="76"/>
      <c r="IP270" s="76"/>
      <c r="IQ270" s="77">
        <f t="shared" si="2858"/>
        <v>0</v>
      </c>
      <c r="IR270" s="77">
        <f t="shared" si="2859"/>
        <v>0</v>
      </c>
      <c r="IS270" s="77"/>
      <c r="IT270" s="77"/>
      <c r="IU270" s="77"/>
      <c r="IV270" s="77"/>
      <c r="IW270" s="76"/>
      <c r="IX270" s="76"/>
      <c r="IY270" s="76"/>
      <c r="IZ270" s="76"/>
      <c r="JA270" s="76">
        <f>VLOOKUP($E270,'факт '!$E$8:$DM$204,87,0)</f>
        <v>0</v>
      </c>
      <c r="JB270" s="76">
        <f>VLOOKUP($E270,'факт '!$E$8:$DM$204,88,0)</f>
        <v>0</v>
      </c>
      <c r="JC270" s="76">
        <f>VLOOKUP($E270,'факт '!$E$8:$DM$204,89,0)</f>
        <v>0</v>
      </c>
      <c r="JD270" s="76">
        <f>VLOOKUP($E270,'факт '!$E$8:$DM$204,90,0)</f>
        <v>0</v>
      </c>
      <c r="JE270" s="76">
        <f>VLOOKUP($E270,'факт '!$E$8:$DM$204,91,0)</f>
        <v>0</v>
      </c>
      <c r="JF270" s="76">
        <f>VLOOKUP($E270,'факт '!$E$8:$DM$204,92,0)</f>
        <v>0</v>
      </c>
      <c r="JG270" s="84">
        <f t="shared" si="2990"/>
        <v>0</v>
      </c>
      <c r="JH270" s="76">
        <f t="shared" si="2991"/>
        <v>0</v>
      </c>
      <c r="JI270" s="76">
        <f t="shared" si="2992"/>
        <v>0</v>
      </c>
      <c r="JJ270" s="356">
        <f t="shared" si="2993"/>
        <v>0</v>
      </c>
      <c r="JK270" s="356">
        <f t="shared" si="2994"/>
        <v>0</v>
      </c>
      <c r="JL270" s="626"/>
      <c r="JM270" s="356"/>
      <c r="JN270" s="77"/>
      <c r="JO270" s="77"/>
      <c r="JP270" s="76"/>
      <c r="JQ270" s="76"/>
      <c r="JR270" s="76"/>
      <c r="JS270" s="76"/>
      <c r="JT270" s="76">
        <f>VLOOKUP($E270,'факт '!$E$8:$DM$204,99,0)</f>
        <v>0</v>
      </c>
      <c r="JU270" s="76">
        <f>VLOOKUP($E270,'факт '!$E$8:$DM$204,100,0)</f>
        <v>0</v>
      </c>
      <c r="JV270" s="76">
        <f>VLOOKUP($E270,'факт '!$E$8:$DM$204,101,0)</f>
        <v>0</v>
      </c>
      <c r="JW270" s="76">
        <f>VLOOKUP($E270,'факт '!$E$8:$DM$204,102,0)</f>
        <v>0</v>
      </c>
      <c r="JX270" s="76">
        <f>VLOOKUP($E270,'факт '!$E$8:$DM$204,103,0)</f>
        <v>0</v>
      </c>
      <c r="JY270" s="76">
        <f>VLOOKUP($E270,'факт '!$E$8:$DM$204,104,0)</f>
        <v>0</v>
      </c>
      <c r="JZ270" s="84">
        <f t="shared" si="2995"/>
        <v>0</v>
      </c>
      <c r="KA270" s="76">
        <f t="shared" si="2996"/>
        <v>0</v>
      </c>
      <c r="KB270" s="76">
        <f t="shared" si="2997"/>
        <v>0</v>
      </c>
      <c r="KC270" s="356">
        <f t="shared" si="2998"/>
        <v>0</v>
      </c>
      <c r="KD270" s="356">
        <f t="shared" si="2999"/>
        <v>0</v>
      </c>
      <c r="KE270" s="626"/>
      <c r="KF270" s="356"/>
      <c r="KG270" s="77"/>
      <c r="KH270" s="77"/>
      <c r="KI270" s="76"/>
      <c r="KJ270" s="76"/>
      <c r="KK270" s="76"/>
      <c r="KL270" s="76"/>
      <c r="KM270" s="76">
        <f>VLOOKUP($E270,'факт '!$E$8:$DM$204,81,0)</f>
        <v>0</v>
      </c>
      <c r="KN270" s="76">
        <f>VLOOKUP($E270,'факт '!$E$8:$DM$204,82,0)</f>
        <v>0</v>
      </c>
      <c r="KO270" s="76">
        <f>VLOOKUP($E270,'факт '!$E$8:$DM$204,83,0)</f>
        <v>0</v>
      </c>
      <c r="KP270" s="76">
        <f>VLOOKUP($E270,'факт '!$E$8:$DM$204,84,0)</f>
        <v>0</v>
      </c>
      <c r="KQ270" s="76">
        <f>VLOOKUP($E270,'факт '!$E$8:$DM$204,85,0)</f>
        <v>0</v>
      </c>
      <c r="KR270" s="76">
        <f>VLOOKUP($E270,'факт '!$E$8:$DM$204,86,0)</f>
        <v>0</v>
      </c>
      <c r="KS270" s="84">
        <f t="shared" si="3000"/>
        <v>0</v>
      </c>
      <c r="KT270" s="76">
        <f t="shared" si="3001"/>
        <v>0</v>
      </c>
      <c r="KU270" s="76">
        <f t="shared" si="3002"/>
        <v>0</v>
      </c>
      <c r="KV270" s="356">
        <f t="shared" si="3003"/>
        <v>0</v>
      </c>
      <c r="KW270" s="356">
        <f t="shared" si="3004"/>
        <v>0</v>
      </c>
      <c r="KX270" s="356"/>
      <c r="KY270" s="356"/>
      <c r="KZ270" s="291">
        <f t="shared" si="3508"/>
        <v>175670.16079999998</v>
      </c>
      <c r="LA270" s="189" t="e">
        <f>KN270/KM270</f>
        <v>#DIV/0!</v>
      </c>
      <c r="LB270" s="77"/>
      <c r="LC270" s="77"/>
      <c r="LD270" s="77"/>
      <c r="LE270" s="77"/>
      <c r="LF270" s="76">
        <f>VLOOKUP($E270,'факт '!$E$8:$DM$204,69,0)</f>
        <v>0</v>
      </c>
      <c r="LG270" s="76">
        <f>VLOOKUP($E270,'факт '!$E$8:$DM$204,70,0)</f>
        <v>0</v>
      </c>
      <c r="LH270" s="76">
        <f>VLOOKUP($E270,'факт '!$E$8:$DM$204,71,0)</f>
        <v>0</v>
      </c>
      <c r="LI270" s="76">
        <f>VLOOKUP($E270,'факт '!$E$8:$DM$204,72,0)</f>
        <v>0</v>
      </c>
      <c r="LJ270" s="76">
        <f>VLOOKUP($E270,'факт '!$E$8:$DM$204,73,0)</f>
        <v>0</v>
      </c>
      <c r="LK270" s="76">
        <f>VLOOKUP($E270,'факт '!$E$8:$DM$204,74,0)</f>
        <v>0</v>
      </c>
      <c r="LL270" s="84">
        <f t="shared" si="3005"/>
        <v>0</v>
      </c>
      <c r="LM270" s="76">
        <f t="shared" si="3006"/>
        <v>0</v>
      </c>
      <c r="LN270" s="76">
        <f t="shared" si="3007"/>
        <v>0</v>
      </c>
      <c r="LO270" s="356">
        <f t="shared" si="3008"/>
        <v>0</v>
      </c>
      <c r="LP270" s="356">
        <f t="shared" si="3009"/>
        <v>0</v>
      </c>
      <c r="LQ270" s="626"/>
      <c r="LR270" s="356"/>
      <c r="LS270" s="77"/>
      <c r="LT270" s="77"/>
      <c r="LU270" s="77"/>
      <c r="LV270" s="77"/>
      <c r="LW270" s="77"/>
      <c r="LX270" s="77"/>
      <c r="LY270" s="76">
        <f>VLOOKUP($E270,'факт '!$E$8:$DM$204,75,0)</f>
        <v>54</v>
      </c>
      <c r="LZ270" s="76">
        <f>VLOOKUP($E270,'факт '!$E$8:$DM$204,76,0)</f>
        <v>9486188.6400000043</v>
      </c>
      <c r="MA270" s="76">
        <f>VLOOKUP($E270,'факт '!$E$8:$DM$204,77,0)</f>
        <v>413</v>
      </c>
      <c r="MB270" s="76">
        <f>VLOOKUP($E270,'факт '!$E$8:$DM$204,78,0)</f>
        <v>0</v>
      </c>
      <c r="MC270" s="76">
        <f>VLOOKUP($E270,'факт '!$E$8:$DM$204,79,0)</f>
        <v>0</v>
      </c>
      <c r="MD270" s="76">
        <f>VLOOKUP($E270,'факт '!$E$8:$DM$204,80,0)</f>
        <v>0</v>
      </c>
      <c r="ME270" s="84">
        <f t="shared" si="3010"/>
        <v>54</v>
      </c>
      <c r="MF270" s="76">
        <f t="shared" si="3011"/>
        <v>9486188.6400000043</v>
      </c>
      <c r="MG270" s="76">
        <f t="shared" si="3012"/>
        <v>413</v>
      </c>
      <c r="MH270" s="356">
        <f t="shared" si="3013"/>
        <v>54</v>
      </c>
      <c r="MI270" s="356">
        <f t="shared" si="3014"/>
        <v>9486188.6400000043</v>
      </c>
      <c r="MJ270" s="626"/>
      <c r="MK270" s="356"/>
      <c r="ML270" s="77">
        <f>LZ270/LY270</f>
        <v>175670.16000000009</v>
      </c>
      <c r="MM270" s="189">
        <f>LZ270/LY270</f>
        <v>175670.16000000009</v>
      </c>
      <c r="MN270" s="78"/>
      <c r="MO270" s="79"/>
      <c r="MP270" s="78"/>
      <c r="MQ270" s="78"/>
      <c r="MR270" s="185">
        <f t="shared" si="3339"/>
        <v>249</v>
      </c>
      <c r="MS270" s="185">
        <f t="shared" si="3340"/>
        <v>39953499.539999969</v>
      </c>
      <c r="MT270" s="185">
        <f t="shared" si="3341"/>
        <v>1880</v>
      </c>
      <c r="MU270" s="185">
        <f t="shared" si="3342"/>
        <v>38</v>
      </c>
      <c r="MV270" s="185">
        <f t="shared" si="3343"/>
        <v>5937219.5600000024</v>
      </c>
      <c r="MW270" s="185">
        <f t="shared" si="3344"/>
        <v>255</v>
      </c>
      <c r="MX270" s="84">
        <f t="shared" si="3015"/>
        <v>287</v>
      </c>
      <c r="MY270" s="76">
        <f t="shared" si="3016"/>
        <v>45890719.099999972</v>
      </c>
      <c r="MZ270" s="76">
        <f t="shared" si="3017"/>
        <v>2135</v>
      </c>
      <c r="NA270" s="356">
        <f t="shared" si="3018"/>
        <v>249</v>
      </c>
      <c r="NB270" s="356">
        <f t="shared" si="3019"/>
        <v>39953499.539999969</v>
      </c>
      <c r="NC270" s="517"/>
      <c r="ND270" s="97"/>
      <c r="NE270" s="97"/>
      <c r="NF270" s="97"/>
      <c r="NG270" s="97"/>
      <c r="NH270" s="97"/>
    </row>
    <row r="271" spans="1:372" s="5" customFormat="1" x14ac:dyDescent="0.2">
      <c r="A271" s="172">
        <v>1</v>
      </c>
      <c r="B271" s="172"/>
      <c r="C271" s="151"/>
      <c r="D271" s="612"/>
      <c r="E271" s="153"/>
      <c r="F271" s="154"/>
      <c r="G271" s="232"/>
      <c r="H271" s="233"/>
      <c r="I271" s="233"/>
      <c r="J271" s="196"/>
      <c r="K271" s="196"/>
      <c r="L271" s="196"/>
      <c r="M271" s="196"/>
      <c r="N271" s="196"/>
      <c r="O271" s="196"/>
      <c r="P271" s="196"/>
      <c r="Q271" s="196"/>
      <c r="R271" s="196"/>
      <c r="S271" s="196"/>
      <c r="T271" s="76">
        <f t="shared" si="3020"/>
        <v>0</v>
      </c>
      <c r="U271" s="76">
        <f t="shared" si="3021"/>
        <v>0</v>
      </c>
      <c r="V271" s="76">
        <f t="shared" si="3022"/>
        <v>0</v>
      </c>
      <c r="W271" s="369">
        <f t="shared" si="3023"/>
        <v>0</v>
      </c>
      <c r="X271" s="369">
        <f t="shared" si="3024"/>
        <v>0</v>
      </c>
      <c r="Y271" s="369"/>
      <c r="Z271" s="369"/>
      <c r="AA271" s="199"/>
      <c r="AB271" s="199"/>
      <c r="AC271" s="196"/>
      <c r="AD271" s="196"/>
      <c r="AE271" s="196"/>
      <c r="AF271" s="196"/>
      <c r="AG271" s="196"/>
      <c r="AH271" s="196"/>
      <c r="AI271" s="234"/>
      <c r="AJ271" s="196"/>
      <c r="AK271" s="196"/>
      <c r="AL271" s="196"/>
      <c r="AM271" s="76">
        <f t="shared" si="2963"/>
        <v>0</v>
      </c>
      <c r="AN271" s="76">
        <f t="shared" si="2964"/>
        <v>0</v>
      </c>
      <c r="AO271" s="76">
        <f t="shared" si="2965"/>
        <v>0</v>
      </c>
      <c r="AP271" s="369">
        <f t="shared" si="2966"/>
        <v>0</v>
      </c>
      <c r="AQ271" s="369">
        <f t="shared" si="2967"/>
        <v>0</v>
      </c>
      <c r="AR271" s="369"/>
      <c r="AS271" s="369"/>
      <c r="AT271" s="199"/>
      <c r="AU271" s="199"/>
      <c r="AV271" s="234"/>
      <c r="AW271" s="196"/>
      <c r="AX271" s="196"/>
      <c r="AY271" s="196"/>
      <c r="AZ271" s="196"/>
      <c r="BA271" s="196"/>
      <c r="BB271" s="196"/>
      <c r="BC271" s="196"/>
      <c r="BD271" s="196"/>
      <c r="BE271" s="196"/>
      <c r="BF271" s="84">
        <f t="shared" si="3464"/>
        <v>0</v>
      </c>
      <c r="BG271" s="76">
        <f t="shared" si="3465"/>
        <v>0</v>
      </c>
      <c r="BH271" s="76">
        <f t="shared" si="3466"/>
        <v>0</v>
      </c>
      <c r="BI271" s="369">
        <f t="shared" si="2968"/>
        <v>0</v>
      </c>
      <c r="BJ271" s="369">
        <f t="shared" si="2969"/>
        <v>0</v>
      </c>
      <c r="BK271" s="369"/>
      <c r="BL271" s="369"/>
      <c r="BM271" s="199"/>
      <c r="BN271" s="199"/>
      <c r="BO271" s="196"/>
      <c r="BP271" s="196"/>
      <c r="BQ271" s="196"/>
      <c r="BR271" s="196"/>
      <c r="BS271" s="196"/>
      <c r="BT271" s="196"/>
      <c r="BU271" s="196"/>
      <c r="BV271" s="234"/>
      <c r="BW271" s="196"/>
      <c r="BX271" s="196"/>
      <c r="BY271" s="76">
        <f t="shared" si="3025"/>
        <v>0</v>
      </c>
      <c r="BZ271" s="76">
        <f t="shared" si="3026"/>
        <v>0</v>
      </c>
      <c r="CA271" s="76">
        <f t="shared" si="3027"/>
        <v>0</v>
      </c>
      <c r="CB271" s="369">
        <f t="shared" si="3028"/>
        <v>0</v>
      </c>
      <c r="CC271" s="369">
        <f t="shared" si="3029"/>
        <v>0</v>
      </c>
      <c r="CD271" s="369"/>
      <c r="CE271" s="369"/>
      <c r="CF271" s="199"/>
      <c r="CG271" s="199"/>
      <c r="CH271" s="196"/>
      <c r="CI271" s="196"/>
      <c r="CJ271" s="196"/>
      <c r="CK271" s="196"/>
      <c r="CL271" s="196"/>
      <c r="CM271" s="196"/>
      <c r="CN271" s="234"/>
      <c r="CO271" s="196"/>
      <c r="CP271" s="196"/>
      <c r="CQ271" s="196"/>
      <c r="CR271" s="84">
        <f t="shared" si="3467"/>
        <v>0</v>
      </c>
      <c r="CS271" s="76">
        <f t="shared" si="3468"/>
        <v>0</v>
      </c>
      <c r="CT271" s="76">
        <f t="shared" si="3469"/>
        <v>0</v>
      </c>
      <c r="CU271" s="369">
        <f t="shared" si="3030"/>
        <v>0</v>
      </c>
      <c r="CV271" s="369">
        <f t="shared" si="3031"/>
        <v>0</v>
      </c>
      <c r="CW271" s="356"/>
      <c r="CX271" s="356"/>
      <c r="CY271" s="197"/>
      <c r="CZ271" s="199"/>
      <c r="DA271" s="196"/>
      <c r="DB271" s="196"/>
      <c r="DC271" s="196"/>
      <c r="DD271" s="196"/>
      <c r="DE271" s="196"/>
      <c r="DF271" s="196"/>
      <c r="DG271" s="76"/>
      <c r="DH271" s="196"/>
      <c r="DI271" s="196"/>
      <c r="DJ271" s="76"/>
      <c r="DK271" s="76"/>
      <c r="DL271" s="76"/>
      <c r="DM271" s="76"/>
      <c r="DN271" s="356">
        <f t="shared" si="2970"/>
        <v>0</v>
      </c>
      <c r="DO271" s="356">
        <f t="shared" si="2971"/>
        <v>0</v>
      </c>
      <c r="DP271" s="369"/>
      <c r="DQ271" s="369"/>
      <c r="DR271" s="247"/>
      <c r="DS271" s="247"/>
      <c r="DT271" s="196"/>
      <c r="DU271" s="196"/>
      <c r="DV271" s="196"/>
      <c r="DW271" s="196"/>
      <c r="DX271" s="196"/>
      <c r="DY271" s="196"/>
      <c r="DZ271" s="196"/>
      <c r="EA271" s="196"/>
      <c r="EB271" s="196"/>
      <c r="EC271" s="196"/>
      <c r="ED271" s="76">
        <f t="shared" si="2972"/>
        <v>0</v>
      </c>
      <c r="EE271" s="76">
        <f t="shared" si="2973"/>
        <v>0</v>
      </c>
      <c r="EF271" s="76">
        <f t="shared" si="2974"/>
        <v>0</v>
      </c>
      <c r="EG271" s="356">
        <f t="shared" si="2975"/>
        <v>0</v>
      </c>
      <c r="EH271" s="356">
        <f t="shared" si="2976"/>
        <v>0</v>
      </c>
      <c r="EI271" s="369"/>
      <c r="EJ271" s="369"/>
      <c r="EK271" s="199"/>
      <c r="EL271" s="199"/>
      <c r="EM271" s="196"/>
      <c r="EN271" s="196"/>
      <c r="EO271" s="196"/>
      <c r="EP271" s="196"/>
      <c r="EQ271" s="196"/>
      <c r="ER271" s="196"/>
      <c r="ES271" s="196"/>
      <c r="ET271" s="196"/>
      <c r="EU271" s="196"/>
      <c r="EV271" s="196"/>
      <c r="EW271" s="76"/>
      <c r="EX271" s="76"/>
      <c r="EY271" s="76"/>
      <c r="EZ271" s="199"/>
      <c r="FA271" s="199"/>
      <c r="FB271" s="199"/>
      <c r="FC271" s="199"/>
      <c r="FD271" s="199"/>
      <c r="FE271" s="199"/>
      <c r="FF271" s="196"/>
      <c r="FG271" s="196"/>
      <c r="FH271" s="196"/>
      <c r="FI271" s="196"/>
      <c r="FJ271" s="196"/>
      <c r="FK271" s="196"/>
      <c r="FL271" s="196"/>
      <c r="FM271" s="196"/>
      <c r="FN271" s="196"/>
      <c r="FO271" s="196"/>
      <c r="FP271" s="76">
        <f t="shared" si="2977"/>
        <v>0</v>
      </c>
      <c r="FQ271" s="76">
        <f t="shared" si="2978"/>
        <v>0</v>
      </c>
      <c r="FR271" s="76">
        <f t="shared" si="2979"/>
        <v>0</v>
      </c>
      <c r="FS271" s="369">
        <f t="shared" si="2980"/>
        <v>0</v>
      </c>
      <c r="FT271" s="369">
        <f t="shared" si="2981"/>
        <v>0</v>
      </c>
      <c r="FU271" s="369"/>
      <c r="FV271" s="369"/>
      <c r="FW271" s="199"/>
      <c r="FX271" s="199"/>
      <c r="FY271" s="196"/>
      <c r="FZ271" s="196"/>
      <c r="GA271" s="196"/>
      <c r="GB271" s="196"/>
      <c r="GC271" s="196"/>
      <c r="GD271" s="196"/>
      <c r="GE271" s="196"/>
      <c r="GF271" s="196"/>
      <c r="GG271" s="196"/>
      <c r="GH271" s="196"/>
      <c r="GI271" s="76">
        <f t="shared" si="2982"/>
        <v>0</v>
      </c>
      <c r="GJ271" s="76">
        <f t="shared" si="2983"/>
        <v>0</v>
      </c>
      <c r="GK271" s="76">
        <f t="shared" si="2984"/>
        <v>0</v>
      </c>
      <c r="GL271" s="369">
        <f t="shared" si="2985"/>
        <v>0</v>
      </c>
      <c r="GM271" s="369">
        <f t="shared" si="2986"/>
        <v>0</v>
      </c>
      <c r="GN271" s="369"/>
      <c r="GO271" s="369"/>
      <c r="GP271" s="199"/>
      <c r="GQ271" s="199"/>
      <c r="GR271" s="196"/>
      <c r="GS271" s="196"/>
      <c r="GT271" s="196"/>
      <c r="GU271" s="196"/>
      <c r="GV271" s="196"/>
      <c r="GW271" s="196"/>
      <c r="GX271" s="196"/>
      <c r="GY271" s="196"/>
      <c r="GZ271" s="196"/>
      <c r="HA271" s="196"/>
      <c r="HB271" s="76">
        <f t="shared" si="2987"/>
        <v>0</v>
      </c>
      <c r="HC271" s="76">
        <f t="shared" si="2988"/>
        <v>0</v>
      </c>
      <c r="HD271" s="76">
        <f t="shared" si="2989"/>
        <v>0</v>
      </c>
      <c r="HE271" s="369">
        <f t="shared" si="3032"/>
        <v>0</v>
      </c>
      <c r="HF271" s="369">
        <f t="shared" si="3033"/>
        <v>0</v>
      </c>
      <c r="HG271" s="369"/>
      <c r="HH271" s="369"/>
      <c r="HI271" s="199"/>
      <c r="HJ271" s="199"/>
      <c r="HK271" s="196"/>
      <c r="HL271" s="196"/>
      <c r="HM271" s="196"/>
      <c r="HN271" s="196"/>
      <c r="HO271" s="196"/>
      <c r="HP271" s="196"/>
      <c r="HQ271" s="196"/>
      <c r="HR271" s="196"/>
      <c r="HS271" s="196"/>
      <c r="HT271" s="196"/>
      <c r="HU271" s="76">
        <f t="shared" si="3034"/>
        <v>0</v>
      </c>
      <c r="HV271" s="76">
        <f t="shared" si="3035"/>
        <v>0</v>
      </c>
      <c r="HW271" s="76">
        <f t="shared" si="3036"/>
        <v>0</v>
      </c>
      <c r="HX271" s="369">
        <f t="shared" si="3037"/>
        <v>0</v>
      </c>
      <c r="HY271" s="369">
        <f t="shared" si="3038"/>
        <v>0</v>
      </c>
      <c r="HZ271" s="356"/>
      <c r="IA271" s="356"/>
      <c r="IB271" s="197"/>
      <c r="IC271" s="198"/>
      <c r="ID271" s="196"/>
      <c r="IE271" s="196"/>
      <c r="IF271" s="196"/>
      <c r="IG271" s="196"/>
      <c r="IH271" s="196"/>
      <c r="II271" s="196"/>
      <c r="IJ271" s="196"/>
      <c r="IK271" s="196"/>
      <c r="IL271" s="196"/>
      <c r="IM271" s="196"/>
      <c r="IN271" s="196"/>
      <c r="IO271" s="196"/>
      <c r="IP271" s="196"/>
      <c r="IQ271" s="199"/>
      <c r="IR271" s="199"/>
      <c r="IS271" s="199"/>
      <c r="IT271" s="199"/>
      <c r="IU271" s="199"/>
      <c r="IV271" s="199"/>
      <c r="IW271" s="196"/>
      <c r="IX271" s="196"/>
      <c r="IY271" s="196"/>
      <c r="IZ271" s="196"/>
      <c r="JA271" s="196"/>
      <c r="JB271" s="196"/>
      <c r="JC271" s="196"/>
      <c r="JD271" s="196"/>
      <c r="JE271" s="196"/>
      <c r="JF271" s="196"/>
      <c r="JG271" s="76">
        <f t="shared" si="2990"/>
        <v>0</v>
      </c>
      <c r="JH271" s="76">
        <f t="shared" si="2991"/>
        <v>0</v>
      </c>
      <c r="JI271" s="76">
        <f t="shared" si="2992"/>
        <v>0</v>
      </c>
      <c r="JJ271" s="369">
        <f t="shared" si="2993"/>
        <v>0</v>
      </c>
      <c r="JK271" s="369">
        <f t="shared" si="2994"/>
        <v>0</v>
      </c>
      <c r="JL271" s="369"/>
      <c r="JM271" s="369"/>
      <c r="JN271" s="199"/>
      <c r="JO271" s="199"/>
      <c r="JP271" s="196"/>
      <c r="JQ271" s="196"/>
      <c r="JR271" s="196"/>
      <c r="JS271" s="196"/>
      <c r="JT271" s="196"/>
      <c r="JU271" s="196"/>
      <c r="JV271" s="196"/>
      <c r="JW271" s="196"/>
      <c r="JX271" s="196"/>
      <c r="JY271" s="196"/>
      <c r="JZ271" s="76">
        <f t="shared" si="2995"/>
        <v>0</v>
      </c>
      <c r="KA271" s="76">
        <f t="shared" si="2996"/>
        <v>0</v>
      </c>
      <c r="KB271" s="76">
        <f t="shared" si="2997"/>
        <v>0</v>
      </c>
      <c r="KC271" s="369">
        <f t="shared" si="2998"/>
        <v>0</v>
      </c>
      <c r="KD271" s="369">
        <f t="shared" si="2999"/>
        <v>0</v>
      </c>
      <c r="KE271" s="369"/>
      <c r="KF271" s="369"/>
      <c r="KG271" s="199"/>
      <c r="KH271" s="199"/>
      <c r="KI271" s="196"/>
      <c r="KJ271" s="196"/>
      <c r="KK271" s="196"/>
      <c r="KL271" s="196"/>
      <c r="KM271" s="196"/>
      <c r="KN271" s="196"/>
      <c r="KO271" s="196"/>
      <c r="KP271" s="196"/>
      <c r="KQ271" s="196"/>
      <c r="KR271" s="196"/>
      <c r="KS271" s="76">
        <f t="shared" si="3000"/>
        <v>0</v>
      </c>
      <c r="KT271" s="76">
        <f t="shared" si="3001"/>
        <v>0</v>
      </c>
      <c r="KU271" s="76">
        <f t="shared" si="3002"/>
        <v>0</v>
      </c>
      <c r="KV271" s="369">
        <f t="shared" si="3003"/>
        <v>0</v>
      </c>
      <c r="KW271" s="369">
        <f t="shared" si="3004"/>
        <v>0</v>
      </c>
      <c r="KX271" s="369"/>
      <c r="KY271" s="369"/>
      <c r="KZ271" s="199"/>
      <c r="LA271" s="199"/>
      <c r="LB271" s="199"/>
      <c r="LC271" s="199"/>
      <c r="LD271" s="199"/>
      <c r="LE271" s="199"/>
      <c r="LF271" s="196"/>
      <c r="LG271" s="196"/>
      <c r="LH271" s="196"/>
      <c r="LI271" s="199"/>
      <c r="LJ271" s="199"/>
      <c r="LK271" s="199"/>
      <c r="LL271" s="76">
        <f t="shared" si="3005"/>
        <v>0</v>
      </c>
      <c r="LM271" s="76">
        <f t="shared" si="3006"/>
        <v>0</v>
      </c>
      <c r="LN271" s="76">
        <f t="shared" si="3007"/>
        <v>0</v>
      </c>
      <c r="LO271" s="369">
        <f t="shared" si="3008"/>
        <v>0</v>
      </c>
      <c r="LP271" s="369">
        <f t="shared" si="3009"/>
        <v>0</v>
      </c>
      <c r="LQ271" s="369"/>
      <c r="LR271" s="369"/>
      <c r="LS271" s="199"/>
      <c r="LT271" s="199"/>
      <c r="LU271" s="199"/>
      <c r="LV271" s="199"/>
      <c r="LW271" s="199"/>
      <c r="LX271" s="199"/>
      <c r="LY271" s="196"/>
      <c r="LZ271" s="196"/>
      <c r="MA271" s="196"/>
      <c r="MB271" s="199"/>
      <c r="MC271" s="199"/>
      <c r="MD271" s="199"/>
      <c r="ME271" s="76">
        <f t="shared" si="3010"/>
        <v>0</v>
      </c>
      <c r="MF271" s="76">
        <f t="shared" si="3011"/>
        <v>0</v>
      </c>
      <c r="MG271" s="76">
        <f t="shared" si="3012"/>
        <v>0</v>
      </c>
      <c r="MH271" s="369">
        <f t="shared" si="3013"/>
        <v>0</v>
      </c>
      <c r="MI271" s="369">
        <f t="shared" si="3014"/>
        <v>0</v>
      </c>
      <c r="MJ271" s="369"/>
      <c r="MK271" s="369"/>
      <c r="ML271" s="199"/>
      <c r="MM271" s="199"/>
      <c r="MN271" s="201"/>
      <c r="MO271" s="202"/>
      <c r="MP271" s="201"/>
      <c r="MQ271" s="201"/>
      <c r="MR271" s="203">
        <f t="shared" si="3339"/>
        <v>0</v>
      </c>
      <c r="MS271" s="203">
        <f t="shared" si="3340"/>
        <v>0</v>
      </c>
      <c r="MT271" s="203">
        <f t="shared" si="3341"/>
        <v>0</v>
      </c>
      <c r="MU271" s="203">
        <f t="shared" si="3342"/>
        <v>0</v>
      </c>
      <c r="MV271" s="203">
        <f t="shared" si="3343"/>
        <v>0</v>
      </c>
      <c r="MW271" s="203">
        <f t="shared" si="3344"/>
        <v>0</v>
      </c>
      <c r="MX271" s="76">
        <f t="shared" si="3015"/>
        <v>0</v>
      </c>
      <c r="MY271" s="76">
        <f t="shared" si="3016"/>
        <v>0</v>
      </c>
      <c r="MZ271" s="76">
        <f t="shared" si="3017"/>
        <v>0</v>
      </c>
      <c r="NA271" s="369">
        <f t="shared" si="3018"/>
        <v>0</v>
      </c>
      <c r="NB271" s="369">
        <f t="shared" si="3019"/>
        <v>0</v>
      </c>
      <c r="NC271" s="204"/>
      <c r="ND271" s="205"/>
    </row>
    <row r="272" spans="1:372" s="5" customFormat="1" ht="13.5" x14ac:dyDescent="0.2">
      <c r="A272" s="172">
        <v>1</v>
      </c>
      <c r="B272" s="172"/>
      <c r="C272" s="81"/>
      <c r="D272" s="610"/>
      <c r="E272" s="223"/>
      <c r="F272" s="228"/>
      <c r="G272" s="101"/>
      <c r="H272" s="126"/>
      <c r="I272" s="126"/>
      <c r="J272" s="76"/>
      <c r="K272" s="76"/>
      <c r="L272" s="76"/>
      <c r="M272" s="76"/>
      <c r="N272" s="76"/>
      <c r="O272" s="76"/>
      <c r="P272" s="76"/>
      <c r="Q272" s="76"/>
      <c r="R272" s="76"/>
      <c r="S272" s="76"/>
      <c r="T272" s="76">
        <f t="shared" si="3020"/>
        <v>0</v>
      </c>
      <c r="U272" s="76">
        <f t="shared" si="3021"/>
        <v>0</v>
      </c>
      <c r="V272" s="76">
        <f t="shared" si="3022"/>
        <v>0</v>
      </c>
      <c r="W272" s="356">
        <f t="shared" si="3023"/>
        <v>0</v>
      </c>
      <c r="X272" s="356">
        <f t="shared" si="3024"/>
        <v>0</v>
      </c>
      <c r="Y272" s="356"/>
      <c r="Z272" s="356"/>
      <c r="AA272" s="77"/>
      <c r="AB272" s="77"/>
      <c r="AC272" s="76"/>
      <c r="AD272" s="76"/>
      <c r="AE272" s="76"/>
      <c r="AF272" s="76"/>
      <c r="AG272" s="76"/>
      <c r="AH272" s="76"/>
      <c r="AI272" s="84"/>
      <c r="AJ272" s="76"/>
      <c r="AK272" s="76"/>
      <c r="AL272" s="76"/>
      <c r="AM272" s="76">
        <f t="shared" si="2963"/>
        <v>0</v>
      </c>
      <c r="AN272" s="76">
        <f t="shared" si="2964"/>
        <v>0</v>
      </c>
      <c r="AO272" s="76">
        <f t="shared" si="2965"/>
        <v>0</v>
      </c>
      <c r="AP272" s="356">
        <f t="shared" si="2966"/>
        <v>0</v>
      </c>
      <c r="AQ272" s="356">
        <f t="shared" si="2967"/>
        <v>0</v>
      </c>
      <c r="AR272" s="356"/>
      <c r="AS272" s="356"/>
      <c r="AT272" s="77"/>
      <c r="AU272" s="77"/>
      <c r="AV272" s="76"/>
      <c r="AW272" s="76"/>
      <c r="AX272" s="76"/>
      <c r="AY272" s="76"/>
      <c r="AZ272" s="76"/>
      <c r="BA272" s="76"/>
      <c r="BB272" s="76"/>
      <c r="BC272" s="76"/>
      <c r="BD272" s="76"/>
      <c r="BE272" s="76"/>
      <c r="BF272" s="84">
        <f t="shared" si="3464"/>
        <v>0</v>
      </c>
      <c r="BG272" s="76">
        <f t="shared" si="3465"/>
        <v>0</v>
      </c>
      <c r="BH272" s="76">
        <f t="shared" si="3466"/>
        <v>0</v>
      </c>
      <c r="BI272" s="356">
        <f t="shared" si="2968"/>
        <v>0</v>
      </c>
      <c r="BJ272" s="356">
        <f t="shared" si="2969"/>
        <v>0</v>
      </c>
      <c r="BK272" s="356"/>
      <c r="BL272" s="356"/>
      <c r="BM272" s="77"/>
      <c r="BN272" s="77"/>
      <c r="BO272" s="76"/>
      <c r="BP272" s="76"/>
      <c r="BQ272" s="76"/>
      <c r="BR272" s="76"/>
      <c r="BS272" s="195"/>
      <c r="BT272" s="195"/>
      <c r="BU272" s="195"/>
      <c r="BV272" s="76"/>
      <c r="BW272" s="76"/>
      <c r="BX272" s="76"/>
      <c r="BY272" s="76">
        <f t="shared" si="3025"/>
        <v>0</v>
      </c>
      <c r="BZ272" s="76">
        <f t="shared" si="3026"/>
        <v>0</v>
      </c>
      <c r="CA272" s="76">
        <f t="shared" si="3027"/>
        <v>0</v>
      </c>
      <c r="CB272" s="356">
        <f t="shared" si="3028"/>
        <v>0</v>
      </c>
      <c r="CC272" s="356">
        <f t="shared" si="3029"/>
        <v>0</v>
      </c>
      <c r="CD272" s="356"/>
      <c r="CE272" s="356"/>
      <c r="CF272" s="77"/>
      <c r="CG272" s="77"/>
      <c r="CH272" s="76"/>
      <c r="CI272" s="76"/>
      <c r="CJ272" s="76"/>
      <c r="CK272" s="76"/>
      <c r="CL272" s="76"/>
      <c r="CM272" s="76"/>
      <c r="CN272" s="84"/>
      <c r="CO272" s="76"/>
      <c r="CP272" s="76"/>
      <c r="CQ272" s="76"/>
      <c r="CR272" s="84">
        <f t="shared" si="3467"/>
        <v>0</v>
      </c>
      <c r="CS272" s="76">
        <f t="shared" si="3468"/>
        <v>0</v>
      </c>
      <c r="CT272" s="76">
        <f t="shared" si="3469"/>
        <v>0</v>
      </c>
      <c r="CU272" s="356">
        <f t="shared" si="3030"/>
        <v>0</v>
      </c>
      <c r="CV272" s="356">
        <f t="shared" si="3031"/>
        <v>0</v>
      </c>
      <c r="CW272" s="356"/>
      <c r="CX272" s="356"/>
      <c r="CY272" s="188"/>
      <c r="CZ272" s="77"/>
      <c r="DA272" s="76"/>
      <c r="DB272" s="76"/>
      <c r="DC272" s="76"/>
      <c r="DD272" s="76"/>
      <c r="DE272" s="76"/>
      <c r="DF272" s="76"/>
      <c r="DG272" s="76"/>
      <c r="DH272" s="76"/>
      <c r="DI272" s="76"/>
      <c r="DJ272" s="76"/>
      <c r="DK272" s="76">
        <f t="shared" ref="DK272:DK351" si="3515">SUM(DE272+DH272)</f>
        <v>0</v>
      </c>
      <c r="DL272" s="76">
        <f t="shared" ref="DL272:DM351" si="3516">SUM(DF272+DI272)</f>
        <v>0</v>
      </c>
      <c r="DM272" s="76"/>
      <c r="DN272" s="356">
        <f t="shared" si="2970"/>
        <v>0</v>
      </c>
      <c r="DO272" s="356">
        <f t="shared" si="2971"/>
        <v>0</v>
      </c>
      <c r="DP272" s="356"/>
      <c r="DQ272" s="356"/>
      <c r="DR272" s="77"/>
      <c r="DS272" s="77"/>
      <c r="DT272" s="76"/>
      <c r="DU272" s="76"/>
      <c r="DV272" s="76"/>
      <c r="DW272" s="76"/>
      <c r="DX272" s="76"/>
      <c r="DY272" s="76"/>
      <c r="DZ272" s="76"/>
      <c r="EA272" s="76"/>
      <c r="EB272" s="76"/>
      <c r="EC272" s="76"/>
      <c r="ED272" s="76">
        <f t="shared" si="2972"/>
        <v>0</v>
      </c>
      <c r="EE272" s="76">
        <f t="shared" si="2973"/>
        <v>0</v>
      </c>
      <c r="EF272" s="76">
        <f t="shared" si="2974"/>
        <v>0</v>
      </c>
      <c r="EG272" s="356">
        <f t="shared" si="2975"/>
        <v>0</v>
      </c>
      <c r="EH272" s="356">
        <f t="shared" si="2976"/>
        <v>0</v>
      </c>
      <c r="EI272" s="356"/>
      <c r="EJ272" s="356"/>
      <c r="EK272" s="77"/>
      <c r="EL272" s="77"/>
      <c r="EM272" s="76"/>
      <c r="EN272" s="76"/>
      <c r="EO272" s="76"/>
      <c r="EP272" s="76"/>
      <c r="EQ272" s="76"/>
      <c r="ER272" s="76"/>
      <c r="ES272" s="76"/>
      <c r="ET272" s="76"/>
      <c r="EU272" s="76"/>
      <c r="EV272" s="76"/>
      <c r="EW272" s="76">
        <f t="shared" ref="EW272:EW351" si="3517">SUM(EQ272+ET272)</f>
        <v>0</v>
      </c>
      <c r="EX272" s="76">
        <f t="shared" ref="EX272:EY351" si="3518">SUM(ER272+EU272)</f>
        <v>0</v>
      </c>
      <c r="EY272" s="76"/>
      <c r="EZ272" s="77">
        <f t="shared" si="2827"/>
        <v>0</v>
      </c>
      <c r="FA272" s="77">
        <f t="shared" si="2828"/>
        <v>0</v>
      </c>
      <c r="FB272" s="77"/>
      <c r="FC272" s="77"/>
      <c r="FD272" s="77"/>
      <c r="FE272" s="77"/>
      <c r="FF272" s="76"/>
      <c r="FG272" s="76"/>
      <c r="FH272" s="76"/>
      <c r="FI272" s="76"/>
      <c r="FJ272" s="76"/>
      <c r="FK272" s="76"/>
      <c r="FL272" s="76"/>
      <c r="FM272" s="76"/>
      <c r="FN272" s="76"/>
      <c r="FO272" s="76"/>
      <c r="FP272" s="76">
        <f t="shared" si="2977"/>
        <v>0</v>
      </c>
      <c r="FQ272" s="76">
        <f t="shared" si="2978"/>
        <v>0</v>
      </c>
      <c r="FR272" s="76">
        <f t="shared" si="2979"/>
        <v>0</v>
      </c>
      <c r="FS272" s="356">
        <f t="shared" si="2980"/>
        <v>0</v>
      </c>
      <c r="FT272" s="356">
        <f t="shared" si="2981"/>
        <v>0</v>
      </c>
      <c r="FU272" s="356"/>
      <c r="FV272" s="356"/>
      <c r="FW272" s="77"/>
      <c r="FX272" s="77"/>
      <c r="FY272" s="76"/>
      <c r="FZ272" s="76"/>
      <c r="GA272" s="76"/>
      <c r="GB272" s="76"/>
      <c r="GC272" s="76"/>
      <c r="GD272" s="76"/>
      <c r="GE272" s="76"/>
      <c r="GF272" s="76"/>
      <c r="GG272" s="76"/>
      <c r="GH272" s="76"/>
      <c r="GI272" s="76">
        <f t="shared" si="2982"/>
        <v>0</v>
      </c>
      <c r="GJ272" s="76">
        <f t="shared" si="2983"/>
        <v>0</v>
      </c>
      <c r="GK272" s="76">
        <f t="shared" si="2984"/>
        <v>0</v>
      </c>
      <c r="GL272" s="356">
        <f t="shared" si="2985"/>
        <v>0</v>
      </c>
      <c r="GM272" s="356">
        <f t="shared" si="2986"/>
        <v>0</v>
      </c>
      <c r="GN272" s="356"/>
      <c r="GO272" s="356"/>
      <c r="GP272" s="77"/>
      <c r="GQ272" s="77"/>
      <c r="GR272" s="76"/>
      <c r="GS272" s="76"/>
      <c r="GT272" s="76"/>
      <c r="GU272" s="76"/>
      <c r="GV272" s="76"/>
      <c r="GW272" s="76"/>
      <c r="GX272" s="76"/>
      <c r="GY272" s="76"/>
      <c r="GZ272" s="76"/>
      <c r="HA272" s="76"/>
      <c r="HB272" s="76">
        <f t="shared" si="2987"/>
        <v>0</v>
      </c>
      <c r="HC272" s="76">
        <f t="shared" si="2988"/>
        <v>0</v>
      </c>
      <c r="HD272" s="76">
        <f t="shared" si="2989"/>
        <v>0</v>
      </c>
      <c r="HE272" s="356">
        <f t="shared" si="3032"/>
        <v>0</v>
      </c>
      <c r="HF272" s="356">
        <f t="shared" si="3033"/>
        <v>0</v>
      </c>
      <c r="HG272" s="356"/>
      <c r="HH272" s="356"/>
      <c r="HI272" s="77"/>
      <c r="HJ272" s="77"/>
      <c r="HK272" s="76"/>
      <c r="HL272" s="76"/>
      <c r="HM272" s="76"/>
      <c r="HN272" s="76"/>
      <c r="HO272" s="76"/>
      <c r="HP272" s="76"/>
      <c r="HQ272" s="76"/>
      <c r="HR272" s="76"/>
      <c r="HS272" s="76"/>
      <c r="HT272" s="76"/>
      <c r="HU272" s="76">
        <f t="shared" si="3034"/>
        <v>0</v>
      </c>
      <c r="HV272" s="76">
        <f t="shared" si="3035"/>
        <v>0</v>
      </c>
      <c r="HW272" s="76">
        <f t="shared" si="3036"/>
        <v>0</v>
      </c>
      <c r="HX272" s="356">
        <f t="shared" si="3037"/>
        <v>0</v>
      </c>
      <c r="HY272" s="356">
        <f t="shared" si="3038"/>
        <v>0</v>
      </c>
      <c r="HZ272" s="356"/>
      <c r="IA272" s="356"/>
      <c r="IB272" s="188"/>
      <c r="IC272" s="189"/>
      <c r="ID272" s="76"/>
      <c r="IE272" s="76"/>
      <c r="IF272" s="76"/>
      <c r="IG272" s="76"/>
      <c r="IH272" s="195"/>
      <c r="II272" s="195"/>
      <c r="IJ272" s="195"/>
      <c r="IK272" s="76"/>
      <c r="IL272" s="76"/>
      <c r="IM272" s="76"/>
      <c r="IN272" s="76">
        <f t="shared" ref="IN272:IN351" si="3519">SUM(IH272+IK272)</f>
        <v>0</v>
      </c>
      <c r="IO272" s="76">
        <f t="shared" ref="IO272:IO351" si="3520">SUM(II272+IL272)</f>
        <v>0</v>
      </c>
      <c r="IP272" s="76"/>
      <c r="IQ272" s="77">
        <f t="shared" si="2858"/>
        <v>0</v>
      </c>
      <c r="IR272" s="77">
        <f t="shared" si="2859"/>
        <v>0</v>
      </c>
      <c r="IS272" s="77"/>
      <c r="IT272" s="77"/>
      <c r="IU272" s="77"/>
      <c r="IV272" s="77"/>
      <c r="IW272" s="76"/>
      <c r="IX272" s="76"/>
      <c r="IY272" s="76"/>
      <c r="IZ272" s="76"/>
      <c r="JA272" s="195"/>
      <c r="JB272" s="195"/>
      <c r="JC272" s="195"/>
      <c r="JD272" s="76"/>
      <c r="JE272" s="76"/>
      <c r="JF272" s="76"/>
      <c r="JG272" s="76">
        <f t="shared" si="2990"/>
        <v>0</v>
      </c>
      <c r="JH272" s="76">
        <f t="shared" si="2991"/>
        <v>0</v>
      </c>
      <c r="JI272" s="76">
        <f t="shared" si="2992"/>
        <v>0</v>
      </c>
      <c r="JJ272" s="356">
        <f t="shared" si="2993"/>
        <v>0</v>
      </c>
      <c r="JK272" s="356">
        <f t="shared" si="2994"/>
        <v>0</v>
      </c>
      <c r="JL272" s="356"/>
      <c r="JM272" s="356"/>
      <c r="JN272" s="77"/>
      <c r="JO272" s="77"/>
      <c r="JP272" s="76"/>
      <c r="JQ272" s="76"/>
      <c r="JR272" s="76"/>
      <c r="JS272" s="76"/>
      <c r="JT272" s="195"/>
      <c r="JU272" s="195"/>
      <c r="JV272" s="195"/>
      <c r="JW272" s="76"/>
      <c r="JX272" s="76"/>
      <c r="JY272" s="76"/>
      <c r="JZ272" s="76">
        <f t="shared" si="2995"/>
        <v>0</v>
      </c>
      <c r="KA272" s="76">
        <f t="shared" si="2996"/>
        <v>0</v>
      </c>
      <c r="KB272" s="76">
        <f t="shared" si="2997"/>
        <v>0</v>
      </c>
      <c r="KC272" s="356">
        <f t="shared" si="2998"/>
        <v>0</v>
      </c>
      <c r="KD272" s="356">
        <f t="shared" si="2999"/>
        <v>0</v>
      </c>
      <c r="KE272" s="356"/>
      <c r="KF272" s="356"/>
      <c r="KG272" s="77"/>
      <c r="KH272" s="77"/>
      <c r="KI272" s="76"/>
      <c r="KJ272" s="76"/>
      <c r="KK272" s="76"/>
      <c r="KL272" s="76"/>
      <c r="KM272" s="76"/>
      <c r="KN272" s="76"/>
      <c r="KO272" s="76"/>
      <c r="KP272" s="76"/>
      <c r="KQ272" s="76"/>
      <c r="KR272" s="76"/>
      <c r="KS272" s="76">
        <f t="shared" si="3000"/>
        <v>0</v>
      </c>
      <c r="KT272" s="76">
        <f t="shared" si="3001"/>
        <v>0</v>
      </c>
      <c r="KU272" s="76">
        <f t="shared" si="3002"/>
        <v>0</v>
      </c>
      <c r="KV272" s="356">
        <f t="shared" si="3003"/>
        <v>0</v>
      </c>
      <c r="KW272" s="356">
        <f t="shared" si="3004"/>
        <v>0</v>
      </c>
      <c r="KX272" s="356"/>
      <c r="KY272" s="356"/>
      <c r="KZ272" s="77"/>
      <c r="LA272" s="77"/>
      <c r="LB272" s="77"/>
      <c r="LC272" s="77"/>
      <c r="LD272" s="77"/>
      <c r="LE272" s="77"/>
      <c r="LF272" s="77"/>
      <c r="LG272" s="77"/>
      <c r="LH272" s="77"/>
      <c r="LI272" s="77"/>
      <c r="LJ272" s="77"/>
      <c r="LK272" s="77"/>
      <c r="LL272" s="76">
        <f t="shared" si="3005"/>
        <v>0</v>
      </c>
      <c r="LM272" s="76">
        <f t="shared" si="3006"/>
        <v>0</v>
      </c>
      <c r="LN272" s="76">
        <f t="shared" si="3007"/>
        <v>0</v>
      </c>
      <c r="LO272" s="356">
        <f t="shared" si="3008"/>
        <v>0</v>
      </c>
      <c r="LP272" s="356">
        <f t="shared" si="3009"/>
        <v>0</v>
      </c>
      <c r="LQ272" s="356"/>
      <c r="LR272" s="356"/>
      <c r="LS272" s="77"/>
      <c r="LT272" s="77"/>
      <c r="LU272" s="77"/>
      <c r="LV272" s="77"/>
      <c r="LW272" s="77"/>
      <c r="LX272" s="77"/>
      <c r="LY272" s="77"/>
      <c r="LZ272" s="77"/>
      <c r="MA272" s="77"/>
      <c r="MB272" s="77"/>
      <c r="MC272" s="77"/>
      <c r="MD272" s="77"/>
      <c r="ME272" s="76">
        <f t="shared" si="3010"/>
        <v>0</v>
      </c>
      <c r="MF272" s="76">
        <f t="shared" si="3011"/>
        <v>0</v>
      </c>
      <c r="MG272" s="76">
        <f t="shared" si="3012"/>
        <v>0</v>
      </c>
      <c r="MH272" s="356">
        <f t="shared" si="3013"/>
        <v>0</v>
      </c>
      <c r="MI272" s="356">
        <f t="shared" si="3014"/>
        <v>0</v>
      </c>
      <c r="MJ272" s="356"/>
      <c r="MK272" s="356"/>
      <c r="ML272" s="77"/>
      <c r="MM272" s="77"/>
      <c r="MN272" s="78"/>
      <c r="MO272" s="79"/>
      <c r="MP272" s="78"/>
      <c r="MQ272" s="78"/>
      <c r="MR272" s="185">
        <f t="shared" si="3339"/>
        <v>0</v>
      </c>
      <c r="MS272" s="185">
        <f t="shared" si="3340"/>
        <v>0</v>
      </c>
      <c r="MT272" s="185">
        <f t="shared" si="3341"/>
        <v>0</v>
      </c>
      <c r="MU272" s="185">
        <f t="shared" si="3342"/>
        <v>0</v>
      </c>
      <c r="MV272" s="185">
        <f t="shared" si="3343"/>
        <v>0</v>
      </c>
      <c r="MW272" s="185">
        <f t="shared" si="3344"/>
        <v>0</v>
      </c>
      <c r="MX272" s="76">
        <f t="shared" si="3015"/>
        <v>0</v>
      </c>
      <c r="MY272" s="76">
        <f t="shared" si="3016"/>
        <v>0</v>
      </c>
      <c r="MZ272" s="76">
        <f t="shared" si="3017"/>
        <v>0</v>
      </c>
      <c r="NA272" s="356">
        <f t="shared" si="3018"/>
        <v>0</v>
      </c>
      <c r="NB272" s="356">
        <f t="shared" si="3019"/>
        <v>0</v>
      </c>
      <c r="NC272" s="80"/>
      <c r="ND272" s="81"/>
    </row>
    <row r="273" spans="1:372" s="5" customFormat="1" ht="13.5" x14ac:dyDescent="0.2">
      <c r="A273" s="172">
        <v>1</v>
      </c>
      <c r="B273" s="172"/>
      <c r="C273" s="81"/>
      <c r="D273" s="610"/>
      <c r="E273" s="223"/>
      <c r="F273" s="228"/>
      <c r="G273" s="101"/>
      <c r="H273" s="126"/>
      <c r="I273" s="12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>
        <f t="shared" si="3020"/>
        <v>0</v>
      </c>
      <c r="U273" s="76">
        <f t="shared" si="3021"/>
        <v>0</v>
      </c>
      <c r="V273" s="76">
        <f t="shared" si="3022"/>
        <v>0</v>
      </c>
      <c r="W273" s="356">
        <f t="shared" si="3023"/>
        <v>0</v>
      </c>
      <c r="X273" s="356">
        <f t="shared" si="3024"/>
        <v>0</v>
      </c>
      <c r="Y273" s="356"/>
      <c r="Z273" s="356"/>
      <c r="AA273" s="77"/>
      <c r="AB273" s="77"/>
      <c r="AC273" s="76"/>
      <c r="AD273" s="76"/>
      <c r="AE273" s="76"/>
      <c r="AF273" s="76"/>
      <c r="AG273" s="76"/>
      <c r="AH273" s="76"/>
      <c r="AI273" s="84"/>
      <c r="AJ273" s="76"/>
      <c r="AK273" s="76"/>
      <c r="AL273" s="76"/>
      <c r="AM273" s="76">
        <f t="shared" si="2963"/>
        <v>0</v>
      </c>
      <c r="AN273" s="76">
        <f t="shared" si="2964"/>
        <v>0</v>
      </c>
      <c r="AO273" s="76">
        <f t="shared" si="2965"/>
        <v>0</v>
      </c>
      <c r="AP273" s="356">
        <f t="shared" si="2966"/>
        <v>0</v>
      </c>
      <c r="AQ273" s="356">
        <f t="shared" si="2967"/>
        <v>0</v>
      </c>
      <c r="AR273" s="356"/>
      <c r="AS273" s="356"/>
      <c r="AT273" s="77"/>
      <c r="AU273" s="77"/>
      <c r="AV273" s="76"/>
      <c r="AW273" s="76"/>
      <c r="AX273" s="76"/>
      <c r="AY273" s="76"/>
      <c r="AZ273" s="76"/>
      <c r="BA273" s="76"/>
      <c r="BB273" s="76"/>
      <c r="BC273" s="76"/>
      <c r="BD273" s="76"/>
      <c r="BE273" s="76"/>
      <c r="BF273" s="84">
        <f t="shared" si="3464"/>
        <v>0</v>
      </c>
      <c r="BG273" s="76">
        <f t="shared" si="3465"/>
        <v>0</v>
      </c>
      <c r="BH273" s="76">
        <f t="shared" si="3466"/>
        <v>0</v>
      </c>
      <c r="BI273" s="356">
        <f t="shared" si="2968"/>
        <v>0</v>
      </c>
      <c r="BJ273" s="356">
        <f t="shared" si="2969"/>
        <v>0</v>
      </c>
      <c r="BK273" s="356"/>
      <c r="BL273" s="356"/>
      <c r="BM273" s="77"/>
      <c r="BN273" s="77"/>
      <c r="BO273" s="76"/>
      <c r="BP273" s="76"/>
      <c r="BQ273" s="76"/>
      <c r="BR273" s="76"/>
      <c r="BS273" s="195"/>
      <c r="BT273" s="195"/>
      <c r="BU273" s="195"/>
      <c r="BV273" s="76"/>
      <c r="BW273" s="76"/>
      <c r="BX273" s="76"/>
      <c r="BY273" s="76">
        <f t="shared" si="3025"/>
        <v>0</v>
      </c>
      <c r="BZ273" s="76">
        <f t="shared" si="3026"/>
        <v>0</v>
      </c>
      <c r="CA273" s="76">
        <f t="shared" si="3027"/>
        <v>0</v>
      </c>
      <c r="CB273" s="356">
        <f t="shared" si="3028"/>
        <v>0</v>
      </c>
      <c r="CC273" s="356">
        <f t="shared" si="3029"/>
        <v>0</v>
      </c>
      <c r="CD273" s="356"/>
      <c r="CE273" s="356"/>
      <c r="CF273" s="77"/>
      <c r="CG273" s="77"/>
      <c r="CH273" s="76"/>
      <c r="CI273" s="76"/>
      <c r="CJ273" s="76"/>
      <c r="CK273" s="76"/>
      <c r="CL273" s="76"/>
      <c r="CM273" s="76"/>
      <c r="CN273" s="84"/>
      <c r="CO273" s="76"/>
      <c r="CP273" s="76"/>
      <c r="CQ273" s="76"/>
      <c r="CR273" s="84">
        <f t="shared" si="3467"/>
        <v>0</v>
      </c>
      <c r="CS273" s="76">
        <f t="shared" si="3468"/>
        <v>0</v>
      </c>
      <c r="CT273" s="76">
        <f t="shared" si="3469"/>
        <v>0</v>
      </c>
      <c r="CU273" s="356">
        <f t="shared" si="3030"/>
        <v>0</v>
      </c>
      <c r="CV273" s="356">
        <f t="shared" si="3031"/>
        <v>0</v>
      </c>
      <c r="CW273" s="356"/>
      <c r="CX273" s="356"/>
      <c r="CY273" s="188"/>
      <c r="CZ273" s="77"/>
      <c r="DA273" s="76"/>
      <c r="DB273" s="76"/>
      <c r="DC273" s="76"/>
      <c r="DD273" s="76"/>
      <c r="DE273" s="76"/>
      <c r="DF273" s="76"/>
      <c r="DG273" s="76"/>
      <c r="DH273" s="76"/>
      <c r="DI273" s="76"/>
      <c r="DJ273" s="76"/>
      <c r="DK273" s="76">
        <f t="shared" si="3515"/>
        <v>0</v>
      </c>
      <c r="DL273" s="76">
        <f t="shared" si="3516"/>
        <v>0</v>
      </c>
      <c r="DM273" s="76"/>
      <c r="DN273" s="356">
        <f t="shared" si="2970"/>
        <v>0</v>
      </c>
      <c r="DO273" s="356">
        <f t="shared" si="2971"/>
        <v>0</v>
      </c>
      <c r="DP273" s="356"/>
      <c r="DQ273" s="356"/>
      <c r="DR273" s="77"/>
      <c r="DS273" s="77"/>
      <c r="DT273" s="76"/>
      <c r="DU273" s="76"/>
      <c r="DV273" s="76"/>
      <c r="DW273" s="76"/>
      <c r="DX273" s="76"/>
      <c r="DY273" s="76"/>
      <c r="DZ273" s="76"/>
      <c r="EA273" s="76"/>
      <c r="EB273" s="76"/>
      <c r="EC273" s="76"/>
      <c r="ED273" s="76">
        <f t="shared" si="2972"/>
        <v>0</v>
      </c>
      <c r="EE273" s="76">
        <f t="shared" si="2973"/>
        <v>0</v>
      </c>
      <c r="EF273" s="76">
        <f t="shared" si="2974"/>
        <v>0</v>
      </c>
      <c r="EG273" s="356">
        <f t="shared" si="2975"/>
        <v>0</v>
      </c>
      <c r="EH273" s="356">
        <f t="shared" si="2976"/>
        <v>0</v>
      </c>
      <c r="EI273" s="356"/>
      <c r="EJ273" s="356"/>
      <c r="EK273" s="77"/>
      <c r="EL273" s="77"/>
      <c r="EM273" s="76"/>
      <c r="EN273" s="76"/>
      <c r="EO273" s="76"/>
      <c r="EP273" s="76"/>
      <c r="EQ273" s="76"/>
      <c r="ER273" s="76"/>
      <c r="ES273" s="76"/>
      <c r="ET273" s="76"/>
      <c r="EU273" s="76"/>
      <c r="EV273" s="76"/>
      <c r="EW273" s="76">
        <f t="shared" si="3517"/>
        <v>0</v>
      </c>
      <c r="EX273" s="76">
        <f t="shared" si="3518"/>
        <v>0</v>
      </c>
      <c r="EY273" s="76"/>
      <c r="EZ273" s="77">
        <f t="shared" si="2827"/>
        <v>0</v>
      </c>
      <c r="FA273" s="77">
        <f t="shared" si="2828"/>
        <v>0</v>
      </c>
      <c r="FB273" s="77"/>
      <c r="FC273" s="77"/>
      <c r="FD273" s="77"/>
      <c r="FE273" s="77"/>
      <c r="FF273" s="76"/>
      <c r="FG273" s="76"/>
      <c r="FH273" s="76"/>
      <c r="FI273" s="76"/>
      <c r="FJ273" s="76"/>
      <c r="FK273" s="76"/>
      <c r="FL273" s="76"/>
      <c r="FM273" s="76"/>
      <c r="FN273" s="76"/>
      <c r="FO273" s="76"/>
      <c r="FP273" s="76">
        <f t="shared" si="2977"/>
        <v>0</v>
      </c>
      <c r="FQ273" s="76">
        <f t="shared" si="2978"/>
        <v>0</v>
      </c>
      <c r="FR273" s="76">
        <f t="shared" si="2979"/>
        <v>0</v>
      </c>
      <c r="FS273" s="356">
        <f t="shared" si="2980"/>
        <v>0</v>
      </c>
      <c r="FT273" s="356">
        <f t="shared" si="2981"/>
        <v>0</v>
      </c>
      <c r="FU273" s="356"/>
      <c r="FV273" s="356"/>
      <c r="FW273" s="77"/>
      <c r="FX273" s="77"/>
      <c r="FY273" s="76"/>
      <c r="FZ273" s="76"/>
      <c r="GA273" s="76"/>
      <c r="GB273" s="76"/>
      <c r="GC273" s="76"/>
      <c r="GD273" s="76"/>
      <c r="GE273" s="76"/>
      <c r="GF273" s="76"/>
      <c r="GG273" s="76"/>
      <c r="GH273" s="76"/>
      <c r="GI273" s="76">
        <f t="shared" si="2982"/>
        <v>0</v>
      </c>
      <c r="GJ273" s="76">
        <f t="shared" si="2983"/>
        <v>0</v>
      </c>
      <c r="GK273" s="76">
        <f t="shared" si="2984"/>
        <v>0</v>
      </c>
      <c r="GL273" s="356">
        <f t="shared" si="2985"/>
        <v>0</v>
      </c>
      <c r="GM273" s="356">
        <f t="shared" si="2986"/>
        <v>0</v>
      </c>
      <c r="GN273" s="356"/>
      <c r="GO273" s="356"/>
      <c r="GP273" s="77"/>
      <c r="GQ273" s="77"/>
      <c r="GR273" s="76"/>
      <c r="GS273" s="76"/>
      <c r="GT273" s="76"/>
      <c r="GU273" s="76"/>
      <c r="GV273" s="76"/>
      <c r="GW273" s="76"/>
      <c r="GX273" s="76"/>
      <c r="GY273" s="76"/>
      <c r="GZ273" s="76"/>
      <c r="HA273" s="76"/>
      <c r="HB273" s="76">
        <f t="shared" si="2987"/>
        <v>0</v>
      </c>
      <c r="HC273" s="76">
        <f t="shared" si="2988"/>
        <v>0</v>
      </c>
      <c r="HD273" s="76">
        <f t="shared" si="2989"/>
        <v>0</v>
      </c>
      <c r="HE273" s="356">
        <f t="shared" si="3032"/>
        <v>0</v>
      </c>
      <c r="HF273" s="356">
        <f t="shared" si="3033"/>
        <v>0</v>
      </c>
      <c r="HG273" s="356"/>
      <c r="HH273" s="356"/>
      <c r="HI273" s="77"/>
      <c r="HJ273" s="77"/>
      <c r="HK273" s="76"/>
      <c r="HL273" s="76"/>
      <c r="HM273" s="76"/>
      <c r="HN273" s="76"/>
      <c r="HO273" s="76"/>
      <c r="HP273" s="76"/>
      <c r="HQ273" s="76"/>
      <c r="HR273" s="76"/>
      <c r="HS273" s="76"/>
      <c r="HT273" s="76"/>
      <c r="HU273" s="76">
        <f t="shared" si="3034"/>
        <v>0</v>
      </c>
      <c r="HV273" s="76">
        <f t="shared" si="3035"/>
        <v>0</v>
      </c>
      <c r="HW273" s="76">
        <f t="shared" si="3036"/>
        <v>0</v>
      </c>
      <c r="HX273" s="356">
        <f t="shared" si="3037"/>
        <v>0</v>
      </c>
      <c r="HY273" s="356">
        <f t="shared" si="3038"/>
        <v>0</v>
      </c>
      <c r="HZ273" s="356"/>
      <c r="IA273" s="356"/>
      <c r="IB273" s="188"/>
      <c r="IC273" s="189"/>
      <c r="ID273" s="76"/>
      <c r="IE273" s="76"/>
      <c r="IF273" s="76"/>
      <c r="IG273" s="76"/>
      <c r="IH273" s="195"/>
      <c r="II273" s="195"/>
      <c r="IJ273" s="195"/>
      <c r="IK273" s="76"/>
      <c r="IL273" s="76"/>
      <c r="IM273" s="76"/>
      <c r="IN273" s="76">
        <f t="shared" si="3519"/>
        <v>0</v>
      </c>
      <c r="IO273" s="76">
        <f t="shared" si="3520"/>
        <v>0</v>
      </c>
      <c r="IP273" s="76"/>
      <c r="IQ273" s="77">
        <f t="shared" si="2858"/>
        <v>0</v>
      </c>
      <c r="IR273" s="77">
        <f t="shared" si="2859"/>
        <v>0</v>
      </c>
      <c r="IS273" s="77"/>
      <c r="IT273" s="77"/>
      <c r="IU273" s="77"/>
      <c r="IV273" s="77"/>
      <c r="IW273" s="76"/>
      <c r="IX273" s="76"/>
      <c r="IY273" s="76"/>
      <c r="IZ273" s="76"/>
      <c r="JA273" s="195"/>
      <c r="JB273" s="195"/>
      <c r="JC273" s="195"/>
      <c r="JD273" s="76"/>
      <c r="JE273" s="76"/>
      <c r="JF273" s="76"/>
      <c r="JG273" s="76">
        <f t="shared" si="2990"/>
        <v>0</v>
      </c>
      <c r="JH273" s="76">
        <f t="shared" si="2991"/>
        <v>0</v>
      </c>
      <c r="JI273" s="76">
        <f t="shared" si="2992"/>
        <v>0</v>
      </c>
      <c r="JJ273" s="356">
        <f t="shared" si="2993"/>
        <v>0</v>
      </c>
      <c r="JK273" s="356">
        <f t="shared" si="2994"/>
        <v>0</v>
      </c>
      <c r="JL273" s="356"/>
      <c r="JM273" s="356"/>
      <c r="JN273" s="77"/>
      <c r="JO273" s="77"/>
      <c r="JP273" s="76"/>
      <c r="JQ273" s="76"/>
      <c r="JR273" s="76"/>
      <c r="JS273" s="76"/>
      <c r="JT273" s="195"/>
      <c r="JU273" s="195"/>
      <c r="JV273" s="195"/>
      <c r="JW273" s="76"/>
      <c r="JX273" s="76"/>
      <c r="JY273" s="76"/>
      <c r="JZ273" s="76">
        <f t="shared" si="2995"/>
        <v>0</v>
      </c>
      <c r="KA273" s="76">
        <f t="shared" si="2996"/>
        <v>0</v>
      </c>
      <c r="KB273" s="76">
        <f t="shared" si="2997"/>
        <v>0</v>
      </c>
      <c r="KC273" s="356">
        <f t="shared" si="2998"/>
        <v>0</v>
      </c>
      <c r="KD273" s="356">
        <f t="shared" si="2999"/>
        <v>0</v>
      </c>
      <c r="KE273" s="356"/>
      <c r="KF273" s="356"/>
      <c r="KG273" s="77"/>
      <c r="KH273" s="77"/>
      <c r="KI273" s="76"/>
      <c r="KJ273" s="76"/>
      <c r="KK273" s="76"/>
      <c r="KL273" s="76"/>
      <c r="KM273" s="76"/>
      <c r="KN273" s="76"/>
      <c r="KO273" s="76"/>
      <c r="KP273" s="76"/>
      <c r="KQ273" s="76"/>
      <c r="KR273" s="76"/>
      <c r="KS273" s="76">
        <f t="shared" si="3000"/>
        <v>0</v>
      </c>
      <c r="KT273" s="76">
        <f t="shared" si="3001"/>
        <v>0</v>
      </c>
      <c r="KU273" s="76">
        <f t="shared" si="3002"/>
        <v>0</v>
      </c>
      <c r="KV273" s="356">
        <f t="shared" si="3003"/>
        <v>0</v>
      </c>
      <c r="KW273" s="356">
        <f t="shared" si="3004"/>
        <v>0</v>
      </c>
      <c r="KX273" s="356"/>
      <c r="KY273" s="356"/>
      <c r="KZ273" s="77"/>
      <c r="LA273" s="77"/>
      <c r="LB273" s="77"/>
      <c r="LC273" s="77"/>
      <c r="LD273" s="77"/>
      <c r="LE273" s="77"/>
      <c r="LF273" s="77"/>
      <c r="LG273" s="77"/>
      <c r="LH273" s="77"/>
      <c r="LI273" s="77"/>
      <c r="LJ273" s="77"/>
      <c r="LK273" s="77"/>
      <c r="LL273" s="76">
        <f t="shared" si="3005"/>
        <v>0</v>
      </c>
      <c r="LM273" s="76">
        <f t="shared" si="3006"/>
        <v>0</v>
      </c>
      <c r="LN273" s="76">
        <f t="shared" si="3007"/>
        <v>0</v>
      </c>
      <c r="LO273" s="356">
        <f t="shared" si="3008"/>
        <v>0</v>
      </c>
      <c r="LP273" s="356">
        <f t="shared" si="3009"/>
        <v>0</v>
      </c>
      <c r="LQ273" s="356"/>
      <c r="LR273" s="356"/>
      <c r="LS273" s="77"/>
      <c r="LT273" s="77"/>
      <c r="LU273" s="77"/>
      <c r="LV273" s="77"/>
      <c r="LW273" s="77"/>
      <c r="LX273" s="77"/>
      <c r="LY273" s="77"/>
      <c r="LZ273" s="77"/>
      <c r="MA273" s="77"/>
      <c r="MB273" s="77"/>
      <c r="MC273" s="77"/>
      <c r="MD273" s="77"/>
      <c r="ME273" s="76">
        <f t="shared" si="3010"/>
        <v>0</v>
      </c>
      <c r="MF273" s="76">
        <f t="shared" si="3011"/>
        <v>0</v>
      </c>
      <c r="MG273" s="76">
        <f t="shared" si="3012"/>
        <v>0</v>
      </c>
      <c r="MH273" s="356">
        <f t="shared" si="3013"/>
        <v>0</v>
      </c>
      <c r="MI273" s="356">
        <f t="shared" si="3014"/>
        <v>0</v>
      </c>
      <c r="MJ273" s="356"/>
      <c r="MK273" s="356"/>
      <c r="ML273" s="77"/>
      <c r="MM273" s="77"/>
      <c r="MN273" s="78"/>
      <c r="MO273" s="79"/>
      <c r="MP273" s="78"/>
      <c r="MQ273" s="78"/>
      <c r="MR273" s="185">
        <f t="shared" si="3339"/>
        <v>0</v>
      </c>
      <c r="MS273" s="185">
        <f t="shared" si="3340"/>
        <v>0</v>
      </c>
      <c r="MT273" s="185">
        <f t="shared" si="3341"/>
        <v>0</v>
      </c>
      <c r="MU273" s="185">
        <f t="shared" si="3342"/>
        <v>0</v>
      </c>
      <c r="MV273" s="185">
        <f t="shared" si="3343"/>
        <v>0</v>
      </c>
      <c r="MW273" s="185">
        <f t="shared" si="3344"/>
        <v>0</v>
      </c>
      <c r="MX273" s="76">
        <f t="shared" si="3015"/>
        <v>0</v>
      </c>
      <c r="MY273" s="76">
        <f t="shared" si="3016"/>
        <v>0</v>
      </c>
      <c r="MZ273" s="76">
        <f t="shared" si="3017"/>
        <v>0</v>
      </c>
      <c r="NA273" s="356">
        <f t="shared" si="3018"/>
        <v>0</v>
      </c>
      <c r="NB273" s="356">
        <f t="shared" si="3019"/>
        <v>0</v>
      </c>
      <c r="NC273" s="80"/>
      <c r="ND273" s="81"/>
    </row>
    <row r="274" spans="1:372" ht="13.5" x14ac:dyDescent="0.2">
      <c r="A274" s="172">
        <v>1</v>
      </c>
      <c r="B274" s="172">
        <v>1</v>
      </c>
      <c r="C274" s="102"/>
      <c r="D274" s="606"/>
      <c r="E274" s="103"/>
      <c r="F274" s="376" t="s">
        <v>219</v>
      </c>
      <c r="G274" s="170">
        <v>40</v>
      </c>
      <c r="H274" s="89">
        <f>VLOOKUP($G274,'ВМП план'!$A$7:$AV$67,11,0)</f>
        <v>184648.76000000004</v>
      </c>
      <c r="I274" s="89">
        <f>VLOOKUP($G274,'ВМП план'!$A$7:$AV$67,12,0)</f>
        <v>204365.492</v>
      </c>
      <c r="J274" s="89">
        <f>VLOOKUP($G274,'ВМП план'!$A$7:$AV$67,17,0)</f>
        <v>0</v>
      </c>
      <c r="K274" s="89">
        <f>VLOOKUP($G274,'ВМП план'!$A$7:$AV$67,18,0)</f>
        <v>0</v>
      </c>
      <c r="L274" s="89">
        <f>SUM(J274/12*$B$2)</f>
        <v>0</v>
      </c>
      <c r="M274" s="89">
        <f>SUM(K274/12*$B$2)</f>
        <v>0</v>
      </c>
      <c r="N274" s="88">
        <f>SUM(N275:N278)</f>
        <v>0</v>
      </c>
      <c r="O274" s="88">
        <f t="shared" ref="O274:S274" si="3521">SUM(O275:O278)</f>
        <v>0</v>
      </c>
      <c r="P274" s="88"/>
      <c r="Q274" s="88">
        <f t="shared" si="3521"/>
        <v>0</v>
      </c>
      <c r="R274" s="88">
        <f t="shared" si="3521"/>
        <v>0</v>
      </c>
      <c r="S274" s="88">
        <f t="shared" si="3521"/>
        <v>0</v>
      </c>
      <c r="T274" s="84">
        <f t="shared" si="3020"/>
        <v>0</v>
      </c>
      <c r="U274" s="76">
        <f t="shared" si="3021"/>
        <v>0</v>
      </c>
      <c r="V274" s="76">
        <f t="shared" si="3022"/>
        <v>0</v>
      </c>
      <c r="W274" s="356">
        <f t="shared" si="3023"/>
        <v>0</v>
      </c>
      <c r="X274" s="356">
        <f t="shared" si="3024"/>
        <v>0</v>
      </c>
      <c r="Y274" s="625"/>
      <c r="Z274" s="370"/>
      <c r="AA274" s="291">
        <f>$H274</f>
        <v>184648.76000000004</v>
      </c>
      <c r="AB274" s="292"/>
      <c r="AC274" s="89">
        <f>VLOOKUP($G274,'ВМП план'!$A$7:$AV$66,15,0)</f>
        <v>55</v>
      </c>
      <c r="AD274" s="89">
        <f>VLOOKUP($G274,'ВМП план'!$A$7:$AV$66,16,0)</f>
        <v>10155681.800000003</v>
      </c>
      <c r="AE274" s="88">
        <f>SUM(AC274/12*$B$2)</f>
        <v>32.083333333333329</v>
      </c>
      <c r="AF274" s="88">
        <f>SUM(AD274/12*$B$2)</f>
        <v>5924147.7166666687</v>
      </c>
      <c r="AG274" s="88">
        <f>SUM(AG275:AG278)</f>
        <v>25</v>
      </c>
      <c r="AH274" s="88">
        <f t="shared" ref="AH274:AL274" si="3522">SUM(AH275:AH278)</f>
        <v>4616218.9999999972</v>
      </c>
      <c r="AI274" s="88">
        <f t="shared" si="3522"/>
        <v>182</v>
      </c>
      <c r="AJ274" s="88">
        <f t="shared" si="3522"/>
        <v>0</v>
      </c>
      <c r="AK274" s="88">
        <f t="shared" si="3522"/>
        <v>0</v>
      </c>
      <c r="AL274" s="88">
        <f t="shared" si="3522"/>
        <v>0</v>
      </c>
      <c r="AM274" s="84">
        <f t="shared" si="2963"/>
        <v>25</v>
      </c>
      <c r="AN274" s="76">
        <f t="shared" si="2964"/>
        <v>4616218.9999999972</v>
      </c>
      <c r="AO274" s="76">
        <f t="shared" si="2965"/>
        <v>182</v>
      </c>
      <c r="AP274" s="356">
        <f t="shared" si="2966"/>
        <v>-7.0833333333333286</v>
      </c>
      <c r="AQ274" s="356">
        <f t="shared" si="2967"/>
        <v>-1307928.7166666714</v>
      </c>
      <c r="AR274" s="625">
        <f>AG274/AE274</f>
        <v>0.77922077922077937</v>
      </c>
      <c r="AS274" s="370">
        <f>AH274/AF274</f>
        <v>0.77922077922077848</v>
      </c>
      <c r="AT274" s="291">
        <f>$H274</f>
        <v>184648.76000000004</v>
      </c>
      <c r="AU274" s="291">
        <f>AH274/AG274</f>
        <v>184648.75999999989</v>
      </c>
      <c r="AV274" s="89">
        <f>VLOOKUP($G274,'ВМП план'!$A$7:$AV$66,19,0)</f>
        <v>0</v>
      </c>
      <c r="AW274" s="89">
        <f>VLOOKUP($G274,'ВМП план'!$A$7:$AV$66,20,0)</f>
        <v>0</v>
      </c>
      <c r="AX274" s="88">
        <f>SUM(AV274/12*$B$2)</f>
        <v>0</v>
      </c>
      <c r="AY274" s="88">
        <f>SUM(AW274/12*$B$2)</f>
        <v>0</v>
      </c>
      <c r="AZ274" s="88">
        <f>SUM(AZ275:AZ278)</f>
        <v>0</v>
      </c>
      <c r="BA274" s="88">
        <f t="shared" ref="BA274:BB274" si="3523">SUM(BA275:BA278)</f>
        <v>0</v>
      </c>
      <c r="BB274" s="88">
        <f t="shared" si="3523"/>
        <v>0</v>
      </c>
      <c r="BC274" s="88">
        <f t="shared" ref="BC274" si="3524">SUM(BC275:BC278)</f>
        <v>0</v>
      </c>
      <c r="BD274" s="88">
        <f t="shared" ref="BD274" si="3525">SUM(BD275:BD278)</f>
        <v>0</v>
      </c>
      <c r="BE274" s="88"/>
      <c r="BF274" s="84">
        <f t="shared" si="3464"/>
        <v>0</v>
      </c>
      <c r="BG274" s="76">
        <f t="shared" si="3465"/>
        <v>0</v>
      </c>
      <c r="BH274" s="76">
        <f t="shared" si="3466"/>
        <v>0</v>
      </c>
      <c r="BI274" s="356">
        <f t="shared" si="2968"/>
        <v>0</v>
      </c>
      <c r="BJ274" s="356">
        <f t="shared" si="2969"/>
        <v>0</v>
      </c>
      <c r="BK274" s="626"/>
      <c r="BL274" s="356"/>
      <c r="BM274" s="291">
        <f>$H274</f>
        <v>184648.76000000004</v>
      </c>
      <c r="BN274" s="292"/>
      <c r="BO274" s="89">
        <f>VLOOKUP($G274,'ВМП план'!$A$7:$AV$66,21,0)</f>
        <v>0</v>
      </c>
      <c r="BP274" s="89">
        <f>VLOOKUP($G274,'ВМП план'!$A$7:$AV$66,22,0)</f>
        <v>0</v>
      </c>
      <c r="BQ274" s="88">
        <f>SUM(BO274/12*$B$2)</f>
        <v>0</v>
      </c>
      <c r="BR274" s="88">
        <f>SUM(BP274/12*$B$2)</f>
        <v>0</v>
      </c>
      <c r="BS274" s="88">
        <f>SUM(BS275:BS278)</f>
        <v>0</v>
      </c>
      <c r="BT274" s="88">
        <f t="shared" ref="BT274" si="3526">SUM(BT275:BT278)</f>
        <v>0</v>
      </c>
      <c r="BU274" s="88"/>
      <c r="BV274" s="88">
        <f t="shared" ref="BV274" si="3527">SUM(BV275:BV278)</f>
        <v>0</v>
      </c>
      <c r="BW274" s="88">
        <f t="shared" ref="BW274:BX274" si="3528">SUM(BW275:BW278)</f>
        <v>0</v>
      </c>
      <c r="BX274" s="88">
        <f t="shared" si="3528"/>
        <v>0</v>
      </c>
      <c r="BY274" s="84">
        <f t="shared" si="3025"/>
        <v>0</v>
      </c>
      <c r="BZ274" s="76">
        <f t="shared" si="3026"/>
        <v>0</v>
      </c>
      <c r="CA274" s="76">
        <f t="shared" si="3027"/>
        <v>0</v>
      </c>
      <c r="CB274" s="356">
        <f t="shared" si="3028"/>
        <v>0</v>
      </c>
      <c r="CC274" s="356">
        <f t="shared" si="3029"/>
        <v>0</v>
      </c>
      <c r="CD274" s="626"/>
      <c r="CE274" s="356"/>
      <c r="CF274" s="291">
        <f>$H274</f>
        <v>184648.76000000004</v>
      </c>
      <c r="CG274" s="292"/>
      <c r="CH274" s="89">
        <f>VLOOKUP($G274,'ВМП план'!$A$7:$AV$66,13,0)</f>
        <v>42</v>
      </c>
      <c r="CI274" s="89">
        <f>VLOOKUP($G274,'ВМП план'!$A$7:$AV$66,14,0)</f>
        <v>7755247.9200000018</v>
      </c>
      <c r="CJ274" s="88">
        <f>SUM(CH274/12*$B$2)</f>
        <v>24.5</v>
      </c>
      <c r="CK274" s="88">
        <f>SUM(CI274/12*$B$2)</f>
        <v>4523894.620000001</v>
      </c>
      <c r="CL274" s="88">
        <f>SUM(CL275:CL278)</f>
        <v>25</v>
      </c>
      <c r="CM274" s="88">
        <f t="shared" ref="CM274:CQ274" si="3529">SUM(CM275:CM278)</f>
        <v>4618924.6999999974</v>
      </c>
      <c r="CN274" s="88">
        <f t="shared" si="3529"/>
        <v>279</v>
      </c>
      <c r="CO274" s="88">
        <f t="shared" si="3529"/>
        <v>0</v>
      </c>
      <c r="CP274" s="88">
        <f t="shared" si="3529"/>
        <v>0</v>
      </c>
      <c r="CQ274" s="88">
        <f t="shared" si="3529"/>
        <v>0</v>
      </c>
      <c r="CR274" s="84">
        <f t="shared" si="3467"/>
        <v>25</v>
      </c>
      <c r="CS274" s="76">
        <f t="shared" si="3468"/>
        <v>4618924.6999999974</v>
      </c>
      <c r="CT274" s="76">
        <f t="shared" si="3469"/>
        <v>279</v>
      </c>
      <c r="CU274" s="356">
        <f t="shared" si="3030"/>
        <v>0.5</v>
      </c>
      <c r="CV274" s="356">
        <f t="shared" si="3031"/>
        <v>95030.079999996349</v>
      </c>
      <c r="CW274" s="625">
        <f>CL274/CH274</f>
        <v>0.59523809523809523</v>
      </c>
      <c r="CX274" s="370">
        <f>CM274/CI274</f>
        <v>0.59558698157002266</v>
      </c>
      <c r="CY274" s="291">
        <f>$H274</f>
        <v>184648.76000000004</v>
      </c>
      <c r="CZ274" s="291">
        <f>CM274/CL274</f>
        <v>184756.9879999999</v>
      </c>
      <c r="DA274" s="147">
        <f>VLOOKUP($G274,'ВМП план'!$A$7:$AV$66,23,0)</f>
        <v>0</v>
      </c>
      <c r="DB274" s="89">
        <f>VLOOKUP($G274,'ВМП план'!$A$7:$AV$66,24,0)</f>
        <v>0</v>
      </c>
      <c r="DC274" s="88">
        <f>SUM(DA274/12*$B$2)</f>
        <v>0</v>
      </c>
      <c r="DD274" s="88">
        <f>SUM(DB274/12*$B$2)</f>
        <v>0</v>
      </c>
      <c r="DE274" s="89">
        <f>SUM(DE275:DE278)</f>
        <v>0</v>
      </c>
      <c r="DF274" s="89">
        <f t="shared" ref="DF274:DG274" si="3530">SUM(DF275:DF278)</f>
        <v>0</v>
      </c>
      <c r="DG274" s="145">
        <f t="shared" si="3530"/>
        <v>0</v>
      </c>
      <c r="DH274" s="89">
        <f t="shared" ref="DH274" si="3531">SUM(DH275:DH278)</f>
        <v>0</v>
      </c>
      <c r="DI274" s="89">
        <f t="shared" ref="DI274:DJ274" si="3532">SUM(DI275:DI278)</f>
        <v>0</v>
      </c>
      <c r="DJ274" s="147">
        <f t="shared" si="3532"/>
        <v>0</v>
      </c>
      <c r="DK274" s="91">
        <f t="shared" si="3515"/>
        <v>0</v>
      </c>
      <c r="DL274" s="91">
        <f t="shared" si="3516"/>
        <v>0</v>
      </c>
      <c r="DM274" s="140">
        <f t="shared" si="3516"/>
        <v>0</v>
      </c>
      <c r="DN274" s="356">
        <f t="shared" si="2970"/>
        <v>0</v>
      </c>
      <c r="DO274" s="356">
        <f t="shared" si="2971"/>
        <v>0</v>
      </c>
      <c r="DP274" s="356"/>
      <c r="DQ274" s="356"/>
      <c r="DR274" s="291">
        <f>$H274</f>
        <v>184648.76000000004</v>
      </c>
      <c r="DS274" s="292"/>
      <c r="DT274" s="89">
        <f>VLOOKUP($G274,'ВМП план'!$A$7:$AV$66,25,0)</f>
        <v>0</v>
      </c>
      <c r="DU274" s="89">
        <f>VLOOKUP($G274,'ВМП план'!$A$7:$AV$66,26,0)</f>
        <v>0</v>
      </c>
      <c r="DV274" s="88">
        <f>SUM(DT274/12*$B$2)</f>
        <v>0</v>
      </c>
      <c r="DW274" s="88">
        <f>SUM(DU274/12*$B$2)</f>
        <v>0</v>
      </c>
      <c r="DX274" s="88">
        <f>SUM(DX275:DX278)</f>
        <v>0</v>
      </c>
      <c r="DY274" s="88">
        <f t="shared" ref="DY274:DZ274" si="3533">SUM(DY275:DY278)</f>
        <v>0</v>
      </c>
      <c r="DZ274" s="88">
        <f t="shared" si="3533"/>
        <v>0</v>
      </c>
      <c r="EA274" s="88">
        <f t="shared" ref="EA274" si="3534">SUM(EA275:EA278)</f>
        <v>0</v>
      </c>
      <c r="EB274" s="88">
        <f t="shared" ref="EB274:EC274" si="3535">SUM(EB275:EB278)</f>
        <v>0</v>
      </c>
      <c r="EC274" s="88">
        <f t="shared" si="3535"/>
        <v>0</v>
      </c>
      <c r="ED274" s="76">
        <f t="shared" si="2972"/>
        <v>0</v>
      </c>
      <c r="EE274" s="76">
        <f t="shared" si="2973"/>
        <v>0</v>
      </c>
      <c r="EF274" s="76">
        <f t="shared" si="2974"/>
        <v>0</v>
      </c>
      <c r="EG274" s="356">
        <f t="shared" si="2975"/>
        <v>0</v>
      </c>
      <c r="EH274" s="356">
        <f t="shared" si="2976"/>
        <v>0</v>
      </c>
      <c r="EI274" s="356"/>
      <c r="EJ274" s="356"/>
      <c r="EK274" s="291">
        <f>$H274</f>
        <v>184648.76000000004</v>
      </c>
      <c r="EL274" s="292"/>
      <c r="EM274" s="89">
        <f>VLOOKUP($G274,'ВМП план'!$A$7:$AV$66,27,0)</f>
        <v>0</v>
      </c>
      <c r="EN274" s="89">
        <f>VLOOKUP($G274,'ВМП план'!$A$7:$AV$66,28,0)</f>
        <v>0</v>
      </c>
      <c r="EO274" s="88">
        <f>SUM(EM274/12*$B$2)</f>
        <v>0</v>
      </c>
      <c r="EP274" s="88">
        <f>SUM(EN274/12*$B$2)</f>
        <v>0</v>
      </c>
      <c r="EQ274" s="88">
        <f>SUM(EQ275:EQ278)</f>
        <v>0</v>
      </c>
      <c r="ER274" s="88">
        <f t="shared" ref="ER274:ES274" si="3536">SUM(ER275:ER278)</f>
        <v>0</v>
      </c>
      <c r="ES274" s="88">
        <f t="shared" si="3536"/>
        <v>0</v>
      </c>
      <c r="ET274" s="88">
        <f t="shared" ref="ET274" si="3537">SUM(ET275:ET278)</f>
        <v>0</v>
      </c>
      <c r="EU274" s="88">
        <f t="shared" ref="EU274:EV274" si="3538">SUM(EU275:EU278)</f>
        <v>0</v>
      </c>
      <c r="EV274" s="88">
        <f t="shared" si="3538"/>
        <v>0</v>
      </c>
      <c r="EW274" s="149">
        <f t="shared" si="3517"/>
        <v>0</v>
      </c>
      <c r="EX274" s="91">
        <f t="shared" si="3518"/>
        <v>0</v>
      </c>
      <c r="EY274" s="140">
        <f t="shared" si="3518"/>
        <v>0</v>
      </c>
      <c r="EZ274" s="90">
        <f t="shared" si="2827"/>
        <v>0</v>
      </c>
      <c r="FA274" s="90">
        <f t="shared" si="2828"/>
        <v>0</v>
      </c>
      <c r="FB274" s="90"/>
      <c r="FC274" s="90"/>
      <c r="FD274" s="291">
        <f>$H274</f>
        <v>184648.76000000004</v>
      </c>
      <c r="FE274" s="292"/>
      <c r="FF274" s="89">
        <f>VLOOKUP($G274,'ВМП план'!$A$7:$AV$66,29,0)</f>
        <v>0</v>
      </c>
      <c r="FG274" s="89">
        <f>VLOOKUP($G274,'ВМП план'!$A$7:$AV$66,30,0)</f>
        <v>0</v>
      </c>
      <c r="FH274" s="88">
        <f>SUM(FF274/12*$B$2)</f>
        <v>0</v>
      </c>
      <c r="FI274" s="88">
        <f>SUM(FG274/12*$B$2)</f>
        <v>0</v>
      </c>
      <c r="FJ274" s="88">
        <f>SUM(FJ275:FJ278)</f>
        <v>0</v>
      </c>
      <c r="FK274" s="88">
        <f t="shared" ref="FK274:FL274" si="3539">SUM(FK275:FK278)</f>
        <v>0</v>
      </c>
      <c r="FL274" s="88">
        <f t="shared" si="3539"/>
        <v>0</v>
      </c>
      <c r="FM274" s="88">
        <f t="shared" ref="FM274" si="3540">SUM(FM275:FM278)</f>
        <v>0</v>
      </c>
      <c r="FN274" s="88">
        <f t="shared" ref="FN274:FO274" si="3541">SUM(FN275:FN278)</f>
        <v>0</v>
      </c>
      <c r="FO274" s="88">
        <f t="shared" si="3541"/>
        <v>0</v>
      </c>
      <c r="FP274" s="84">
        <f t="shared" si="2977"/>
        <v>0</v>
      </c>
      <c r="FQ274" s="76">
        <f t="shared" si="2978"/>
        <v>0</v>
      </c>
      <c r="FR274" s="76">
        <f t="shared" si="2979"/>
        <v>0</v>
      </c>
      <c r="FS274" s="356">
        <f t="shared" si="2980"/>
        <v>0</v>
      </c>
      <c r="FT274" s="356">
        <f t="shared" si="2981"/>
        <v>0</v>
      </c>
      <c r="FU274" s="356"/>
      <c r="FV274" s="356"/>
      <c r="FW274" s="291">
        <f>$H274</f>
        <v>184648.76000000004</v>
      </c>
      <c r="FX274" s="292"/>
      <c r="FY274" s="89">
        <f>VLOOKUP($G274,'ВМП план'!$A$7:$AV$66,31,0)</f>
        <v>0</v>
      </c>
      <c r="FZ274" s="89">
        <f>VLOOKUP($G274,'ВМП план'!$A$7:$AV$66,32,0)</f>
        <v>0</v>
      </c>
      <c r="GA274" s="88">
        <f>SUM(FY274/12*$B$2)</f>
        <v>0</v>
      </c>
      <c r="GB274" s="88">
        <f>SUM(FZ274/12*$B$2)</f>
        <v>0</v>
      </c>
      <c r="GC274" s="88">
        <f>SUM(GC275:GC278)</f>
        <v>0</v>
      </c>
      <c r="GD274" s="88">
        <f t="shared" ref="GD274:GE274" si="3542">SUM(GD275:GD278)</f>
        <v>0</v>
      </c>
      <c r="GE274" s="88">
        <f t="shared" si="3542"/>
        <v>0</v>
      </c>
      <c r="GF274" s="88">
        <f t="shared" ref="GF274" si="3543">SUM(GF275:GF278)</f>
        <v>0</v>
      </c>
      <c r="GG274" s="88">
        <f t="shared" ref="GG274:GH274" si="3544">SUM(GG275:GG278)</f>
        <v>0</v>
      </c>
      <c r="GH274" s="88">
        <f t="shared" si="3544"/>
        <v>0</v>
      </c>
      <c r="GI274" s="84">
        <f t="shared" si="2982"/>
        <v>0</v>
      </c>
      <c r="GJ274" s="76">
        <f t="shared" si="2983"/>
        <v>0</v>
      </c>
      <c r="GK274" s="76">
        <f t="shared" si="2984"/>
        <v>0</v>
      </c>
      <c r="GL274" s="356">
        <f t="shared" si="2985"/>
        <v>0</v>
      </c>
      <c r="GM274" s="356">
        <f t="shared" si="2986"/>
        <v>0</v>
      </c>
      <c r="GN274" s="356"/>
      <c r="GO274" s="356"/>
      <c r="GP274" s="291">
        <f>$H274</f>
        <v>184648.76000000004</v>
      </c>
      <c r="GQ274" s="292"/>
      <c r="GR274" s="191">
        <f>VLOOKUP($G274,'ВМП план'!$A$7:$AV$66,33,0)</f>
        <v>0</v>
      </c>
      <c r="GS274" s="191">
        <f>VLOOKUP($G274,'ВМП план'!$A$7:$AV$66,34,0)</f>
        <v>0</v>
      </c>
      <c r="GT274" s="88">
        <f>SUM(GR274/12*$B$2)</f>
        <v>0</v>
      </c>
      <c r="GU274" s="88">
        <f>SUM(GS274/12*$B$2)</f>
        <v>0</v>
      </c>
      <c r="GV274" s="88">
        <f>SUM(GV275:GV278)</f>
        <v>0</v>
      </c>
      <c r="GW274" s="88">
        <f t="shared" ref="GW274:HA274" si="3545">SUM(GW275:GW278)</f>
        <v>0</v>
      </c>
      <c r="GX274" s="88">
        <f t="shared" si="3545"/>
        <v>0</v>
      </c>
      <c r="GY274" s="88">
        <f t="shared" si="3545"/>
        <v>0</v>
      </c>
      <c r="GZ274" s="88">
        <f t="shared" si="3545"/>
        <v>0</v>
      </c>
      <c r="HA274" s="88">
        <f t="shared" si="3545"/>
        <v>0</v>
      </c>
      <c r="HB274" s="84">
        <f t="shared" si="2987"/>
        <v>0</v>
      </c>
      <c r="HC274" s="76">
        <f t="shared" si="2988"/>
        <v>0</v>
      </c>
      <c r="HD274" s="76">
        <f t="shared" si="2989"/>
        <v>0</v>
      </c>
      <c r="HE274" s="356">
        <f t="shared" si="3032"/>
        <v>0</v>
      </c>
      <c r="HF274" s="356">
        <f t="shared" si="3033"/>
        <v>0</v>
      </c>
      <c r="HG274" s="626"/>
      <c r="HH274" s="356"/>
      <c r="HI274" s="291">
        <f>$H274</f>
        <v>184648.76000000004</v>
      </c>
      <c r="HJ274" s="292"/>
      <c r="HK274" s="191">
        <f>VLOOKUP($G274,'ВМП план'!$A$7:$AV$66,35,0)</f>
        <v>38</v>
      </c>
      <c r="HL274" s="191">
        <f>VLOOKUP($G274,'ВМП план'!$A$7:$AV$66,36,0)</f>
        <v>7016652.8800000018</v>
      </c>
      <c r="HM274" s="191">
        <f>SUM(HK274/12*$B$2)</f>
        <v>22.166666666666664</v>
      </c>
      <c r="HN274" s="191">
        <f>SUM(HL274/12*$B$2)</f>
        <v>4093047.5133333346</v>
      </c>
      <c r="HO274" s="191">
        <f>SUM(HO275:HO278)</f>
        <v>36</v>
      </c>
      <c r="HP274" s="181">
        <f t="shared" ref="HP274:HT274" si="3546">SUM(HP275:HP278)</f>
        <v>6647355.3599999947</v>
      </c>
      <c r="HQ274" s="181">
        <f t="shared" si="3546"/>
        <v>242</v>
      </c>
      <c r="HR274" s="181">
        <f t="shared" si="3546"/>
        <v>16</v>
      </c>
      <c r="HS274" s="181">
        <f t="shared" si="3546"/>
        <v>2954380.1599999992</v>
      </c>
      <c r="HT274" s="181">
        <f t="shared" si="3546"/>
        <v>106</v>
      </c>
      <c r="HU274" s="84">
        <f t="shared" si="3034"/>
        <v>52</v>
      </c>
      <c r="HV274" s="76">
        <f t="shared" si="3035"/>
        <v>9601735.519999994</v>
      </c>
      <c r="HW274" s="76">
        <f t="shared" si="3036"/>
        <v>348</v>
      </c>
      <c r="HX274" s="356">
        <f t="shared" si="3037"/>
        <v>13.833333333333336</v>
      </c>
      <c r="HY274" s="356">
        <f t="shared" si="3038"/>
        <v>2554307.8466666602</v>
      </c>
      <c r="HZ274" s="625">
        <f t="shared" ref="HZ274" si="3547">HO274/HM274</f>
        <v>1.62406015037594</v>
      </c>
      <c r="IA274" s="370">
        <f t="shared" ref="IA274" si="3548">HP274/HN274</f>
        <v>1.624060150375938</v>
      </c>
      <c r="IB274" s="291">
        <f>$H274</f>
        <v>184648.76000000004</v>
      </c>
      <c r="IC274" s="292">
        <f>HP274/HO274</f>
        <v>184648.75999999986</v>
      </c>
      <c r="ID274" s="89">
        <f>VLOOKUP($G274,'ВМП план'!$A$7:$AV$66,47,0)</f>
        <v>0</v>
      </c>
      <c r="IE274" s="89">
        <f>VLOOKUP($G274,'ВМП план'!$A$7:$AV$66,48,0)</f>
        <v>0</v>
      </c>
      <c r="IF274" s="88">
        <f>SUM(ID274/12*$B$2)</f>
        <v>0</v>
      </c>
      <c r="IG274" s="88">
        <f>SUM(IE274/12*$B$2)</f>
        <v>0</v>
      </c>
      <c r="IH274" s="88">
        <f>SUM(IH275:IH278)</f>
        <v>0</v>
      </c>
      <c r="II274" s="88">
        <f t="shared" ref="II274" si="3549">SUM(II275:II278)</f>
        <v>0</v>
      </c>
      <c r="IJ274" s="88"/>
      <c r="IK274" s="88">
        <f t="shared" ref="IK274" si="3550">SUM(IK275:IK278)</f>
        <v>0</v>
      </c>
      <c r="IL274" s="88">
        <f t="shared" ref="IL274" si="3551">SUM(IL275:IL278)</f>
        <v>0</v>
      </c>
      <c r="IM274" s="88"/>
      <c r="IN274" s="91">
        <f t="shared" si="3519"/>
        <v>0</v>
      </c>
      <c r="IO274" s="91">
        <f t="shared" si="3520"/>
        <v>0</v>
      </c>
      <c r="IP274" s="91"/>
      <c r="IQ274" s="90">
        <f t="shared" si="2858"/>
        <v>0</v>
      </c>
      <c r="IR274" s="90">
        <f t="shared" si="2859"/>
        <v>0</v>
      </c>
      <c r="IS274" s="90"/>
      <c r="IT274" s="90"/>
      <c r="IU274" s="291">
        <f>$H274</f>
        <v>184648.76000000004</v>
      </c>
      <c r="IV274" s="292" t="e">
        <f>II274/IH274</f>
        <v>#DIV/0!</v>
      </c>
      <c r="IW274" s="89">
        <f>VLOOKUP($G274,'ВМП план'!$A$7:$AV$66,39,0)</f>
        <v>0</v>
      </c>
      <c r="IX274" s="89">
        <f>VLOOKUP($G274,'ВМП план'!$A$7:$AV$66,40,0)</f>
        <v>0</v>
      </c>
      <c r="IY274" s="88">
        <f>SUM(IW274/12*$B$2)</f>
        <v>0</v>
      </c>
      <c r="IZ274" s="88">
        <f>SUM(IX274/12*$B$2)</f>
        <v>0</v>
      </c>
      <c r="JA274" s="88">
        <f>SUM(JA275:JA278)</f>
        <v>0</v>
      </c>
      <c r="JB274" s="88">
        <f t="shared" ref="JB274" si="3552">SUM(JB275:JB278)</f>
        <v>0</v>
      </c>
      <c r="JC274" s="88"/>
      <c r="JD274" s="88">
        <f t="shared" ref="JD274" si="3553">SUM(JD275:JD278)</f>
        <v>0</v>
      </c>
      <c r="JE274" s="88">
        <f t="shared" ref="JE274" si="3554">SUM(JE275:JE278)</f>
        <v>0</v>
      </c>
      <c r="JF274" s="88"/>
      <c r="JG274" s="84">
        <f t="shared" si="2990"/>
        <v>0</v>
      </c>
      <c r="JH274" s="76">
        <f t="shared" si="2991"/>
        <v>0</v>
      </c>
      <c r="JI274" s="76">
        <f t="shared" si="2992"/>
        <v>0</v>
      </c>
      <c r="JJ274" s="356">
        <f t="shared" si="2993"/>
        <v>0</v>
      </c>
      <c r="JK274" s="356">
        <f t="shared" si="2994"/>
        <v>0</v>
      </c>
      <c r="JL274" s="626"/>
      <c r="JM274" s="356"/>
      <c r="JN274" s="291">
        <f>I274</f>
        <v>204365.492</v>
      </c>
      <c r="JO274" s="292"/>
      <c r="JP274" s="89">
        <f>VLOOKUP($G274,'ВМП план'!$A$7:$AV$66,41,0)</f>
        <v>0</v>
      </c>
      <c r="JQ274" s="89">
        <f>VLOOKUP($G274,'ВМП план'!$A$7:$AV$66,42,0)</f>
        <v>0</v>
      </c>
      <c r="JR274" s="88">
        <f>SUM(JP274/12*$B$2)</f>
        <v>0</v>
      </c>
      <c r="JS274" s="88">
        <f>SUM(JQ274/12*$B$2)</f>
        <v>0</v>
      </c>
      <c r="JT274" s="88">
        <f>SUM(JT275:JT278)</f>
        <v>0</v>
      </c>
      <c r="JU274" s="88">
        <f t="shared" ref="JU274" si="3555">SUM(JU275:JU278)</f>
        <v>0</v>
      </c>
      <c r="JV274" s="88"/>
      <c r="JW274" s="88">
        <f t="shared" ref="JW274" si="3556">SUM(JW275:JW278)</f>
        <v>0</v>
      </c>
      <c r="JX274" s="88">
        <f t="shared" ref="JX274" si="3557">SUM(JX275:JX278)</f>
        <v>0</v>
      </c>
      <c r="JY274" s="88"/>
      <c r="JZ274" s="84">
        <f t="shared" si="2995"/>
        <v>0</v>
      </c>
      <c r="KA274" s="76">
        <f t="shared" si="2996"/>
        <v>0</v>
      </c>
      <c r="KB274" s="76">
        <f t="shared" si="2997"/>
        <v>0</v>
      </c>
      <c r="KC274" s="356">
        <f t="shared" si="2998"/>
        <v>0</v>
      </c>
      <c r="KD274" s="356">
        <f t="shared" si="2999"/>
        <v>0</v>
      </c>
      <c r="KE274" s="626"/>
      <c r="KF274" s="356"/>
      <c r="KG274" s="291">
        <f>I274</f>
        <v>204365.492</v>
      </c>
      <c r="KH274" s="292" t="e">
        <f>JU274/JT274</f>
        <v>#DIV/0!</v>
      </c>
      <c r="KI274" s="89">
        <f>VLOOKUP($G274,'ВМП план'!$A$7:$AV$66,43,0)</f>
        <v>15</v>
      </c>
      <c r="KJ274" s="89">
        <f>VLOOKUP($G274,'ВМП план'!$A$7:$AV$66,44,0)</f>
        <v>3065482.38</v>
      </c>
      <c r="KK274" s="88">
        <f>SUM(KI274/12*$B$2)</f>
        <v>8.75</v>
      </c>
      <c r="KL274" s="88">
        <f>SUM(KJ274/12*$B$2)</f>
        <v>1788198.0549999999</v>
      </c>
      <c r="KM274" s="88">
        <f>SUM(KM275:KM278)</f>
        <v>0</v>
      </c>
      <c r="KN274" s="88">
        <f t="shared" ref="KN274:KR274" si="3558">SUM(KN275:KN278)</f>
        <v>0</v>
      </c>
      <c r="KO274" s="88">
        <f t="shared" si="3558"/>
        <v>0</v>
      </c>
      <c r="KP274" s="88">
        <f t="shared" si="3558"/>
        <v>0</v>
      </c>
      <c r="KQ274" s="88">
        <f t="shared" si="3558"/>
        <v>0</v>
      </c>
      <c r="KR274" s="88">
        <f t="shared" si="3558"/>
        <v>0</v>
      </c>
      <c r="KS274" s="84">
        <f t="shared" si="3000"/>
        <v>0</v>
      </c>
      <c r="KT274" s="76">
        <f t="shared" si="3001"/>
        <v>0</v>
      </c>
      <c r="KU274" s="76">
        <f t="shared" si="3002"/>
        <v>0</v>
      </c>
      <c r="KV274" s="356">
        <f t="shared" si="3003"/>
        <v>-8.75</v>
      </c>
      <c r="KW274" s="356">
        <f t="shared" si="3004"/>
        <v>-1788198.0549999999</v>
      </c>
      <c r="KX274" s="370">
        <f>KM274/KK274</f>
        <v>0</v>
      </c>
      <c r="KY274" s="370">
        <f>KN274/KL274</f>
        <v>0</v>
      </c>
      <c r="KZ274" s="291">
        <f t="shared" ref="KZ274:KZ275" si="3559">I274</f>
        <v>204365.492</v>
      </c>
      <c r="LA274" s="292" t="e">
        <f>KN274/KM274</f>
        <v>#DIV/0!</v>
      </c>
      <c r="LB274" s="191">
        <f>VLOOKUP($G274,'ВМП план'!$A$7:$AV$66,37,0)</f>
        <v>0</v>
      </c>
      <c r="LC274" s="191">
        <f>VLOOKUP($G274,'ВМП план'!$A$7:$AV$66,38,0)</f>
        <v>0</v>
      </c>
      <c r="LD274" s="191">
        <f>SUM(LB274/12*$B$2)</f>
        <v>0</v>
      </c>
      <c r="LE274" s="191">
        <f>SUM(LC274/12*$B$2)</f>
        <v>0</v>
      </c>
      <c r="LF274" s="182"/>
      <c r="LG274" s="182"/>
      <c r="LH274" s="182"/>
      <c r="LI274" s="90"/>
      <c r="LJ274" s="90"/>
      <c r="LK274" s="90"/>
      <c r="LL274" s="84">
        <f t="shared" si="3005"/>
        <v>0</v>
      </c>
      <c r="LM274" s="76">
        <f t="shared" si="3006"/>
        <v>0</v>
      </c>
      <c r="LN274" s="76">
        <f t="shared" si="3007"/>
        <v>0</v>
      </c>
      <c r="LO274" s="356">
        <f t="shared" si="3008"/>
        <v>0</v>
      </c>
      <c r="LP274" s="356">
        <f t="shared" si="3009"/>
        <v>0</v>
      </c>
      <c r="LQ274" s="626"/>
      <c r="LR274" s="356"/>
      <c r="LS274" s="291">
        <f>$H274</f>
        <v>184648.76000000004</v>
      </c>
      <c r="LT274" s="292" t="e">
        <f>LG274/LF274</f>
        <v>#DIV/0!</v>
      </c>
      <c r="LU274" s="191">
        <f>VLOOKUP($G274,'ВМП план'!$A$7:$AV$66,45,0)</f>
        <v>24</v>
      </c>
      <c r="LV274" s="191">
        <f>VLOOKUP($G274,'ВМП план'!$A$7:$AV$66,46,0)</f>
        <v>4904771.8080000002</v>
      </c>
      <c r="LW274" s="191">
        <f>SUM(LU274/12*$B$2)</f>
        <v>14</v>
      </c>
      <c r="LX274" s="191">
        <f>SUM(LV274/12*$B$2)</f>
        <v>2861116.8879999998</v>
      </c>
      <c r="LY274" s="182">
        <f>SUM(LY275:LY278)</f>
        <v>27</v>
      </c>
      <c r="LZ274" s="182">
        <f t="shared" ref="LZ274:MD274" si="3560">SUM(LZ275:LZ278)</f>
        <v>5499504.3500000034</v>
      </c>
      <c r="MA274" s="182">
        <f t="shared" si="3560"/>
        <v>228</v>
      </c>
      <c r="MB274" s="182">
        <f t="shared" si="3560"/>
        <v>0</v>
      </c>
      <c r="MC274" s="182">
        <f t="shared" si="3560"/>
        <v>0</v>
      </c>
      <c r="MD274" s="182">
        <f t="shared" si="3560"/>
        <v>0</v>
      </c>
      <c r="ME274" s="84">
        <f t="shared" si="3010"/>
        <v>27</v>
      </c>
      <c r="MF274" s="76">
        <f t="shared" si="3011"/>
        <v>5499504.3500000034</v>
      </c>
      <c r="MG274" s="76">
        <f t="shared" si="3012"/>
        <v>228</v>
      </c>
      <c r="MH274" s="356">
        <f t="shared" si="3013"/>
        <v>13</v>
      </c>
      <c r="MI274" s="356">
        <f t="shared" si="3014"/>
        <v>2638387.4620000036</v>
      </c>
      <c r="MJ274" s="625">
        <f>LY274/LW274</f>
        <v>1.9285714285714286</v>
      </c>
      <c r="MK274" s="370">
        <f>LZ274/LX274</f>
        <v>1.9221529791620326</v>
      </c>
      <c r="ML274" s="89">
        <f>VLOOKUP($G274,'ВМП план'!$A$7:$AV$67,12,0)</f>
        <v>204365.492</v>
      </c>
      <c r="MM274" s="292">
        <f>LZ274/LY274</f>
        <v>203685.34629629643</v>
      </c>
      <c r="MN274" s="182">
        <f>J274+AC274+AV274+BO274+CH274+DA274+DT274+EM274+FF274+FY274+GR274+HK274+ID274+IW274+JP274+KI274+LB274+LU274</f>
        <v>174</v>
      </c>
      <c r="MO274" s="182">
        <f>K274+AD274+AW274+BP274+CI274+DB274+DU274+EN274+FG274+FZ274+GS274+HL274+IE274+IX274+JQ274+KJ274+LC274+LV274</f>
        <v>32897836.78800001</v>
      </c>
      <c r="MP274" s="182">
        <f>L274+AE274+AX274+BQ274+CJ274+DC274+DV274+EO274+FH274+GA274+GT274+HM274+IF274+IY274+JR274+KK274+LD274+LW274</f>
        <v>101.5</v>
      </c>
      <c r="MQ274" s="182">
        <f>M274+AF274+AY274+BR274+CK274+DD274+DW274+EP274+FI274+GB274+GU274+HN274+IG274+IZ274+JS274+KL274+LE274+LX274</f>
        <v>19190404.793000005</v>
      </c>
      <c r="MR274" s="182">
        <f t="shared" si="3339"/>
        <v>113</v>
      </c>
      <c r="MS274" s="182">
        <f t="shared" si="3340"/>
        <v>21382003.409999996</v>
      </c>
      <c r="MT274" s="182">
        <f t="shared" si="3341"/>
        <v>931</v>
      </c>
      <c r="MU274" s="182">
        <f t="shared" si="3342"/>
        <v>16</v>
      </c>
      <c r="MV274" s="182">
        <f t="shared" si="3343"/>
        <v>2954380.1599999992</v>
      </c>
      <c r="MW274" s="182">
        <f t="shared" si="3344"/>
        <v>106</v>
      </c>
      <c r="MX274" s="84">
        <f t="shared" si="3015"/>
        <v>129</v>
      </c>
      <c r="MY274" s="76">
        <f t="shared" si="3016"/>
        <v>24336383.569999997</v>
      </c>
      <c r="MZ274" s="76">
        <f t="shared" si="3017"/>
        <v>1037</v>
      </c>
      <c r="NA274" s="356">
        <f t="shared" si="3018"/>
        <v>11.5</v>
      </c>
      <c r="NB274" s="356">
        <f t="shared" si="3019"/>
        <v>2191598.6169999912</v>
      </c>
      <c r="NC274" s="379">
        <f>MR274/MP274</f>
        <v>1.1133004926108374</v>
      </c>
      <c r="ND274" s="379">
        <f>MS274/MQ274</f>
        <v>1.1142028342101158</v>
      </c>
      <c r="NE274" s="366">
        <f>CL274/CH274</f>
        <v>0.59523809523809523</v>
      </c>
      <c r="NF274" s="366">
        <f>CM274/CI274</f>
        <v>0.59558698157002266</v>
      </c>
      <c r="NG274" s="366">
        <f>CR274/CJ274</f>
        <v>1.0204081632653061</v>
      </c>
      <c r="NH274" s="366">
        <f>CS274/CK274</f>
        <v>1.0210062541200389</v>
      </c>
    </row>
    <row r="275" spans="1:372" ht="48" x14ac:dyDescent="0.2">
      <c r="A275" s="172">
        <v>1</v>
      </c>
      <c r="B275" s="172">
        <v>1</v>
      </c>
      <c r="C275" s="512">
        <v>183</v>
      </c>
      <c r="D275" s="604" t="s">
        <v>249</v>
      </c>
      <c r="E275" s="96" t="s">
        <v>383</v>
      </c>
      <c r="F275" s="518" t="s">
        <v>251</v>
      </c>
      <c r="G275" s="98">
        <v>40</v>
      </c>
      <c r="H275" s="160">
        <v>184648.76000000004</v>
      </c>
      <c r="I275" s="160">
        <v>204365.492</v>
      </c>
      <c r="J275" s="76"/>
      <c r="K275" s="76"/>
      <c r="L275" s="76"/>
      <c r="M275" s="76"/>
      <c r="N275" s="76">
        <f>VLOOKUP($E275,'факт '!$E$8:$DM$204,3,0)</f>
        <v>0</v>
      </c>
      <c r="O275" s="76">
        <f>VLOOKUP($E275,'факт '!$E$8:$DM$204,4,0)</f>
        <v>0</v>
      </c>
      <c r="P275" s="76">
        <f>VLOOKUP($E275,'факт '!$E$8:$DM$204,5,0)</f>
        <v>0</v>
      </c>
      <c r="Q275" s="76">
        <f>VLOOKUP($E275,'факт '!$E$8:$DM$204,6,0)</f>
        <v>0</v>
      </c>
      <c r="R275" s="76">
        <f>VLOOKUP($E275,'факт '!$E$8:$DM$204,7,0)</f>
        <v>0</v>
      </c>
      <c r="S275" s="76">
        <f>VLOOKUP($E275,'факт '!$E$8:$DM$204,8,0)</f>
        <v>0</v>
      </c>
      <c r="T275" s="84">
        <f t="shared" si="3020"/>
        <v>0</v>
      </c>
      <c r="U275" s="76">
        <f t="shared" si="3021"/>
        <v>0</v>
      </c>
      <c r="V275" s="76">
        <f t="shared" si="3022"/>
        <v>0</v>
      </c>
      <c r="W275" s="356">
        <f t="shared" si="3023"/>
        <v>0</v>
      </c>
      <c r="X275" s="356">
        <f t="shared" si="3024"/>
        <v>0</v>
      </c>
      <c r="Y275" s="626"/>
      <c r="Z275" s="356"/>
      <c r="AA275" s="188">
        <f t="shared" ref="AA275" si="3561">$H275</f>
        <v>184648.76000000004</v>
      </c>
      <c r="AB275" s="77"/>
      <c r="AC275" s="76"/>
      <c r="AD275" s="76"/>
      <c r="AE275" s="76"/>
      <c r="AF275" s="76"/>
      <c r="AG275" s="76">
        <f>VLOOKUP($E275,'факт '!$E$8:$DM$204,15,0)</f>
        <v>25</v>
      </c>
      <c r="AH275" s="76">
        <f>VLOOKUP($E275,'факт '!$E$8:$DM$204,16,0)</f>
        <v>4616218.9999999972</v>
      </c>
      <c r="AI275" s="76">
        <f>VLOOKUP($E275,'факт '!$E$8:$DM$204,17,0)</f>
        <v>182</v>
      </c>
      <c r="AJ275" s="76">
        <f>VLOOKUP($E275,'факт '!$E$8:$DM$204,18,0)</f>
        <v>0</v>
      </c>
      <c r="AK275" s="76">
        <f>VLOOKUP($E275,'факт '!$E$8:$DM$204,19,0)</f>
        <v>0</v>
      </c>
      <c r="AL275" s="76">
        <f>VLOOKUP($E275,'факт '!$E$8:$DM$204,20,0)</f>
        <v>0</v>
      </c>
      <c r="AM275" s="84">
        <f t="shared" si="2963"/>
        <v>25</v>
      </c>
      <c r="AN275" s="76">
        <f t="shared" si="2964"/>
        <v>4616218.9999999972</v>
      </c>
      <c r="AO275" s="76">
        <f t="shared" si="2965"/>
        <v>182</v>
      </c>
      <c r="AP275" s="356">
        <f t="shared" si="2966"/>
        <v>25</v>
      </c>
      <c r="AQ275" s="356">
        <f t="shared" si="2967"/>
        <v>4616218.9999999972</v>
      </c>
      <c r="AR275" s="626"/>
      <c r="AS275" s="356"/>
      <c r="AT275" s="189">
        <f>AD274/AC274</f>
        <v>184648.76000000004</v>
      </c>
      <c r="AU275" s="189">
        <f>AH275/AG275</f>
        <v>184648.75999999989</v>
      </c>
      <c r="AV275" s="76"/>
      <c r="AW275" s="76"/>
      <c r="AX275" s="76"/>
      <c r="AY275" s="76"/>
      <c r="AZ275" s="76">
        <f>VLOOKUP($E275,'факт '!$E$8:$DM$204,9,0)</f>
        <v>0</v>
      </c>
      <c r="BA275" s="76">
        <f>VLOOKUP($E275,'факт '!$E$8:$DM$204,10,0)</f>
        <v>0</v>
      </c>
      <c r="BB275" s="76">
        <f>VLOOKUP($E275,'факт '!$E$8:$DM$204,11,0)</f>
        <v>0</v>
      </c>
      <c r="BC275" s="76">
        <f>VLOOKUP($E275,'факт '!$E$8:$DM$204,12,0)</f>
        <v>0</v>
      </c>
      <c r="BD275" s="76">
        <f>VLOOKUP($E275,'факт '!$E$8:$DM$204,13,0)</f>
        <v>0</v>
      </c>
      <c r="BE275" s="76">
        <f>VLOOKUP($E275,'факт '!$E$8:$DM$204,14,0)</f>
        <v>0</v>
      </c>
      <c r="BF275" s="84">
        <f t="shared" si="3464"/>
        <v>0</v>
      </c>
      <c r="BG275" s="76">
        <f t="shared" si="3465"/>
        <v>0</v>
      </c>
      <c r="BH275" s="76">
        <f t="shared" si="3466"/>
        <v>0</v>
      </c>
      <c r="BI275" s="356">
        <f t="shared" si="2968"/>
        <v>0</v>
      </c>
      <c r="BJ275" s="356">
        <f t="shared" si="2969"/>
        <v>0</v>
      </c>
      <c r="BK275" s="626"/>
      <c r="BL275" s="356"/>
      <c r="BM275" s="77"/>
      <c r="BN275" s="77"/>
      <c r="BO275" s="76"/>
      <c r="BP275" s="76"/>
      <c r="BQ275" s="76"/>
      <c r="BR275" s="76"/>
      <c r="BS275" s="76">
        <f>VLOOKUP($E275,'факт '!$E$8:$DM$204,21,0)</f>
        <v>0</v>
      </c>
      <c r="BT275" s="76">
        <f>VLOOKUP($E275,'факт '!$E$8:$DM$204,22,0)</f>
        <v>0</v>
      </c>
      <c r="BU275" s="76">
        <f>VLOOKUP($E275,'факт '!$E$8:$DM$204,23,0)</f>
        <v>0</v>
      </c>
      <c r="BV275" s="76">
        <f>VLOOKUP($E275,'факт '!$E$8:$DM$204,24,0)</f>
        <v>0</v>
      </c>
      <c r="BW275" s="76">
        <f>VLOOKUP($E275,'факт '!$E$8:$DM$204,25,0)</f>
        <v>0</v>
      </c>
      <c r="BX275" s="76">
        <f>VLOOKUP($E275,'факт '!$E$8:$DM$204,26,0)</f>
        <v>0</v>
      </c>
      <c r="BY275" s="84">
        <f t="shared" si="3025"/>
        <v>0</v>
      </c>
      <c r="BZ275" s="76">
        <f t="shared" si="3026"/>
        <v>0</v>
      </c>
      <c r="CA275" s="76">
        <f t="shared" si="3027"/>
        <v>0</v>
      </c>
      <c r="CB275" s="356">
        <f t="shared" si="3028"/>
        <v>0</v>
      </c>
      <c r="CC275" s="356">
        <f t="shared" si="3029"/>
        <v>0</v>
      </c>
      <c r="CD275" s="626"/>
      <c r="CE275" s="356"/>
      <c r="CF275" s="77"/>
      <c r="CG275" s="77"/>
      <c r="CH275" s="76"/>
      <c r="CI275" s="76"/>
      <c r="CJ275" s="76"/>
      <c r="CK275" s="76"/>
      <c r="CL275" s="76">
        <f>VLOOKUP($E275,'факт '!$E$8:$DM$204,33,0)</f>
        <v>23</v>
      </c>
      <c r="CM275" s="76">
        <f>VLOOKUP($E275,'факт '!$E$8:$DM$204,34,0)</f>
        <v>4246921.4799999977</v>
      </c>
      <c r="CN275" s="76">
        <f>VLOOKUP($E275,'факт '!$E$8:$DM$204,35,0)</f>
        <v>242</v>
      </c>
      <c r="CO275" s="76">
        <f>VLOOKUP($E275,'факт '!$E$8:$DM$204,36,0)</f>
        <v>0</v>
      </c>
      <c r="CP275" s="76">
        <f>VLOOKUP($E275,'факт '!$E$8:$DM$204,37,0)</f>
        <v>0</v>
      </c>
      <c r="CQ275" s="76">
        <f>VLOOKUP($E275,'факт '!$E$8:$DM$204,38,0)</f>
        <v>0</v>
      </c>
      <c r="CR275" s="84">
        <f t="shared" si="3467"/>
        <v>23</v>
      </c>
      <c r="CS275" s="76">
        <f t="shared" si="3468"/>
        <v>4246921.4799999977</v>
      </c>
      <c r="CT275" s="76">
        <f t="shared" si="3469"/>
        <v>242</v>
      </c>
      <c r="CU275" s="356">
        <f t="shared" si="3030"/>
        <v>23</v>
      </c>
      <c r="CV275" s="356">
        <f t="shared" si="3031"/>
        <v>4246921.4799999977</v>
      </c>
      <c r="CW275" s="626"/>
      <c r="CX275" s="356"/>
      <c r="CY275" s="188">
        <f t="shared" ref="CY275" si="3562">$H275</f>
        <v>184648.76000000004</v>
      </c>
      <c r="CZ275" s="189">
        <f t="shared" ref="CZ275" si="3563">CM275/CL275</f>
        <v>184648.75999999989</v>
      </c>
      <c r="DA275" s="84"/>
      <c r="DB275" s="76"/>
      <c r="DC275" s="76"/>
      <c r="DD275" s="76"/>
      <c r="DE275" s="76">
        <f>VLOOKUP($E275,'факт '!$E$8:$DM$204,39,0)</f>
        <v>0</v>
      </c>
      <c r="DF275" s="76">
        <f>VLOOKUP($E275,'факт '!$E$8:$DM$204,40,0)</f>
        <v>0</v>
      </c>
      <c r="DG275" s="194">
        <f>VLOOKUP($E275,'факт '!$E$8:$DM$204,41,0)</f>
        <v>0</v>
      </c>
      <c r="DH275" s="76">
        <f>VLOOKUP($E275,'факт '!$E$8:$DM$204,42,0)</f>
        <v>0</v>
      </c>
      <c r="DI275" s="76">
        <f>VLOOKUP($E275,'факт '!$E$8:$DM$204,43,0)</f>
        <v>0</v>
      </c>
      <c r="DJ275" s="84">
        <f>VLOOKUP($E275,'факт '!$E$8:$DM$204,44,0)</f>
        <v>0</v>
      </c>
      <c r="DK275" s="76">
        <f>DE275+DH275</f>
        <v>0</v>
      </c>
      <c r="DL275" s="76">
        <f>DF275+DI275</f>
        <v>0</v>
      </c>
      <c r="DM275" s="139"/>
      <c r="DN275" s="356">
        <f t="shared" si="2970"/>
        <v>0</v>
      </c>
      <c r="DO275" s="356">
        <f t="shared" si="2971"/>
        <v>0</v>
      </c>
      <c r="DP275" s="356"/>
      <c r="DQ275" s="356"/>
      <c r="DR275" s="188">
        <f>$H275</f>
        <v>184648.76000000004</v>
      </c>
      <c r="DS275" s="77"/>
      <c r="DT275" s="76"/>
      <c r="DU275" s="76"/>
      <c r="DV275" s="76"/>
      <c r="DW275" s="76"/>
      <c r="DX275" s="76">
        <f>VLOOKUP($E275,'факт '!$E$8:$DM$204,45,0)</f>
        <v>0</v>
      </c>
      <c r="DY275" s="76">
        <f>VLOOKUP($E275,'факт '!$E$8:$DM$204,46,0)</f>
        <v>0</v>
      </c>
      <c r="DZ275" s="76">
        <f>VLOOKUP($E275,'факт '!$E$8:$DM$204,47,0)</f>
        <v>0</v>
      </c>
      <c r="EA275" s="76">
        <f>VLOOKUP($E275,'факт '!$E$8:$DM$204,48,0)</f>
        <v>0</v>
      </c>
      <c r="EB275" s="76">
        <f>VLOOKUP($E275,'факт '!$E$8:$DM$204,49,0)</f>
        <v>0</v>
      </c>
      <c r="EC275" s="76">
        <f>VLOOKUP($E275,'факт '!$E$8:$DM$204,50,0)</f>
        <v>0</v>
      </c>
      <c r="ED275" s="76">
        <f t="shared" si="2972"/>
        <v>0</v>
      </c>
      <c r="EE275" s="76">
        <f t="shared" si="2973"/>
        <v>0</v>
      </c>
      <c r="EF275" s="76">
        <f t="shared" si="2974"/>
        <v>0</v>
      </c>
      <c r="EG275" s="356">
        <f t="shared" si="2975"/>
        <v>0</v>
      </c>
      <c r="EH275" s="356">
        <f t="shared" si="2976"/>
        <v>0</v>
      </c>
      <c r="EI275" s="356"/>
      <c r="EJ275" s="356"/>
      <c r="EK275" s="77"/>
      <c r="EL275" s="77"/>
      <c r="EM275" s="76"/>
      <c r="EN275" s="76"/>
      <c r="EO275" s="76"/>
      <c r="EP275" s="76"/>
      <c r="EQ275" s="76">
        <f>VLOOKUP($E275,'факт '!$E$8:$DM$204,51,0)</f>
        <v>0</v>
      </c>
      <c r="ER275" s="76">
        <f>VLOOKUP($E275,'факт '!$E$8:$DM$204,52,0)</f>
        <v>0</v>
      </c>
      <c r="ES275" s="76">
        <f>VLOOKUP($E275,'факт '!$E$8:$DM$204,53,0)</f>
        <v>0</v>
      </c>
      <c r="ET275" s="76">
        <f>VLOOKUP($E275,'факт '!$E$8:$DM$204,54,0)</f>
        <v>0</v>
      </c>
      <c r="EU275" s="76">
        <f>VLOOKUP($E275,'факт '!$E$8:$DM$204,55,0)</f>
        <v>0</v>
      </c>
      <c r="EV275" s="76">
        <f>VLOOKUP($E275,'факт '!$E$8:$DM$204,56,0)</f>
        <v>0</v>
      </c>
      <c r="EW275" s="84">
        <f>EQ275+ET275</f>
        <v>0</v>
      </c>
      <c r="EX275" s="76">
        <f>ER275+EU275</f>
        <v>0</v>
      </c>
      <c r="EY275" s="139">
        <f>ES275+EV275</f>
        <v>0</v>
      </c>
      <c r="EZ275" s="77">
        <f>EQ275-EO275</f>
        <v>0</v>
      </c>
      <c r="FA275" s="77">
        <f>ER275-EP275</f>
        <v>0</v>
      </c>
      <c r="FB275" s="77"/>
      <c r="FC275" s="77"/>
      <c r="FD275" s="77"/>
      <c r="FE275" s="77"/>
      <c r="FF275" s="76"/>
      <c r="FG275" s="76"/>
      <c r="FH275" s="76"/>
      <c r="FI275" s="76"/>
      <c r="FJ275" s="76">
        <f>VLOOKUP($E275,'факт '!$E$8:$DM$204,57,0)</f>
        <v>0</v>
      </c>
      <c r="FK275" s="76">
        <f>VLOOKUP($E275,'факт '!$E$8:$DM$204,58,0)</f>
        <v>0</v>
      </c>
      <c r="FL275" s="76">
        <f>VLOOKUP($E275,'факт '!$E$8:$DM$204,59,0)</f>
        <v>0</v>
      </c>
      <c r="FM275" s="76">
        <f>VLOOKUP($E275,'факт '!$E$8:$DM$204,60,0)</f>
        <v>0</v>
      </c>
      <c r="FN275" s="76">
        <f>VLOOKUP($E275,'факт '!$E$8:$DM$204,61,0)</f>
        <v>0</v>
      </c>
      <c r="FO275" s="76">
        <f>VLOOKUP($E275,'факт '!$E$8:$DM$204,62,0)</f>
        <v>0</v>
      </c>
      <c r="FP275" s="84">
        <f t="shared" si="2977"/>
        <v>0</v>
      </c>
      <c r="FQ275" s="76">
        <f t="shared" si="2978"/>
        <v>0</v>
      </c>
      <c r="FR275" s="76">
        <f t="shared" si="2979"/>
        <v>0</v>
      </c>
      <c r="FS275" s="356">
        <f t="shared" si="2980"/>
        <v>0</v>
      </c>
      <c r="FT275" s="356">
        <f t="shared" si="2981"/>
        <v>0</v>
      </c>
      <c r="FU275" s="356"/>
      <c r="FV275" s="356"/>
      <c r="FW275" s="77"/>
      <c r="FX275" s="77"/>
      <c r="FY275" s="76"/>
      <c r="FZ275" s="76"/>
      <c r="GA275" s="76"/>
      <c r="GB275" s="76"/>
      <c r="GC275" s="76">
        <f>VLOOKUP($E275,'факт '!$E$8:$DM$204,27,0)</f>
        <v>0</v>
      </c>
      <c r="GD275" s="76">
        <f>VLOOKUP($E275,'факт '!$E$8:$DM$204,28,0)</f>
        <v>0</v>
      </c>
      <c r="GE275" s="76">
        <f>VLOOKUP($E275,'факт '!$E$8:$DM$204,29,0)</f>
        <v>0</v>
      </c>
      <c r="GF275" s="76">
        <f>VLOOKUP($E275,'факт '!$E$8:$DM$204,30,0)</f>
        <v>0</v>
      </c>
      <c r="GG275" s="76">
        <f>VLOOKUP($E275,'факт '!$E$8:$DM$204,31,0)</f>
        <v>0</v>
      </c>
      <c r="GH275" s="76">
        <f>VLOOKUP($E275,'факт '!$E$8:$DM$204,32,0)</f>
        <v>0</v>
      </c>
      <c r="GI275" s="84">
        <f t="shared" si="2982"/>
        <v>0</v>
      </c>
      <c r="GJ275" s="76">
        <f t="shared" si="2983"/>
        <v>0</v>
      </c>
      <c r="GK275" s="76">
        <f t="shared" si="2984"/>
        <v>0</v>
      </c>
      <c r="GL275" s="356">
        <f t="shared" si="2985"/>
        <v>0</v>
      </c>
      <c r="GM275" s="356">
        <f t="shared" si="2986"/>
        <v>0</v>
      </c>
      <c r="GN275" s="356"/>
      <c r="GO275" s="356"/>
      <c r="GP275" s="77"/>
      <c r="GQ275" s="77"/>
      <c r="GR275" s="76"/>
      <c r="GS275" s="76"/>
      <c r="GT275" s="76"/>
      <c r="GU275" s="76"/>
      <c r="GV275" s="76">
        <f>VLOOKUP($E275,'факт '!$E$8:$DM$204,63,0)</f>
        <v>0</v>
      </c>
      <c r="GW275" s="76">
        <f>VLOOKUP($E275,'факт '!$E$8:$DM$204,64,0)</f>
        <v>0</v>
      </c>
      <c r="GX275" s="76">
        <f>VLOOKUP($E275,'факт '!$E$8:$DM$204,65,0)</f>
        <v>0</v>
      </c>
      <c r="GY275" s="76">
        <f>VLOOKUP($E275,'факт '!$E$8:$DM$204,66,0)</f>
        <v>0</v>
      </c>
      <c r="GZ275" s="76">
        <f>VLOOKUP($E275,'факт '!$E$8:$DM$204,67,0)</f>
        <v>0</v>
      </c>
      <c r="HA275" s="76">
        <f>VLOOKUP($E275,'факт '!$E$8:$DM$204,68,0)</f>
        <v>0</v>
      </c>
      <c r="HB275" s="84">
        <f t="shared" si="2987"/>
        <v>0</v>
      </c>
      <c r="HC275" s="76">
        <f t="shared" si="2988"/>
        <v>0</v>
      </c>
      <c r="HD275" s="76">
        <f t="shared" si="2989"/>
        <v>0</v>
      </c>
      <c r="HE275" s="356">
        <f t="shared" si="3032"/>
        <v>0</v>
      </c>
      <c r="HF275" s="356">
        <f t="shared" si="3033"/>
        <v>0</v>
      </c>
      <c r="HG275" s="626"/>
      <c r="HH275" s="356"/>
      <c r="HI275" s="77"/>
      <c r="HJ275" s="77"/>
      <c r="HK275" s="76"/>
      <c r="HL275" s="76"/>
      <c r="HM275" s="76"/>
      <c r="HN275" s="76"/>
      <c r="HO275" s="76">
        <f>VLOOKUP($E275,'факт '!$E$8:$DM$204,93,0)</f>
        <v>36</v>
      </c>
      <c r="HP275" s="76">
        <f>VLOOKUP($E275,'факт '!$E$8:$DM$204,94,0)</f>
        <v>6647355.3599999947</v>
      </c>
      <c r="HQ275" s="76">
        <f>VLOOKUP($E275,'факт '!$E$8:$DM$204,95,0)</f>
        <v>242</v>
      </c>
      <c r="HR275" s="76">
        <f>VLOOKUP($E275,'факт '!$E$8:$DM$204,96,0)</f>
        <v>16</v>
      </c>
      <c r="HS275" s="76">
        <f>VLOOKUP($E275,'факт '!$E$8:$DM$204,97,0)</f>
        <v>2954380.1599999992</v>
      </c>
      <c r="HT275" s="76">
        <f>VLOOKUP($E275,'факт '!$E$8:$DM$204,98,0)</f>
        <v>106</v>
      </c>
      <c r="HU275" s="76">
        <f t="shared" si="3034"/>
        <v>52</v>
      </c>
      <c r="HV275" s="76">
        <f t="shared" si="3035"/>
        <v>9601735.519999994</v>
      </c>
      <c r="HW275" s="76">
        <f t="shared" si="3036"/>
        <v>348</v>
      </c>
      <c r="HX275" s="356">
        <f t="shared" si="3037"/>
        <v>36</v>
      </c>
      <c r="HY275" s="356">
        <f t="shared" si="3038"/>
        <v>6647355.3599999947</v>
      </c>
      <c r="HZ275" s="626"/>
      <c r="IA275" s="356"/>
      <c r="IB275" s="188">
        <f t="shared" ref="IB275" si="3564">$H275</f>
        <v>184648.76000000004</v>
      </c>
      <c r="IC275" s="189">
        <f t="shared" ref="IC275" si="3565">HP275/HO275</f>
        <v>184648.75999999986</v>
      </c>
      <c r="ID275" s="76"/>
      <c r="IE275" s="76"/>
      <c r="IF275" s="76"/>
      <c r="IG275" s="76"/>
      <c r="IH275" s="76"/>
      <c r="II275" s="76"/>
      <c r="IJ275" s="76"/>
      <c r="IK275" s="76"/>
      <c r="IL275" s="76"/>
      <c r="IM275" s="76"/>
      <c r="IN275" s="76"/>
      <c r="IO275" s="76"/>
      <c r="IP275" s="76"/>
      <c r="IQ275" s="77">
        <f t="shared" si="2858"/>
        <v>0</v>
      </c>
      <c r="IR275" s="77">
        <f t="shared" si="2859"/>
        <v>0</v>
      </c>
      <c r="IS275" s="77"/>
      <c r="IT275" s="77"/>
      <c r="IU275" s="77"/>
      <c r="IV275" s="77"/>
      <c r="IW275" s="76"/>
      <c r="IX275" s="76"/>
      <c r="IY275" s="76"/>
      <c r="IZ275" s="76"/>
      <c r="JA275" s="76">
        <f>VLOOKUP($E275,'факт '!$E$8:$DM$204,87,0)</f>
        <v>0</v>
      </c>
      <c r="JB275" s="76">
        <f>VLOOKUP($E275,'факт '!$E$8:$DM$204,88,0)</f>
        <v>0</v>
      </c>
      <c r="JC275" s="76">
        <f>VLOOKUP($E275,'факт '!$E$8:$DM$204,89,0)</f>
        <v>0</v>
      </c>
      <c r="JD275" s="76">
        <f>VLOOKUP($E275,'факт '!$E$8:$DM$204,90,0)</f>
        <v>0</v>
      </c>
      <c r="JE275" s="76">
        <f>VLOOKUP($E275,'факт '!$E$8:$DM$204,91,0)</f>
        <v>0</v>
      </c>
      <c r="JF275" s="76">
        <f>VLOOKUP($E275,'факт '!$E$8:$DM$204,92,0)</f>
        <v>0</v>
      </c>
      <c r="JG275" s="84">
        <f t="shared" si="2990"/>
        <v>0</v>
      </c>
      <c r="JH275" s="76">
        <f t="shared" si="2991"/>
        <v>0</v>
      </c>
      <c r="JI275" s="76">
        <f t="shared" si="2992"/>
        <v>0</v>
      </c>
      <c r="JJ275" s="356">
        <f t="shared" si="2993"/>
        <v>0</v>
      </c>
      <c r="JK275" s="356">
        <f t="shared" si="2994"/>
        <v>0</v>
      </c>
      <c r="JL275" s="626"/>
      <c r="JM275" s="356"/>
      <c r="JN275" s="77"/>
      <c r="JO275" s="77"/>
      <c r="JP275" s="76"/>
      <c r="JQ275" s="76"/>
      <c r="JR275" s="76"/>
      <c r="JS275" s="76"/>
      <c r="JT275" s="76">
        <f>VLOOKUP($E275,'факт '!$E$8:$DM$204,99,0)</f>
        <v>0</v>
      </c>
      <c r="JU275" s="76">
        <f>VLOOKUP($E275,'факт '!$E$8:$DM$204,100,0)</f>
        <v>0</v>
      </c>
      <c r="JV275" s="76">
        <f>VLOOKUP($E275,'факт '!$E$8:$DM$204,101,0)</f>
        <v>0</v>
      </c>
      <c r="JW275" s="76">
        <f>VLOOKUP($E275,'факт '!$E$8:$DM$204,102,0)</f>
        <v>0</v>
      </c>
      <c r="JX275" s="76">
        <f>VLOOKUP($E275,'факт '!$E$8:$DM$204,103,0)</f>
        <v>0</v>
      </c>
      <c r="JY275" s="76">
        <f>VLOOKUP($E275,'факт '!$E$8:$DM$204,104,0)</f>
        <v>0</v>
      </c>
      <c r="JZ275" s="84">
        <f t="shared" si="2995"/>
        <v>0</v>
      </c>
      <c r="KA275" s="76">
        <f t="shared" si="2996"/>
        <v>0</v>
      </c>
      <c r="KB275" s="76">
        <f t="shared" si="2997"/>
        <v>0</v>
      </c>
      <c r="KC275" s="356">
        <f t="shared" si="2998"/>
        <v>0</v>
      </c>
      <c r="KD275" s="356">
        <f t="shared" si="2999"/>
        <v>0</v>
      </c>
      <c r="KE275" s="626"/>
      <c r="KF275" s="356"/>
      <c r="KG275" s="77"/>
      <c r="KH275" s="77"/>
      <c r="KI275" s="76"/>
      <c r="KJ275" s="76"/>
      <c r="KK275" s="76"/>
      <c r="KL275" s="76"/>
      <c r="KM275" s="76">
        <f>VLOOKUP($E275,'факт '!$E$8:$DM$204,81,0)</f>
        <v>0</v>
      </c>
      <c r="KN275" s="76">
        <f>VLOOKUP($E275,'факт '!$E$8:$DM$204,82,0)</f>
        <v>0</v>
      </c>
      <c r="KO275" s="76">
        <f>VLOOKUP($E275,'факт '!$E$8:$DM$204,83,0)</f>
        <v>0</v>
      </c>
      <c r="KP275" s="76">
        <f>VLOOKUP($E275,'факт '!$E$8:$DM$204,84,0)</f>
        <v>0</v>
      </c>
      <c r="KQ275" s="76">
        <f>VLOOKUP($E275,'факт '!$E$8:$DM$204,85,0)</f>
        <v>0</v>
      </c>
      <c r="KR275" s="76">
        <f>VLOOKUP($E275,'факт '!$E$8:$DM$204,86,0)</f>
        <v>0</v>
      </c>
      <c r="KS275" s="84">
        <f t="shared" si="3000"/>
        <v>0</v>
      </c>
      <c r="KT275" s="76">
        <f t="shared" si="3001"/>
        <v>0</v>
      </c>
      <c r="KU275" s="76">
        <f t="shared" si="3002"/>
        <v>0</v>
      </c>
      <c r="KV275" s="356">
        <f t="shared" si="3003"/>
        <v>0</v>
      </c>
      <c r="KW275" s="356">
        <f t="shared" si="3004"/>
        <v>0</v>
      </c>
      <c r="KX275" s="356"/>
      <c r="KY275" s="356"/>
      <c r="KZ275" s="291">
        <f t="shared" si="3559"/>
        <v>204365.492</v>
      </c>
      <c r="LA275" s="189" t="e">
        <f>KN275/KM275</f>
        <v>#DIV/0!</v>
      </c>
      <c r="LB275" s="77"/>
      <c r="LC275" s="77"/>
      <c r="LD275" s="77"/>
      <c r="LE275" s="77"/>
      <c r="LF275" s="76">
        <f>VLOOKUP($E275,'факт '!$E$8:$DM$204,69,0)</f>
        <v>0</v>
      </c>
      <c r="LG275" s="76">
        <f>VLOOKUP($E275,'факт '!$E$8:$DM$204,70,0)</f>
        <v>0</v>
      </c>
      <c r="LH275" s="76">
        <f>VLOOKUP($E275,'факт '!$E$8:$DM$204,71,0)</f>
        <v>0</v>
      </c>
      <c r="LI275" s="76">
        <f>VLOOKUP($E275,'факт '!$E$8:$DM$204,72,0)</f>
        <v>0</v>
      </c>
      <c r="LJ275" s="76">
        <f>VLOOKUP($E275,'факт '!$E$8:$DM$204,73,0)</f>
        <v>0</v>
      </c>
      <c r="LK275" s="76">
        <f>VLOOKUP($E275,'факт '!$E$8:$DM$204,74,0)</f>
        <v>0</v>
      </c>
      <c r="LL275" s="84">
        <f t="shared" si="3005"/>
        <v>0</v>
      </c>
      <c r="LM275" s="76">
        <f t="shared" si="3006"/>
        <v>0</v>
      </c>
      <c r="LN275" s="76">
        <f t="shared" si="3007"/>
        <v>0</v>
      </c>
      <c r="LO275" s="356">
        <f t="shared" si="3008"/>
        <v>0</v>
      </c>
      <c r="LP275" s="356">
        <f t="shared" si="3009"/>
        <v>0</v>
      </c>
      <c r="LQ275" s="626"/>
      <c r="LR275" s="356"/>
      <c r="LS275" s="77"/>
      <c r="LT275" s="77"/>
      <c r="LU275" s="77"/>
      <c r="LV275" s="77"/>
      <c r="LW275" s="77"/>
      <c r="LX275" s="77"/>
      <c r="LY275" s="76">
        <f>VLOOKUP($E275,'факт '!$E$8:$DM$204,75,0)</f>
        <v>26</v>
      </c>
      <c r="LZ275" s="76">
        <f>VLOOKUP($E275,'факт '!$E$8:$DM$204,76,0)</f>
        <v>5313502.740000003</v>
      </c>
      <c r="MA275" s="76">
        <f>VLOOKUP($E275,'факт '!$E$8:$DM$204,77,0)</f>
        <v>214</v>
      </c>
      <c r="MB275" s="76">
        <f>VLOOKUP($E275,'факт '!$E$8:$DM$204,78,0)</f>
        <v>0</v>
      </c>
      <c r="MC275" s="76">
        <f>VLOOKUP($E275,'факт '!$E$8:$DM$204,79,0)</f>
        <v>0</v>
      </c>
      <c r="MD275" s="76">
        <f>VLOOKUP($E275,'факт '!$E$8:$DM$204,80,0)</f>
        <v>0</v>
      </c>
      <c r="ME275" s="84">
        <f t="shared" si="3010"/>
        <v>26</v>
      </c>
      <c r="MF275" s="76">
        <f t="shared" si="3011"/>
        <v>5313502.740000003</v>
      </c>
      <c r="MG275" s="76">
        <f t="shared" si="3012"/>
        <v>214</v>
      </c>
      <c r="MH275" s="356">
        <f t="shared" si="3013"/>
        <v>26</v>
      </c>
      <c r="MI275" s="356">
        <f t="shared" si="3014"/>
        <v>5313502.740000003</v>
      </c>
      <c r="MJ275" s="626"/>
      <c r="MK275" s="356"/>
      <c r="ML275" s="77">
        <f>LZ275/LY275</f>
        <v>204365.49000000011</v>
      </c>
      <c r="MM275" s="189">
        <f>LZ275/LY275</f>
        <v>204365.49000000011</v>
      </c>
      <c r="MN275" s="78"/>
      <c r="MO275" s="79"/>
      <c r="MP275" s="78"/>
      <c r="MQ275" s="78"/>
      <c r="MR275" s="185">
        <f t="shared" si="3339"/>
        <v>110</v>
      </c>
      <c r="MS275" s="185">
        <f t="shared" si="3340"/>
        <v>20823998.579999991</v>
      </c>
      <c r="MT275" s="185">
        <f t="shared" si="3341"/>
        <v>880</v>
      </c>
      <c r="MU275" s="185">
        <f t="shared" si="3342"/>
        <v>16</v>
      </c>
      <c r="MV275" s="185">
        <f t="shared" si="3343"/>
        <v>2954380.1599999992</v>
      </c>
      <c r="MW275" s="185">
        <f t="shared" si="3344"/>
        <v>106</v>
      </c>
      <c r="MX275" s="84">
        <f t="shared" si="3015"/>
        <v>126</v>
      </c>
      <c r="MY275" s="76">
        <f t="shared" si="3016"/>
        <v>23778378.739999991</v>
      </c>
      <c r="MZ275" s="76">
        <f t="shared" si="3017"/>
        <v>986</v>
      </c>
      <c r="NA275" s="356">
        <f t="shared" si="3018"/>
        <v>110</v>
      </c>
      <c r="NB275" s="356">
        <f t="shared" si="3019"/>
        <v>20823998.579999991</v>
      </c>
      <c r="NC275" s="517"/>
      <c r="ND275" s="97"/>
      <c r="NE275" s="97"/>
      <c r="NF275" s="97"/>
      <c r="NG275" s="97"/>
      <c r="NH275" s="97"/>
    </row>
    <row r="276" spans="1:372" ht="48" x14ac:dyDescent="0.2">
      <c r="A276" s="172">
        <v>1</v>
      </c>
      <c r="B276" s="172">
        <v>1</v>
      </c>
      <c r="C276" s="327">
        <v>183</v>
      </c>
      <c r="D276" s="607" t="s">
        <v>249</v>
      </c>
      <c r="E276" s="525" t="s">
        <v>384</v>
      </c>
      <c r="F276" s="530" t="s">
        <v>251</v>
      </c>
      <c r="G276" s="488" t="s">
        <v>485</v>
      </c>
      <c r="H276" s="491">
        <v>186001.60634999999</v>
      </c>
      <c r="I276" s="491"/>
      <c r="J276" s="76"/>
      <c r="K276" s="76"/>
      <c r="L276" s="76"/>
      <c r="M276" s="76"/>
      <c r="N276" s="76">
        <f>VLOOKUP($E276,'факт '!$E$8:$DM$204,3,0)</f>
        <v>0</v>
      </c>
      <c r="O276" s="76">
        <f>VLOOKUP($E276,'факт '!$E$8:$DM$204,4,0)</f>
        <v>0</v>
      </c>
      <c r="P276" s="76">
        <f>VLOOKUP($E276,'факт '!$E$8:$DM$204,5,0)</f>
        <v>0</v>
      </c>
      <c r="Q276" s="76">
        <f>VLOOKUP($E276,'факт '!$E$8:$DM$204,6,0)</f>
        <v>0</v>
      </c>
      <c r="R276" s="76">
        <f>VLOOKUP($E276,'факт '!$E$8:$DM$204,7,0)</f>
        <v>0</v>
      </c>
      <c r="S276" s="76">
        <f>VLOOKUP($E276,'факт '!$E$8:$DM$204,8,0)</f>
        <v>0</v>
      </c>
      <c r="T276" s="84">
        <f t="shared" si="3020"/>
        <v>0</v>
      </c>
      <c r="U276" s="76">
        <f t="shared" si="3021"/>
        <v>0</v>
      </c>
      <c r="V276" s="76">
        <f t="shared" si="3022"/>
        <v>0</v>
      </c>
      <c r="W276" s="356">
        <f t="shared" si="3023"/>
        <v>0</v>
      </c>
      <c r="X276" s="356">
        <f t="shared" si="3024"/>
        <v>0</v>
      </c>
      <c r="Y276" s="628"/>
      <c r="Z276" s="369"/>
      <c r="AA276" s="77"/>
      <c r="AB276" s="77"/>
      <c r="AC276" s="76"/>
      <c r="AD276" s="76"/>
      <c r="AE276" s="76"/>
      <c r="AF276" s="76"/>
      <c r="AG276" s="76">
        <f>VLOOKUP($E276,'факт '!$E$8:$DM$204,15,0)</f>
        <v>0</v>
      </c>
      <c r="AH276" s="76">
        <f>VLOOKUP($E276,'факт '!$E$8:$DM$204,16,0)</f>
        <v>0</v>
      </c>
      <c r="AI276" s="76">
        <f>VLOOKUP($E276,'факт '!$E$8:$DM$204,17,0)</f>
        <v>0</v>
      </c>
      <c r="AJ276" s="76">
        <f>VLOOKUP($E276,'факт '!$E$8:$DM$204,18,0)</f>
        <v>0</v>
      </c>
      <c r="AK276" s="76">
        <f>VLOOKUP($E276,'факт '!$E$8:$DM$204,19,0)</f>
        <v>0</v>
      </c>
      <c r="AL276" s="76">
        <f>VLOOKUP($E276,'факт '!$E$8:$DM$204,20,0)</f>
        <v>0</v>
      </c>
      <c r="AM276" s="84">
        <f t="shared" ref="AM276" si="3566">AG276+AJ276</f>
        <v>0</v>
      </c>
      <c r="AN276" s="76">
        <f t="shared" ref="AN276" si="3567">AH276+AK276</f>
        <v>0</v>
      </c>
      <c r="AO276" s="76">
        <f t="shared" ref="AO276" si="3568">AI276+AL276</f>
        <v>0</v>
      </c>
      <c r="AP276" s="356">
        <f t="shared" ref="AP276" si="3569">AG276-AE276</f>
        <v>0</v>
      </c>
      <c r="AQ276" s="356">
        <f t="shared" ref="AQ276" si="3570">AH276-AF276</f>
        <v>0</v>
      </c>
      <c r="AR276" s="628"/>
      <c r="AS276" s="369"/>
      <c r="AT276" s="77"/>
      <c r="AU276" s="77"/>
      <c r="AV276" s="76"/>
      <c r="AW276" s="76"/>
      <c r="AX276" s="76"/>
      <c r="AY276" s="76"/>
      <c r="AZ276" s="76">
        <f>VLOOKUP($E276,'факт '!$E$8:$DM$204,9,0)</f>
        <v>0</v>
      </c>
      <c r="BA276" s="76">
        <f>VLOOKUP($E276,'факт '!$E$8:$DM$204,10,0)</f>
        <v>0</v>
      </c>
      <c r="BB276" s="76">
        <f>VLOOKUP($E276,'факт '!$E$8:$DM$204,11,0)</f>
        <v>0</v>
      </c>
      <c r="BC276" s="76">
        <f>VLOOKUP($E276,'факт '!$E$8:$DM$204,12,0)</f>
        <v>0</v>
      </c>
      <c r="BD276" s="76">
        <f>VLOOKUP($E276,'факт '!$E$8:$DM$204,13,0)</f>
        <v>0</v>
      </c>
      <c r="BE276" s="76">
        <f>VLOOKUP($E276,'факт '!$E$8:$DM$204,14,0)</f>
        <v>0</v>
      </c>
      <c r="BF276" s="84">
        <f t="shared" si="3464"/>
        <v>0</v>
      </c>
      <c r="BG276" s="76">
        <f t="shared" si="3465"/>
        <v>0</v>
      </c>
      <c r="BH276" s="76">
        <f t="shared" si="3466"/>
        <v>0</v>
      </c>
      <c r="BI276" s="356">
        <f t="shared" si="2968"/>
        <v>0</v>
      </c>
      <c r="BJ276" s="356">
        <f t="shared" si="2969"/>
        <v>0</v>
      </c>
      <c r="BK276" s="628"/>
      <c r="BL276" s="369"/>
      <c r="BM276" s="77"/>
      <c r="BN276" s="77"/>
      <c r="BO276" s="76"/>
      <c r="BP276" s="76"/>
      <c r="BQ276" s="76"/>
      <c r="BR276" s="76"/>
      <c r="BS276" s="76">
        <f>VLOOKUP($E276,'факт '!$E$8:$DM$204,21,0)</f>
        <v>0</v>
      </c>
      <c r="BT276" s="76">
        <f>VLOOKUP($E276,'факт '!$E$8:$DM$204,22,0)</f>
        <v>0</v>
      </c>
      <c r="BU276" s="76">
        <f>VLOOKUP($E276,'факт '!$E$8:$DM$204,23,0)</f>
        <v>0</v>
      </c>
      <c r="BV276" s="76">
        <f>VLOOKUP($E276,'факт '!$E$8:$DM$204,24,0)</f>
        <v>0</v>
      </c>
      <c r="BW276" s="76">
        <f>VLOOKUP($E276,'факт '!$E$8:$DM$204,25,0)</f>
        <v>0</v>
      </c>
      <c r="BX276" s="76">
        <f>VLOOKUP($E276,'факт '!$E$8:$DM$204,26,0)</f>
        <v>0</v>
      </c>
      <c r="BY276" s="84">
        <f t="shared" si="3025"/>
        <v>0</v>
      </c>
      <c r="BZ276" s="76">
        <f t="shared" si="3026"/>
        <v>0</v>
      </c>
      <c r="CA276" s="76">
        <f t="shared" si="3027"/>
        <v>0</v>
      </c>
      <c r="CB276" s="356">
        <f t="shared" si="3028"/>
        <v>0</v>
      </c>
      <c r="CC276" s="356">
        <f t="shared" si="3029"/>
        <v>0</v>
      </c>
      <c r="CD276" s="628"/>
      <c r="CE276" s="369"/>
      <c r="CF276" s="77"/>
      <c r="CG276" s="77"/>
      <c r="CH276" s="76"/>
      <c r="CI276" s="76"/>
      <c r="CJ276" s="76"/>
      <c r="CK276" s="76"/>
      <c r="CL276" s="461">
        <f>VLOOKUP($E276,'факт '!$E$8:$DM$204,33,0)</f>
        <v>2</v>
      </c>
      <c r="CM276" s="461">
        <f>VLOOKUP($E276,'факт '!$E$8:$DM$204,34,0)</f>
        <v>372003.22</v>
      </c>
      <c r="CN276" s="76">
        <f>VLOOKUP($E276,'факт '!$E$8:$DM$204,35,0)</f>
        <v>37</v>
      </c>
      <c r="CO276" s="76">
        <f>VLOOKUP($E276,'факт '!$E$8:$DM$204,36,0)</f>
        <v>0</v>
      </c>
      <c r="CP276" s="76">
        <f>VLOOKUP($E276,'факт '!$E$8:$DM$204,37,0)</f>
        <v>0</v>
      </c>
      <c r="CQ276" s="76">
        <f>VLOOKUP($E276,'факт '!$E$8:$DM$204,38,0)</f>
        <v>0</v>
      </c>
      <c r="CR276" s="84">
        <f t="shared" si="3467"/>
        <v>2</v>
      </c>
      <c r="CS276" s="76">
        <f t="shared" si="3468"/>
        <v>372003.22</v>
      </c>
      <c r="CT276" s="76">
        <f t="shared" si="3469"/>
        <v>37</v>
      </c>
      <c r="CU276" s="356">
        <f t="shared" ref="CU276" si="3571">CL276-CJ276</f>
        <v>2</v>
      </c>
      <c r="CV276" s="356">
        <f t="shared" ref="CV276" si="3572">CM276-CK276</f>
        <v>372003.22</v>
      </c>
      <c r="CW276" s="626"/>
      <c r="CX276" s="356"/>
      <c r="CY276" s="621">
        <f t="shared" ref="CY276" si="3573">$H276</f>
        <v>186001.60634999999</v>
      </c>
      <c r="CZ276" s="622">
        <f t="shared" ref="CZ276" si="3574">CM276/CL276</f>
        <v>186001.61</v>
      </c>
      <c r="DA276" s="234"/>
      <c r="DB276" s="196"/>
      <c r="DC276" s="196"/>
      <c r="DD276" s="196"/>
      <c r="DE276" s="196"/>
      <c r="DF276" s="196"/>
      <c r="DG276" s="76"/>
      <c r="DH276" s="196"/>
      <c r="DI276" s="196"/>
      <c r="DJ276" s="76"/>
      <c r="DK276" s="76">
        <f t="shared" si="3515"/>
        <v>0</v>
      </c>
      <c r="DL276" s="76">
        <f t="shared" si="3516"/>
        <v>0</v>
      </c>
      <c r="DM276" s="76"/>
      <c r="DN276" s="356">
        <f t="shared" si="2970"/>
        <v>0</v>
      </c>
      <c r="DO276" s="356">
        <f t="shared" si="2971"/>
        <v>0</v>
      </c>
      <c r="DP276" s="369"/>
      <c r="DQ276" s="369"/>
      <c r="DR276" s="199"/>
      <c r="DS276" s="199"/>
      <c r="DT276" s="196"/>
      <c r="DU276" s="196"/>
      <c r="DV276" s="196"/>
      <c r="DW276" s="196"/>
      <c r="DX276" s="196"/>
      <c r="DY276" s="196"/>
      <c r="DZ276" s="196"/>
      <c r="EA276" s="196"/>
      <c r="EB276" s="196"/>
      <c r="EC276" s="196"/>
      <c r="ED276" s="76">
        <f t="shared" si="2972"/>
        <v>0</v>
      </c>
      <c r="EE276" s="76">
        <f t="shared" si="2973"/>
        <v>0</v>
      </c>
      <c r="EF276" s="76">
        <f t="shared" si="2974"/>
        <v>0</v>
      </c>
      <c r="EG276" s="356">
        <f t="shared" si="2975"/>
        <v>0</v>
      </c>
      <c r="EH276" s="356">
        <f t="shared" si="2976"/>
        <v>0</v>
      </c>
      <c r="EI276" s="369"/>
      <c r="EJ276" s="369"/>
      <c r="EK276" s="199"/>
      <c r="EL276" s="199"/>
      <c r="EM276" s="196"/>
      <c r="EN276" s="196"/>
      <c r="EO276" s="196"/>
      <c r="EP276" s="196"/>
      <c r="EQ276" s="196"/>
      <c r="ER276" s="196"/>
      <c r="ES276" s="196"/>
      <c r="ET276" s="196"/>
      <c r="EU276" s="196"/>
      <c r="EV276" s="196"/>
      <c r="EW276" s="76">
        <f t="shared" si="3517"/>
        <v>0</v>
      </c>
      <c r="EX276" s="76">
        <f t="shared" si="3518"/>
        <v>0</v>
      </c>
      <c r="EY276" s="76"/>
      <c r="EZ276" s="199">
        <f t="shared" si="2827"/>
        <v>0</v>
      </c>
      <c r="FA276" s="199">
        <f t="shared" si="2828"/>
        <v>0</v>
      </c>
      <c r="FB276" s="199"/>
      <c r="FC276" s="199"/>
      <c r="FD276" s="199"/>
      <c r="FE276" s="199"/>
      <c r="FF276" s="76"/>
      <c r="FG276" s="76"/>
      <c r="FH276" s="76"/>
      <c r="FI276" s="76"/>
      <c r="FJ276" s="76">
        <f>VLOOKUP($E276,'факт '!$E$8:$DM$204,57,0)</f>
        <v>0</v>
      </c>
      <c r="FK276" s="76">
        <f>VLOOKUP($E276,'факт '!$E$8:$DM$204,58,0)</f>
        <v>0</v>
      </c>
      <c r="FL276" s="76">
        <f>VLOOKUP($E276,'факт '!$E$8:$DM$204,59,0)</f>
        <v>0</v>
      </c>
      <c r="FM276" s="76">
        <f>VLOOKUP($E276,'факт '!$E$8:$DM$204,60,0)</f>
        <v>0</v>
      </c>
      <c r="FN276" s="76">
        <f>VLOOKUP($E276,'факт '!$E$8:$DM$204,61,0)</f>
        <v>0</v>
      </c>
      <c r="FO276" s="76">
        <f>VLOOKUP($E276,'факт '!$E$8:$DM$204,62,0)</f>
        <v>0</v>
      </c>
      <c r="FP276" s="84">
        <f t="shared" ref="FP276" si="3575">FJ276+FM276</f>
        <v>0</v>
      </c>
      <c r="FQ276" s="76">
        <f t="shared" ref="FQ276" si="3576">FK276+FN276</f>
        <v>0</v>
      </c>
      <c r="FR276" s="76">
        <f t="shared" ref="FR276" si="3577">FL276+FO276</f>
        <v>0</v>
      </c>
      <c r="FS276" s="356">
        <f t="shared" ref="FS276" si="3578">FJ276-FH276</f>
        <v>0</v>
      </c>
      <c r="FT276" s="356">
        <f t="shared" ref="FT276" si="3579">FK276-FI276</f>
        <v>0</v>
      </c>
      <c r="FU276" s="356"/>
      <c r="FV276" s="356"/>
      <c r="FW276" s="77"/>
      <c r="FX276" s="77"/>
      <c r="FY276" s="76"/>
      <c r="FZ276" s="76"/>
      <c r="GA276" s="76"/>
      <c r="GB276" s="76"/>
      <c r="GC276" s="76"/>
      <c r="GD276" s="76"/>
      <c r="GE276" s="76"/>
      <c r="GF276" s="76"/>
      <c r="GG276" s="76"/>
      <c r="GH276" s="76"/>
      <c r="GI276" s="84">
        <f t="shared" si="2982"/>
        <v>0</v>
      </c>
      <c r="GJ276" s="76">
        <f t="shared" si="2983"/>
        <v>0</v>
      </c>
      <c r="GK276" s="76">
        <f t="shared" si="2984"/>
        <v>0</v>
      </c>
      <c r="GL276" s="356">
        <f t="shared" si="2985"/>
        <v>0</v>
      </c>
      <c r="GM276" s="356">
        <f t="shared" si="2986"/>
        <v>0</v>
      </c>
      <c r="GN276" s="356"/>
      <c r="GO276" s="356"/>
      <c r="GP276" s="77"/>
      <c r="GQ276" s="77"/>
      <c r="GR276" s="76"/>
      <c r="GS276" s="76"/>
      <c r="GT276" s="76"/>
      <c r="GU276" s="76"/>
      <c r="GV276" s="76">
        <f>VLOOKUP($E276,'факт '!$E$8:$DM$204,63,0)</f>
        <v>0</v>
      </c>
      <c r="GW276" s="76">
        <f>VLOOKUP($E276,'факт '!$E$8:$DM$204,64,0)</f>
        <v>0</v>
      </c>
      <c r="GX276" s="76">
        <f>VLOOKUP($E276,'факт '!$E$8:$DM$204,65,0)</f>
        <v>0</v>
      </c>
      <c r="GY276" s="76">
        <f>VLOOKUP($E276,'факт '!$E$8:$DM$204,66,0)</f>
        <v>0</v>
      </c>
      <c r="GZ276" s="76">
        <f>VLOOKUP($E276,'факт '!$E$8:$DM$204,67,0)</f>
        <v>0</v>
      </c>
      <c r="HA276" s="76">
        <f>VLOOKUP($E276,'факт '!$E$8:$DM$204,68,0)</f>
        <v>0</v>
      </c>
      <c r="HB276" s="84">
        <f t="shared" ref="HB276" si="3580">GV276+GY276</f>
        <v>0</v>
      </c>
      <c r="HC276" s="76">
        <f t="shared" ref="HC276" si="3581">GW276+GZ276</f>
        <v>0</v>
      </c>
      <c r="HD276" s="76">
        <f t="shared" ref="HD276" si="3582">GX276+HA276</f>
        <v>0</v>
      </c>
      <c r="HE276" s="356">
        <f t="shared" si="3032"/>
        <v>0</v>
      </c>
      <c r="HF276" s="356">
        <f t="shared" si="3033"/>
        <v>0</v>
      </c>
      <c r="HG276" s="628"/>
      <c r="HH276" s="369"/>
      <c r="HI276" s="77"/>
      <c r="HJ276" s="77"/>
      <c r="HK276" s="76"/>
      <c r="HL276" s="76"/>
      <c r="HM276" s="76"/>
      <c r="HN276" s="76"/>
      <c r="HO276" s="76">
        <f>VLOOKUP($E276,'факт '!$E$8:$DM$204,93,0)</f>
        <v>0</v>
      </c>
      <c r="HP276" s="76">
        <f>VLOOKUP($E276,'факт '!$E$8:$DM$204,94,0)</f>
        <v>0</v>
      </c>
      <c r="HQ276" s="76">
        <f>VLOOKUP($E276,'факт '!$E$8:$DM$204,95,0)</f>
        <v>0</v>
      </c>
      <c r="HR276" s="76">
        <f>VLOOKUP($E276,'факт '!$E$8:$DM$204,96,0)</f>
        <v>0</v>
      </c>
      <c r="HS276" s="76">
        <f>VLOOKUP($E276,'факт '!$E$8:$DM$204,97,0)</f>
        <v>0</v>
      </c>
      <c r="HT276" s="76">
        <f>VLOOKUP($E276,'факт '!$E$8:$DM$204,98,0)</f>
        <v>0</v>
      </c>
      <c r="HU276" s="76">
        <f t="shared" si="3034"/>
        <v>0</v>
      </c>
      <c r="HV276" s="76">
        <f t="shared" si="3035"/>
        <v>0</v>
      </c>
      <c r="HW276" s="76">
        <f t="shared" si="3036"/>
        <v>0</v>
      </c>
      <c r="HX276" s="356">
        <f t="shared" si="3037"/>
        <v>0</v>
      </c>
      <c r="HY276" s="356">
        <f t="shared" si="3038"/>
        <v>0</v>
      </c>
      <c r="HZ276" s="626"/>
      <c r="IA276" s="356"/>
      <c r="IB276" s="188"/>
      <c r="IC276" s="189"/>
      <c r="ID276" s="76"/>
      <c r="IE276" s="76"/>
      <c r="IF276" s="76"/>
      <c r="IG276" s="76"/>
      <c r="IH276" s="195"/>
      <c r="II276" s="195"/>
      <c r="IJ276" s="195"/>
      <c r="IK276" s="76"/>
      <c r="IL276" s="76"/>
      <c r="IM276" s="76"/>
      <c r="IN276" s="76">
        <f t="shared" si="3519"/>
        <v>0</v>
      </c>
      <c r="IO276" s="76">
        <f t="shared" si="3520"/>
        <v>0</v>
      </c>
      <c r="IP276" s="76"/>
      <c r="IQ276" s="77">
        <f t="shared" si="2858"/>
        <v>0</v>
      </c>
      <c r="IR276" s="77">
        <f t="shared" si="2859"/>
        <v>0</v>
      </c>
      <c r="IS276" s="77"/>
      <c r="IT276" s="77"/>
      <c r="IU276" s="77"/>
      <c r="IV276" s="77"/>
      <c r="IW276" s="76"/>
      <c r="IX276" s="76"/>
      <c r="IY276" s="76"/>
      <c r="IZ276" s="76"/>
      <c r="JA276" s="195"/>
      <c r="JB276" s="195"/>
      <c r="JC276" s="195"/>
      <c r="JD276" s="76"/>
      <c r="JE276" s="76"/>
      <c r="JF276" s="76"/>
      <c r="JG276" s="84">
        <f t="shared" si="2990"/>
        <v>0</v>
      </c>
      <c r="JH276" s="76">
        <f t="shared" si="2991"/>
        <v>0</v>
      </c>
      <c r="JI276" s="76">
        <f t="shared" si="2992"/>
        <v>0</v>
      </c>
      <c r="JJ276" s="356">
        <f t="shared" si="2993"/>
        <v>0</v>
      </c>
      <c r="JK276" s="356">
        <f t="shared" si="2994"/>
        <v>0</v>
      </c>
      <c r="JL276" s="628"/>
      <c r="JM276" s="369"/>
      <c r="JN276" s="77"/>
      <c r="JO276" s="77"/>
      <c r="JP276" s="76"/>
      <c r="JQ276" s="76"/>
      <c r="JR276" s="76"/>
      <c r="JS276" s="76"/>
      <c r="JT276" s="195"/>
      <c r="JU276" s="195"/>
      <c r="JV276" s="195"/>
      <c r="JW276" s="76"/>
      <c r="JX276" s="76"/>
      <c r="JY276" s="76"/>
      <c r="JZ276" s="84">
        <f t="shared" si="2995"/>
        <v>0</v>
      </c>
      <c r="KA276" s="76">
        <f t="shared" si="2996"/>
        <v>0</v>
      </c>
      <c r="KB276" s="76">
        <f t="shared" si="2997"/>
        <v>0</v>
      </c>
      <c r="KC276" s="356">
        <f t="shared" si="2998"/>
        <v>0</v>
      </c>
      <c r="KD276" s="356">
        <f t="shared" si="2999"/>
        <v>0</v>
      </c>
      <c r="KE276" s="628"/>
      <c r="KF276" s="369"/>
      <c r="KG276" s="77"/>
      <c r="KH276" s="77"/>
      <c r="KI276" s="76"/>
      <c r="KJ276" s="76"/>
      <c r="KK276" s="76"/>
      <c r="KL276" s="76"/>
      <c r="KM276" s="76"/>
      <c r="KN276" s="76"/>
      <c r="KO276" s="76"/>
      <c r="KP276" s="76"/>
      <c r="KQ276" s="76"/>
      <c r="KR276" s="76"/>
      <c r="KS276" s="84">
        <f t="shared" si="3000"/>
        <v>0</v>
      </c>
      <c r="KT276" s="76">
        <f t="shared" si="3001"/>
        <v>0</v>
      </c>
      <c r="KU276" s="76">
        <f t="shared" si="3002"/>
        <v>0</v>
      </c>
      <c r="KV276" s="356">
        <f t="shared" si="3003"/>
        <v>0</v>
      </c>
      <c r="KW276" s="356">
        <f t="shared" si="3004"/>
        <v>0</v>
      </c>
      <c r="KX276" s="356"/>
      <c r="KY276" s="356"/>
      <c r="KZ276" s="77"/>
      <c r="LA276" s="77"/>
      <c r="LB276" s="77"/>
      <c r="LC276" s="77"/>
      <c r="LD276" s="77"/>
      <c r="LE276" s="77"/>
      <c r="LF276" s="77"/>
      <c r="LG276" s="77"/>
      <c r="LH276" s="77"/>
      <c r="LI276" s="77"/>
      <c r="LJ276" s="77"/>
      <c r="LK276" s="77"/>
      <c r="LL276" s="84">
        <f t="shared" si="3005"/>
        <v>0</v>
      </c>
      <c r="LM276" s="76">
        <f t="shared" si="3006"/>
        <v>0</v>
      </c>
      <c r="LN276" s="76">
        <f t="shared" si="3007"/>
        <v>0</v>
      </c>
      <c r="LO276" s="356">
        <f t="shared" si="3008"/>
        <v>0</v>
      </c>
      <c r="LP276" s="356">
        <f t="shared" si="3009"/>
        <v>0</v>
      </c>
      <c r="LQ276" s="628"/>
      <c r="LR276" s="369"/>
      <c r="LS276" s="77"/>
      <c r="LT276" s="77"/>
      <c r="LU276" s="77"/>
      <c r="LV276" s="77"/>
      <c r="LW276" s="77"/>
      <c r="LX276" s="77"/>
      <c r="LY276" s="461">
        <f>VLOOKUP($E276,'факт '!$E$8:$DM$204,75,0)</f>
        <v>1</v>
      </c>
      <c r="LZ276" s="461">
        <f>VLOOKUP($E276,'факт '!$E$8:$DM$204,76,0)</f>
        <v>186001.61</v>
      </c>
      <c r="MA276" s="461">
        <f>VLOOKUP($E276,'факт '!$E$8:$DM$204,77,0)</f>
        <v>14</v>
      </c>
      <c r="MB276" s="77"/>
      <c r="MC276" s="77"/>
      <c r="MD276" s="77"/>
      <c r="ME276" s="84">
        <f t="shared" si="3010"/>
        <v>1</v>
      </c>
      <c r="MF276" s="76">
        <f t="shared" si="3011"/>
        <v>186001.61</v>
      </c>
      <c r="MG276" s="76">
        <f t="shared" si="3012"/>
        <v>14</v>
      </c>
      <c r="MH276" s="356">
        <f t="shared" si="3013"/>
        <v>1</v>
      </c>
      <c r="MI276" s="356">
        <f t="shared" si="3014"/>
        <v>186001.61</v>
      </c>
      <c r="MJ276" s="628"/>
      <c r="MK276" s="369"/>
      <c r="ML276" s="623">
        <f>LZ276/LY276</f>
        <v>186001.61</v>
      </c>
      <c r="MM276" s="622">
        <f>LZ276/LY276</f>
        <v>186001.61</v>
      </c>
      <c r="MN276" s="78"/>
      <c r="MO276" s="79"/>
      <c r="MP276" s="78"/>
      <c r="MQ276" s="78"/>
      <c r="MR276" s="185">
        <f t="shared" si="3339"/>
        <v>3</v>
      </c>
      <c r="MS276" s="185">
        <f t="shared" si="3340"/>
        <v>558004.82999999996</v>
      </c>
      <c r="MT276" s="185">
        <f t="shared" si="3341"/>
        <v>51</v>
      </c>
      <c r="MU276" s="185">
        <f t="shared" si="3342"/>
        <v>0</v>
      </c>
      <c r="MV276" s="185">
        <f t="shared" si="3343"/>
        <v>0</v>
      </c>
      <c r="MW276" s="185">
        <f t="shared" si="3344"/>
        <v>0</v>
      </c>
      <c r="MX276" s="630">
        <f t="shared" si="3015"/>
        <v>3</v>
      </c>
      <c r="MY276" s="463">
        <f t="shared" si="3016"/>
        <v>558004.82999999996</v>
      </c>
      <c r="MZ276" s="76">
        <f t="shared" si="3017"/>
        <v>51</v>
      </c>
      <c r="NA276" s="356">
        <f t="shared" si="3018"/>
        <v>3</v>
      </c>
      <c r="NB276" s="356">
        <f t="shared" si="3019"/>
        <v>558004.82999999996</v>
      </c>
      <c r="NC276" s="517"/>
      <c r="ND276" s="97"/>
      <c r="NE276" s="97"/>
      <c r="NF276" s="97"/>
      <c r="NG276" s="97"/>
      <c r="NH276" s="97"/>
    </row>
    <row r="277" spans="1:372" s="5" customFormat="1" x14ac:dyDescent="0.2">
      <c r="A277" s="172">
        <v>1</v>
      </c>
      <c r="B277" s="172"/>
      <c r="C277" s="246"/>
      <c r="D277" s="614"/>
      <c r="E277" s="248"/>
      <c r="F277" s="249"/>
      <c r="G277" s="224"/>
      <c r="H277" s="227"/>
      <c r="I277" s="227"/>
      <c r="J277" s="196"/>
      <c r="K277" s="196"/>
      <c r="L277" s="196"/>
      <c r="M277" s="196"/>
      <c r="N277" s="196"/>
      <c r="O277" s="196"/>
      <c r="P277" s="196"/>
      <c r="Q277" s="196"/>
      <c r="R277" s="196"/>
      <c r="S277" s="196"/>
      <c r="T277" s="76">
        <f t="shared" si="3020"/>
        <v>0</v>
      </c>
      <c r="U277" s="76">
        <f t="shared" si="3021"/>
        <v>0</v>
      </c>
      <c r="V277" s="76">
        <f t="shared" si="3022"/>
        <v>0</v>
      </c>
      <c r="W277" s="369">
        <f t="shared" si="3023"/>
        <v>0</v>
      </c>
      <c r="X277" s="369">
        <f t="shared" si="3024"/>
        <v>0</v>
      </c>
      <c r="Y277" s="356"/>
      <c r="Z277" s="356"/>
      <c r="AA277" s="199"/>
      <c r="AB277" s="199"/>
      <c r="AC277" s="196"/>
      <c r="AD277" s="196"/>
      <c r="AE277" s="196"/>
      <c r="AF277" s="196"/>
      <c r="AG277" s="196"/>
      <c r="AH277" s="196"/>
      <c r="AI277" s="234"/>
      <c r="AJ277" s="196"/>
      <c r="AK277" s="196"/>
      <c r="AL277" s="196"/>
      <c r="AM277" s="76">
        <f t="shared" si="2963"/>
        <v>0</v>
      </c>
      <c r="AN277" s="76">
        <f t="shared" si="2964"/>
        <v>0</v>
      </c>
      <c r="AO277" s="76">
        <f t="shared" si="2965"/>
        <v>0</v>
      </c>
      <c r="AP277" s="369">
        <f t="shared" si="2966"/>
        <v>0</v>
      </c>
      <c r="AQ277" s="369">
        <f t="shared" si="2967"/>
        <v>0</v>
      </c>
      <c r="AR277" s="356"/>
      <c r="AS277" s="356"/>
      <c r="AT277" s="199"/>
      <c r="AU277" s="199"/>
      <c r="AV277" s="196"/>
      <c r="AW277" s="196"/>
      <c r="AX277" s="196"/>
      <c r="AY277" s="196"/>
      <c r="AZ277" s="196"/>
      <c r="BA277" s="196"/>
      <c r="BB277" s="196"/>
      <c r="BC277" s="196"/>
      <c r="BD277" s="196"/>
      <c r="BE277" s="196"/>
      <c r="BF277" s="84">
        <f t="shared" si="3464"/>
        <v>0</v>
      </c>
      <c r="BG277" s="76">
        <f t="shared" si="3465"/>
        <v>0</v>
      </c>
      <c r="BH277" s="76">
        <f t="shared" si="3466"/>
        <v>0</v>
      </c>
      <c r="BI277" s="369">
        <f t="shared" si="2968"/>
        <v>0</v>
      </c>
      <c r="BJ277" s="369">
        <f t="shared" si="2969"/>
        <v>0</v>
      </c>
      <c r="BK277" s="356"/>
      <c r="BL277" s="356"/>
      <c r="BM277" s="199"/>
      <c r="BN277" s="199"/>
      <c r="BO277" s="196"/>
      <c r="BP277" s="196"/>
      <c r="BQ277" s="196"/>
      <c r="BR277" s="196"/>
      <c r="BS277" s="200"/>
      <c r="BT277" s="200"/>
      <c r="BU277" s="200"/>
      <c r="BV277" s="196"/>
      <c r="BW277" s="196"/>
      <c r="BX277" s="196"/>
      <c r="BY277" s="76">
        <f t="shared" si="3025"/>
        <v>0</v>
      </c>
      <c r="BZ277" s="76">
        <f t="shared" si="3026"/>
        <v>0</v>
      </c>
      <c r="CA277" s="76">
        <f t="shared" si="3027"/>
        <v>0</v>
      </c>
      <c r="CB277" s="369">
        <f t="shared" si="3028"/>
        <v>0</v>
      </c>
      <c r="CC277" s="369">
        <f t="shared" si="3029"/>
        <v>0</v>
      </c>
      <c r="CD277" s="356"/>
      <c r="CE277" s="356"/>
      <c r="CF277" s="199"/>
      <c r="CG277" s="199"/>
      <c r="CH277" s="196"/>
      <c r="CI277" s="196"/>
      <c r="CJ277" s="196"/>
      <c r="CK277" s="196"/>
      <c r="CL277" s="196"/>
      <c r="CM277" s="196"/>
      <c r="CN277" s="234"/>
      <c r="CO277" s="196"/>
      <c r="CP277" s="196"/>
      <c r="CQ277" s="196"/>
      <c r="CR277" s="84">
        <f t="shared" si="3467"/>
        <v>0</v>
      </c>
      <c r="CS277" s="76">
        <f t="shared" si="3468"/>
        <v>0</v>
      </c>
      <c r="CT277" s="76">
        <f t="shared" si="3469"/>
        <v>0</v>
      </c>
      <c r="CU277" s="369">
        <f t="shared" si="3030"/>
        <v>0</v>
      </c>
      <c r="CV277" s="369">
        <f t="shared" si="3031"/>
        <v>0</v>
      </c>
      <c r="CW277" s="356"/>
      <c r="CX277" s="356"/>
      <c r="CY277" s="197"/>
      <c r="CZ277" s="199"/>
      <c r="DA277" s="76"/>
      <c r="DB277" s="76"/>
      <c r="DC277" s="76"/>
      <c r="DD277" s="76"/>
      <c r="DE277" s="76"/>
      <c r="DF277" s="76"/>
      <c r="DG277" s="76"/>
      <c r="DH277" s="76"/>
      <c r="DI277" s="76"/>
      <c r="DJ277" s="76"/>
      <c r="DK277" s="76">
        <f t="shared" si="3515"/>
        <v>0</v>
      </c>
      <c r="DL277" s="76">
        <f t="shared" si="3516"/>
        <v>0</v>
      </c>
      <c r="DM277" s="76"/>
      <c r="DN277" s="356">
        <f t="shared" si="2970"/>
        <v>0</v>
      </c>
      <c r="DO277" s="356">
        <f t="shared" si="2971"/>
        <v>0</v>
      </c>
      <c r="DP277" s="356"/>
      <c r="DQ277" s="356"/>
      <c r="DR277" s="77"/>
      <c r="DS277" s="77"/>
      <c r="DT277" s="76"/>
      <c r="DU277" s="76"/>
      <c r="DV277" s="76"/>
      <c r="DW277" s="76"/>
      <c r="DX277" s="76"/>
      <c r="DY277" s="76"/>
      <c r="DZ277" s="76"/>
      <c r="EA277" s="76"/>
      <c r="EB277" s="76"/>
      <c r="EC277" s="76"/>
      <c r="ED277" s="76">
        <f t="shared" si="2972"/>
        <v>0</v>
      </c>
      <c r="EE277" s="76">
        <f t="shared" si="2973"/>
        <v>0</v>
      </c>
      <c r="EF277" s="76">
        <f t="shared" si="2974"/>
        <v>0</v>
      </c>
      <c r="EG277" s="356">
        <f t="shared" si="2975"/>
        <v>0</v>
      </c>
      <c r="EH277" s="356">
        <f t="shared" si="2976"/>
        <v>0</v>
      </c>
      <c r="EI277" s="356"/>
      <c r="EJ277" s="356"/>
      <c r="EK277" s="77"/>
      <c r="EL277" s="77"/>
      <c r="EM277" s="76"/>
      <c r="EN277" s="76"/>
      <c r="EO277" s="76"/>
      <c r="EP277" s="76"/>
      <c r="EQ277" s="76"/>
      <c r="ER277" s="76"/>
      <c r="ES277" s="76"/>
      <c r="ET277" s="76"/>
      <c r="EU277" s="76"/>
      <c r="EV277" s="76"/>
      <c r="EW277" s="76">
        <f t="shared" si="3517"/>
        <v>0</v>
      </c>
      <c r="EX277" s="76">
        <f t="shared" si="3518"/>
        <v>0</v>
      </c>
      <c r="EY277" s="76"/>
      <c r="EZ277" s="77">
        <f t="shared" si="2827"/>
        <v>0</v>
      </c>
      <c r="FA277" s="77">
        <f t="shared" si="2828"/>
        <v>0</v>
      </c>
      <c r="FB277" s="77"/>
      <c r="FC277" s="77"/>
      <c r="FD277" s="77"/>
      <c r="FE277" s="77"/>
      <c r="FF277" s="196"/>
      <c r="FG277" s="196"/>
      <c r="FH277" s="196"/>
      <c r="FI277" s="196"/>
      <c r="FJ277" s="196"/>
      <c r="FK277" s="196"/>
      <c r="FL277" s="196"/>
      <c r="FM277" s="196"/>
      <c r="FN277" s="196"/>
      <c r="FO277" s="196"/>
      <c r="FP277" s="76">
        <f t="shared" si="2977"/>
        <v>0</v>
      </c>
      <c r="FQ277" s="76">
        <f t="shared" si="2978"/>
        <v>0</v>
      </c>
      <c r="FR277" s="76">
        <f t="shared" si="2979"/>
        <v>0</v>
      </c>
      <c r="FS277" s="369">
        <f t="shared" si="2980"/>
        <v>0</v>
      </c>
      <c r="FT277" s="369">
        <f t="shared" si="2981"/>
        <v>0</v>
      </c>
      <c r="FU277" s="369"/>
      <c r="FV277" s="369"/>
      <c r="FW277" s="199"/>
      <c r="FX277" s="199"/>
      <c r="FY277" s="196"/>
      <c r="FZ277" s="196"/>
      <c r="GA277" s="196"/>
      <c r="GB277" s="196"/>
      <c r="GC277" s="196"/>
      <c r="GD277" s="196"/>
      <c r="GE277" s="196"/>
      <c r="GF277" s="196"/>
      <c r="GG277" s="196"/>
      <c r="GH277" s="196"/>
      <c r="GI277" s="76">
        <f t="shared" si="2982"/>
        <v>0</v>
      </c>
      <c r="GJ277" s="76">
        <f t="shared" si="2983"/>
        <v>0</v>
      </c>
      <c r="GK277" s="76">
        <f t="shared" si="2984"/>
        <v>0</v>
      </c>
      <c r="GL277" s="369">
        <f t="shared" si="2985"/>
        <v>0</v>
      </c>
      <c r="GM277" s="369">
        <f t="shared" si="2986"/>
        <v>0</v>
      </c>
      <c r="GN277" s="369"/>
      <c r="GO277" s="369"/>
      <c r="GP277" s="199"/>
      <c r="GQ277" s="199"/>
      <c r="GR277" s="196"/>
      <c r="GS277" s="196"/>
      <c r="GT277" s="196"/>
      <c r="GU277" s="196"/>
      <c r="GV277" s="196"/>
      <c r="GW277" s="196"/>
      <c r="GX277" s="196"/>
      <c r="GY277" s="196"/>
      <c r="GZ277" s="196"/>
      <c r="HA277" s="196"/>
      <c r="HB277" s="76">
        <f t="shared" si="2987"/>
        <v>0</v>
      </c>
      <c r="HC277" s="76">
        <f t="shared" si="2988"/>
        <v>0</v>
      </c>
      <c r="HD277" s="76">
        <f t="shared" si="2989"/>
        <v>0</v>
      </c>
      <c r="HE277" s="369">
        <f t="shared" si="3032"/>
        <v>0</v>
      </c>
      <c r="HF277" s="369">
        <f t="shared" si="3033"/>
        <v>0</v>
      </c>
      <c r="HG277" s="356"/>
      <c r="HH277" s="356"/>
      <c r="HI277" s="199"/>
      <c r="HJ277" s="199"/>
      <c r="HK277" s="196"/>
      <c r="HL277" s="196"/>
      <c r="HM277" s="196"/>
      <c r="HN277" s="196"/>
      <c r="HO277" s="196"/>
      <c r="HP277" s="196"/>
      <c r="HQ277" s="196"/>
      <c r="HR277" s="196"/>
      <c r="HS277" s="196"/>
      <c r="HT277" s="196"/>
      <c r="HU277" s="76">
        <f t="shared" si="3034"/>
        <v>0</v>
      </c>
      <c r="HV277" s="76">
        <f t="shared" si="3035"/>
        <v>0</v>
      </c>
      <c r="HW277" s="76">
        <f t="shared" si="3036"/>
        <v>0</v>
      </c>
      <c r="HX277" s="369">
        <f t="shared" si="3037"/>
        <v>0</v>
      </c>
      <c r="HY277" s="369">
        <f t="shared" si="3038"/>
        <v>0</v>
      </c>
      <c r="HZ277" s="356"/>
      <c r="IA277" s="356"/>
      <c r="IB277" s="197"/>
      <c r="IC277" s="198"/>
      <c r="ID277" s="196"/>
      <c r="IE277" s="196"/>
      <c r="IF277" s="196"/>
      <c r="IG277" s="196"/>
      <c r="IH277" s="200"/>
      <c r="II277" s="200"/>
      <c r="IJ277" s="200"/>
      <c r="IK277" s="196"/>
      <c r="IL277" s="196"/>
      <c r="IM277" s="196"/>
      <c r="IN277" s="196">
        <f t="shared" si="3519"/>
        <v>0</v>
      </c>
      <c r="IO277" s="196">
        <f t="shared" si="3520"/>
        <v>0</v>
      </c>
      <c r="IP277" s="196"/>
      <c r="IQ277" s="199">
        <f t="shared" si="2858"/>
        <v>0</v>
      </c>
      <c r="IR277" s="199">
        <f t="shared" si="2859"/>
        <v>0</v>
      </c>
      <c r="IS277" s="199"/>
      <c r="IT277" s="199"/>
      <c r="IU277" s="199"/>
      <c r="IV277" s="199"/>
      <c r="IW277" s="196"/>
      <c r="IX277" s="196"/>
      <c r="IY277" s="196"/>
      <c r="IZ277" s="196"/>
      <c r="JA277" s="200"/>
      <c r="JB277" s="200"/>
      <c r="JC277" s="200"/>
      <c r="JD277" s="196"/>
      <c r="JE277" s="196"/>
      <c r="JF277" s="196"/>
      <c r="JG277" s="76">
        <f t="shared" si="2990"/>
        <v>0</v>
      </c>
      <c r="JH277" s="76">
        <f t="shared" si="2991"/>
        <v>0</v>
      </c>
      <c r="JI277" s="76">
        <f t="shared" si="2992"/>
        <v>0</v>
      </c>
      <c r="JJ277" s="369">
        <f t="shared" si="2993"/>
        <v>0</v>
      </c>
      <c r="JK277" s="369">
        <f t="shared" si="2994"/>
        <v>0</v>
      </c>
      <c r="JL277" s="356"/>
      <c r="JM277" s="356"/>
      <c r="JN277" s="199"/>
      <c r="JO277" s="199"/>
      <c r="JP277" s="196"/>
      <c r="JQ277" s="196"/>
      <c r="JR277" s="196"/>
      <c r="JS277" s="196"/>
      <c r="JT277" s="200"/>
      <c r="JU277" s="200"/>
      <c r="JV277" s="200"/>
      <c r="JW277" s="196"/>
      <c r="JX277" s="196"/>
      <c r="JY277" s="196"/>
      <c r="JZ277" s="76">
        <f t="shared" si="2995"/>
        <v>0</v>
      </c>
      <c r="KA277" s="76">
        <f t="shared" si="2996"/>
        <v>0</v>
      </c>
      <c r="KB277" s="76">
        <f t="shared" si="2997"/>
        <v>0</v>
      </c>
      <c r="KC277" s="369">
        <f t="shared" si="2998"/>
        <v>0</v>
      </c>
      <c r="KD277" s="369">
        <f t="shared" si="2999"/>
        <v>0</v>
      </c>
      <c r="KE277" s="356"/>
      <c r="KF277" s="356"/>
      <c r="KG277" s="199"/>
      <c r="KH277" s="199"/>
      <c r="KI277" s="196"/>
      <c r="KJ277" s="196"/>
      <c r="KK277" s="196"/>
      <c r="KL277" s="196"/>
      <c r="KM277" s="196"/>
      <c r="KN277" s="196"/>
      <c r="KO277" s="196"/>
      <c r="KP277" s="196"/>
      <c r="KQ277" s="196"/>
      <c r="KR277" s="196"/>
      <c r="KS277" s="76">
        <f t="shared" si="3000"/>
        <v>0</v>
      </c>
      <c r="KT277" s="76">
        <f t="shared" si="3001"/>
        <v>0</v>
      </c>
      <c r="KU277" s="76">
        <f t="shared" si="3002"/>
        <v>0</v>
      </c>
      <c r="KV277" s="369">
        <f t="shared" si="3003"/>
        <v>0</v>
      </c>
      <c r="KW277" s="369">
        <f t="shared" si="3004"/>
        <v>0</v>
      </c>
      <c r="KX277" s="369"/>
      <c r="KY277" s="369"/>
      <c r="KZ277" s="199"/>
      <c r="LA277" s="199"/>
      <c r="LB277" s="199"/>
      <c r="LC277" s="199"/>
      <c r="LD277" s="199"/>
      <c r="LE277" s="199"/>
      <c r="LF277" s="199"/>
      <c r="LG277" s="199"/>
      <c r="LH277" s="199"/>
      <c r="LI277" s="199"/>
      <c r="LJ277" s="199"/>
      <c r="LK277" s="199"/>
      <c r="LL277" s="76">
        <f t="shared" si="3005"/>
        <v>0</v>
      </c>
      <c r="LM277" s="76">
        <f t="shared" si="3006"/>
        <v>0</v>
      </c>
      <c r="LN277" s="76">
        <f t="shared" si="3007"/>
        <v>0</v>
      </c>
      <c r="LO277" s="369">
        <f t="shared" si="3008"/>
        <v>0</v>
      </c>
      <c r="LP277" s="369">
        <f t="shared" si="3009"/>
        <v>0</v>
      </c>
      <c r="LQ277" s="356"/>
      <c r="LR277" s="356"/>
      <c r="LS277" s="199"/>
      <c r="LT277" s="199"/>
      <c r="LU277" s="199"/>
      <c r="LV277" s="199"/>
      <c r="LW277" s="199"/>
      <c r="LX277" s="199"/>
      <c r="LY277" s="199"/>
      <c r="LZ277" s="199"/>
      <c r="MA277" s="199"/>
      <c r="MB277" s="199"/>
      <c r="MC277" s="199"/>
      <c r="MD277" s="199"/>
      <c r="ME277" s="76">
        <f t="shared" si="3010"/>
        <v>0</v>
      </c>
      <c r="MF277" s="76">
        <f t="shared" si="3011"/>
        <v>0</v>
      </c>
      <c r="MG277" s="76">
        <f t="shared" si="3012"/>
        <v>0</v>
      </c>
      <c r="MH277" s="369">
        <f t="shared" si="3013"/>
        <v>0</v>
      </c>
      <c r="MI277" s="369">
        <f t="shared" si="3014"/>
        <v>0</v>
      </c>
      <c r="MJ277" s="356"/>
      <c r="MK277" s="356"/>
      <c r="ML277" s="199"/>
      <c r="MM277" s="199"/>
      <c r="MN277" s="201"/>
      <c r="MO277" s="202"/>
      <c r="MP277" s="201"/>
      <c r="MQ277" s="201"/>
      <c r="MR277" s="203">
        <f t="shared" si="3339"/>
        <v>0</v>
      </c>
      <c r="MS277" s="203">
        <f t="shared" si="3340"/>
        <v>0</v>
      </c>
      <c r="MT277" s="203">
        <f t="shared" si="3341"/>
        <v>0</v>
      </c>
      <c r="MU277" s="203">
        <f t="shared" si="3342"/>
        <v>0</v>
      </c>
      <c r="MV277" s="203">
        <f t="shared" si="3343"/>
        <v>0</v>
      </c>
      <c r="MW277" s="203">
        <f t="shared" si="3344"/>
        <v>0</v>
      </c>
      <c r="MX277" s="76">
        <f t="shared" si="3015"/>
        <v>0</v>
      </c>
      <c r="MY277" s="76">
        <f t="shared" si="3016"/>
        <v>0</v>
      </c>
      <c r="MZ277" s="76">
        <f t="shared" si="3017"/>
        <v>0</v>
      </c>
      <c r="NA277" s="369">
        <f t="shared" si="3018"/>
        <v>0</v>
      </c>
      <c r="NB277" s="369">
        <f t="shared" si="3019"/>
        <v>0</v>
      </c>
      <c r="NC277" s="204"/>
      <c r="ND277" s="205"/>
    </row>
    <row r="278" spans="1:372" s="5" customFormat="1" x14ac:dyDescent="0.2">
      <c r="A278" s="172">
        <v>1</v>
      </c>
      <c r="B278" s="172"/>
      <c r="C278" s="250"/>
      <c r="D278" s="607"/>
      <c r="E278" s="251"/>
      <c r="F278" s="252"/>
      <c r="G278" s="101"/>
      <c r="H278" s="126"/>
      <c r="I278" s="126"/>
      <c r="J278" s="76"/>
      <c r="K278" s="76"/>
      <c r="L278" s="76"/>
      <c r="M278" s="76"/>
      <c r="N278" s="76"/>
      <c r="O278" s="76"/>
      <c r="P278" s="76"/>
      <c r="Q278" s="76"/>
      <c r="R278" s="76"/>
      <c r="S278" s="76"/>
      <c r="T278" s="76">
        <f t="shared" si="3020"/>
        <v>0</v>
      </c>
      <c r="U278" s="76">
        <f t="shared" si="3021"/>
        <v>0</v>
      </c>
      <c r="V278" s="76">
        <f t="shared" si="3022"/>
        <v>0</v>
      </c>
      <c r="W278" s="356">
        <f t="shared" si="3023"/>
        <v>0</v>
      </c>
      <c r="X278" s="356">
        <f t="shared" si="3024"/>
        <v>0</v>
      </c>
      <c r="Y278" s="356"/>
      <c r="Z278" s="356"/>
      <c r="AA278" s="77"/>
      <c r="AB278" s="77"/>
      <c r="AC278" s="76"/>
      <c r="AD278" s="76"/>
      <c r="AE278" s="76"/>
      <c r="AF278" s="76"/>
      <c r="AG278" s="76"/>
      <c r="AH278" s="76"/>
      <c r="AI278" s="84"/>
      <c r="AJ278" s="76"/>
      <c r="AK278" s="76"/>
      <c r="AL278" s="76"/>
      <c r="AM278" s="76">
        <f t="shared" si="2963"/>
        <v>0</v>
      </c>
      <c r="AN278" s="76">
        <f t="shared" si="2964"/>
        <v>0</v>
      </c>
      <c r="AO278" s="76">
        <f t="shared" si="2965"/>
        <v>0</v>
      </c>
      <c r="AP278" s="356">
        <f t="shared" si="2966"/>
        <v>0</v>
      </c>
      <c r="AQ278" s="356">
        <f t="shared" si="2967"/>
        <v>0</v>
      </c>
      <c r="AR278" s="356"/>
      <c r="AS278" s="356"/>
      <c r="AT278" s="77"/>
      <c r="AU278" s="77"/>
      <c r="AV278" s="76"/>
      <c r="AW278" s="76"/>
      <c r="AX278" s="76"/>
      <c r="AY278" s="76"/>
      <c r="AZ278" s="76"/>
      <c r="BA278" s="76"/>
      <c r="BB278" s="76"/>
      <c r="BC278" s="76"/>
      <c r="BD278" s="76"/>
      <c r="BE278" s="76"/>
      <c r="BF278" s="84">
        <f t="shared" si="3464"/>
        <v>0</v>
      </c>
      <c r="BG278" s="76">
        <f t="shared" si="3465"/>
        <v>0</v>
      </c>
      <c r="BH278" s="76">
        <f t="shared" si="3466"/>
        <v>0</v>
      </c>
      <c r="BI278" s="356">
        <f t="shared" si="2968"/>
        <v>0</v>
      </c>
      <c r="BJ278" s="356">
        <f t="shared" si="2969"/>
        <v>0</v>
      </c>
      <c r="BK278" s="356"/>
      <c r="BL278" s="356"/>
      <c r="BM278" s="77"/>
      <c r="BN278" s="77"/>
      <c r="BO278" s="76"/>
      <c r="BP278" s="76"/>
      <c r="BQ278" s="76"/>
      <c r="BR278" s="76"/>
      <c r="BS278" s="195"/>
      <c r="BT278" s="195"/>
      <c r="BU278" s="195"/>
      <c r="BV278" s="76"/>
      <c r="BW278" s="76"/>
      <c r="BX278" s="76"/>
      <c r="BY278" s="76">
        <f t="shared" si="3025"/>
        <v>0</v>
      </c>
      <c r="BZ278" s="76">
        <f t="shared" si="3026"/>
        <v>0</v>
      </c>
      <c r="CA278" s="76">
        <f t="shared" si="3027"/>
        <v>0</v>
      </c>
      <c r="CB278" s="356">
        <f t="shared" si="3028"/>
        <v>0</v>
      </c>
      <c r="CC278" s="356">
        <f t="shared" si="3029"/>
        <v>0</v>
      </c>
      <c r="CD278" s="356"/>
      <c r="CE278" s="356"/>
      <c r="CF278" s="77"/>
      <c r="CG278" s="77"/>
      <c r="CH278" s="76"/>
      <c r="CI278" s="76"/>
      <c r="CJ278" s="76"/>
      <c r="CK278" s="76"/>
      <c r="CL278" s="76"/>
      <c r="CM278" s="76"/>
      <c r="CN278" s="84"/>
      <c r="CO278" s="76"/>
      <c r="CP278" s="76"/>
      <c r="CQ278" s="76"/>
      <c r="CR278" s="84">
        <f t="shared" si="3467"/>
        <v>0</v>
      </c>
      <c r="CS278" s="76">
        <f t="shared" si="3468"/>
        <v>0</v>
      </c>
      <c r="CT278" s="76">
        <f t="shared" si="3469"/>
        <v>0</v>
      </c>
      <c r="CU278" s="356">
        <f t="shared" si="3030"/>
        <v>0</v>
      </c>
      <c r="CV278" s="356">
        <f t="shared" si="3031"/>
        <v>0</v>
      </c>
      <c r="CW278" s="356"/>
      <c r="CX278" s="356"/>
      <c r="CY278" s="188"/>
      <c r="CZ278" s="77"/>
      <c r="DA278" s="76"/>
      <c r="DB278" s="76"/>
      <c r="DC278" s="76"/>
      <c r="DD278" s="76"/>
      <c r="DE278" s="76"/>
      <c r="DF278" s="76"/>
      <c r="DG278" s="76"/>
      <c r="DH278" s="76"/>
      <c r="DI278" s="76"/>
      <c r="DJ278" s="76"/>
      <c r="DK278" s="76">
        <f t="shared" si="3515"/>
        <v>0</v>
      </c>
      <c r="DL278" s="76">
        <f t="shared" si="3516"/>
        <v>0</v>
      </c>
      <c r="DM278" s="76"/>
      <c r="DN278" s="356">
        <f t="shared" si="2970"/>
        <v>0</v>
      </c>
      <c r="DO278" s="356">
        <f t="shared" si="2971"/>
        <v>0</v>
      </c>
      <c r="DP278" s="356"/>
      <c r="DQ278" s="356"/>
      <c r="DR278" s="77"/>
      <c r="DS278" s="77"/>
      <c r="DT278" s="76"/>
      <c r="DU278" s="76"/>
      <c r="DV278" s="76"/>
      <c r="DW278" s="76"/>
      <c r="DX278" s="76"/>
      <c r="DY278" s="76"/>
      <c r="DZ278" s="76"/>
      <c r="EA278" s="76"/>
      <c r="EB278" s="76"/>
      <c r="EC278" s="76"/>
      <c r="ED278" s="76">
        <f t="shared" si="2972"/>
        <v>0</v>
      </c>
      <c r="EE278" s="76">
        <f t="shared" si="2973"/>
        <v>0</v>
      </c>
      <c r="EF278" s="76">
        <f t="shared" si="2974"/>
        <v>0</v>
      </c>
      <c r="EG278" s="356">
        <f t="shared" si="2975"/>
        <v>0</v>
      </c>
      <c r="EH278" s="356">
        <f t="shared" si="2976"/>
        <v>0</v>
      </c>
      <c r="EI278" s="356"/>
      <c r="EJ278" s="356"/>
      <c r="EK278" s="77"/>
      <c r="EL278" s="77"/>
      <c r="EM278" s="76"/>
      <c r="EN278" s="76"/>
      <c r="EO278" s="76"/>
      <c r="EP278" s="76"/>
      <c r="EQ278" s="76"/>
      <c r="ER278" s="76"/>
      <c r="ES278" s="76"/>
      <c r="ET278" s="76"/>
      <c r="EU278" s="76"/>
      <c r="EV278" s="76"/>
      <c r="EW278" s="76">
        <f t="shared" si="3517"/>
        <v>0</v>
      </c>
      <c r="EX278" s="76">
        <f t="shared" si="3518"/>
        <v>0</v>
      </c>
      <c r="EY278" s="76"/>
      <c r="EZ278" s="77">
        <f t="shared" si="2827"/>
        <v>0</v>
      </c>
      <c r="FA278" s="77">
        <f t="shared" si="2828"/>
        <v>0</v>
      </c>
      <c r="FB278" s="77"/>
      <c r="FC278" s="77"/>
      <c r="FD278" s="77"/>
      <c r="FE278" s="77"/>
      <c r="FF278" s="76"/>
      <c r="FG278" s="76"/>
      <c r="FH278" s="76"/>
      <c r="FI278" s="76"/>
      <c r="FJ278" s="76"/>
      <c r="FK278" s="76"/>
      <c r="FL278" s="76"/>
      <c r="FM278" s="76"/>
      <c r="FN278" s="76"/>
      <c r="FO278" s="76"/>
      <c r="FP278" s="76">
        <f t="shared" si="2977"/>
        <v>0</v>
      </c>
      <c r="FQ278" s="76">
        <f t="shared" si="2978"/>
        <v>0</v>
      </c>
      <c r="FR278" s="76">
        <f t="shared" si="2979"/>
        <v>0</v>
      </c>
      <c r="FS278" s="356">
        <f t="shared" si="2980"/>
        <v>0</v>
      </c>
      <c r="FT278" s="356">
        <f t="shared" si="2981"/>
        <v>0</v>
      </c>
      <c r="FU278" s="356"/>
      <c r="FV278" s="356"/>
      <c r="FW278" s="77"/>
      <c r="FX278" s="77"/>
      <c r="FY278" s="76"/>
      <c r="FZ278" s="76"/>
      <c r="GA278" s="76"/>
      <c r="GB278" s="76"/>
      <c r="GC278" s="76"/>
      <c r="GD278" s="76"/>
      <c r="GE278" s="76"/>
      <c r="GF278" s="76"/>
      <c r="GG278" s="76"/>
      <c r="GH278" s="76"/>
      <c r="GI278" s="76">
        <f t="shared" si="2982"/>
        <v>0</v>
      </c>
      <c r="GJ278" s="76">
        <f t="shared" si="2983"/>
        <v>0</v>
      </c>
      <c r="GK278" s="76">
        <f t="shared" si="2984"/>
        <v>0</v>
      </c>
      <c r="GL278" s="356">
        <f t="shared" si="2985"/>
        <v>0</v>
      </c>
      <c r="GM278" s="356">
        <f t="shared" si="2986"/>
        <v>0</v>
      </c>
      <c r="GN278" s="356"/>
      <c r="GO278" s="356"/>
      <c r="GP278" s="77"/>
      <c r="GQ278" s="77"/>
      <c r="GR278" s="76"/>
      <c r="GS278" s="76"/>
      <c r="GT278" s="76"/>
      <c r="GU278" s="76"/>
      <c r="GV278" s="76"/>
      <c r="GW278" s="76"/>
      <c r="GX278" s="76"/>
      <c r="GY278" s="76"/>
      <c r="GZ278" s="76"/>
      <c r="HA278" s="76"/>
      <c r="HB278" s="76">
        <f t="shared" si="2987"/>
        <v>0</v>
      </c>
      <c r="HC278" s="76">
        <f t="shared" si="2988"/>
        <v>0</v>
      </c>
      <c r="HD278" s="76">
        <f t="shared" si="2989"/>
        <v>0</v>
      </c>
      <c r="HE278" s="356">
        <f t="shared" si="3032"/>
        <v>0</v>
      </c>
      <c r="HF278" s="356">
        <f t="shared" si="3033"/>
        <v>0</v>
      </c>
      <c r="HG278" s="356"/>
      <c r="HH278" s="356"/>
      <c r="HI278" s="77"/>
      <c r="HJ278" s="77"/>
      <c r="HK278" s="76"/>
      <c r="HL278" s="76"/>
      <c r="HM278" s="76"/>
      <c r="HN278" s="76"/>
      <c r="HO278" s="76"/>
      <c r="HP278" s="76"/>
      <c r="HQ278" s="76"/>
      <c r="HR278" s="76"/>
      <c r="HS278" s="76"/>
      <c r="HT278" s="76"/>
      <c r="HU278" s="76">
        <f t="shared" si="3034"/>
        <v>0</v>
      </c>
      <c r="HV278" s="76">
        <f t="shared" si="3035"/>
        <v>0</v>
      </c>
      <c r="HW278" s="76">
        <f t="shared" si="3036"/>
        <v>0</v>
      </c>
      <c r="HX278" s="356">
        <f t="shared" si="3037"/>
        <v>0</v>
      </c>
      <c r="HY278" s="356">
        <f t="shared" si="3038"/>
        <v>0</v>
      </c>
      <c r="HZ278" s="356"/>
      <c r="IA278" s="356"/>
      <c r="IB278" s="188"/>
      <c r="IC278" s="189"/>
      <c r="ID278" s="76"/>
      <c r="IE278" s="76"/>
      <c r="IF278" s="76"/>
      <c r="IG278" s="76"/>
      <c r="IH278" s="195"/>
      <c r="II278" s="195"/>
      <c r="IJ278" s="195"/>
      <c r="IK278" s="76"/>
      <c r="IL278" s="76"/>
      <c r="IM278" s="76"/>
      <c r="IN278" s="76">
        <f t="shared" si="3519"/>
        <v>0</v>
      </c>
      <c r="IO278" s="76">
        <f t="shared" si="3520"/>
        <v>0</v>
      </c>
      <c r="IP278" s="76"/>
      <c r="IQ278" s="77">
        <f t="shared" si="2858"/>
        <v>0</v>
      </c>
      <c r="IR278" s="77">
        <f t="shared" si="2859"/>
        <v>0</v>
      </c>
      <c r="IS278" s="77"/>
      <c r="IT278" s="77"/>
      <c r="IU278" s="77"/>
      <c r="IV278" s="77"/>
      <c r="IW278" s="76"/>
      <c r="IX278" s="76"/>
      <c r="IY278" s="76"/>
      <c r="IZ278" s="76"/>
      <c r="JA278" s="195"/>
      <c r="JB278" s="195"/>
      <c r="JC278" s="195"/>
      <c r="JD278" s="76"/>
      <c r="JE278" s="76"/>
      <c r="JF278" s="76"/>
      <c r="JG278" s="76">
        <f t="shared" si="2990"/>
        <v>0</v>
      </c>
      <c r="JH278" s="76">
        <f t="shared" si="2991"/>
        <v>0</v>
      </c>
      <c r="JI278" s="76">
        <f t="shared" si="2992"/>
        <v>0</v>
      </c>
      <c r="JJ278" s="356">
        <f t="shared" si="2993"/>
        <v>0</v>
      </c>
      <c r="JK278" s="356">
        <f t="shared" si="2994"/>
        <v>0</v>
      </c>
      <c r="JL278" s="356"/>
      <c r="JM278" s="356"/>
      <c r="JN278" s="77"/>
      <c r="JO278" s="77"/>
      <c r="JP278" s="76"/>
      <c r="JQ278" s="76"/>
      <c r="JR278" s="76"/>
      <c r="JS278" s="76"/>
      <c r="JT278" s="195"/>
      <c r="JU278" s="195"/>
      <c r="JV278" s="195"/>
      <c r="JW278" s="76"/>
      <c r="JX278" s="76"/>
      <c r="JY278" s="76"/>
      <c r="JZ278" s="76">
        <f t="shared" si="2995"/>
        <v>0</v>
      </c>
      <c r="KA278" s="76">
        <f t="shared" si="2996"/>
        <v>0</v>
      </c>
      <c r="KB278" s="76">
        <f t="shared" si="2997"/>
        <v>0</v>
      </c>
      <c r="KC278" s="356">
        <f t="shared" si="2998"/>
        <v>0</v>
      </c>
      <c r="KD278" s="356">
        <f t="shared" si="2999"/>
        <v>0</v>
      </c>
      <c r="KE278" s="356"/>
      <c r="KF278" s="356"/>
      <c r="KG278" s="77"/>
      <c r="KH278" s="77"/>
      <c r="KI278" s="76"/>
      <c r="KJ278" s="76"/>
      <c r="KK278" s="76"/>
      <c r="KL278" s="76"/>
      <c r="KM278" s="76"/>
      <c r="KN278" s="76"/>
      <c r="KO278" s="76"/>
      <c r="KP278" s="76"/>
      <c r="KQ278" s="76"/>
      <c r="KR278" s="76"/>
      <c r="KS278" s="76">
        <f t="shared" si="3000"/>
        <v>0</v>
      </c>
      <c r="KT278" s="76">
        <f t="shared" si="3001"/>
        <v>0</v>
      </c>
      <c r="KU278" s="76">
        <f t="shared" si="3002"/>
        <v>0</v>
      </c>
      <c r="KV278" s="356">
        <f t="shared" si="3003"/>
        <v>0</v>
      </c>
      <c r="KW278" s="356">
        <f t="shared" si="3004"/>
        <v>0</v>
      </c>
      <c r="KX278" s="356"/>
      <c r="KY278" s="356"/>
      <c r="KZ278" s="77"/>
      <c r="LA278" s="77"/>
      <c r="LB278" s="77"/>
      <c r="LC278" s="77"/>
      <c r="LD278" s="77"/>
      <c r="LE278" s="77"/>
      <c r="LF278" s="77"/>
      <c r="LG278" s="77"/>
      <c r="LH278" s="77"/>
      <c r="LI278" s="77"/>
      <c r="LJ278" s="77"/>
      <c r="LK278" s="77"/>
      <c r="LL278" s="76">
        <f t="shared" si="3005"/>
        <v>0</v>
      </c>
      <c r="LM278" s="76">
        <f t="shared" si="3006"/>
        <v>0</v>
      </c>
      <c r="LN278" s="76">
        <f t="shared" si="3007"/>
        <v>0</v>
      </c>
      <c r="LO278" s="356">
        <f t="shared" si="3008"/>
        <v>0</v>
      </c>
      <c r="LP278" s="356">
        <f t="shared" si="3009"/>
        <v>0</v>
      </c>
      <c r="LQ278" s="356"/>
      <c r="LR278" s="356"/>
      <c r="LS278" s="77"/>
      <c r="LT278" s="77"/>
      <c r="LU278" s="77"/>
      <c r="LV278" s="77"/>
      <c r="LW278" s="77"/>
      <c r="LX278" s="77"/>
      <c r="LY278" s="77"/>
      <c r="LZ278" s="77"/>
      <c r="MA278" s="77"/>
      <c r="MB278" s="77"/>
      <c r="MC278" s="77"/>
      <c r="MD278" s="77"/>
      <c r="ME278" s="76">
        <f t="shared" si="3010"/>
        <v>0</v>
      </c>
      <c r="MF278" s="76">
        <f t="shared" si="3011"/>
        <v>0</v>
      </c>
      <c r="MG278" s="76">
        <f t="shared" si="3012"/>
        <v>0</v>
      </c>
      <c r="MH278" s="356">
        <f t="shared" si="3013"/>
        <v>0</v>
      </c>
      <c r="MI278" s="356">
        <f t="shared" si="3014"/>
        <v>0</v>
      </c>
      <c r="MJ278" s="356"/>
      <c r="MK278" s="356"/>
      <c r="ML278" s="77"/>
      <c r="MM278" s="77"/>
      <c r="MN278" s="78"/>
      <c r="MO278" s="79"/>
      <c r="MP278" s="78"/>
      <c r="MQ278" s="78"/>
      <c r="MR278" s="185">
        <f t="shared" si="3339"/>
        <v>0</v>
      </c>
      <c r="MS278" s="185">
        <f t="shared" si="3340"/>
        <v>0</v>
      </c>
      <c r="MT278" s="185">
        <f t="shared" si="3341"/>
        <v>0</v>
      </c>
      <c r="MU278" s="185">
        <f t="shared" si="3342"/>
        <v>0</v>
      </c>
      <c r="MV278" s="185">
        <f t="shared" si="3343"/>
        <v>0</v>
      </c>
      <c r="MW278" s="185">
        <f t="shared" si="3344"/>
        <v>0</v>
      </c>
      <c r="MX278" s="76">
        <f t="shared" si="3015"/>
        <v>0</v>
      </c>
      <c r="MY278" s="76">
        <f t="shared" si="3016"/>
        <v>0</v>
      </c>
      <c r="MZ278" s="76">
        <f t="shared" si="3017"/>
        <v>0</v>
      </c>
      <c r="NA278" s="356">
        <f t="shared" si="3018"/>
        <v>0</v>
      </c>
      <c r="NB278" s="356">
        <f t="shared" si="3019"/>
        <v>0</v>
      </c>
      <c r="NC278" s="80"/>
      <c r="ND278" s="81"/>
    </row>
    <row r="279" spans="1:372" ht="13.5" x14ac:dyDescent="0.25">
      <c r="A279" s="172">
        <v>1</v>
      </c>
      <c r="B279" s="172">
        <v>1</v>
      </c>
      <c r="C279" s="106"/>
      <c r="D279" s="617"/>
      <c r="E279" s="106"/>
      <c r="F279" s="377" t="s">
        <v>220</v>
      </c>
      <c r="G279" s="170">
        <v>41</v>
      </c>
      <c r="H279" s="89">
        <f>VLOOKUP($G279,'ВМП план'!$A$7:$AV$67,11,0)</f>
        <v>223388.71999999997</v>
      </c>
      <c r="I279" s="89">
        <f>VLOOKUP($G279,'ВМП план'!$A$7:$AV$67,12,0)</f>
        <v>242109.32399999996</v>
      </c>
      <c r="J279" s="89">
        <f>VLOOKUP($G279,'ВМП план'!$A$7:$AV$67,17,0)</f>
        <v>0</v>
      </c>
      <c r="K279" s="89">
        <f>VLOOKUP($G279,'ВМП план'!$A$7:$AV$67,18,0)</f>
        <v>0</v>
      </c>
      <c r="L279" s="89">
        <f>SUM(J279/12*$B$2)</f>
        <v>0</v>
      </c>
      <c r="M279" s="89">
        <f>SUM(K279/12*$B$2)</f>
        <v>0</v>
      </c>
      <c r="N279" s="91">
        <f>SUM(N280:N283)</f>
        <v>0</v>
      </c>
      <c r="O279" s="91">
        <f t="shared" ref="O279:S279" si="3583">SUM(O280:O283)</f>
        <v>0</v>
      </c>
      <c r="P279" s="91"/>
      <c r="Q279" s="91">
        <f t="shared" si="3583"/>
        <v>0</v>
      </c>
      <c r="R279" s="91">
        <f t="shared" si="3583"/>
        <v>0</v>
      </c>
      <c r="S279" s="91">
        <f t="shared" si="3583"/>
        <v>0</v>
      </c>
      <c r="T279" s="84">
        <f t="shared" si="3020"/>
        <v>0</v>
      </c>
      <c r="U279" s="76">
        <f t="shared" si="3021"/>
        <v>0</v>
      </c>
      <c r="V279" s="76">
        <f t="shared" si="3022"/>
        <v>0</v>
      </c>
      <c r="W279" s="356">
        <f t="shared" si="3023"/>
        <v>0</v>
      </c>
      <c r="X279" s="356">
        <f t="shared" si="3024"/>
        <v>0</v>
      </c>
      <c r="Y279" s="625"/>
      <c r="Z279" s="370"/>
      <c r="AA279" s="291">
        <f>$H279</f>
        <v>223388.71999999997</v>
      </c>
      <c r="AB279" s="292"/>
      <c r="AC279" s="89">
        <f>VLOOKUP($G279,'ВМП план'!$A$7:$AV$66,15,0)</f>
        <v>32</v>
      </c>
      <c r="AD279" s="89">
        <f>VLOOKUP($G279,'ВМП план'!$A$7:$AV$66,16,0)</f>
        <v>7148439.0399999991</v>
      </c>
      <c r="AE279" s="88">
        <f>SUM(AC279/12*$B$2)</f>
        <v>18.666666666666664</v>
      </c>
      <c r="AF279" s="88">
        <f>SUM(AD279/12*$B$2)</f>
        <v>4169922.773333333</v>
      </c>
      <c r="AG279" s="88">
        <f>SUM(AG280:AG283)</f>
        <v>16</v>
      </c>
      <c r="AH279" s="88">
        <f t="shared" ref="AH279:AL279" si="3584">SUM(AH280:AH283)</f>
        <v>3574219.5200000014</v>
      </c>
      <c r="AI279" s="88">
        <f t="shared" si="3584"/>
        <v>117</v>
      </c>
      <c r="AJ279" s="88">
        <f t="shared" si="3584"/>
        <v>2</v>
      </c>
      <c r="AK279" s="88">
        <f t="shared" si="3584"/>
        <v>446777.44</v>
      </c>
      <c r="AL279" s="88">
        <f t="shared" si="3584"/>
        <v>14</v>
      </c>
      <c r="AM279" s="84">
        <f t="shared" si="2963"/>
        <v>18</v>
      </c>
      <c r="AN279" s="76">
        <f t="shared" si="2964"/>
        <v>4020996.9600000014</v>
      </c>
      <c r="AO279" s="76">
        <f t="shared" si="2965"/>
        <v>131</v>
      </c>
      <c r="AP279" s="356">
        <f t="shared" si="2966"/>
        <v>-2.6666666666666643</v>
      </c>
      <c r="AQ279" s="356">
        <f t="shared" si="2967"/>
        <v>-595703.25333333155</v>
      </c>
      <c r="AR279" s="625">
        <f>AG279/AE279</f>
        <v>0.85714285714285721</v>
      </c>
      <c r="AS279" s="370">
        <f>AH279/AF279</f>
        <v>0.85714285714285754</v>
      </c>
      <c r="AT279" s="291">
        <f>$H279</f>
        <v>223388.71999999997</v>
      </c>
      <c r="AU279" s="291">
        <f>AH279/AG279</f>
        <v>223388.72000000009</v>
      </c>
      <c r="AV279" s="89">
        <f>VLOOKUP($G279,'ВМП план'!$A$7:$AV$66,19,0)</f>
        <v>0</v>
      </c>
      <c r="AW279" s="89">
        <f>VLOOKUP($G279,'ВМП план'!$A$7:$AV$66,20,0)</f>
        <v>0</v>
      </c>
      <c r="AX279" s="88">
        <f>SUM(AV279/12*$B$2)</f>
        <v>0</v>
      </c>
      <c r="AY279" s="88">
        <f>SUM(AW279/12*$B$2)</f>
        <v>0</v>
      </c>
      <c r="AZ279" s="91">
        <f>SUM(AZ280:AZ283)</f>
        <v>0</v>
      </c>
      <c r="BA279" s="91">
        <f t="shared" ref="BA279:BB279" si="3585">SUM(BA280:BA283)</f>
        <v>0</v>
      </c>
      <c r="BB279" s="91">
        <f t="shared" si="3585"/>
        <v>0</v>
      </c>
      <c r="BC279" s="91">
        <f t="shared" ref="BC279" si="3586">SUM(BC280:BC283)</f>
        <v>0</v>
      </c>
      <c r="BD279" s="91">
        <f t="shared" ref="BD279" si="3587">SUM(BD280:BD283)</f>
        <v>0</v>
      </c>
      <c r="BE279" s="91"/>
      <c r="BF279" s="84">
        <f t="shared" si="3464"/>
        <v>0</v>
      </c>
      <c r="BG279" s="76">
        <f t="shared" si="3465"/>
        <v>0</v>
      </c>
      <c r="BH279" s="76">
        <f t="shared" si="3466"/>
        <v>0</v>
      </c>
      <c r="BI279" s="356">
        <f t="shared" si="2968"/>
        <v>0</v>
      </c>
      <c r="BJ279" s="356">
        <f t="shared" si="2969"/>
        <v>0</v>
      </c>
      <c r="BK279" s="626"/>
      <c r="BL279" s="356"/>
      <c r="BM279" s="291">
        <f>$H279</f>
        <v>223388.71999999997</v>
      </c>
      <c r="BN279" s="292"/>
      <c r="BO279" s="89">
        <f>VLOOKUP($G279,'ВМП план'!$A$7:$AV$66,21,0)</f>
        <v>0</v>
      </c>
      <c r="BP279" s="89">
        <f>VLOOKUP($G279,'ВМП план'!$A$7:$AV$66,22,0)</f>
        <v>0</v>
      </c>
      <c r="BQ279" s="88">
        <f>SUM(BO279/12*$B$2)</f>
        <v>0</v>
      </c>
      <c r="BR279" s="88">
        <f>SUM(BP279/12*$B$2)</f>
        <v>0</v>
      </c>
      <c r="BS279" s="91">
        <f>SUM(BS280:BS283)</f>
        <v>0</v>
      </c>
      <c r="BT279" s="91">
        <f t="shared" ref="BT279" si="3588">SUM(BT280:BT283)</f>
        <v>0</v>
      </c>
      <c r="BU279" s="91"/>
      <c r="BV279" s="91">
        <f t="shared" ref="BV279" si="3589">SUM(BV280:BV283)</f>
        <v>0</v>
      </c>
      <c r="BW279" s="91">
        <f t="shared" ref="BW279:BX279" si="3590">SUM(BW280:BW283)</f>
        <v>0</v>
      </c>
      <c r="BX279" s="91">
        <f t="shared" si="3590"/>
        <v>0</v>
      </c>
      <c r="BY279" s="84">
        <f t="shared" si="3025"/>
        <v>0</v>
      </c>
      <c r="BZ279" s="76">
        <f t="shared" si="3026"/>
        <v>0</v>
      </c>
      <c r="CA279" s="76">
        <f t="shared" si="3027"/>
        <v>0</v>
      </c>
      <c r="CB279" s="356">
        <f t="shared" si="3028"/>
        <v>0</v>
      </c>
      <c r="CC279" s="356">
        <f t="shared" si="3029"/>
        <v>0</v>
      </c>
      <c r="CD279" s="626"/>
      <c r="CE279" s="356"/>
      <c r="CF279" s="291">
        <f>$H279</f>
        <v>223388.71999999997</v>
      </c>
      <c r="CG279" s="292"/>
      <c r="CH279" s="89">
        <f>VLOOKUP($G279,'ВМП план'!$A$7:$AV$66,13,0)</f>
        <v>17</v>
      </c>
      <c r="CI279" s="89">
        <f>VLOOKUP($G279,'ВМП план'!$A$7:$AV$66,14,0)</f>
        <v>3797608.2399999993</v>
      </c>
      <c r="CJ279" s="88">
        <f>SUM(CH279/12*$B$2)</f>
        <v>9.9166666666666679</v>
      </c>
      <c r="CK279" s="88">
        <f>SUM(CI279/12*$B$2)</f>
        <v>2215271.4733333327</v>
      </c>
      <c r="CL279" s="88">
        <f>SUM(CL280:CL283)</f>
        <v>13</v>
      </c>
      <c r="CM279" s="88">
        <f t="shared" ref="CM279:CQ279" si="3591">SUM(CM280:CM283)</f>
        <v>2904053.3600000008</v>
      </c>
      <c r="CN279" s="88">
        <f t="shared" si="3591"/>
        <v>128</v>
      </c>
      <c r="CO279" s="88">
        <f t="shared" si="3591"/>
        <v>0</v>
      </c>
      <c r="CP279" s="88">
        <f t="shared" si="3591"/>
        <v>0</v>
      </c>
      <c r="CQ279" s="88">
        <f t="shared" si="3591"/>
        <v>0</v>
      </c>
      <c r="CR279" s="84">
        <f t="shared" si="3467"/>
        <v>13</v>
      </c>
      <c r="CS279" s="76">
        <f t="shared" si="3468"/>
        <v>2904053.3600000008</v>
      </c>
      <c r="CT279" s="76">
        <f t="shared" si="3469"/>
        <v>128</v>
      </c>
      <c r="CU279" s="356">
        <f t="shared" si="3030"/>
        <v>3.0833333333333321</v>
      </c>
      <c r="CV279" s="356">
        <f t="shared" si="3031"/>
        <v>688781.88666666811</v>
      </c>
      <c r="CW279" s="625">
        <f>CL279/CH279</f>
        <v>0.76470588235294112</v>
      </c>
      <c r="CX279" s="370">
        <f>CM279/CI279</f>
        <v>0.76470588235294157</v>
      </c>
      <c r="CY279" s="291">
        <f>$H279</f>
        <v>223388.71999999997</v>
      </c>
      <c r="CZ279" s="291">
        <f>CM279/CL279</f>
        <v>223388.72000000006</v>
      </c>
      <c r="DA279" s="147">
        <f>VLOOKUP($G279,'ВМП план'!$A$7:$AV$66,23,0)</f>
        <v>0</v>
      </c>
      <c r="DB279" s="89">
        <f>VLOOKUP($G279,'ВМП план'!$A$7:$AV$66,24,0)</f>
        <v>0</v>
      </c>
      <c r="DC279" s="88">
        <f>SUM(DA279/12*$B$2)</f>
        <v>0</v>
      </c>
      <c r="DD279" s="88">
        <f>SUM(DB279/12*$B$2)</f>
        <v>0</v>
      </c>
      <c r="DE279" s="89">
        <f>SUM(DE280:DE283)</f>
        <v>0</v>
      </c>
      <c r="DF279" s="89">
        <f t="shared" ref="DF279:DG279" si="3592">SUM(DF280:DF283)</f>
        <v>0</v>
      </c>
      <c r="DG279" s="89">
        <f t="shared" si="3592"/>
        <v>0</v>
      </c>
      <c r="DH279" s="89">
        <f t="shared" ref="DH279" si="3593">SUM(DH280:DH283)</f>
        <v>0</v>
      </c>
      <c r="DI279" s="89">
        <f t="shared" ref="DI279:DJ279" si="3594">SUM(DI280:DI283)</f>
        <v>0</v>
      </c>
      <c r="DJ279" s="147">
        <f t="shared" si="3594"/>
        <v>0</v>
      </c>
      <c r="DK279" s="91">
        <f t="shared" si="3515"/>
        <v>0</v>
      </c>
      <c r="DL279" s="91">
        <f t="shared" si="3516"/>
        <v>0</v>
      </c>
      <c r="DM279" s="140">
        <f t="shared" si="3516"/>
        <v>0</v>
      </c>
      <c r="DN279" s="356">
        <f t="shared" si="2970"/>
        <v>0</v>
      </c>
      <c r="DO279" s="356">
        <f t="shared" si="2971"/>
        <v>0</v>
      </c>
      <c r="DP279" s="356"/>
      <c r="DQ279" s="356"/>
      <c r="DR279" s="291">
        <f>$H279</f>
        <v>223388.71999999997</v>
      </c>
      <c r="DS279" s="292" t="e">
        <f>DF279/DE279</f>
        <v>#DIV/0!</v>
      </c>
      <c r="DT279" s="89">
        <f>VLOOKUP($G279,'ВМП план'!$A$7:$AV$66,25,0)</f>
        <v>0</v>
      </c>
      <c r="DU279" s="89">
        <f>VLOOKUP($G279,'ВМП план'!$A$7:$AV$66,26,0)</f>
        <v>0</v>
      </c>
      <c r="DV279" s="88">
        <f>SUM(DT279/12*$B$2)</f>
        <v>0</v>
      </c>
      <c r="DW279" s="88">
        <f>SUM(DU279/12*$B$2)</f>
        <v>0</v>
      </c>
      <c r="DX279" s="91">
        <f>SUM(DX280:DX283)</f>
        <v>0</v>
      </c>
      <c r="DY279" s="91">
        <f t="shared" ref="DY279:DZ279" si="3595">SUM(DY280:DY283)</f>
        <v>0</v>
      </c>
      <c r="DZ279" s="91">
        <f t="shared" si="3595"/>
        <v>0</v>
      </c>
      <c r="EA279" s="91">
        <f t="shared" ref="EA279" si="3596">SUM(EA280:EA283)</f>
        <v>0</v>
      </c>
      <c r="EB279" s="91">
        <f t="shared" ref="EB279:EC279" si="3597">SUM(EB280:EB283)</f>
        <v>0</v>
      </c>
      <c r="EC279" s="91">
        <f t="shared" si="3597"/>
        <v>0</v>
      </c>
      <c r="ED279" s="76">
        <f t="shared" si="2972"/>
        <v>0</v>
      </c>
      <c r="EE279" s="76">
        <f t="shared" si="2973"/>
        <v>0</v>
      </c>
      <c r="EF279" s="76">
        <f t="shared" si="2974"/>
        <v>0</v>
      </c>
      <c r="EG279" s="356">
        <f t="shared" si="2975"/>
        <v>0</v>
      </c>
      <c r="EH279" s="356">
        <f t="shared" si="2976"/>
        <v>0</v>
      </c>
      <c r="EI279" s="356"/>
      <c r="EJ279" s="356"/>
      <c r="EK279" s="291">
        <f>$H279</f>
        <v>223388.71999999997</v>
      </c>
      <c r="EL279" s="292"/>
      <c r="EM279" s="89">
        <f>VLOOKUP($G279,'ВМП план'!$A$7:$AV$66,27,0)</f>
        <v>0</v>
      </c>
      <c r="EN279" s="89">
        <f>VLOOKUP($G279,'ВМП план'!$A$7:$AV$66,28,0)</f>
        <v>0</v>
      </c>
      <c r="EO279" s="88">
        <f>SUM(EM279/12*$B$2)</f>
        <v>0</v>
      </c>
      <c r="EP279" s="88">
        <f>SUM(EN279/12*$B$2)</f>
        <v>0</v>
      </c>
      <c r="EQ279" s="91">
        <f>SUM(EQ280:EQ283)</f>
        <v>0</v>
      </c>
      <c r="ER279" s="91">
        <f t="shared" ref="ER279:ES279" si="3598">SUM(ER280:ER283)</f>
        <v>0</v>
      </c>
      <c r="ES279" s="91">
        <f t="shared" si="3598"/>
        <v>0</v>
      </c>
      <c r="ET279" s="91">
        <f t="shared" ref="ET279" si="3599">SUM(ET280:ET283)</f>
        <v>0</v>
      </c>
      <c r="EU279" s="91">
        <f t="shared" ref="EU279:EV279" si="3600">SUM(EU280:EU283)</f>
        <v>0</v>
      </c>
      <c r="EV279" s="91">
        <f t="shared" si="3600"/>
        <v>0</v>
      </c>
      <c r="EW279" s="149">
        <f t="shared" si="3517"/>
        <v>0</v>
      </c>
      <c r="EX279" s="91">
        <f t="shared" si="3518"/>
        <v>0</v>
      </c>
      <c r="EY279" s="140">
        <f t="shared" si="3518"/>
        <v>0</v>
      </c>
      <c r="EZ279" s="90">
        <f t="shared" si="2827"/>
        <v>0</v>
      </c>
      <c r="FA279" s="90">
        <f t="shared" si="2828"/>
        <v>0</v>
      </c>
      <c r="FB279" s="90"/>
      <c r="FC279" s="90"/>
      <c r="FD279" s="291">
        <f>$H279</f>
        <v>223388.71999999997</v>
      </c>
      <c r="FE279" s="292"/>
      <c r="FF279" s="89">
        <f>VLOOKUP($G279,'ВМП план'!$A$7:$AV$66,29,0)</f>
        <v>0</v>
      </c>
      <c r="FG279" s="89">
        <f>VLOOKUP($G279,'ВМП план'!$A$7:$AV$66,30,0)</f>
        <v>0</v>
      </c>
      <c r="FH279" s="88">
        <f>SUM(FF279/12*$B$2)</f>
        <v>0</v>
      </c>
      <c r="FI279" s="88">
        <f>SUM(FG279/12*$B$2)</f>
        <v>0</v>
      </c>
      <c r="FJ279" s="91">
        <f>SUM(FJ280:FJ283)</f>
        <v>0</v>
      </c>
      <c r="FK279" s="91">
        <f t="shared" ref="FK279:FL279" si="3601">SUM(FK280:FK283)</f>
        <v>0</v>
      </c>
      <c r="FL279" s="91">
        <f t="shared" si="3601"/>
        <v>0</v>
      </c>
      <c r="FM279" s="91">
        <f t="shared" ref="FM279" si="3602">SUM(FM280:FM283)</f>
        <v>0</v>
      </c>
      <c r="FN279" s="91">
        <f t="shared" ref="FN279:FO279" si="3603">SUM(FN280:FN283)</f>
        <v>0</v>
      </c>
      <c r="FO279" s="91">
        <f t="shared" si="3603"/>
        <v>0</v>
      </c>
      <c r="FP279" s="84">
        <f t="shared" si="2977"/>
        <v>0</v>
      </c>
      <c r="FQ279" s="76">
        <f t="shared" si="2978"/>
        <v>0</v>
      </c>
      <c r="FR279" s="76">
        <f t="shared" si="2979"/>
        <v>0</v>
      </c>
      <c r="FS279" s="356">
        <f t="shared" si="2980"/>
        <v>0</v>
      </c>
      <c r="FT279" s="356">
        <f t="shared" si="2981"/>
        <v>0</v>
      </c>
      <c r="FU279" s="356"/>
      <c r="FV279" s="356"/>
      <c r="FW279" s="291">
        <f>$H279</f>
        <v>223388.71999999997</v>
      </c>
      <c r="FX279" s="292"/>
      <c r="FY279" s="89">
        <f>VLOOKUP($G279,'ВМП план'!$A$7:$AV$66,31,0)</f>
        <v>0</v>
      </c>
      <c r="FZ279" s="89">
        <f>VLOOKUP($G279,'ВМП план'!$A$7:$AV$66,32,0)</f>
        <v>0</v>
      </c>
      <c r="GA279" s="88">
        <f>SUM(FY279/12*$B$2)</f>
        <v>0</v>
      </c>
      <c r="GB279" s="88">
        <f>SUM(FZ279/12*$B$2)</f>
        <v>0</v>
      </c>
      <c r="GC279" s="91">
        <f>SUM(GC280:GC283)</f>
        <v>0</v>
      </c>
      <c r="GD279" s="91">
        <f t="shared" ref="GD279:GE279" si="3604">SUM(GD280:GD283)</f>
        <v>0</v>
      </c>
      <c r="GE279" s="91">
        <f t="shared" si="3604"/>
        <v>0</v>
      </c>
      <c r="GF279" s="91">
        <f t="shared" ref="GF279" si="3605">SUM(GF280:GF283)</f>
        <v>0</v>
      </c>
      <c r="GG279" s="91">
        <f t="shared" ref="GG279:GH279" si="3606">SUM(GG280:GG283)</f>
        <v>0</v>
      </c>
      <c r="GH279" s="91">
        <f t="shared" si="3606"/>
        <v>0</v>
      </c>
      <c r="GI279" s="84">
        <f t="shared" si="2982"/>
        <v>0</v>
      </c>
      <c r="GJ279" s="76">
        <f t="shared" si="2983"/>
        <v>0</v>
      </c>
      <c r="GK279" s="76">
        <f t="shared" si="2984"/>
        <v>0</v>
      </c>
      <c r="GL279" s="356">
        <f t="shared" si="2985"/>
        <v>0</v>
      </c>
      <c r="GM279" s="356">
        <f t="shared" si="2986"/>
        <v>0</v>
      </c>
      <c r="GN279" s="356"/>
      <c r="GO279" s="356"/>
      <c r="GP279" s="291">
        <f>$H279</f>
        <v>223388.71999999997</v>
      </c>
      <c r="GQ279" s="292"/>
      <c r="GR279" s="191">
        <f>VLOOKUP($G279,'ВМП план'!$A$7:$AV$66,33,0)</f>
        <v>0</v>
      </c>
      <c r="GS279" s="191">
        <f>VLOOKUP($G279,'ВМП план'!$A$7:$AV$66,34,0)</f>
        <v>0</v>
      </c>
      <c r="GT279" s="88">
        <f>SUM(GR279/12*$B$2)</f>
        <v>0</v>
      </c>
      <c r="GU279" s="88">
        <f>SUM(GS279/12*$B$2)</f>
        <v>0</v>
      </c>
      <c r="GV279" s="91">
        <f>SUM(GV280:GV283)</f>
        <v>0</v>
      </c>
      <c r="GW279" s="91">
        <f t="shared" ref="GW279:HA279" si="3607">SUM(GW280:GW283)</f>
        <v>0</v>
      </c>
      <c r="GX279" s="91">
        <f t="shared" si="3607"/>
        <v>0</v>
      </c>
      <c r="GY279" s="91">
        <f t="shared" si="3607"/>
        <v>0</v>
      </c>
      <c r="GZ279" s="91">
        <f t="shared" si="3607"/>
        <v>0</v>
      </c>
      <c r="HA279" s="91">
        <f t="shared" si="3607"/>
        <v>0</v>
      </c>
      <c r="HB279" s="84">
        <f t="shared" si="2987"/>
        <v>0</v>
      </c>
      <c r="HC279" s="76">
        <f t="shared" si="2988"/>
        <v>0</v>
      </c>
      <c r="HD279" s="76">
        <f t="shared" si="2989"/>
        <v>0</v>
      </c>
      <c r="HE279" s="356">
        <f t="shared" si="3032"/>
        <v>0</v>
      </c>
      <c r="HF279" s="356">
        <f t="shared" si="3033"/>
        <v>0</v>
      </c>
      <c r="HG279" s="626"/>
      <c r="HH279" s="356"/>
      <c r="HI279" s="291">
        <f>$H279</f>
        <v>223388.71999999997</v>
      </c>
      <c r="HJ279" s="292"/>
      <c r="HK279" s="191">
        <f>VLOOKUP($G279,'ВМП план'!$A$7:$AV$66,35,0)</f>
        <v>18</v>
      </c>
      <c r="HL279" s="191">
        <f>VLOOKUP($G279,'ВМП план'!$A$7:$AV$66,36,0)</f>
        <v>4020996.9599999995</v>
      </c>
      <c r="HM279" s="191">
        <f>SUM(HK279/12*$B$2)</f>
        <v>10.5</v>
      </c>
      <c r="HN279" s="191">
        <f>SUM(HL279/12*$B$2)</f>
        <v>2345581.5599999996</v>
      </c>
      <c r="HO279" s="191">
        <f>SUM(HO280:HO283)</f>
        <v>17</v>
      </c>
      <c r="HP279" s="181">
        <f t="shared" ref="HP279:HT279" si="3608">SUM(HP280:HP283)</f>
        <v>3797608.2400000016</v>
      </c>
      <c r="HQ279" s="181">
        <f t="shared" si="3608"/>
        <v>119</v>
      </c>
      <c r="HR279" s="181">
        <f t="shared" si="3608"/>
        <v>5</v>
      </c>
      <c r="HS279" s="181">
        <f t="shared" si="3608"/>
        <v>1116943.6000000001</v>
      </c>
      <c r="HT279" s="181">
        <f t="shared" si="3608"/>
        <v>30</v>
      </c>
      <c r="HU279" s="84">
        <f t="shared" si="3034"/>
        <v>22</v>
      </c>
      <c r="HV279" s="76">
        <f t="shared" si="3035"/>
        <v>4914551.8400000017</v>
      </c>
      <c r="HW279" s="76">
        <f t="shared" si="3036"/>
        <v>149</v>
      </c>
      <c r="HX279" s="356">
        <f t="shared" si="3037"/>
        <v>6.5</v>
      </c>
      <c r="HY279" s="356">
        <f t="shared" si="3038"/>
        <v>1452026.680000002</v>
      </c>
      <c r="HZ279" s="625">
        <f t="shared" ref="HZ279" si="3609">HO279/HM279</f>
        <v>1.6190476190476191</v>
      </c>
      <c r="IA279" s="370">
        <f t="shared" ref="IA279" si="3610">HP279/HN279</f>
        <v>1.61904761904762</v>
      </c>
      <c r="IB279" s="291">
        <f>$H279</f>
        <v>223388.71999999997</v>
      </c>
      <c r="IC279" s="292">
        <f>HP279/HO279</f>
        <v>223388.72000000009</v>
      </c>
      <c r="ID279" s="89">
        <f>VLOOKUP($G279,'ВМП план'!$A$7:$AV$66,47,0)</f>
        <v>0</v>
      </c>
      <c r="IE279" s="89">
        <f>VLOOKUP($G279,'ВМП план'!$A$7:$AV$66,48,0)</f>
        <v>0</v>
      </c>
      <c r="IF279" s="88">
        <f>SUM(ID279/12*$B$2)</f>
        <v>0</v>
      </c>
      <c r="IG279" s="88">
        <f>SUM(IE279/12*$B$2)</f>
        <v>0</v>
      </c>
      <c r="IH279" s="91">
        <f>SUM(IH280:IH283)</f>
        <v>0</v>
      </c>
      <c r="II279" s="91">
        <f t="shared" ref="II279" si="3611">SUM(II280:II283)</f>
        <v>0</v>
      </c>
      <c r="IJ279" s="91"/>
      <c r="IK279" s="91">
        <f t="shared" ref="IK279" si="3612">SUM(IK280:IK283)</f>
        <v>0</v>
      </c>
      <c r="IL279" s="91">
        <f t="shared" ref="IL279" si="3613">SUM(IL280:IL283)</f>
        <v>0</v>
      </c>
      <c r="IM279" s="91"/>
      <c r="IN279" s="91">
        <f t="shared" si="3519"/>
        <v>0</v>
      </c>
      <c r="IO279" s="91">
        <f t="shared" si="3520"/>
        <v>0</v>
      </c>
      <c r="IP279" s="91"/>
      <c r="IQ279" s="90">
        <f t="shared" si="2858"/>
        <v>0</v>
      </c>
      <c r="IR279" s="90">
        <f t="shared" si="2859"/>
        <v>0</v>
      </c>
      <c r="IS279" s="90"/>
      <c r="IT279" s="90"/>
      <c r="IU279" s="291">
        <f>$H279</f>
        <v>223388.71999999997</v>
      </c>
      <c r="IV279" s="292" t="e">
        <f>II279/IH279</f>
        <v>#DIV/0!</v>
      </c>
      <c r="IW279" s="89">
        <f>VLOOKUP($G279,'ВМП план'!$A$7:$AV$66,39,0)</f>
        <v>0</v>
      </c>
      <c r="IX279" s="89">
        <f>VLOOKUP($G279,'ВМП план'!$A$7:$AV$66,40,0)</f>
        <v>0</v>
      </c>
      <c r="IY279" s="88">
        <f>SUM(IW279/12*$B$2)</f>
        <v>0</v>
      </c>
      <c r="IZ279" s="88">
        <f>SUM(IX279/12*$B$2)</f>
        <v>0</v>
      </c>
      <c r="JA279" s="91"/>
      <c r="JB279" s="91"/>
      <c r="JC279" s="91"/>
      <c r="JD279" s="91">
        <f t="shared" ref="JD279" si="3614">SUM(JD280:JD283)</f>
        <v>0</v>
      </c>
      <c r="JE279" s="91">
        <f t="shared" ref="JE279" si="3615">SUM(JE280:JE283)</f>
        <v>0</v>
      </c>
      <c r="JF279" s="91"/>
      <c r="JG279" s="84">
        <f t="shared" si="2990"/>
        <v>0</v>
      </c>
      <c r="JH279" s="76">
        <f t="shared" si="2991"/>
        <v>0</v>
      </c>
      <c r="JI279" s="76">
        <f t="shared" si="2992"/>
        <v>0</v>
      </c>
      <c r="JJ279" s="356">
        <f t="shared" si="2993"/>
        <v>0</v>
      </c>
      <c r="JK279" s="356">
        <f t="shared" si="2994"/>
        <v>0</v>
      </c>
      <c r="JL279" s="626"/>
      <c r="JM279" s="356"/>
      <c r="JN279" s="291">
        <f>I279</f>
        <v>242109.32399999996</v>
      </c>
      <c r="JO279" s="292"/>
      <c r="JP279" s="89">
        <f>VLOOKUP($G279,'ВМП план'!$A$7:$AV$66,41,0)</f>
        <v>0</v>
      </c>
      <c r="JQ279" s="89">
        <f>VLOOKUP($G279,'ВМП план'!$A$7:$AV$66,42,0)</f>
        <v>0</v>
      </c>
      <c r="JR279" s="88">
        <f>SUM(JP279/12*$B$2)</f>
        <v>0</v>
      </c>
      <c r="JS279" s="88">
        <f>SUM(JQ279/12*$B$2)</f>
        <v>0</v>
      </c>
      <c r="JT279" s="91">
        <f>SUM(JT280:JT283)</f>
        <v>0</v>
      </c>
      <c r="JU279" s="91">
        <f t="shared" ref="JU279" si="3616">SUM(JU280:JU283)</f>
        <v>0</v>
      </c>
      <c r="JV279" s="91"/>
      <c r="JW279" s="91">
        <f t="shared" ref="JW279" si="3617">SUM(JW280:JW283)</f>
        <v>0</v>
      </c>
      <c r="JX279" s="91">
        <f t="shared" ref="JX279" si="3618">SUM(JX280:JX283)</f>
        <v>0</v>
      </c>
      <c r="JY279" s="91"/>
      <c r="JZ279" s="84">
        <f t="shared" si="2995"/>
        <v>0</v>
      </c>
      <c r="KA279" s="76">
        <f t="shared" si="2996"/>
        <v>0</v>
      </c>
      <c r="KB279" s="76">
        <f t="shared" si="2997"/>
        <v>0</v>
      </c>
      <c r="KC279" s="356">
        <f t="shared" si="2998"/>
        <v>0</v>
      </c>
      <c r="KD279" s="356">
        <f t="shared" si="2999"/>
        <v>0</v>
      </c>
      <c r="KE279" s="626"/>
      <c r="KF279" s="356"/>
      <c r="KG279" s="291">
        <f>I279</f>
        <v>242109.32399999996</v>
      </c>
      <c r="KH279" s="292" t="e">
        <f>JU279/JT279</f>
        <v>#DIV/0!</v>
      </c>
      <c r="KI279" s="89">
        <f>VLOOKUP($G279,'ВМП план'!$A$7:$AV$66,43,0)</f>
        <v>6</v>
      </c>
      <c r="KJ279" s="89">
        <f>VLOOKUP($G279,'ВМП план'!$A$7:$AV$66,44,0)</f>
        <v>1452655.9439999997</v>
      </c>
      <c r="KK279" s="88">
        <f>SUM(KI279/12*$B$2)</f>
        <v>3.5</v>
      </c>
      <c r="KL279" s="88">
        <f>SUM(KJ279/12*$B$2)</f>
        <v>847382.63399999973</v>
      </c>
      <c r="KM279" s="88">
        <f>SUM(KM280:KM283)</f>
        <v>0</v>
      </c>
      <c r="KN279" s="88">
        <f t="shared" ref="KN279:KR279" si="3619">SUM(KN280:KN283)</f>
        <v>0</v>
      </c>
      <c r="KO279" s="88">
        <f t="shared" si="3619"/>
        <v>0</v>
      </c>
      <c r="KP279" s="88">
        <f t="shared" si="3619"/>
        <v>0</v>
      </c>
      <c r="KQ279" s="88">
        <f t="shared" si="3619"/>
        <v>0</v>
      </c>
      <c r="KR279" s="88">
        <f t="shared" si="3619"/>
        <v>0</v>
      </c>
      <c r="KS279" s="84">
        <f t="shared" si="3000"/>
        <v>0</v>
      </c>
      <c r="KT279" s="76">
        <f t="shared" si="3001"/>
        <v>0</v>
      </c>
      <c r="KU279" s="76">
        <f t="shared" si="3002"/>
        <v>0</v>
      </c>
      <c r="KV279" s="356">
        <f t="shared" si="3003"/>
        <v>-3.5</v>
      </c>
      <c r="KW279" s="356">
        <f t="shared" si="3004"/>
        <v>-847382.63399999973</v>
      </c>
      <c r="KX279" s="370">
        <f>KM279/KK279</f>
        <v>0</v>
      </c>
      <c r="KY279" s="370">
        <f>KN279/KL279</f>
        <v>0</v>
      </c>
      <c r="KZ279" s="291">
        <f t="shared" ref="KZ279:KZ280" si="3620">I279</f>
        <v>242109.32399999996</v>
      </c>
      <c r="LA279" s="292" t="e">
        <f>KN279/KM279</f>
        <v>#DIV/0!</v>
      </c>
      <c r="LB279" s="191">
        <f>VLOOKUP($G279,'ВМП план'!$A$7:$AV$66,37,0)</f>
        <v>0</v>
      </c>
      <c r="LC279" s="191">
        <f>VLOOKUP($G279,'ВМП план'!$A$7:$AV$66,38,0)</f>
        <v>0</v>
      </c>
      <c r="LD279" s="191">
        <f>SUM(LB279/12*$B$2)</f>
        <v>0</v>
      </c>
      <c r="LE279" s="191">
        <f>SUM(LC279/12*$B$2)</f>
        <v>0</v>
      </c>
      <c r="LF279" s="182"/>
      <c r="LG279" s="182"/>
      <c r="LH279" s="182"/>
      <c r="LI279" s="90"/>
      <c r="LJ279" s="90"/>
      <c r="LK279" s="90"/>
      <c r="LL279" s="84">
        <f t="shared" si="3005"/>
        <v>0</v>
      </c>
      <c r="LM279" s="76">
        <f t="shared" si="3006"/>
        <v>0</v>
      </c>
      <c r="LN279" s="76">
        <f t="shared" si="3007"/>
        <v>0</v>
      </c>
      <c r="LO279" s="356">
        <f t="shared" si="3008"/>
        <v>0</v>
      </c>
      <c r="LP279" s="356">
        <f t="shared" si="3009"/>
        <v>0</v>
      </c>
      <c r="LQ279" s="626"/>
      <c r="LR279" s="356"/>
      <c r="LS279" s="291">
        <f>$H279</f>
        <v>223388.71999999997</v>
      </c>
      <c r="LT279" s="292" t="e">
        <f>LG279/LF279</f>
        <v>#DIV/0!</v>
      </c>
      <c r="LU279" s="191">
        <f>VLOOKUP($G279,'ВМП план'!$A$7:$AV$66,45,0)</f>
        <v>24</v>
      </c>
      <c r="LV279" s="191">
        <f>VLOOKUP($G279,'ВМП план'!$A$7:$AV$66,46,0)</f>
        <v>5810623.7759999987</v>
      </c>
      <c r="LW279" s="191">
        <f>SUM(LU279/12*$B$2)</f>
        <v>14</v>
      </c>
      <c r="LX279" s="191">
        <f>SUM(LV279/12*$B$2)</f>
        <v>3389530.5359999989</v>
      </c>
      <c r="LY279" s="191">
        <f>SUM(LY280:LY283)</f>
        <v>37</v>
      </c>
      <c r="LZ279" s="191">
        <f t="shared" ref="LZ279:MD279" si="3621">SUM(LZ280:LZ283)</f>
        <v>8937856.6300000027</v>
      </c>
      <c r="MA279" s="191">
        <f t="shared" si="3621"/>
        <v>286</v>
      </c>
      <c r="MB279" s="191">
        <f t="shared" si="3621"/>
        <v>0</v>
      </c>
      <c r="MC279" s="191">
        <f t="shared" si="3621"/>
        <v>0</v>
      </c>
      <c r="MD279" s="191">
        <f t="shared" si="3621"/>
        <v>0</v>
      </c>
      <c r="ME279" s="84">
        <f t="shared" si="3010"/>
        <v>37</v>
      </c>
      <c r="MF279" s="76">
        <f t="shared" si="3011"/>
        <v>8937856.6300000027</v>
      </c>
      <c r="MG279" s="76">
        <f t="shared" si="3012"/>
        <v>286</v>
      </c>
      <c r="MH279" s="356">
        <f t="shared" si="3013"/>
        <v>23</v>
      </c>
      <c r="MI279" s="356">
        <f t="shared" si="3014"/>
        <v>5548326.0940000042</v>
      </c>
      <c r="MJ279" s="625">
        <f>LY279/LW279</f>
        <v>2.6428571428571428</v>
      </c>
      <c r="MK279" s="370">
        <f>LZ279/LX279</f>
        <v>2.6369010501813062</v>
      </c>
      <c r="ML279" s="89">
        <f>VLOOKUP($G279,'ВМП план'!$A$7:$AV$67,12,0)</f>
        <v>242109.32399999996</v>
      </c>
      <c r="MM279" s="292">
        <f>LZ279/LY279</f>
        <v>241563.69270270277</v>
      </c>
      <c r="MN279" s="182">
        <f t="shared" ref="MN279:MT279" si="3622">J279+AC279+AV279+BO279+CH279+DA279+DT279+EM279+FF279+FY279+GR279+HK279+ID279+IW279+JP279+KI279+LB279+LU279</f>
        <v>97</v>
      </c>
      <c r="MO279" s="182">
        <f t="shared" si="3622"/>
        <v>22230323.959999993</v>
      </c>
      <c r="MP279" s="182">
        <f t="shared" si="3622"/>
        <v>56.583333333333329</v>
      </c>
      <c r="MQ279" s="182">
        <f t="shared" si="3622"/>
        <v>12967688.976666663</v>
      </c>
      <c r="MR279" s="193">
        <f t="shared" si="3622"/>
        <v>83</v>
      </c>
      <c r="MS279" s="193">
        <f t="shared" si="3622"/>
        <v>19213737.750000007</v>
      </c>
      <c r="MT279" s="193">
        <f t="shared" si="3622"/>
        <v>650</v>
      </c>
      <c r="MU279" s="193">
        <f>Q279+AJ279+BC279+BV279+CO279+DH279+EA279+ET279+FM279+GF279+GY279+HR279+IK279+JD279+JW279+KP279+LI279</f>
        <v>7</v>
      </c>
      <c r="MV279" s="193">
        <f>R279+AK279+BD279+BW279+CP279+DI279+EB279+EU279+FN279+GG279+GZ279+HS279+IL279+JE279+JX279+KQ279+LJ279</f>
        <v>1563721.04</v>
      </c>
      <c r="MW279" s="193">
        <f>S279+AL279+BE279+BX279+CQ279+DJ279+EC279+EV279+FO279+GH279+HA279+HT279+IM279+JF279+JY279+KR279+LK279</f>
        <v>44</v>
      </c>
      <c r="MX279" s="84">
        <f t="shared" si="3015"/>
        <v>90</v>
      </c>
      <c r="MY279" s="76">
        <f t="shared" si="3016"/>
        <v>20777458.790000007</v>
      </c>
      <c r="MZ279" s="76">
        <f t="shared" si="3017"/>
        <v>694</v>
      </c>
      <c r="NA279" s="356">
        <f t="shared" si="3018"/>
        <v>26.416666666666671</v>
      </c>
      <c r="NB279" s="356">
        <f t="shared" si="3019"/>
        <v>6246048.7733333446</v>
      </c>
      <c r="NC279" s="379">
        <f>MR279/MP279</f>
        <v>1.4668630338733433</v>
      </c>
      <c r="ND279" s="379">
        <f>MS279/MQ279</f>
        <v>1.4816624446015121</v>
      </c>
      <c r="NE279" s="366">
        <f>CL279/CH279</f>
        <v>0.76470588235294112</v>
      </c>
      <c r="NF279" s="366">
        <f>CM279/CI279</f>
        <v>0.76470588235294157</v>
      </c>
      <c r="NG279" s="366">
        <f>CR279/CJ279</f>
        <v>1.3109243697478989</v>
      </c>
      <c r="NH279" s="366">
        <f>CS279/CK279</f>
        <v>1.3109243697478998</v>
      </c>
    </row>
    <row r="280" spans="1:372" ht="48" x14ac:dyDescent="0.2">
      <c r="A280" s="172">
        <v>1</v>
      </c>
      <c r="B280" s="172">
        <v>1</v>
      </c>
      <c r="C280" s="527">
        <v>183</v>
      </c>
      <c r="D280" s="618" t="s">
        <v>249</v>
      </c>
      <c r="E280" s="96" t="s">
        <v>385</v>
      </c>
      <c r="F280" s="528" t="s">
        <v>252</v>
      </c>
      <c r="G280" s="98">
        <v>41</v>
      </c>
      <c r="H280" s="160">
        <v>223388.71999999997</v>
      </c>
      <c r="I280" s="160">
        <v>242109.32399999996</v>
      </c>
      <c r="J280" s="76"/>
      <c r="K280" s="76"/>
      <c r="L280" s="76"/>
      <c r="M280" s="76"/>
      <c r="N280" s="76">
        <f>VLOOKUP($E280,'факт '!$E$8:$DM$204,3,0)</f>
        <v>0</v>
      </c>
      <c r="O280" s="76">
        <f>VLOOKUP($E280,'факт '!$E$8:$DM$204,4,0)</f>
        <v>0</v>
      </c>
      <c r="P280" s="76">
        <f>VLOOKUP($E280,'факт '!$E$8:$DM$204,5,0)</f>
        <v>0</v>
      </c>
      <c r="Q280" s="76">
        <f>VLOOKUP($E280,'факт '!$E$8:$DM$204,6,0)</f>
        <v>0</v>
      </c>
      <c r="R280" s="76">
        <f>VLOOKUP($E280,'факт '!$E$8:$DM$204,7,0)</f>
        <v>0</v>
      </c>
      <c r="S280" s="76">
        <f>VLOOKUP($E280,'факт '!$E$8:$DM$204,8,0)</f>
        <v>0</v>
      </c>
      <c r="T280" s="84">
        <f t="shared" si="3020"/>
        <v>0</v>
      </c>
      <c r="U280" s="76">
        <f t="shared" si="3021"/>
        <v>0</v>
      </c>
      <c r="V280" s="76">
        <f t="shared" si="3022"/>
        <v>0</v>
      </c>
      <c r="W280" s="356">
        <f t="shared" si="3023"/>
        <v>0</v>
      </c>
      <c r="X280" s="356">
        <f t="shared" si="3024"/>
        <v>0</v>
      </c>
      <c r="Y280" s="626"/>
      <c r="Z280" s="356"/>
      <c r="AA280" s="188">
        <f t="shared" ref="AA280" si="3623">$H280</f>
        <v>223388.71999999997</v>
      </c>
      <c r="AB280" s="77"/>
      <c r="AC280" s="76"/>
      <c r="AD280" s="76"/>
      <c r="AE280" s="76"/>
      <c r="AF280" s="76"/>
      <c r="AG280" s="76">
        <f>VLOOKUP($E280,'факт '!$E$8:$DM$204,15,0)</f>
        <v>16</v>
      </c>
      <c r="AH280" s="76">
        <f>VLOOKUP($E280,'факт '!$E$8:$DM$204,16,0)</f>
        <v>3574219.5200000014</v>
      </c>
      <c r="AI280" s="76">
        <f>VLOOKUP($E280,'факт '!$E$8:$DM$204,17,0)</f>
        <v>117</v>
      </c>
      <c r="AJ280" s="76">
        <f>VLOOKUP($E280,'факт '!$E$8:$DM$204,18,0)</f>
        <v>2</v>
      </c>
      <c r="AK280" s="76">
        <f>VLOOKUP($E280,'факт '!$E$8:$DM$204,19,0)</f>
        <v>446777.44</v>
      </c>
      <c r="AL280" s="76">
        <f>VLOOKUP($E280,'факт '!$E$8:$DM$204,20,0)</f>
        <v>14</v>
      </c>
      <c r="AM280" s="84">
        <f t="shared" si="2963"/>
        <v>18</v>
      </c>
      <c r="AN280" s="76">
        <f t="shared" si="2964"/>
        <v>4020996.9600000014</v>
      </c>
      <c r="AO280" s="76">
        <f t="shared" si="2965"/>
        <v>131</v>
      </c>
      <c r="AP280" s="356">
        <f t="shared" si="2966"/>
        <v>16</v>
      </c>
      <c r="AQ280" s="356">
        <f t="shared" si="2967"/>
        <v>3574219.5200000014</v>
      </c>
      <c r="AR280" s="626"/>
      <c r="AS280" s="356"/>
      <c r="AT280" s="189">
        <f>$H280</f>
        <v>223388.71999999997</v>
      </c>
      <c r="AU280" s="189">
        <f>AH280/AG280</f>
        <v>223388.72000000009</v>
      </c>
      <c r="AV280" s="76"/>
      <c r="AW280" s="76"/>
      <c r="AX280" s="76"/>
      <c r="AY280" s="76"/>
      <c r="AZ280" s="76">
        <f>VLOOKUP($E280,'факт '!$E$8:$DM$204,9,0)</f>
        <v>0</v>
      </c>
      <c r="BA280" s="76">
        <f>VLOOKUP($E280,'факт '!$E$8:$DM$204,10,0)</f>
        <v>0</v>
      </c>
      <c r="BB280" s="76">
        <f>VLOOKUP($E280,'факт '!$E$8:$DM$204,11,0)</f>
        <v>0</v>
      </c>
      <c r="BC280" s="76">
        <f>VLOOKUP($E280,'факт '!$E$8:$DM$204,12,0)</f>
        <v>0</v>
      </c>
      <c r="BD280" s="76">
        <f>VLOOKUP($E280,'факт '!$E$8:$DM$204,13,0)</f>
        <v>0</v>
      </c>
      <c r="BE280" s="76">
        <f>VLOOKUP($E280,'факт '!$E$8:$DM$204,14,0)</f>
        <v>0</v>
      </c>
      <c r="BF280" s="84">
        <f t="shared" si="3464"/>
        <v>0</v>
      </c>
      <c r="BG280" s="76">
        <f t="shared" si="3465"/>
        <v>0</v>
      </c>
      <c r="BH280" s="76">
        <f t="shared" si="3466"/>
        <v>0</v>
      </c>
      <c r="BI280" s="356">
        <f t="shared" si="2968"/>
        <v>0</v>
      </c>
      <c r="BJ280" s="356">
        <f t="shared" si="2969"/>
        <v>0</v>
      </c>
      <c r="BK280" s="626"/>
      <c r="BL280" s="356"/>
      <c r="BM280" s="77"/>
      <c r="BN280" s="77"/>
      <c r="BO280" s="76"/>
      <c r="BP280" s="76"/>
      <c r="BQ280" s="76"/>
      <c r="BR280" s="76"/>
      <c r="BS280" s="76">
        <f>VLOOKUP($E280,'факт '!$E$8:$DM$204,21,0)</f>
        <v>0</v>
      </c>
      <c r="BT280" s="76">
        <f>VLOOKUP($E280,'факт '!$E$8:$DM$204,22,0)</f>
        <v>0</v>
      </c>
      <c r="BU280" s="76">
        <f>VLOOKUP($E280,'факт '!$E$8:$DM$204,23,0)</f>
        <v>0</v>
      </c>
      <c r="BV280" s="76">
        <f>VLOOKUP($E280,'факт '!$E$8:$DM$204,24,0)</f>
        <v>0</v>
      </c>
      <c r="BW280" s="76">
        <f>VLOOKUP($E280,'факт '!$E$8:$DM$204,25,0)</f>
        <v>0</v>
      </c>
      <c r="BX280" s="76">
        <f>VLOOKUP($E280,'факт '!$E$8:$DM$204,26,0)</f>
        <v>0</v>
      </c>
      <c r="BY280" s="84">
        <f t="shared" si="3025"/>
        <v>0</v>
      </c>
      <c r="BZ280" s="76">
        <f t="shared" si="3026"/>
        <v>0</v>
      </c>
      <c r="CA280" s="76">
        <f t="shared" si="3027"/>
        <v>0</v>
      </c>
      <c r="CB280" s="356">
        <f t="shared" si="3028"/>
        <v>0</v>
      </c>
      <c r="CC280" s="356">
        <f t="shared" si="3029"/>
        <v>0</v>
      </c>
      <c r="CD280" s="626"/>
      <c r="CE280" s="356"/>
      <c r="CF280" s="77"/>
      <c r="CG280" s="77"/>
      <c r="CH280" s="76"/>
      <c r="CI280" s="76"/>
      <c r="CJ280" s="76"/>
      <c r="CK280" s="76"/>
      <c r="CL280" s="76">
        <f>VLOOKUP($E280,'факт '!$E$8:$DM$204,33,0)</f>
        <v>13</v>
      </c>
      <c r="CM280" s="76">
        <f>VLOOKUP($E280,'факт '!$E$8:$DM$204,34,0)</f>
        <v>2904053.3600000008</v>
      </c>
      <c r="CN280" s="76">
        <f>VLOOKUP($E280,'факт '!$E$8:$DM$204,35,0)</f>
        <v>128</v>
      </c>
      <c r="CO280" s="76">
        <f>VLOOKUP($E280,'факт '!$E$8:$DM$204,36,0)</f>
        <v>0</v>
      </c>
      <c r="CP280" s="76">
        <f>VLOOKUP($E280,'факт '!$E$8:$DM$204,37,0)</f>
        <v>0</v>
      </c>
      <c r="CQ280" s="76">
        <f>VLOOKUP($E280,'факт '!$E$8:$DM$204,38,0)</f>
        <v>0</v>
      </c>
      <c r="CR280" s="84">
        <f t="shared" si="3467"/>
        <v>13</v>
      </c>
      <c r="CS280" s="76">
        <f t="shared" si="3468"/>
        <v>2904053.3600000008</v>
      </c>
      <c r="CT280" s="76">
        <f t="shared" si="3469"/>
        <v>128</v>
      </c>
      <c r="CU280" s="356">
        <f t="shared" si="3030"/>
        <v>13</v>
      </c>
      <c r="CV280" s="356">
        <f t="shared" si="3031"/>
        <v>2904053.3600000008</v>
      </c>
      <c r="CW280" s="626"/>
      <c r="CX280" s="356"/>
      <c r="CY280" s="188">
        <f t="shared" ref="CY280:CY281" si="3624">$H280</f>
        <v>223388.71999999997</v>
      </c>
      <c r="CZ280" s="189">
        <f t="shared" ref="CZ280:CZ281" si="3625">CM280/CL280</f>
        <v>223388.72000000006</v>
      </c>
      <c r="DA280" s="84"/>
      <c r="DB280" s="76"/>
      <c r="DC280" s="76"/>
      <c r="DD280" s="76"/>
      <c r="DE280" s="76">
        <f>VLOOKUP($E280,'факт '!$E$8:$DM$204,39,0)</f>
        <v>0</v>
      </c>
      <c r="DF280" s="76">
        <f>VLOOKUP($E280,'факт '!$E$8:$DM$204,40,0)</f>
        <v>0</v>
      </c>
      <c r="DG280" s="194">
        <f>VLOOKUP($E280,'факт '!$E$8:$DM$204,41,0)</f>
        <v>0</v>
      </c>
      <c r="DH280" s="76">
        <f>VLOOKUP($E280,'факт '!$E$8:$DM$204,42,0)</f>
        <v>0</v>
      </c>
      <c r="DI280" s="76">
        <f>VLOOKUP($E280,'факт '!$E$8:$DM$204,43,0)</f>
        <v>0</v>
      </c>
      <c r="DJ280" s="84">
        <f>VLOOKUP($E280,'факт '!$E$8:$DM$204,44,0)</f>
        <v>0</v>
      </c>
      <c r="DK280" s="76">
        <f>DE280+DH280</f>
        <v>0</v>
      </c>
      <c r="DL280" s="76">
        <f>DF280+DI280</f>
        <v>0</v>
      </c>
      <c r="DM280" s="139"/>
      <c r="DN280" s="356">
        <f t="shared" si="2970"/>
        <v>0</v>
      </c>
      <c r="DO280" s="356">
        <f t="shared" si="2971"/>
        <v>0</v>
      </c>
      <c r="DP280" s="356"/>
      <c r="DQ280" s="356"/>
      <c r="DR280" s="189">
        <f>$H280</f>
        <v>223388.71999999997</v>
      </c>
      <c r="DS280" s="189" t="e">
        <f>DF280/DE280</f>
        <v>#DIV/0!</v>
      </c>
      <c r="DT280" s="76"/>
      <c r="DU280" s="76"/>
      <c r="DV280" s="76"/>
      <c r="DW280" s="76"/>
      <c r="DX280" s="76">
        <f>VLOOKUP($E280,'факт '!$E$8:$DM$204,45,0)</f>
        <v>0</v>
      </c>
      <c r="DY280" s="76">
        <f>VLOOKUP($E280,'факт '!$E$8:$DM$204,46,0)</f>
        <v>0</v>
      </c>
      <c r="DZ280" s="76">
        <f>VLOOKUP($E280,'факт '!$E$8:$DM$204,47,0)</f>
        <v>0</v>
      </c>
      <c r="EA280" s="76">
        <f>VLOOKUP($E280,'факт '!$E$8:$DM$204,48,0)</f>
        <v>0</v>
      </c>
      <c r="EB280" s="76">
        <f>VLOOKUP($E280,'факт '!$E$8:$DM$204,49,0)</f>
        <v>0</v>
      </c>
      <c r="EC280" s="76">
        <f>VLOOKUP($E280,'факт '!$E$8:$DM$204,50,0)</f>
        <v>0</v>
      </c>
      <c r="ED280" s="76">
        <f t="shared" si="2972"/>
        <v>0</v>
      </c>
      <c r="EE280" s="76">
        <f t="shared" si="2973"/>
        <v>0</v>
      </c>
      <c r="EF280" s="76">
        <f t="shared" si="2974"/>
        <v>0</v>
      </c>
      <c r="EG280" s="356">
        <f t="shared" si="2975"/>
        <v>0</v>
      </c>
      <c r="EH280" s="356">
        <f t="shared" si="2976"/>
        <v>0</v>
      </c>
      <c r="EI280" s="356"/>
      <c r="EJ280" s="356"/>
      <c r="EK280" s="77"/>
      <c r="EL280" s="77"/>
      <c r="EM280" s="76"/>
      <c r="EN280" s="76"/>
      <c r="EO280" s="76"/>
      <c r="EP280" s="76"/>
      <c r="EQ280" s="76">
        <f>VLOOKUP($E280,'факт '!$E$8:$DM$204,51,0)</f>
        <v>0</v>
      </c>
      <c r="ER280" s="76">
        <f>VLOOKUP($E280,'факт '!$E$8:$DM$204,52,0)</f>
        <v>0</v>
      </c>
      <c r="ES280" s="76">
        <f>VLOOKUP($E280,'факт '!$E$8:$DM$204,53,0)</f>
        <v>0</v>
      </c>
      <c r="ET280" s="76">
        <f>VLOOKUP($E280,'факт '!$E$8:$DM$204,54,0)</f>
        <v>0</v>
      </c>
      <c r="EU280" s="76">
        <f>VLOOKUP($E280,'факт '!$E$8:$DM$204,55,0)</f>
        <v>0</v>
      </c>
      <c r="EV280" s="76">
        <f>VLOOKUP($E280,'факт '!$E$8:$DM$204,56,0)</f>
        <v>0</v>
      </c>
      <c r="EW280" s="84">
        <f>EQ280+ET280</f>
        <v>0</v>
      </c>
      <c r="EX280" s="76">
        <f>ER280+EU280</f>
        <v>0</v>
      </c>
      <c r="EY280" s="139">
        <f>ES280+EV280</f>
        <v>0</v>
      </c>
      <c r="EZ280" s="77">
        <f>EQ280-EO280</f>
        <v>0</v>
      </c>
      <c r="FA280" s="77">
        <f>ER280-EP280</f>
        <v>0</v>
      </c>
      <c r="FB280" s="77"/>
      <c r="FC280" s="77"/>
      <c r="FD280" s="77"/>
      <c r="FE280" s="77"/>
      <c r="FF280" s="76"/>
      <c r="FG280" s="76"/>
      <c r="FH280" s="76"/>
      <c r="FI280" s="76"/>
      <c r="FJ280" s="76">
        <f>VLOOKUP($E280,'факт '!$E$8:$DM$204,57,0)</f>
        <v>0</v>
      </c>
      <c r="FK280" s="76">
        <f>VLOOKUP($E280,'факт '!$E$8:$DM$204,58,0)</f>
        <v>0</v>
      </c>
      <c r="FL280" s="76">
        <f>VLOOKUP($E280,'факт '!$E$8:$DM$204,59,0)</f>
        <v>0</v>
      </c>
      <c r="FM280" s="76">
        <f>VLOOKUP($E280,'факт '!$E$8:$DM$204,60,0)</f>
        <v>0</v>
      </c>
      <c r="FN280" s="76">
        <f>VLOOKUP($E280,'факт '!$E$8:$DM$204,61,0)</f>
        <v>0</v>
      </c>
      <c r="FO280" s="76">
        <f>VLOOKUP($E280,'факт '!$E$8:$DM$204,62,0)</f>
        <v>0</v>
      </c>
      <c r="FP280" s="84">
        <f t="shared" si="2977"/>
        <v>0</v>
      </c>
      <c r="FQ280" s="76">
        <f t="shared" si="2978"/>
        <v>0</v>
      </c>
      <c r="FR280" s="76">
        <f t="shared" si="2979"/>
        <v>0</v>
      </c>
      <c r="FS280" s="356">
        <f t="shared" si="2980"/>
        <v>0</v>
      </c>
      <c r="FT280" s="356">
        <f t="shared" si="2981"/>
        <v>0</v>
      </c>
      <c r="FU280" s="356"/>
      <c r="FV280" s="356"/>
      <c r="FW280" s="77"/>
      <c r="FX280" s="77"/>
      <c r="FY280" s="76"/>
      <c r="FZ280" s="76"/>
      <c r="GA280" s="76"/>
      <c r="GB280" s="76"/>
      <c r="GC280" s="76">
        <f>VLOOKUP($E280,'факт '!$E$8:$DM$204,27,0)</f>
        <v>0</v>
      </c>
      <c r="GD280" s="76">
        <f>VLOOKUP($E280,'факт '!$E$8:$DM$204,28,0)</f>
        <v>0</v>
      </c>
      <c r="GE280" s="76">
        <f>VLOOKUP($E280,'факт '!$E$8:$DM$204,29,0)</f>
        <v>0</v>
      </c>
      <c r="GF280" s="76">
        <f>VLOOKUP($E280,'факт '!$E$8:$DM$204,30,0)</f>
        <v>0</v>
      </c>
      <c r="GG280" s="76">
        <f>VLOOKUP($E280,'факт '!$E$8:$DM$204,31,0)</f>
        <v>0</v>
      </c>
      <c r="GH280" s="76">
        <f>VLOOKUP($E280,'факт '!$E$8:$DM$204,32,0)</f>
        <v>0</v>
      </c>
      <c r="GI280" s="84">
        <f t="shared" si="2982"/>
        <v>0</v>
      </c>
      <c r="GJ280" s="76">
        <f t="shared" si="2983"/>
        <v>0</v>
      </c>
      <c r="GK280" s="76">
        <f t="shared" si="2984"/>
        <v>0</v>
      </c>
      <c r="GL280" s="356">
        <f t="shared" si="2985"/>
        <v>0</v>
      </c>
      <c r="GM280" s="356">
        <f t="shared" si="2986"/>
        <v>0</v>
      </c>
      <c r="GN280" s="356"/>
      <c r="GO280" s="356"/>
      <c r="GP280" s="77"/>
      <c r="GQ280" s="77"/>
      <c r="GR280" s="76"/>
      <c r="GS280" s="76"/>
      <c r="GT280" s="76"/>
      <c r="GU280" s="76"/>
      <c r="GV280" s="76">
        <f>VLOOKUP($E280,'факт '!$E$8:$DM$204,63,0)</f>
        <v>0</v>
      </c>
      <c r="GW280" s="76">
        <f>VLOOKUP($E280,'факт '!$E$8:$DM$204,64,0)</f>
        <v>0</v>
      </c>
      <c r="GX280" s="76">
        <f>VLOOKUP($E280,'факт '!$E$8:$DM$204,65,0)</f>
        <v>0</v>
      </c>
      <c r="GY280" s="76">
        <f>VLOOKUP($E280,'факт '!$E$8:$DM$204,66,0)</f>
        <v>0</v>
      </c>
      <c r="GZ280" s="76">
        <f>VLOOKUP($E280,'факт '!$E$8:$DM$204,67,0)</f>
        <v>0</v>
      </c>
      <c r="HA280" s="76">
        <f>VLOOKUP($E280,'факт '!$E$8:$DM$204,68,0)</f>
        <v>0</v>
      </c>
      <c r="HB280" s="84">
        <f t="shared" si="2987"/>
        <v>0</v>
      </c>
      <c r="HC280" s="76">
        <f t="shared" si="2988"/>
        <v>0</v>
      </c>
      <c r="HD280" s="76">
        <f t="shared" si="2989"/>
        <v>0</v>
      </c>
      <c r="HE280" s="356">
        <f t="shared" si="3032"/>
        <v>0</v>
      </c>
      <c r="HF280" s="356">
        <f t="shared" si="3033"/>
        <v>0</v>
      </c>
      <c r="HG280" s="626"/>
      <c r="HH280" s="356"/>
      <c r="HI280" s="77"/>
      <c r="HJ280" s="77"/>
      <c r="HK280" s="76"/>
      <c r="HL280" s="76"/>
      <c r="HM280" s="76"/>
      <c r="HN280" s="76"/>
      <c r="HO280" s="76">
        <f>VLOOKUP($E280,'факт '!$E$8:$DM$204,93,0)</f>
        <v>17</v>
      </c>
      <c r="HP280" s="76">
        <f>VLOOKUP($E280,'факт '!$E$8:$DM$204,94,0)</f>
        <v>3797608.2400000016</v>
      </c>
      <c r="HQ280" s="76">
        <f>VLOOKUP($E280,'факт '!$E$8:$DM$204,95,0)</f>
        <v>119</v>
      </c>
      <c r="HR280" s="76">
        <f>VLOOKUP($E280,'факт '!$E$8:$DM$204,96,0)</f>
        <v>5</v>
      </c>
      <c r="HS280" s="76">
        <f>VLOOKUP($E280,'факт '!$E$8:$DM$204,97,0)</f>
        <v>1116943.6000000001</v>
      </c>
      <c r="HT280" s="76">
        <f>VLOOKUP($E280,'факт '!$E$8:$DM$204,98,0)</f>
        <v>30</v>
      </c>
      <c r="HU280" s="76">
        <f t="shared" si="3034"/>
        <v>22</v>
      </c>
      <c r="HV280" s="76">
        <f t="shared" si="3035"/>
        <v>4914551.8400000017</v>
      </c>
      <c r="HW280" s="76">
        <f t="shared" si="3036"/>
        <v>149</v>
      </c>
      <c r="HX280" s="356">
        <f t="shared" si="3037"/>
        <v>17</v>
      </c>
      <c r="HY280" s="356">
        <f t="shared" si="3038"/>
        <v>3797608.2400000016</v>
      </c>
      <c r="HZ280" s="626"/>
      <c r="IA280" s="356"/>
      <c r="IB280" s="188">
        <f t="shared" ref="IB280" si="3626">$H280</f>
        <v>223388.71999999997</v>
      </c>
      <c r="IC280" s="189">
        <f t="shared" ref="IC280" si="3627">HP280/HO280</f>
        <v>223388.72000000009</v>
      </c>
      <c r="ID280" s="76"/>
      <c r="IE280" s="76"/>
      <c r="IF280" s="76"/>
      <c r="IG280" s="76"/>
      <c r="IH280" s="76"/>
      <c r="II280" s="76"/>
      <c r="IJ280" s="76"/>
      <c r="IK280" s="76"/>
      <c r="IL280" s="76"/>
      <c r="IM280" s="76"/>
      <c r="IN280" s="76"/>
      <c r="IO280" s="76"/>
      <c r="IP280" s="76"/>
      <c r="IQ280" s="77">
        <f t="shared" si="2858"/>
        <v>0</v>
      </c>
      <c r="IR280" s="77">
        <f t="shared" si="2859"/>
        <v>0</v>
      </c>
      <c r="IS280" s="77"/>
      <c r="IT280" s="77"/>
      <c r="IU280" s="77"/>
      <c r="IV280" s="77"/>
      <c r="IW280" s="76"/>
      <c r="IX280" s="76"/>
      <c r="IY280" s="76"/>
      <c r="IZ280" s="76"/>
      <c r="JA280" s="76">
        <f>VLOOKUP($E280,'факт '!$E$8:$DM$204,87,0)</f>
        <v>0</v>
      </c>
      <c r="JB280" s="76">
        <f>VLOOKUP($E280,'факт '!$E$8:$DM$204,88,0)</f>
        <v>0</v>
      </c>
      <c r="JC280" s="76">
        <f>VLOOKUP($E280,'факт '!$E$8:$DM$204,89,0)</f>
        <v>0</v>
      </c>
      <c r="JD280" s="76">
        <f>VLOOKUP($E280,'факт '!$E$8:$DM$204,90,0)</f>
        <v>0</v>
      </c>
      <c r="JE280" s="76">
        <f>VLOOKUP($E280,'факт '!$E$8:$DM$204,91,0)</f>
        <v>0</v>
      </c>
      <c r="JF280" s="76">
        <f>VLOOKUP($E280,'факт '!$E$8:$DM$204,92,0)</f>
        <v>0</v>
      </c>
      <c r="JG280" s="84">
        <f t="shared" si="2990"/>
        <v>0</v>
      </c>
      <c r="JH280" s="76">
        <f t="shared" si="2991"/>
        <v>0</v>
      </c>
      <c r="JI280" s="76">
        <f t="shared" si="2992"/>
        <v>0</v>
      </c>
      <c r="JJ280" s="356">
        <f t="shared" si="2993"/>
        <v>0</v>
      </c>
      <c r="JK280" s="356">
        <f t="shared" si="2994"/>
        <v>0</v>
      </c>
      <c r="JL280" s="626"/>
      <c r="JM280" s="356"/>
      <c r="JN280" s="77"/>
      <c r="JO280" s="77"/>
      <c r="JP280" s="76"/>
      <c r="JQ280" s="76"/>
      <c r="JR280" s="76"/>
      <c r="JS280" s="76"/>
      <c r="JT280" s="76">
        <f>VLOOKUP($E280,'факт '!$E$8:$DM$204,99,0)</f>
        <v>0</v>
      </c>
      <c r="JU280" s="76">
        <f>VLOOKUP($E280,'факт '!$E$8:$DM$204,100,0)</f>
        <v>0</v>
      </c>
      <c r="JV280" s="76">
        <f>VLOOKUP($E280,'факт '!$E$8:$DM$204,101,0)</f>
        <v>0</v>
      </c>
      <c r="JW280" s="76">
        <f>VLOOKUP($E280,'факт '!$E$8:$DM$204,102,0)</f>
        <v>0</v>
      </c>
      <c r="JX280" s="76">
        <f>VLOOKUP($E280,'факт '!$E$8:$DM$204,103,0)</f>
        <v>0</v>
      </c>
      <c r="JY280" s="76">
        <f>VLOOKUP($E280,'факт '!$E$8:$DM$204,104,0)</f>
        <v>0</v>
      </c>
      <c r="JZ280" s="84">
        <f t="shared" si="2995"/>
        <v>0</v>
      </c>
      <c r="KA280" s="76">
        <f t="shared" si="2996"/>
        <v>0</v>
      </c>
      <c r="KB280" s="76">
        <f t="shared" si="2997"/>
        <v>0</v>
      </c>
      <c r="KC280" s="356">
        <f t="shared" si="2998"/>
        <v>0</v>
      </c>
      <c r="KD280" s="356">
        <f t="shared" si="2999"/>
        <v>0</v>
      </c>
      <c r="KE280" s="626"/>
      <c r="KF280" s="356"/>
      <c r="KG280" s="77"/>
      <c r="KH280" s="77"/>
      <c r="KI280" s="76"/>
      <c r="KJ280" s="76"/>
      <c r="KK280" s="76"/>
      <c r="KL280" s="76"/>
      <c r="KM280" s="76">
        <f>VLOOKUP($E280,'факт '!$E$8:$DM$204,81,0)</f>
        <v>0</v>
      </c>
      <c r="KN280" s="76">
        <f>VLOOKUP($E280,'факт '!$E$8:$DM$204,82,0)</f>
        <v>0</v>
      </c>
      <c r="KO280" s="76">
        <f>VLOOKUP($E280,'факт '!$E$8:$DM$204,83,0)</f>
        <v>0</v>
      </c>
      <c r="KP280" s="76">
        <f>VLOOKUP($E280,'факт '!$E$8:$DM$204,84,0)</f>
        <v>0</v>
      </c>
      <c r="KQ280" s="76">
        <f>VLOOKUP($E280,'факт '!$E$8:$DM$204,85,0)</f>
        <v>0</v>
      </c>
      <c r="KR280" s="76">
        <f>VLOOKUP($E280,'факт '!$E$8:$DM$204,86,0)</f>
        <v>0</v>
      </c>
      <c r="KS280" s="84">
        <f t="shared" si="3000"/>
        <v>0</v>
      </c>
      <c r="KT280" s="76">
        <f t="shared" si="3001"/>
        <v>0</v>
      </c>
      <c r="KU280" s="76">
        <f t="shared" si="3002"/>
        <v>0</v>
      </c>
      <c r="KV280" s="356">
        <f t="shared" si="3003"/>
        <v>0</v>
      </c>
      <c r="KW280" s="356">
        <f t="shared" si="3004"/>
        <v>0</v>
      </c>
      <c r="KX280" s="356"/>
      <c r="KY280" s="356"/>
      <c r="KZ280" s="291">
        <f t="shared" si="3620"/>
        <v>242109.32399999996</v>
      </c>
      <c r="LA280" s="189" t="e">
        <f>KN280/KM280</f>
        <v>#DIV/0!</v>
      </c>
      <c r="LB280" s="77"/>
      <c r="LC280" s="77"/>
      <c r="LD280" s="77"/>
      <c r="LE280" s="77"/>
      <c r="LF280" s="76">
        <f>VLOOKUP($E280,'факт '!$E$8:$DM$204,69,0)</f>
        <v>0</v>
      </c>
      <c r="LG280" s="76">
        <f>VLOOKUP($E280,'факт '!$E$8:$DM$204,70,0)</f>
        <v>0</v>
      </c>
      <c r="LH280" s="76">
        <f>VLOOKUP($E280,'факт '!$E$8:$DM$204,71,0)</f>
        <v>0</v>
      </c>
      <c r="LI280" s="76">
        <f>VLOOKUP($E280,'факт '!$E$8:$DM$204,72,0)</f>
        <v>0</v>
      </c>
      <c r="LJ280" s="76">
        <f>VLOOKUP($E280,'факт '!$E$8:$DM$204,73,0)</f>
        <v>0</v>
      </c>
      <c r="LK280" s="76">
        <f>VLOOKUP($E280,'факт '!$E$8:$DM$204,74,0)</f>
        <v>0</v>
      </c>
      <c r="LL280" s="84">
        <f t="shared" si="3005"/>
        <v>0</v>
      </c>
      <c r="LM280" s="76">
        <f t="shared" si="3006"/>
        <v>0</v>
      </c>
      <c r="LN280" s="76">
        <f t="shared" si="3007"/>
        <v>0</v>
      </c>
      <c r="LO280" s="356">
        <f t="shared" si="3008"/>
        <v>0</v>
      </c>
      <c r="LP280" s="356">
        <f t="shared" si="3009"/>
        <v>0</v>
      </c>
      <c r="LQ280" s="626"/>
      <c r="LR280" s="356"/>
      <c r="LS280" s="77"/>
      <c r="LT280" s="77"/>
      <c r="LU280" s="77"/>
      <c r="LV280" s="77"/>
      <c r="LW280" s="77"/>
      <c r="LX280" s="77"/>
      <c r="LY280" s="76">
        <f>VLOOKUP($E280,'факт '!$E$8:$DM$204,75,0)</f>
        <v>36</v>
      </c>
      <c r="LZ280" s="76">
        <f>VLOOKUP($E280,'факт '!$E$8:$DM$204,76,0)</f>
        <v>8715935.5200000033</v>
      </c>
      <c r="MA280" s="76">
        <f>VLOOKUP($E280,'факт '!$E$8:$DM$204,77,0)</f>
        <v>281</v>
      </c>
      <c r="MB280" s="76">
        <f>VLOOKUP($E280,'факт '!$E$8:$DM$204,78,0)</f>
        <v>0</v>
      </c>
      <c r="MC280" s="76">
        <f>VLOOKUP($E280,'факт '!$E$8:$DM$204,79,0)</f>
        <v>0</v>
      </c>
      <c r="MD280" s="76">
        <f>VLOOKUP($E280,'факт '!$E$8:$DM$204,80,0)</f>
        <v>0</v>
      </c>
      <c r="ME280" s="84">
        <f t="shared" si="3010"/>
        <v>36</v>
      </c>
      <c r="MF280" s="76">
        <f t="shared" si="3011"/>
        <v>8715935.5200000033</v>
      </c>
      <c r="MG280" s="76">
        <f t="shared" si="3012"/>
        <v>281</v>
      </c>
      <c r="MH280" s="356">
        <f t="shared" si="3013"/>
        <v>36</v>
      </c>
      <c r="MI280" s="356">
        <f t="shared" si="3014"/>
        <v>8715935.5200000033</v>
      </c>
      <c r="MJ280" s="626"/>
      <c r="MK280" s="356"/>
      <c r="ML280" s="77">
        <f>LZ280/LY280</f>
        <v>242109.32000000009</v>
      </c>
      <c r="MM280" s="189">
        <f>LZ280/LY280</f>
        <v>242109.32000000009</v>
      </c>
      <c r="MN280" s="78"/>
      <c r="MO280" s="79"/>
      <c r="MP280" s="78"/>
      <c r="MQ280" s="78"/>
      <c r="MR280" s="185">
        <f t="shared" ref="MR280:MW283" si="3628">N280+AG280+AZ280+BS280+CL280+DE280+DX280+EQ280+FJ280+GC280+GV280+HO280+IH280+JA280+JT280+KM280+LF280+LY280</f>
        <v>82</v>
      </c>
      <c r="MS280" s="185">
        <f t="shared" si="3628"/>
        <v>18991816.640000008</v>
      </c>
      <c r="MT280" s="185">
        <f t="shared" si="3628"/>
        <v>645</v>
      </c>
      <c r="MU280" s="185">
        <f t="shared" si="3628"/>
        <v>7</v>
      </c>
      <c r="MV280" s="185">
        <f t="shared" si="3628"/>
        <v>1563721.04</v>
      </c>
      <c r="MW280" s="185">
        <f t="shared" si="3628"/>
        <v>44</v>
      </c>
      <c r="MX280" s="84">
        <f t="shared" si="3015"/>
        <v>89</v>
      </c>
      <c r="MY280" s="76">
        <f t="shared" si="3016"/>
        <v>20555537.680000007</v>
      </c>
      <c r="MZ280" s="76">
        <f t="shared" si="3017"/>
        <v>689</v>
      </c>
      <c r="NA280" s="356">
        <f t="shared" si="3018"/>
        <v>82</v>
      </c>
      <c r="NB280" s="356">
        <f t="shared" si="3019"/>
        <v>18991816.640000008</v>
      </c>
      <c r="NC280" s="517"/>
      <c r="ND280" s="97"/>
      <c r="NE280" s="97"/>
      <c r="NF280" s="97"/>
      <c r="NG280" s="97"/>
      <c r="NH280" s="97"/>
    </row>
    <row r="281" spans="1:372" ht="48" x14ac:dyDescent="0.2">
      <c r="A281" s="172">
        <v>1</v>
      </c>
      <c r="B281" s="172">
        <v>1</v>
      </c>
      <c r="C281" s="327">
        <v>183</v>
      </c>
      <c r="D281" s="607" t="s">
        <v>249</v>
      </c>
      <c r="E281" s="525" t="s">
        <v>386</v>
      </c>
      <c r="F281" s="530" t="s">
        <v>252</v>
      </c>
      <c r="G281" s="488" t="s">
        <v>486</v>
      </c>
      <c r="H281" s="491">
        <v>221921.11472999997</v>
      </c>
      <c r="I281" s="491"/>
      <c r="J281" s="76"/>
      <c r="K281" s="76"/>
      <c r="L281" s="76"/>
      <c r="M281" s="76"/>
      <c r="N281" s="76">
        <f>VLOOKUP($E281,'факт '!$E$8:$DM$204,3,0)</f>
        <v>0</v>
      </c>
      <c r="O281" s="76">
        <f>VLOOKUP($E281,'факт '!$E$8:$DM$204,4,0)</f>
        <v>0</v>
      </c>
      <c r="P281" s="76">
        <f>VLOOKUP($E281,'факт '!$E$8:$DM$204,5,0)</f>
        <v>0</v>
      </c>
      <c r="Q281" s="76">
        <f>VLOOKUP($E281,'факт '!$E$8:$DM$204,6,0)</f>
        <v>0</v>
      </c>
      <c r="R281" s="76">
        <f>VLOOKUP($E281,'факт '!$E$8:$DM$204,7,0)</f>
        <v>0</v>
      </c>
      <c r="S281" s="76">
        <f>VLOOKUP($E281,'факт '!$E$8:$DM$204,8,0)</f>
        <v>0</v>
      </c>
      <c r="T281" s="84">
        <f t="shared" si="3020"/>
        <v>0</v>
      </c>
      <c r="U281" s="76">
        <f t="shared" si="3021"/>
        <v>0</v>
      </c>
      <c r="V281" s="76">
        <f t="shared" si="3022"/>
        <v>0</v>
      </c>
      <c r="W281" s="356">
        <f t="shared" si="3023"/>
        <v>0</v>
      </c>
      <c r="X281" s="356">
        <f t="shared" si="3024"/>
        <v>0</v>
      </c>
      <c r="Y281" s="628"/>
      <c r="Z281" s="369"/>
      <c r="AA281" s="77"/>
      <c r="AB281" s="77"/>
      <c r="AC281" s="76"/>
      <c r="AD281" s="76"/>
      <c r="AE281" s="76"/>
      <c r="AF281" s="76"/>
      <c r="AG281" s="76">
        <f>VLOOKUP($E281,'факт '!$E$8:$DM$204,15,0)</f>
        <v>0</v>
      </c>
      <c r="AH281" s="76">
        <f>VLOOKUP($E281,'факт '!$E$8:$DM$204,16,0)</f>
        <v>0</v>
      </c>
      <c r="AI281" s="76">
        <f>VLOOKUP($E281,'факт '!$E$8:$DM$204,17,0)</f>
        <v>0</v>
      </c>
      <c r="AJ281" s="76">
        <f>VLOOKUP($E281,'факт '!$E$8:$DM$204,18,0)</f>
        <v>0</v>
      </c>
      <c r="AK281" s="76">
        <f>VLOOKUP($E281,'факт '!$E$8:$DM$204,19,0)</f>
        <v>0</v>
      </c>
      <c r="AL281" s="76">
        <f>VLOOKUP($E281,'факт '!$E$8:$DM$204,20,0)</f>
        <v>0</v>
      </c>
      <c r="AM281" s="84">
        <f t="shared" ref="AM281" si="3629">AG281+AJ281</f>
        <v>0</v>
      </c>
      <c r="AN281" s="76">
        <f t="shared" ref="AN281" si="3630">AH281+AK281</f>
        <v>0</v>
      </c>
      <c r="AO281" s="76">
        <f t="shared" ref="AO281" si="3631">AI281+AL281</f>
        <v>0</v>
      </c>
      <c r="AP281" s="356">
        <f t="shared" ref="AP281" si="3632">AG281-AE281</f>
        <v>0</v>
      </c>
      <c r="AQ281" s="356">
        <f t="shared" ref="AQ281" si="3633">AH281-AF281</f>
        <v>0</v>
      </c>
      <c r="AR281" s="628"/>
      <c r="AS281" s="369"/>
      <c r="AT281" s="77"/>
      <c r="AU281" s="77"/>
      <c r="AV281" s="76"/>
      <c r="AW281" s="76"/>
      <c r="AX281" s="76"/>
      <c r="AY281" s="76"/>
      <c r="AZ281" s="76">
        <f>VLOOKUP($E281,'факт '!$E$8:$DM$204,9,0)</f>
        <v>0</v>
      </c>
      <c r="BA281" s="76">
        <f>VLOOKUP($E281,'факт '!$E$8:$DM$204,10,0)</f>
        <v>0</v>
      </c>
      <c r="BB281" s="76">
        <f>VLOOKUP($E281,'факт '!$E$8:$DM$204,11,0)</f>
        <v>0</v>
      </c>
      <c r="BC281" s="76">
        <f>VLOOKUP($E281,'факт '!$E$8:$DM$204,12,0)</f>
        <v>0</v>
      </c>
      <c r="BD281" s="76">
        <f>VLOOKUP($E281,'факт '!$E$8:$DM$204,13,0)</f>
        <v>0</v>
      </c>
      <c r="BE281" s="76">
        <f>VLOOKUP($E281,'факт '!$E$8:$DM$204,14,0)</f>
        <v>0</v>
      </c>
      <c r="BF281" s="84">
        <f t="shared" si="3464"/>
        <v>0</v>
      </c>
      <c r="BG281" s="76">
        <f t="shared" si="3465"/>
        <v>0</v>
      </c>
      <c r="BH281" s="76">
        <f t="shared" si="3466"/>
        <v>0</v>
      </c>
      <c r="BI281" s="356">
        <f t="shared" si="2968"/>
        <v>0</v>
      </c>
      <c r="BJ281" s="356">
        <f t="shared" si="2969"/>
        <v>0</v>
      </c>
      <c r="BK281" s="628"/>
      <c r="BL281" s="369"/>
      <c r="BM281" s="77"/>
      <c r="BN281" s="77"/>
      <c r="BO281" s="76"/>
      <c r="BP281" s="76"/>
      <c r="BQ281" s="76"/>
      <c r="BR281" s="76"/>
      <c r="BS281" s="76">
        <f>VLOOKUP($E281,'факт '!$E$8:$DM$204,21,0)</f>
        <v>0</v>
      </c>
      <c r="BT281" s="76">
        <f>VLOOKUP($E281,'факт '!$E$8:$DM$204,22,0)</f>
        <v>0</v>
      </c>
      <c r="BU281" s="76">
        <f>VLOOKUP($E281,'факт '!$E$8:$DM$204,23,0)</f>
        <v>0</v>
      </c>
      <c r="BV281" s="76">
        <f>VLOOKUP($E281,'факт '!$E$8:$DM$204,24,0)</f>
        <v>0</v>
      </c>
      <c r="BW281" s="76">
        <f>VLOOKUP($E281,'факт '!$E$8:$DM$204,25,0)</f>
        <v>0</v>
      </c>
      <c r="BX281" s="76">
        <f>VLOOKUP($E281,'факт '!$E$8:$DM$204,26,0)</f>
        <v>0</v>
      </c>
      <c r="BY281" s="84">
        <f t="shared" si="3025"/>
        <v>0</v>
      </c>
      <c r="BZ281" s="76">
        <f t="shared" si="3026"/>
        <v>0</v>
      </c>
      <c r="CA281" s="76">
        <f t="shared" si="3027"/>
        <v>0</v>
      </c>
      <c r="CB281" s="356">
        <f t="shared" si="3028"/>
        <v>0</v>
      </c>
      <c r="CC281" s="356">
        <f t="shared" si="3029"/>
        <v>0</v>
      </c>
      <c r="CD281" s="628"/>
      <c r="CE281" s="369"/>
      <c r="CF281" s="77"/>
      <c r="CG281" s="77"/>
      <c r="CH281" s="76"/>
      <c r="CI281" s="76"/>
      <c r="CJ281" s="76"/>
      <c r="CK281" s="76"/>
      <c r="CL281" s="76">
        <f>VLOOKUP($E281,'факт '!$E$8:$DM$204,33,0)</f>
        <v>0</v>
      </c>
      <c r="CM281" s="76">
        <f>VLOOKUP($E281,'факт '!$E$8:$DM$204,34,0)</f>
        <v>0</v>
      </c>
      <c r="CN281" s="76">
        <f>VLOOKUP($E281,'факт '!$E$8:$DM$204,35,0)</f>
        <v>0</v>
      </c>
      <c r="CO281" s="76">
        <f>VLOOKUP($E281,'факт '!$E$8:$DM$204,36,0)</f>
        <v>0</v>
      </c>
      <c r="CP281" s="76">
        <f>VLOOKUP($E281,'факт '!$E$8:$DM$204,37,0)</f>
        <v>0</v>
      </c>
      <c r="CQ281" s="76">
        <f>VLOOKUP($E281,'факт '!$E$8:$DM$204,38,0)</f>
        <v>0</v>
      </c>
      <c r="CR281" s="84">
        <f t="shared" si="3467"/>
        <v>0</v>
      </c>
      <c r="CS281" s="76">
        <f t="shared" si="3468"/>
        <v>0</v>
      </c>
      <c r="CT281" s="76">
        <f t="shared" si="3469"/>
        <v>0</v>
      </c>
      <c r="CU281" s="356">
        <f t="shared" si="3030"/>
        <v>0</v>
      </c>
      <c r="CV281" s="356">
        <f t="shared" si="3031"/>
        <v>0</v>
      </c>
      <c r="CW281" s="626"/>
      <c r="CX281" s="356"/>
      <c r="CY281" s="188">
        <f t="shared" si="3624"/>
        <v>221921.11472999997</v>
      </c>
      <c r="CZ281" s="189" t="e">
        <f t="shared" si="3625"/>
        <v>#DIV/0!</v>
      </c>
      <c r="DA281" s="234"/>
      <c r="DB281" s="196"/>
      <c r="DC281" s="196"/>
      <c r="DD281" s="196"/>
      <c r="DE281" s="196"/>
      <c r="DF281" s="196"/>
      <c r="DG281" s="76"/>
      <c r="DH281" s="196"/>
      <c r="DI281" s="196"/>
      <c r="DJ281" s="76"/>
      <c r="DK281" s="76">
        <f t="shared" si="3515"/>
        <v>0</v>
      </c>
      <c r="DL281" s="76">
        <f t="shared" si="3516"/>
        <v>0</v>
      </c>
      <c r="DM281" s="76"/>
      <c r="DN281" s="356">
        <f t="shared" si="2970"/>
        <v>0</v>
      </c>
      <c r="DO281" s="356">
        <f t="shared" si="2971"/>
        <v>0</v>
      </c>
      <c r="DP281" s="369"/>
      <c r="DQ281" s="369"/>
      <c r="DR281" s="199"/>
      <c r="DS281" s="199"/>
      <c r="DT281" s="196"/>
      <c r="DU281" s="196"/>
      <c r="DV281" s="196"/>
      <c r="DW281" s="196"/>
      <c r="DX281" s="196"/>
      <c r="DY281" s="196"/>
      <c r="DZ281" s="196"/>
      <c r="EA281" s="196"/>
      <c r="EB281" s="196"/>
      <c r="EC281" s="196"/>
      <c r="ED281" s="76">
        <f t="shared" si="2972"/>
        <v>0</v>
      </c>
      <c r="EE281" s="76">
        <f t="shared" si="2973"/>
        <v>0</v>
      </c>
      <c r="EF281" s="76">
        <f t="shared" si="2974"/>
        <v>0</v>
      </c>
      <c r="EG281" s="356">
        <f t="shared" si="2975"/>
        <v>0</v>
      </c>
      <c r="EH281" s="356">
        <f t="shared" si="2976"/>
        <v>0</v>
      </c>
      <c r="EI281" s="369"/>
      <c r="EJ281" s="369"/>
      <c r="EK281" s="199"/>
      <c r="EL281" s="199"/>
      <c r="EM281" s="196"/>
      <c r="EN281" s="196"/>
      <c r="EO281" s="196"/>
      <c r="EP281" s="196"/>
      <c r="EQ281" s="196"/>
      <c r="ER281" s="196"/>
      <c r="ES281" s="196"/>
      <c r="ET281" s="196"/>
      <c r="EU281" s="196"/>
      <c r="EV281" s="196"/>
      <c r="EW281" s="76">
        <f t="shared" si="3517"/>
        <v>0</v>
      </c>
      <c r="EX281" s="76">
        <f t="shared" si="3518"/>
        <v>0</v>
      </c>
      <c r="EY281" s="76"/>
      <c r="EZ281" s="199">
        <f t="shared" si="2827"/>
        <v>0</v>
      </c>
      <c r="FA281" s="199">
        <f t="shared" si="2828"/>
        <v>0</v>
      </c>
      <c r="FB281" s="199"/>
      <c r="FC281" s="199"/>
      <c r="FD281" s="199"/>
      <c r="FE281" s="199"/>
      <c r="FF281" s="76"/>
      <c r="FG281" s="76"/>
      <c r="FH281" s="76"/>
      <c r="FI281" s="76"/>
      <c r="FJ281" s="76">
        <f>VLOOKUP($E281,'факт '!$E$8:$DM$204,57,0)</f>
        <v>0</v>
      </c>
      <c r="FK281" s="76">
        <f>VLOOKUP($E281,'факт '!$E$8:$DM$204,58,0)</f>
        <v>0</v>
      </c>
      <c r="FL281" s="76">
        <f>VLOOKUP($E281,'факт '!$E$8:$DM$204,59,0)</f>
        <v>0</v>
      </c>
      <c r="FM281" s="76">
        <f>VLOOKUP($E281,'факт '!$E$8:$DM$204,60,0)</f>
        <v>0</v>
      </c>
      <c r="FN281" s="76">
        <f>VLOOKUP($E281,'факт '!$E$8:$DM$204,61,0)</f>
        <v>0</v>
      </c>
      <c r="FO281" s="76">
        <f>VLOOKUP($E281,'факт '!$E$8:$DM$204,62,0)</f>
        <v>0</v>
      </c>
      <c r="FP281" s="84">
        <f t="shared" ref="FP281" si="3634">FJ281+FM281</f>
        <v>0</v>
      </c>
      <c r="FQ281" s="76">
        <f t="shared" ref="FQ281" si="3635">FK281+FN281</f>
        <v>0</v>
      </c>
      <c r="FR281" s="76">
        <f t="shared" ref="FR281" si="3636">FL281+FO281</f>
        <v>0</v>
      </c>
      <c r="FS281" s="356">
        <f t="shared" ref="FS281" si="3637">FJ281-FH281</f>
        <v>0</v>
      </c>
      <c r="FT281" s="356">
        <f t="shared" ref="FT281" si="3638">FK281-FI281</f>
        <v>0</v>
      </c>
      <c r="FU281" s="356"/>
      <c r="FV281" s="356"/>
      <c r="FW281" s="77"/>
      <c r="FX281" s="77"/>
      <c r="FY281" s="76"/>
      <c r="FZ281" s="76"/>
      <c r="GA281" s="76"/>
      <c r="GB281" s="76"/>
      <c r="GC281" s="76"/>
      <c r="GD281" s="76"/>
      <c r="GE281" s="76"/>
      <c r="GF281" s="76"/>
      <c r="GG281" s="76"/>
      <c r="GH281" s="76"/>
      <c r="GI281" s="84">
        <f t="shared" si="2982"/>
        <v>0</v>
      </c>
      <c r="GJ281" s="76">
        <f t="shared" si="2983"/>
        <v>0</v>
      </c>
      <c r="GK281" s="76">
        <f t="shared" si="2984"/>
        <v>0</v>
      </c>
      <c r="GL281" s="356">
        <f t="shared" si="2985"/>
        <v>0</v>
      </c>
      <c r="GM281" s="356">
        <f t="shared" si="2986"/>
        <v>0</v>
      </c>
      <c r="GN281" s="356"/>
      <c r="GO281" s="356"/>
      <c r="GP281" s="77"/>
      <c r="GQ281" s="77"/>
      <c r="GR281" s="76"/>
      <c r="GS281" s="76"/>
      <c r="GT281" s="76"/>
      <c r="GU281" s="76"/>
      <c r="GV281" s="76">
        <f>VLOOKUP($E281,'факт '!$E$8:$DM$204,63,0)</f>
        <v>0</v>
      </c>
      <c r="GW281" s="76">
        <f>VLOOKUP($E281,'факт '!$E$8:$DM$204,64,0)</f>
        <v>0</v>
      </c>
      <c r="GX281" s="76">
        <f>VLOOKUP($E281,'факт '!$E$8:$DM$204,65,0)</f>
        <v>0</v>
      </c>
      <c r="GY281" s="76">
        <f>VLOOKUP($E281,'факт '!$E$8:$DM$204,66,0)</f>
        <v>0</v>
      </c>
      <c r="GZ281" s="76">
        <f>VLOOKUP($E281,'факт '!$E$8:$DM$204,67,0)</f>
        <v>0</v>
      </c>
      <c r="HA281" s="76">
        <f>VLOOKUP($E281,'факт '!$E$8:$DM$204,68,0)</f>
        <v>0</v>
      </c>
      <c r="HB281" s="84">
        <f t="shared" ref="HB281" si="3639">GV281+GY281</f>
        <v>0</v>
      </c>
      <c r="HC281" s="76">
        <f t="shared" ref="HC281" si="3640">GW281+GZ281</f>
        <v>0</v>
      </c>
      <c r="HD281" s="76">
        <f t="shared" ref="HD281" si="3641">GX281+HA281</f>
        <v>0</v>
      </c>
      <c r="HE281" s="356">
        <f t="shared" si="3032"/>
        <v>0</v>
      </c>
      <c r="HF281" s="356">
        <f t="shared" si="3033"/>
        <v>0</v>
      </c>
      <c r="HG281" s="628"/>
      <c r="HH281" s="369"/>
      <c r="HI281" s="77"/>
      <c r="HJ281" s="77"/>
      <c r="HK281" s="76"/>
      <c r="HL281" s="76"/>
      <c r="HM281" s="76"/>
      <c r="HN281" s="76"/>
      <c r="HO281" s="76">
        <f>VLOOKUP($E281,'факт '!$E$8:$DM$204,93,0)</f>
        <v>0</v>
      </c>
      <c r="HP281" s="76">
        <f>VLOOKUP($E281,'факт '!$E$8:$DM$204,94,0)</f>
        <v>0</v>
      </c>
      <c r="HQ281" s="76">
        <f>VLOOKUP($E281,'факт '!$E$8:$DM$204,95,0)</f>
        <v>0</v>
      </c>
      <c r="HR281" s="76">
        <f>VLOOKUP($E281,'факт '!$E$8:$DM$204,96,0)</f>
        <v>0</v>
      </c>
      <c r="HS281" s="76">
        <f>VLOOKUP($E281,'факт '!$E$8:$DM$204,97,0)</f>
        <v>0</v>
      </c>
      <c r="HT281" s="76">
        <f>VLOOKUP($E281,'факт '!$E$8:$DM$204,98,0)</f>
        <v>0</v>
      </c>
      <c r="HU281" s="76">
        <f t="shared" si="3034"/>
        <v>0</v>
      </c>
      <c r="HV281" s="76">
        <f t="shared" si="3035"/>
        <v>0</v>
      </c>
      <c r="HW281" s="76">
        <f t="shared" si="3036"/>
        <v>0</v>
      </c>
      <c r="HX281" s="356">
        <f t="shared" si="3037"/>
        <v>0</v>
      </c>
      <c r="HY281" s="356">
        <f t="shared" si="3038"/>
        <v>0</v>
      </c>
      <c r="HZ281" s="626"/>
      <c r="IA281" s="356"/>
      <c r="IB281" s="188"/>
      <c r="IC281" s="189"/>
      <c r="ID281" s="76"/>
      <c r="IE281" s="76"/>
      <c r="IF281" s="76"/>
      <c r="IG281" s="76"/>
      <c r="IH281" s="195"/>
      <c r="II281" s="195"/>
      <c r="IJ281" s="195"/>
      <c r="IK281" s="76"/>
      <c r="IL281" s="76"/>
      <c r="IM281" s="76"/>
      <c r="IN281" s="76">
        <f t="shared" si="3519"/>
        <v>0</v>
      </c>
      <c r="IO281" s="76">
        <f t="shared" si="3520"/>
        <v>0</v>
      </c>
      <c r="IP281" s="76"/>
      <c r="IQ281" s="77">
        <f t="shared" si="2858"/>
        <v>0</v>
      </c>
      <c r="IR281" s="77">
        <f t="shared" si="2859"/>
        <v>0</v>
      </c>
      <c r="IS281" s="77"/>
      <c r="IT281" s="77"/>
      <c r="IU281" s="77"/>
      <c r="IV281" s="77"/>
      <c r="IW281" s="76"/>
      <c r="IX281" s="76"/>
      <c r="IY281" s="76"/>
      <c r="IZ281" s="76"/>
      <c r="JA281" s="195"/>
      <c r="JB281" s="195"/>
      <c r="JC281" s="195"/>
      <c r="JD281" s="76"/>
      <c r="JE281" s="76"/>
      <c r="JF281" s="76"/>
      <c r="JG281" s="84">
        <f t="shared" si="2990"/>
        <v>0</v>
      </c>
      <c r="JH281" s="76">
        <f t="shared" si="2991"/>
        <v>0</v>
      </c>
      <c r="JI281" s="76">
        <f t="shared" si="2992"/>
        <v>0</v>
      </c>
      <c r="JJ281" s="356">
        <f t="shared" si="2993"/>
        <v>0</v>
      </c>
      <c r="JK281" s="356">
        <f t="shared" si="2994"/>
        <v>0</v>
      </c>
      <c r="JL281" s="628"/>
      <c r="JM281" s="369"/>
      <c r="JN281" s="77"/>
      <c r="JO281" s="77"/>
      <c r="JP281" s="76"/>
      <c r="JQ281" s="76"/>
      <c r="JR281" s="76"/>
      <c r="JS281" s="76"/>
      <c r="JT281" s="195"/>
      <c r="JU281" s="195"/>
      <c r="JV281" s="195"/>
      <c r="JW281" s="76"/>
      <c r="JX281" s="76"/>
      <c r="JY281" s="76"/>
      <c r="JZ281" s="84">
        <f t="shared" si="2995"/>
        <v>0</v>
      </c>
      <c r="KA281" s="76">
        <f t="shared" si="2996"/>
        <v>0</v>
      </c>
      <c r="KB281" s="76">
        <f t="shared" si="2997"/>
        <v>0</v>
      </c>
      <c r="KC281" s="356">
        <f t="shared" si="2998"/>
        <v>0</v>
      </c>
      <c r="KD281" s="356">
        <f t="shared" si="2999"/>
        <v>0</v>
      </c>
      <c r="KE281" s="628"/>
      <c r="KF281" s="369"/>
      <c r="KG281" s="77"/>
      <c r="KH281" s="77"/>
      <c r="KI281" s="76"/>
      <c r="KJ281" s="76"/>
      <c r="KK281" s="76"/>
      <c r="KL281" s="76"/>
      <c r="KM281" s="76"/>
      <c r="KN281" s="76"/>
      <c r="KO281" s="76"/>
      <c r="KP281" s="76"/>
      <c r="KQ281" s="76"/>
      <c r="KR281" s="76"/>
      <c r="KS281" s="84">
        <f t="shared" si="3000"/>
        <v>0</v>
      </c>
      <c r="KT281" s="76">
        <f t="shared" si="3001"/>
        <v>0</v>
      </c>
      <c r="KU281" s="76">
        <f t="shared" si="3002"/>
        <v>0</v>
      </c>
      <c r="KV281" s="356">
        <f t="shared" si="3003"/>
        <v>0</v>
      </c>
      <c r="KW281" s="356">
        <f t="shared" si="3004"/>
        <v>0</v>
      </c>
      <c r="KX281" s="356"/>
      <c r="KY281" s="356"/>
      <c r="KZ281" s="77"/>
      <c r="LA281" s="77"/>
      <c r="LB281" s="77"/>
      <c r="LC281" s="77"/>
      <c r="LD281" s="77"/>
      <c r="LE281" s="77"/>
      <c r="LF281" s="77"/>
      <c r="LG281" s="77"/>
      <c r="LH281" s="77"/>
      <c r="LI281" s="77"/>
      <c r="LJ281" s="77"/>
      <c r="LK281" s="77"/>
      <c r="LL281" s="84">
        <f t="shared" si="3005"/>
        <v>0</v>
      </c>
      <c r="LM281" s="76">
        <f t="shared" si="3006"/>
        <v>0</v>
      </c>
      <c r="LN281" s="76">
        <f t="shared" si="3007"/>
        <v>0</v>
      </c>
      <c r="LO281" s="356">
        <f t="shared" si="3008"/>
        <v>0</v>
      </c>
      <c r="LP281" s="356">
        <f t="shared" si="3009"/>
        <v>0</v>
      </c>
      <c r="LQ281" s="628"/>
      <c r="LR281" s="369"/>
      <c r="LS281" s="77"/>
      <c r="LT281" s="77"/>
      <c r="LU281" s="77"/>
      <c r="LV281" s="77"/>
      <c r="LW281" s="77"/>
      <c r="LX281" s="77"/>
      <c r="LY281" s="461">
        <f>VLOOKUP($E281,'факт '!$E$8:$DM$204,75,0)</f>
        <v>1</v>
      </c>
      <c r="LZ281" s="461">
        <f>VLOOKUP($E281,'факт '!$E$8:$DM$204,76,0)</f>
        <v>221921.11</v>
      </c>
      <c r="MA281" s="461">
        <f>VLOOKUP($E281,'факт '!$E$8:$DM$204,77,0)</f>
        <v>5</v>
      </c>
      <c r="MB281" s="77"/>
      <c r="MC281" s="77"/>
      <c r="MD281" s="77"/>
      <c r="ME281" s="84">
        <f t="shared" si="3010"/>
        <v>1</v>
      </c>
      <c r="MF281" s="76">
        <f t="shared" si="3011"/>
        <v>221921.11</v>
      </c>
      <c r="MG281" s="76">
        <f t="shared" si="3012"/>
        <v>5</v>
      </c>
      <c r="MH281" s="356">
        <f t="shared" si="3013"/>
        <v>1</v>
      </c>
      <c r="MI281" s="356">
        <f t="shared" si="3014"/>
        <v>221921.11</v>
      </c>
      <c r="MJ281" s="628"/>
      <c r="MK281" s="369"/>
      <c r="ML281" s="623">
        <f>LZ281/LY281</f>
        <v>221921.11</v>
      </c>
      <c r="MM281" s="622">
        <f>LZ281/LY281</f>
        <v>221921.11</v>
      </c>
      <c r="MN281" s="78"/>
      <c r="MO281" s="79"/>
      <c r="MP281" s="78"/>
      <c r="MQ281" s="78"/>
      <c r="MR281" s="185">
        <f t="shared" si="3628"/>
        <v>1</v>
      </c>
      <c r="MS281" s="185">
        <f t="shared" si="3628"/>
        <v>221921.11</v>
      </c>
      <c r="MT281" s="185">
        <f t="shared" si="3628"/>
        <v>5</v>
      </c>
      <c r="MU281" s="185">
        <f t="shared" si="3628"/>
        <v>0</v>
      </c>
      <c r="MV281" s="185">
        <f t="shared" si="3628"/>
        <v>0</v>
      </c>
      <c r="MW281" s="185">
        <f t="shared" si="3628"/>
        <v>0</v>
      </c>
      <c r="MX281" s="630">
        <f t="shared" si="3015"/>
        <v>1</v>
      </c>
      <c r="MY281" s="463">
        <f t="shared" si="3016"/>
        <v>221921.11</v>
      </c>
      <c r="MZ281" s="76">
        <f t="shared" si="3017"/>
        <v>5</v>
      </c>
      <c r="NA281" s="356">
        <f t="shared" si="3018"/>
        <v>1</v>
      </c>
      <c r="NB281" s="356">
        <f t="shared" si="3019"/>
        <v>221921.11</v>
      </c>
      <c r="NC281" s="517"/>
      <c r="ND281" s="97"/>
      <c r="NE281" s="97"/>
      <c r="NF281" s="97"/>
      <c r="NG281" s="97"/>
      <c r="NH281" s="97"/>
    </row>
    <row r="282" spans="1:372" s="5" customFormat="1" x14ac:dyDescent="0.2">
      <c r="A282" s="172">
        <v>1</v>
      </c>
      <c r="B282" s="172"/>
      <c r="C282" s="246"/>
      <c r="D282" s="614"/>
      <c r="E282" s="248"/>
      <c r="F282" s="249"/>
      <c r="G282" s="224"/>
      <c r="H282" s="227"/>
      <c r="I282" s="227"/>
      <c r="J282" s="196"/>
      <c r="K282" s="196"/>
      <c r="L282" s="196"/>
      <c r="M282" s="196"/>
      <c r="N282" s="196"/>
      <c r="O282" s="196"/>
      <c r="P282" s="196"/>
      <c r="Q282" s="196"/>
      <c r="R282" s="196"/>
      <c r="S282" s="196"/>
      <c r="T282" s="76">
        <f t="shared" si="3020"/>
        <v>0</v>
      </c>
      <c r="U282" s="76">
        <f t="shared" si="3021"/>
        <v>0</v>
      </c>
      <c r="V282" s="76">
        <f t="shared" si="3022"/>
        <v>0</v>
      </c>
      <c r="W282" s="369">
        <f t="shared" si="3023"/>
        <v>0</v>
      </c>
      <c r="X282" s="369">
        <f t="shared" si="3024"/>
        <v>0</v>
      </c>
      <c r="Y282" s="356"/>
      <c r="Z282" s="356"/>
      <c r="AA282" s="199"/>
      <c r="AB282" s="199"/>
      <c r="AC282" s="196"/>
      <c r="AD282" s="196"/>
      <c r="AE282" s="196"/>
      <c r="AF282" s="196"/>
      <c r="AG282" s="196"/>
      <c r="AH282" s="196"/>
      <c r="AI282" s="234"/>
      <c r="AJ282" s="196"/>
      <c r="AK282" s="196"/>
      <c r="AL282" s="196"/>
      <c r="AM282" s="76">
        <f t="shared" si="2963"/>
        <v>0</v>
      </c>
      <c r="AN282" s="76">
        <f t="shared" si="2964"/>
        <v>0</v>
      </c>
      <c r="AO282" s="76">
        <f t="shared" si="2965"/>
        <v>0</v>
      </c>
      <c r="AP282" s="369">
        <f t="shared" si="2966"/>
        <v>0</v>
      </c>
      <c r="AQ282" s="369">
        <f t="shared" si="2967"/>
        <v>0</v>
      </c>
      <c r="AR282" s="356"/>
      <c r="AS282" s="356"/>
      <c r="AT282" s="199"/>
      <c r="AU282" s="199"/>
      <c r="AV282" s="196"/>
      <c r="AW282" s="196"/>
      <c r="AX282" s="196"/>
      <c r="AY282" s="196"/>
      <c r="AZ282" s="196"/>
      <c r="BA282" s="196"/>
      <c r="BB282" s="196"/>
      <c r="BC282" s="196"/>
      <c r="BD282" s="196"/>
      <c r="BE282" s="196"/>
      <c r="BF282" s="84">
        <f t="shared" si="3464"/>
        <v>0</v>
      </c>
      <c r="BG282" s="76">
        <f t="shared" si="3465"/>
        <v>0</v>
      </c>
      <c r="BH282" s="76">
        <f t="shared" si="3466"/>
        <v>0</v>
      </c>
      <c r="BI282" s="369">
        <f t="shared" si="2968"/>
        <v>0</v>
      </c>
      <c r="BJ282" s="369">
        <f t="shared" si="2969"/>
        <v>0</v>
      </c>
      <c r="BK282" s="356"/>
      <c r="BL282" s="356"/>
      <c r="BM282" s="199"/>
      <c r="BN282" s="199"/>
      <c r="BO282" s="196"/>
      <c r="BP282" s="196"/>
      <c r="BQ282" s="196"/>
      <c r="BR282" s="196"/>
      <c r="BS282" s="200"/>
      <c r="BT282" s="200"/>
      <c r="BU282" s="200"/>
      <c r="BV282" s="196"/>
      <c r="BW282" s="196"/>
      <c r="BX282" s="196"/>
      <c r="BY282" s="76">
        <f t="shared" si="3025"/>
        <v>0</v>
      </c>
      <c r="BZ282" s="76">
        <f t="shared" si="3026"/>
        <v>0</v>
      </c>
      <c r="CA282" s="76">
        <f t="shared" si="3027"/>
        <v>0</v>
      </c>
      <c r="CB282" s="369">
        <f t="shared" si="3028"/>
        <v>0</v>
      </c>
      <c r="CC282" s="369">
        <f t="shared" si="3029"/>
        <v>0</v>
      </c>
      <c r="CD282" s="356"/>
      <c r="CE282" s="356"/>
      <c r="CF282" s="199"/>
      <c r="CG282" s="199"/>
      <c r="CH282" s="196"/>
      <c r="CI282" s="196"/>
      <c r="CJ282" s="196"/>
      <c r="CK282" s="196"/>
      <c r="CL282" s="196"/>
      <c r="CM282" s="196"/>
      <c r="CN282" s="234"/>
      <c r="CO282" s="196"/>
      <c r="CP282" s="196"/>
      <c r="CQ282" s="196"/>
      <c r="CR282" s="84">
        <f t="shared" si="3467"/>
        <v>0</v>
      </c>
      <c r="CS282" s="76">
        <f t="shared" si="3468"/>
        <v>0</v>
      </c>
      <c r="CT282" s="76">
        <f t="shared" si="3469"/>
        <v>0</v>
      </c>
      <c r="CU282" s="369">
        <f t="shared" si="3030"/>
        <v>0</v>
      </c>
      <c r="CV282" s="369">
        <f t="shared" si="3031"/>
        <v>0</v>
      </c>
      <c r="CW282" s="356"/>
      <c r="CX282" s="356"/>
      <c r="CY282" s="197"/>
      <c r="CZ282" s="199"/>
      <c r="DA282" s="76"/>
      <c r="DB282" s="76"/>
      <c r="DC282" s="76"/>
      <c r="DD282" s="76"/>
      <c r="DE282" s="76"/>
      <c r="DF282" s="76"/>
      <c r="DG282" s="76"/>
      <c r="DH282" s="76"/>
      <c r="DI282" s="76"/>
      <c r="DJ282" s="76"/>
      <c r="DK282" s="76">
        <f t="shared" si="3515"/>
        <v>0</v>
      </c>
      <c r="DL282" s="76">
        <f t="shared" si="3516"/>
        <v>0</v>
      </c>
      <c r="DM282" s="76"/>
      <c r="DN282" s="356">
        <f t="shared" si="2970"/>
        <v>0</v>
      </c>
      <c r="DO282" s="356">
        <f t="shared" si="2971"/>
        <v>0</v>
      </c>
      <c r="DP282" s="356"/>
      <c r="DQ282" s="356"/>
      <c r="DR282" s="77"/>
      <c r="DS282" s="77"/>
      <c r="DT282" s="76"/>
      <c r="DU282" s="76"/>
      <c r="DV282" s="76"/>
      <c r="DW282" s="76"/>
      <c r="DX282" s="76"/>
      <c r="DY282" s="76"/>
      <c r="DZ282" s="76"/>
      <c r="EA282" s="76"/>
      <c r="EB282" s="76"/>
      <c r="EC282" s="76"/>
      <c r="ED282" s="76">
        <f t="shared" si="2972"/>
        <v>0</v>
      </c>
      <c r="EE282" s="76">
        <f t="shared" si="2973"/>
        <v>0</v>
      </c>
      <c r="EF282" s="76">
        <f t="shared" si="2974"/>
        <v>0</v>
      </c>
      <c r="EG282" s="356">
        <f t="shared" si="2975"/>
        <v>0</v>
      </c>
      <c r="EH282" s="356">
        <f t="shared" si="2976"/>
        <v>0</v>
      </c>
      <c r="EI282" s="356"/>
      <c r="EJ282" s="356"/>
      <c r="EK282" s="77"/>
      <c r="EL282" s="77"/>
      <c r="EM282" s="76"/>
      <c r="EN282" s="76"/>
      <c r="EO282" s="76"/>
      <c r="EP282" s="76"/>
      <c r="EQ282" s="76"/>
      <c r="ER282" s="76"/>
      <c r="ES282" s="76"/>
      <c r="ET282" s="76"/>
      <c r="EU282" s="76"/>
      <c r="EV282" s="76"/>
      <c r="EW282" s="76">
        <f t="shared" si="3517"/>
        <v>0</v>
      </c>
      <c r="EX282" s="76">
        <f t="shared" si="3518"/>
        <v>0</v>
      </c>
      <c r="EY282" s="76"/>
      <c r="EZ282" s="77">
        <f t="shared" si="2827"/>
        <v>0</v>
      </c>
      <c r="FA282" s="77">
        <f t="shared" si="2828"/>
        <v>0</v>
      </c>
      <c r="FB282" s="77"/>
      <c r="FC282" s="77"/>
      <c r="FD282" s="77"/>
      <c r="FE282" s="77"/>
      <c r="FF282" s="196"/>
      <c r="FG282" s="196"/>
      <c r="FH282" s="196"/>
      <c r="FI282" s="196"/>
      <c r="FJ282" s="196"/>
      <c r="FK282" s="196"/>
      <c r="FL282" s="196"/>
      <c r="FM282" s="196"/>
      <c r="FN282" s="196"/>
      <c r="FO282" s="196"/>
      <c r="FP282" s="76">
        <f t="shared" si="2977"/>
        <v>0</v>
      </c>
      <c r="FQ282" s="76">
        <f t="shared" si="2978"/>
        <v>0</v>
      </c>
      <c r="FR282" s="76">
        <f t="shared" si="2979"/>
        <v>0</v>
      </c>
      <c r="FS282" s="369">
        <f t="shared" si="2980"/>
        <v>0</v>
      </c>
      <c r="FT282" s="369">
        <f t="shared" si="2981"/>
        <v>0</v>
      </c>
      <c r="FU282" s="369"/>
      <c r="FV282" s="369"/>
      <c r="FW282" s="199"/>
      <c r="FX282" s="199"/>
      <c r="FY282" s="196"/>
      <c r="FZ282" s="196"/>
      <c r="GA282" s="196"/>
      <c r="GB282" s="196"/>
      <c r="GC282" s="196"/>
      <c r="GD282" s="196"/>
      <c r="GE282" s="196"/>
      <c r="GF282" s="196"/>
      <c r="GG282" s="196"/>
      <c r="GH282" s="196"/>
      <c r="GI282" s="76">
        <f t="shared" si="2982"/>
        <v>0</v>
      </c>
      <c r="GJ282" s="76">
        <f t="shared" si="2983"/>
        <v>0</v>
      </c>
      <c r="GK282" s="76">
        <f t="shared" si="2984"/>
        <v>0</v>
      </c>
      <c r="GL282" s="369">
        <f t="shared" si="2985"/>
        <v>0</v>
      </c>
      <c r="GM282" s="369">
        <f t="shared" si="2986"/>
        <v>0</v>
      </c>
      <c r="GN282" s="369"/>
      <c r="GO282" s="369"/>
      <c r="GP282" s="199"/>
      <c r="GQ282" s="199"/>
      <c r="GR282" s="196"/>
      <c r="GS282" s="196"/>
      <c r="GT282" s="196"/>
      <c r="GU282" s="196"/>
      <c r="GV282" s="196"/>
      <c r="GW282" s="196"/>
      <c r="GX282" s="196"/>
      <c r="GY282" s="196"/>
      <c r="GZ282" s="196"/>
      <c r="HA282" s="196"/>
      <c r="HB282" s="76">
        <f t="shared" si="2987"/>
        <v>0</v>
      </c>
      <c r="HC282" s="76">
        <f t="shared" si="2988"/>
        <v>0</v>
      </c>
      <c r="HD282" s="76">
        <f t="shared" si="2989"/>
        <v>0</v>
      </c>
      <c r="HE282" s="369">
        <f t="shared" si="3032"/>
        <v>0</v>
      </c>
      <c r="HF282" s="369">
        <f t="shared" si="3033"/>
        <v>0</v>
      </c>
      <c r="HG282" s="356"/>
      <c r="HH282" s="356"/>
      <c r="HI282" s="199"/>
      <c r="HJ282" s="199"/>
      <c r="HK282" s="196"/>
      <c r="HL282" s="196"/>
      <c r="HM282" s="196"/>
      <c r="HN282" s="196"/>
      <c r="HO282" s="196"/>
      <c r="HP282" s="196"/>
      <c r="HQ282" s="196"/>
      <c r="HR282" s="196"/>
      <c r="HS282" s="196"/>
      <c r="HT282" s="196"/>
      <c r="HU282" s="76">
        <f t="shared" si="3034"/>
        <v>0</v>
      </c>
      <c r="HV282" s="76">
        <f t="shared" si="3035"/>
        <v>0</v>
      </c>
      <c r="HW282" s="76">
        <f t="shared" si="3036"/>
        <v>0</v>
      </c>
      <c r="HX282" s="369">
        <f t="shared" si="3037"/>
        <v>0</v>
      </c>
      <c r="HY282" s="369">
        <f t="shared" si="3038"/>
        <v>0</v>
      </c>
      <c r="HZ282" s="356"/>
      <c r="IA282" s="356"/>
      <c r="IB282" s="197"/>
      <c r="IC282" s="198"/>
      <c r="ID282" s="196"/>
      <c r="IE282" s="196"/>
      <c r="IF282" s="196"/>
      <c r="IG282" s="196"/>
      <c r="IH282" s="200"/>
      <c r="II282" s="200"/>
      <c r="IJ282" s="200"/>
      <c r="IK282" s="196"/>
      <c r="IL282" s="196"/>
      <c r="IM282" s="196"/>
      <c r="IN282" s="196">
        <f t="shared" si="3519"/>
        <v>0</v>
      </c>
      <c r="IO282" s="196">
        <f t="shared" si="3520"/>
        <v>0</v>
      </c>
      <c r="IP282" s="196"/>
      <c r="IQ282" s="199">
        <f t="shared" si="2858"/>
        <v>0</v>
      </c>
      <c r="IR282" s="199">
        <f t="shared" si="2859"/>
        <v>0</v>
      </c>
      <c r="IS282" s="199"/>
      <c r="IT282" s="199"/>
      <c r="IU282" s="199"/>
      <c r="IV282" s="199"/>
      <c r="IW282" s="196"/>
      <c r="IX282" s="196"/>
      <c r="IY282" s="196"/>
      <c r="IZ282" s="196"/>
      <c r="JA282" s="200"/>
      <c r="JB282" s="200"/>
      <c r="JC282" s="200"/>
      <c r="JD282" s="196"/>
      <c r="JE282" s="196"/>
      <c r="JF282" s="196"/>
      <c r="JG282" s="76">
        <f t="shared" si="2990"/>
        <v>0</v>
      </c>
      <c r="JH282" s="76">
        <f t="shared" si="2991"/>
        <v>0</v>
      </c>
      <c r="JI282" s="76">
        <f t="shared" si="2992"/>
        <v>0</v>
      </c>
      <c r="JJ282" s="369">
        <f t="shared" si="2993"/>
        <v>0</v>
      </c>
      <c r="JK282" s="369">
        <f t="shared" si="2994"/>
        <v>0</v>
      </c>
      <c r="JL282" s="356"/>
      <c r="JM282" s="356"/>
      <c r="JN282" s="199"/>
      <c r="JO282" s="199"/>
      <c r="JP282" s="196"/>
      <c r="JQ282" s="196"/>
      <c r="JR282" s="196"/>
      <c r="JS282" s="196"/>
      <c r="JT282" s="200"/>
      <c r="JU282" s="200"/>
      <c r="JV282" s="200"/>
      <c r="JW282" s="196"/>
      <c r="JX282" s="196"/>
      <c r="JY282" s="196"/>
      <c r="JZ282" s="76">
        <f t="shared" si="2995"/>
        <v>0</v>
      </c>
      <c r="KA282" s="76">
        <f t="shared" si="2996"/>
        <v>0</v>
      </c>
      <c r="KB282" s="76">
        <f t="shared" si="2997"/>
        <v>0</v>
      </c>
      <c r="KC282" s="369">
        <f t="shared" si="2998"/>
        <v>0</v>
      </c>
      <c r="KD282" s="369">
        <f t="shared" si="2999"/>
        <v>0</v>
      </c>
      <c r="KE282" s="356"/>
      <c r="KF282" s="356"/>
      <c r="KG282" s="199"/>
      <c r="KH282" s="199"/>
      <c r="KI282" s="196"/>
      <c r="KJ282" s="196"/>
      <c r="KK282" s="196"/>
      <c r="KL282" s="196"/>
      <c r="KM282" s="196"/>
      <c r="KN282" s="196"/>
      <c r="KO282" s="196"/>
      <c r="KP282" s="196"/>
      <c r="KQ282" s="196"/>
      <c r="KR282" s="196"/>
      <c r="KS282" s="76">
        <f t="shared" si="3000"/>
        <v>0</v>
      </c>
      <c r="KT282" s="76">
        <f t="shared" si="3001"/>
        <v>0</v>
      </c>
      <c r="KU282" s="76">
        <f t="shared" si="3002"/>
        <v>0</v>
      </c>
      <c r="KV282" s="369">
        <f t="shared" si="3003"/>
        <v>0</v>
      </c>
      <c r="KW282" s="369">
        <f t="shared" si="3004"/>
        <v>0</v>
      </c>
      <c r="KX282" s="369"/>
      <c r="KY282" s="369"/>
      <c r="KZ282" s="199"/>
      <c r="LA282" s="199"/>
      <c r="LB282" s="199"/>
      <c r="LC282" s="199"/>
      <c r="LD282" s="199"/>
      <c r="LE282" s="199"/>
      <c r="LF282" s="199"/>
      <c r="LG282" s="199"/>
      <c r="LH282" s="199"/>
      <c r="LI282" s="199"/>
      <c r="LJ282" s="199"/>
      <c r="LK282" s="199"/>
      <c r="LL282" s="76">
        <f t="shared" si="3005"/>
        <v>0</v>
      </c>
      <c r="LM282" s="76">
        <f t="shared" si="3006"/>
        <v>0</v>
      </c>
      <c r="LN282" s="76">
        <f t="shared" si="3007"/>
        <v>0</v>
      </c>
      <c r="LO282" s="369">
        <f t="shared" si="3008"/>
        <v>0</v>
      </c>
      <c r="LP282" s="369">
        <f t="shared" si="3009"/>
        <v>0</v>
      </c>
      <c r="LQ282" s="356"/>
      <c r="LR282" s="356"/>
      <c r="LS282" s="199"/>
      <c r="LT282" s="199"/>
      <c r="LU282" s="199"/>
      <c r="LV282" s="199"/>
      <c r="LW282" s="199"/>
      <c r="LX282" s="199"/>
      <c r="LY282" s="199"/>
      <c r="LZ282" s="199"/>
      <c r="MA282" s="199"/>
      <c r="MB282" s="199"/>
      <c r="MC282" s="199"/>
      <c r="MD282" s="199"/>
      <c r="ME282" s="76">
        <f t="shared" si="3010"/>
        <v>0</v>
      </c>
      <c r="MF282" s="76">
        <f t="shared" si="3011"/>
        <v>0</v>
      </c>
      <c r="MG282" s="76">
        <f t="shared" si="3012"/>
        <v>0</v>
      </c>
      <c r="MH282" s="369">
        <f t="shared" si="3013"/>
        <v>0</v>
      </c>
      <c r="MI282" s="369">
        <f t="shared" si="3014"/>
        <v>0</v>
      </c>
      <c r="MJ282" s="356"/>
      <c r="MK282" s="356"/>
      <c r="ML282" s="199"/>
      <c r="MM282" s="199"/>
      <c r="MN282" s="201"/>
      <c r="MO282" s="202"/>
      <c r="MP282" s="201"/>
      <c r="MQ282" s="201"/>
      <c r="MR282" s="203">
        <f t="shared" si="3628"/>
        <v>0</v>
      </c>
      <c r="MS282" s="203">
        <f t="shared" si="3628"/>
        <v>0</v>
      </c>
      <c r="MT282" s="203">
        <f t="shared" si="3628"/>
        <v>0</v>
      </c>
      <c r="MU282" s="203">
        <f t="shared" si="3628"/>
        <v>0</v>
      </c>
      <c r="MV282" s="203">
        <f t="shared" si="3628"/>
        <v>0</v>
      </c>
      <c r="MW282" s="203">
        <f t="shared" si="3628"/>
        <v>0</v>
      </c>
      <c r="MX282" s="76">
        <f t="shared" si="3015"/>
        <v>0</v>
      </c>
      <c r="MY282" s="76">
        <f t="shared" si="3016"/>
        <v>0</v>
      </c>
      <c r="MZ282" s="76">
        <f t="shared" si="3017"/>
        <v>0</v>
      </c>
      <c r="NA282" s="369">
        <f t="shared" si="3018"/>
        <v>0</v>
      </c>
      <c r="NB282" s="369">
        <f t="shared" si="3019"/>
        <v>0</v>
      </c>
      <c r="NC282" s="204"/>
      <c r="ND282" s="205"/>
    </row>
    <row r="283" spans="1:372" s="5" customFormat="1" x14ac:dyDescent="0.2">
      <c r="A283" s="172">
        <v>1</v>
      </c>
      <c r="B283" s="172"/>
      <c r="C283" s="250"/>
      <c r="D283" s="607"/>
      <c r="E283" s="251"/>
      <c r="F283" s="252"/>
      <c r="G283" s="101"/>
      <c r="H283" s="126"/>
      <c r="I283" s="126"/>
      <c r="J283" s="76"/>
      <c r="K283" s="76"/>
      <c r="L283" s="76"/>
      <c r="M283" s="76"/>
      <c r="N283" s="76"/>
      <c r="O283" s="76"/>
      <c r="P283" s="76"/>
      <c r="Q283" s="76"/>
      <c r="R283" s="76"/>
      <c r="S283" s="76"/>
      <c r="T283" s="76">
        <f t="shared" si="3020"/>
        <v>0</v>
      </c>
      <c r="U283" s="76">
        <f t="shared" si="3021"/>
        <v>0</v>
      </c>
      <c r="V283" s="76">
        <f t="shared" si="3022"/>
        <v>0</v>
      </c>
      <c r="W283" s="356">
        <f t="shared" si="3023"/>
        <v>0</v>
      </c>
      <c r="X283" s="356">
        <f t="shared" si="3024"/>
        <v>0</v>
      </c>
      <c r="Y283" s="356"/>
      <c r="Z283" s="356"/>
      <c r="AA283" s="77"/>
      <c r="AB283" s="77"/>
      <c r="AC283" s="76"/>
      <c r="AD283" s="76"/>
      <c r="AE283" s="76"/>
      <c r="AF283" s="76"/>
      <c r="AG283" s="76"/>
      <c r="AH283" s="76"/>
      <c r="AI283" s="84"/>
      <c r="AJ283" s="76"/>
      <c r="AK283" s="76"/>
      <c r="AL283" s="76"/>
      <c r="AM283" s="76">
        <f t="shared" si="2963"/>
        <v>0</v>
      </c>
      <c r="AN283" s="76">
        <f t="shared" si="2964"/>
        <v>0</v>
      </c>
      <c r="AO283" s="76">
        <f t="shared" si="2965"/>
        <v>0</v>
      </c>
      <c r="AP283" s="356">
        <f t="shared" si="2966"/>
        <v>0</v>
      </c>
      <c r="AQ283" s="356">
        <f t="shared" si="2967"/>
        <v>0</v>
      </c>
      <c r="AR283" s="356"/>
      <c r="AS283" s="356"/>
      <c r="AT283" s="77"/>
      <c r="AU283" s="77"/>
      <c r="AV283" s="76"/>
      <c r="AW283" s="76"/>
      <c r="AX283" s="76"/>
      <c r="AY283" s="76"/>
      <c r="AZ283" s="76"/>
      <c r="BA283" s="76"/>
      <c r="BB283" s="76"/>
      <c r="BC283" s="76"/>
      <c r="BD283" s="76"/>
      <c r="BE283" s="76"/>
      <c r="BF283" s="84">
        <f t="shared" si="3464"/>
        <v>0</v>
      </c>
      <c r="BG283" s="76">
        <f t="shared" si="3465"/>
        <v>0</v>
      </c>
      <c r="BH283" s="76">
        <f t="shared" si="3466"/>
        <v>0</v>
      </c>
      <c r="BI283" s="356">
        <f t="shared" si="2968"/>
        <v>0</v>
      </c>
      <c r="BJ283" s="356">
        <f t="shared" si="2969"/>
        <v>0</v>
      </c>
      <c r="BK283" s="356"/>
      <c r="BL283" s="356"/>
      <c r="BM283" s="77"/>
      <c r="BN283" s="77"/>
      <c r="BO283" s="76"/>
      <c r="BP283" s="76"/>
      <c r="BQ283" s="76"/>
      <c r="BR283" s="76"/>
      <c r="BS283" s="195"/>
      <c r="BT283" s="195"/>
      <c r="BU283" s="195"/>
      <c r="BV283" s="76"/>
      <c r="BW283" s="76"/>
      <c r="BX283" s="76"/>
      <c r="BY283" s="76">
        <f t="shared" si="3025"/>
        <v>0</v>
      </c>
      <c r="BZ283" s="76">
        <f t="shared" si="3026"/>
        <v>0</v>
      </c>
      <c r="CA283" s="76">
        <f t="shared" si="3027"/>
        <v>0</v>
      </c>
      <c r="CB283" s="356">
        <f t="shared" si="3028"/>
        <v>0</v>
      </c>
      <c r="CC283" s="356">
        <f t="shared" si="3029"/>
        <v>0</v>
      </c>
      <c r="CD283" s="356"/>
      <c r="CE283" s="356"/>
      <c r="CF283" s="77"/>
      <c r="CG283" s="77"/>
      <c r="CH283" s="76"/>
      <c r="CI283" s="76"/>
      <c r="CJ283" s="76"/>
      <c r="CK283" s="76"/>
      <c r="CL283" s="76"/>
      <c r="CM283" s="76"/>
      <c r="CN283" s="84"/>
      <c r="CO283" s="76"/>
      <c r="CP283" s="76"/>
      <c r="CQ283" s="76"/>
      <c r="CR283" s="84">
        <f t="shared" si="3467"/>
        <v>0</v>
      </c>
      <c r="CS283" s="76">
        <f t="shared" si="3468"/>
        <v>0</v>
      </c>
      <c r="CT283" s="76">
        <f t="shared" si="3469"/>
        <v>0</v>
      </c>
      <c r="CU283" s="356">
        <f t="shared" si="3030"/>
        <v>0</v>
      </c>
      <c r="CV283" s="356">
        <f t="shared" si="3031"/>
        <v>0</v>
      </c>
      <c r="CW283" s="356"/>
      <c r="CX283" s="356"/>
      <c r="CY283" s="188"/>
      <c r="CZ283" s="77"/>
      <c r="DA283" s="76"/>
      <c r="DB283" s="76"/>
      <c r="DC283" s="76"/>
      <c r="DD283" s="76"/>
      <c r="DE283" s="76"/>
      <c r="DF283" s="76"/>
      <c r="DG283" s="76"/>
      <c r="DH283" s="76"/>
      <c r="DI283" s="76"/>
      <c r="DJ283" s="76"/>
      <c r="DK283" s="76">
        <f t="shared" si="3515"/>
        <v>0</v>
      </c>
      <c r="DL283" s="76">
        <f t="shared" si="3516"/>
        <v>0</v>
      </c>
      <c r="DM283" s="76"/>
      <c r="DN283" s="356">
        <f t="shared" si="2970"/>
        <v>0</v>
      </c>
      <c r="DO283" s="356">
        <f t="shared" si="2971"/>
        <v>0</v>
      </c>
      <c r="DP283" s="356"/>
      <c r="DQ283" s="356"/>
      <c r="DR283" s="77"/>
      <c r="DS283" s="77"/>
      <c r="DT283" s="76"/>
      <c r="DU283" s="76"/>
      <c r="DV283" s="76"/>
      <c r="DW283" s="76"/>
      <c r="DX283" s="76"/>
      <c r="DY283" s="76"/>
      <c r="DZ283" s="76"/>
      <c r="EA283" s="76"/>
      <c r="EB283" s="76"/>
      <c r="EC283" s="76"/>
      <c r="ED283" s="76">
        <f t="shared" si="2972"/>
        <v>0</v>
      </c>
      <c r="EE283" s="76">
        <f t="shared" si="2973"/>
        <v>0</v>
      </c>
      <c r="EF283" s="76">
        <f t="shared" si="2974"/>
        <v>0</v>
      </c>
      <c r="EG283" s="356">
        <f t="shared" si="2975"/>
        <v>0</v>
      </c>
      <c r="EH283" s="356">
        <f t="shared" si="2976"/>
        <v>0</v>
      </c>
      <c r="EI283" s="356"/>
      <c r="EJ283" s="356"/>
      <c r="EK283" s="77"/>
      <c r="EL283" s="77"/>
      <c r="EM283" s="76"/>
      <c r="EN283" s="76"/>
      <c r="EO283" s="76"/>
      <c r="EP283" s="76"/>
      <c r="EQ283" s="76"/>
      <c r="ER283" s="76"/>
      <c r="ES283" s="76"/>
      <c r="ET283" s="76"/>
      <c r="EU283" s="76"/>
      <c r="EV283" s="76"/>
      <c r="EW283" s="76">
        <f t="shared" si="3517"/>
        <v>0</v>
      </c>
      <c r="EX283" s="76">
        <f t="shared" si="3518"/>
        <v>0</v>
      </c>
      <c r="EY283" s="76"/>
      <c r="EZ283" s="77">
        <f t="shared" si="2827"/>
        <v>0</v>
      </c>
      <c r="FA283" s="77">
        <f t="shared" si="2828"/>
        <v>0</v>
      </c>
      <c r="FB283" s="77"/>
      <c r="FC283" s="77"/>
      <c r="FD283" s="77"/>
      <c r="FE283" s="77"/>
      <c r="FF283" s="76"/>
      <c r="FG283" s="76"/>
      <c r="FH283" s="76"/>
      <c r="FI283" s="76"/>
      <c r="FJ283" s="76"/>
      <c r="FK283" s="76"/>
      <c r="FL283" s="76"/>
      <c r="FM283" s="76"/>
      <c r="FN283" s="76"/>
      <c r="FO283" s="76"/>
      <c r="FP283" s="76">
        <f t="shared" si="2977"/>
        <v>0</v>
      </c>
      <c r="FQ283" s="76">
        <f t="shared" si="2978"/>
        <v>0</v>
      </c>
      <c r="FR283" s="76">
        <f t="shared" si="2979"/>
        <v>0</v>
      </c>
      <c r="FS283" s="356">
        <f t="shared" si="2980"/>
        <v>0</v>
      </c>
      <c r="FT283" s="356">
        <f t="shared" si="2981"/>
        <v>0</v>
      </c>
      <c r="FU283" s="356"/>
      <c r="FV283" s="356"/>
      <c r="FW283" s="77"/>
      <c r="FX283" s="77"/>
      <c r="FY283" s="76"/>
      <c r="FZ283" s="76"/>
      <c r="GA283" s="76"/>
      <c r="GB283" s="76"/>
      <c r="GC283" s="76"/>
      <c r="GD283" s="76"/>
      <c r="GE283" s="76"/>
      <c r="GF283" s="76"/>
      <c r="GG283" s="76"/>
      <c r="GH283" s="76"/>
      <c r="GI283" s="76">
        <f t="shared" si="2982"/>
        <v>0</v>
      </c>
      <c r="GJ283" s="76">
        <f t="shared" si="2983"/>
        <v>0</v>
      </c>
      <c r="GK283" s="76">
        <f t="shared" si="2984"/>
        <v>0</v>
      </c>
      <c r="GL283" s="356">
        <f t="shared" si="2985"/>
        <v>0</v>
      </c>
      <c r="GM283" s="356">
        <f t="shared" si="2986"/>
        <v>0</v>
      </c>
      <c r="GN283" s="356"/>
      <c r="GO283" s="356"/>
      <c r="GP283" s="77"/>
      <c r="GQ283" s="77"/>
      <c r="GR283" s="76"/>
      <c r="GS283" s="76"/>
      <c r="GT283" s="76"/>
      <c r="GU283" s="76"/>
      <c r="GV283" s="76"/>
      <c r="GW283" s="76"/>
      <c r="GX283" s="76"/>
      <c r="GY283" s="76"/>
      <c r="GZ283" s="76"/>
      <c r="HA283" s="76"/>
      <c r="HB283" s="76">
        <f t="shared" si="2987"/>
        <v>0</v>
      </c>
      <c r="HC283" s="76">
        <f t="shared" si="2988"/>
        <v>0</v>
      </c>
      <c r="HD283" s="76">
        <f t="shared" si="2989"/>
        <v>0</v>
      </c>
      <c r="HE283" s="356">
        <f t="shared" si="3032"/>
        <v>0</v>
      </c>
      <c r="HF283" s="356">
        <f t="shared" si="3033"/>
        <v>0</v>
      </c>
      <c r="HG283" s="356"/>
      <c r="HH283" s="356"/>
      <c r="HI283" s="77"/>
      <c r="HJ283" s="77"/>
      <c r="HK283" s="76"/>
      <c r="HL283" s="76"/>
      <c r="HM283" s="76"/>
      <c r="HN283" s="76"/>
      <c r="HO283" s="76"/>
      <c r="HP283" s="76"/>
      <c r="HQ283" s="76"/>
      <c r="HR283" s="76"/>
      <c r="HS283" s="76"/>
      <c r="HT283" s="76"/>
      <c r="HU283" s="76">
        <f t="shared" si="3034"/>
        <v>0</v>
      </c>
      <c r="HV283" s="76">
        <f t="shared" si="3035"/>
        <v>0</v>
      </c>
      <c r="HW283" s="76">
        <f t="shared" si="3036"/>
        <v>0</v>
      </c>
      <c r="HX283" s="356">
        <f t="shared" si="3037"/>
        <v>0</v>
      </c>
      <c r="HY283" s="356">
        <f t="shared" si="3038"/>
        <v>0</v>
      </c>
      <c r="HZ283" s="356"/>
      <c r="IA283" s="356"/>
      <c r="IB283" s="188"/>
      <c r="IC283" s="189"/>
      <c r="ID283" s="76"/>
      <c r="IE283" s="76"/>
      <c r="IF283" s="76"/>
      <c r="IG283" s="76"/>
      <c r="IH283" s="195"/>
      <c r="II283" s="195"/>
      <c r="IJ283" s="195"/>
      <c r="IK283" s="76"/>
      <c r="IL283" s="76"/>
      <c r="IM283" s="76"/>
      <c r="IN283" s="76">
        <f t="shared" si="3519"/>
        <v>0</v>
      </c>
      <c r="IO283" s="76">
        <f t="shared" si="3520"/>
        <v>0</v>
      </c>
      <c r="IP283" s="76"/>
      <c r="IQ283" s="77">
        <f t="shared" si="2858"/>
        <v>0</v>
      </c>
      <c r="IR283" s="77">
        <f t="shared" si="2859"/>
        <v>0</v>
      </c>
      <c r="IS283" s="77"/>
      <c r="IT283" s="77"/>
      <c r="IU283" s="77"/>
      <c r="IV283" s="77"/>
      <c r="IW283" s="76"/>
      <c r="IX283" s="76"/>
      <c r="IY283" s="76"/>
      <c r="IZ283" s="76"/>
      <c r="JA283" s="195"/>
      <c r="JB283" s="195"/>
      <c r="JC283" s="195"/>
      <c r="JD283" s="76"/>
      <c r="JE283" s="76"/>
      <c r="JF283" s="76"/>
      <c r="JG283" s="76">
        <f t="shared" si="2990"/>
        <v>0</v>
      </c>
      <c r="JH283" s="76">
        <f t="shared" si="2991"/>
        <v>0</v>
      </c>
      <c r="JI283" s="76">
        <f t="shared" si="2992"/>
        <v>0</v>
      </c>
      <c r="JJ283" s="356">
        <f t="shared" si="2993"/>
        <v>0</v>
      </c>
      <c r="JK283" s="356">
        <f t="shared" si="2994"/>
        <v>0</v>
      </c>
      <c r="JL283" s="356"/>
      <c r="JM283" s="356"/>
      <c r="JN283" s="77"/>
      <c r="JO283" s="77"/>
      <c r="JP283" s="76"/>
      <c r="JQ283" s="76"/>
      <c r="JR283" s="76"/>
      <c r="JS283" s="76"/>
      <c r="JT283" s="195"/>
      <c r="JU283" s="195"/>
      <c r="JV283" s="195"/>
      <c r="JW283" s="76"/>
      <c r="JX283" s="76"/>
      <c r="JY283" s="76"/>
      <c r="JZ283" s="76">
        <f t="shared" si="2995"/>
        <v>0</v>
      </c>
      <c r="KA283" s="76">
        <f t="shared" si="2996"/>
        <v>0</v>
      </c>
      <c r="KB283" s="76">
        <f t="shared" si="2997"/>
        <v>0</v>
      </c>
      <c r="KC283" s="356">
        <f t="shared" si="2998"/>
        <v>0</v>
      </c>
      <c r="KD283" s="356">
        <f t="shared" si="2999"/>
        <v>0</v>
      </c>
      <c r="KE283" s="356"/>
      <c r="KF283" s="356"/>
      <c r="KG283" s="77"/>
      <c r="KH283" s="77"/>
      <c r="KI283" s="76"/>
      <c r="KJ283" s="76"/>
      <c r="KK283" s="76"/>
      <c r="KL283" s="76"/>
      <c r="KM283" s="76"/>
      <c r="KN283" s="76"/>
      <c r="KO283" s="76"/>
      <c r="KP283" s="76"/>
      <c r="KQ283" s="76"/>
      <c r="KR283" s="76"/>
      <c r="KS283" s="76">
        <f t="shared" si="3000"/>
        <v>0</v>
      </c>
      <c r="KT283" s="76">
        <f t="shared" si="3001"/>
        <v>0</v>
      </c>
      <c r="KU283" s="76">
        <f t="shared" si="3002"/>
        <v>0</v>
      </c>
      <c r="KV283" s="356">
        <f t="shared" si="3003"/>
        <v>0</v>
      </c>
      <c r="KW283" s="356">
        <f t="shared" si="3004"/>
        <v>0</v>
      </c>
      <c r="KX283" s="356"/>
      <c r="KY283" s="356"/>
      <c r="KZ283" s="77"/>
      <c r="LA283" s="77"/>
      <c r="LB283" s="77"/>
      <c r="LC283" s="77"/>
      <c r="LD283" s="77"/>
      <c r="LE283" s="77"/>
      <c r="LF283" s="77"/>
      <c r="LG283" s="77"/>
      <c r="LH283" s="77"/>
      <c r="LI283" s="77"/>
      <c r="LJ283" s="77"/>
      <c r="LK283" s="77"/>
      <c r="LL283" s="76">
        <f t="shared" si="3005"/>
        <v>0</v>
      </c>
      <c r="LM283" s="76">
        <f t="shared" si="3006"/>
        <v>0</v>
      </c>
      <c r="LN283" s="76">
        <f t="shared" si="3007"/>
        <v>0</v>
      </c>
      <c r="LO283" s="356">
        <f t="shared" si="3008"/>
        <v>0</v>
      </c>
      <c r="LP283" s="356">
        <f t="shared" si="3009"/>
        <v>0</v>
      </c>
      <c r="LQ283" s="356"/>
      <c r="LR283" s="356"/>
      <c r="LS283" s="77"/>
      <c r="LT283" s="77"/>
      <c r="LU283" s="77"/>
      <c r="LV283" s="77"/>
      <c r="LW283" s="77"/>
      <c r="LX283" s="77"/>
      <c r="LY283" s="77"/>
      <c r="LZ283" s="77"/>
      <c r="MA283" s="77"/>
      <c r="MB283" s="77"/>
      <c r="MC283" s="77"/>
      <c r="MD283" s="77"/>
      <c r="ME283" s="76">
        <f t="shared" si="3010"/>
        <v>0</v>
      </c>
      <c r="MF283" s="76">
        <f t="shared" si="3011"/>
        <v>0</v>
      </c>
      <c r="MG283" s="76">
        <f t="shared" si="3012"/>
        <v>0</v>
      </c>
      <c r="MH283" s="356">
        <f t="shared" si="3013"/>
        <v>0</v>
      </c>
      <c r="MI283" s="356">
        <f t="shared" si="3014"/>
        <v>0</v>
      </c>
      <c r="MJ283" s="356"/>
      <c r="MK283" s="356"/>
      <c r="ML283" s="77"/>
      <c r="MM283" s="77"/>
      <c r="MN283" s="78"/>
      <c r="MO283" s="79"/>
      <c r="MP283" s="78"/>
      <c r="MQ283" s="78"/>
      <c r="MR283" s="185">
        <f t="shared" si="3628"/>
        <v>0</v>
      </c>
      <c r="MS283" s="185">
        <f t="shared" si="3628"/>
        <v>0</v>
      </c>
      <c r="MT283" s="185">
        <f t="shared" si="3628"/>
        <v>0</v>
      </c>
      <c r="MU283" s="185">
        <f t="shared" si="3628"/>
        <v>0</v>
      </c>
      <c r="MV283" s="185">
        <f t="shared" si="3628"/>
        <v>0</v>
      </c>
      <c r="MW283" s="185">
        <f t="shared" si="3628"/>
        <v>0</v>
      </c>
      <c r="MX283" s="76">
        <f t="shared" si="3015"/>
        <v>0</v>
      </c>
      <c r="MY283" s="76">
        <f t="shared" si="3016"/>
        <v>0</v>
      </c>
      <c r="MZ283" s="76">
        <f t="shared" si="3017"/>
        <v>0</v>
      </c>
      <c r="NA283" s="356">
        <f t="shared" si="3018"/>
        <v>0</v>
      </c>
      <c r="NB283" s="356">
        <f t="shared" si="3019"/>
        <v>0</v>
      </c>
      <c r="NC283" s="80"/>
      <c r="ND283" s="81"/>
    </row>
    <row r="284" spans="1:372" ht="13.5" x14ac:dyDescent="0.25">
      <c r="A284" s="172">
        <v>1</v>
      </c>
      <c r="B284" s="172">
        <v>1</v>
      </c>
      <c r="C284" s="106"/>
      <c r="D284" s="617"/>
      <c r="E284" s="106"/>
      <c r="F284" s="377" t="s">
        <v>335</v>
      </c>
      <c r="G284" s="170">
        <v>42</v>
      </c>
      <c r="H284" s="89">
        <f>VLOOKUP($G284,'ВМП план'!$A$7:$AV$67,11,0)</f>
        <v>198657.36</v>
      </c>
      <c r="I284" s="89">
        <f>VLOOKUP($G284,'ВМП план'!$A$7:$AV$67,12,0)</f>
        <v>220663.51199999999</v>
      </c>
      <c r="J284" s="89">
        <f>VLOOKUP($G284,'ВМП план'!$A$7:$AV$67,17,0)</f>
        <v>0</v>
      </c>
      <c r="K284" s="89">
        <f>VLOOKUP($G284,'ВМП план'!$A$7:$AV$67,18,0)</f>
        <v>0</v>
      </c>
      <c r="L284" s="89">
        <f>SUM(J284/12*$B$2)</f>
        <v>0</v>
      </c>
      <c r="M284" s="89">
        <f>SUM(K284/12*$B$2)</f>
        <v>0</v>
      </c>
      <c r="N284" s="91">
        <f>SUM(N285:N288)</f>
        <v>0</v>
      </c>
      <c r="O284" s="91">
        <f t="shared" ref="O284:S284" si="3642">SUM(O285:O288)</f>
        <v>0</v>
      </c>
      <c r="P284" s="91"/>
      <c r="Q284" s="91">
        <f t="shared" si="3642"/>
        <v>0</v>
      </c>
      <c r="R284" s="91">
        <f t="shared" si="3642"/>
        <v>0</v>
      </c>
      <c r="S284" s="91">
        <f t="shared" si="3642"/>
        <v>0</v>
      </c>
      <c r="T284" s="84">
        <f t="shared" si="3020"/>
        <v>0</v>
      </c>
      <c r="U284" s="76">
        <f t="shared" si="3021"/>
        <v>0</v>
      </c>
      <c r="V284" s="76">
        <f t="shared" si="3022"/>
        <v>0</v>
      </c>
      <c r="W284" s="356">
        <f t="shared" si="3023"/>
        <v>0</v>
      </c>
      <c r="X284" s="356">
        <f t="shared" si="3024"/>
        <v>0</v>
      </c>
      <c r="Y284" s="625"/>
      <c r="Z284" s="370"/>
      <c r="AA284" s="291">
        <f>$H284</f>
        <v>198657.36</v>
      </c>
      <c r="AB284" s="292"/>
      <c r="AC284" s="89">
        <f>VLOOKUP($G284,'ВМП план'!$A$7:$AV$66,15,0)</f>
        <v>50</v>
      </c>
      <c r="AD284" s="89">
        <f>VLOOKUP($G284,'ВМП план'!$A$7:$AV$66,16,0)</f>
        <v>9932868</v>
      </c>
      <c r="AE284" s="88">
        <f>SUM(AC284/12*$B$2)</f>
        <v>29.166666666666668</v>
      </c>
      <c r="AF284" s="88">
        <f>SUM(AD284/12*$B$2)</f>
        <v>5794173</v>
      </c>
      <c r="AG284" s="91">
        <f>SUM(AG285:AG288)</f>
        <v>14</v>
      </c>
      <c r="AH284" s="91">
        <f t="shared" ref="AH284:AL284" si="3643">SUM(AH285:AH288)</f>
        <v>2781203.0399999991</v>
      </c>
      <c r="AI284" s="91">
        <f t="shared" si="3643"/>
        <v>99</v>
      </c>
      <c r="AJ284" s="91">
        <f t="shared" si="3643"/>
        <v>1</v>
      </c>
      <c r="AK284" s="91">
        <f t="shared" si="3643"/>
        <v>198657.36</v>
      </c>
      <c r="AL284" s="91">
        <f t="shared" si="3643"/>
        <v>4</v>
      </c>
      <c r="AM284" s="84">
        <f t="shared" si="2963"/>
        <v>15</v>
      </c>
      <c r="AN284" s="76">
        <f t="shared" si="2964"/>
        <v>2979860.399999999</v>
      </c>
      <c r="AO284" s="76">
        <f t="shared" si="2965"/>
        <v>103</v>
      </c>
      <c r="AP284" s="356">
        <f t="shared" si="2966"/>
        <v>-15.166666666666668</v>
      </c>
      <c r="AQ284" s="356">
        <f t="shared" si="2967"/>
        <v>-3012969.9600000009</v>
      </c>
      <c r="AR284" s="625">
        <f>AG284/AE284</f>
        <v>0.48</v>
      </c>
      <c r="AS284" s="370">
        <f>AH284/AF284</f>
        <v>0.47999999999999987</v>
      </c>
      <c r="AT284" s="291">
        <f>$H284</f>
        <v>198657.36</v>
      </c>
      <c r="AU284" s="291">
        <f>AH284/AG284</f>
        <v>198657.35999999993</v>
      </c>
      <c r="AV284" s="89">
        <f>VLOOKUP($G284,'ВМП план'!$A$7:$AV$66,19,0)</f>
        <v>0</v>
      </c>
      <c r="AW284" s="89">
        <f>VLOOKUP($G284,'ВМП план'!$A$7:$AV$66,20,0)</f>
        <v>0</v>
      </c>
      <c r="AX284" s="88">
        <f>SUM(AV284/12*$B$2)</f>
        <v>0</v>
      </c>
      <c r="AY284" s="88">
        <f>SUM(AW284/12*$B$2)</f>
        <v>0</v>
      </c>
      <c r="AZ284" s="91">
        <f>SUM(AZ285:AZ288)</f>
        <v>0</v>
      </c>
      <c r="BA284" s="91">
        <f t="shared" ref="BA284:BB284" si="3644">SUM(BA285:BA288)</f>
        <v>0</v>
      </c>
      <c r="BB284" s="91">
        <f t="shared" si="3644"/>
        <v>0</v>
      </c>
      <c r="BC284" s="91">
        <f t="shared" ref="BC284" si="3645">SUM(BC285:BC288)</f>
        <v>0</v>
      </c>
      <c r="BD284" s="91">
        <f t="shared" ref="BD284" si="3646">SUM(BD285:BD288)</f>
        <v>0</v>
      </c>
      <c r="BE284" s="91"/>
      <c r="BF284" s="84">
        <f t="shared" si="3464"/>
        <v>0</v>
      </c>
      <c r="BG284" s="76">
        <f t="shared" si="3465"/>
        <v>0</v>
      </c>
      <c r="BH284" s="76">
        <f t="shared" si="3466"/>
        <v>0</v>
      </c>
      <c r="BI284" s="356">
        <f t="shared" si="2968"/>
        <v>0</v>
      </c>
      <c r="BJ284" s="356">
        <f t="shared" si="2969"/>
        <v>0</v>
      </c>
      <c r="BK284" s="626"/>
      <c r="BL284" s="356"/>
      <c r="BM284" s="291">
        <f>$H284</f>
        <v>198657.36</v>
      </c>
      <c r="BN284" s="292"/>
      <c r="BO284" s="89">
        <f>VLOOKUP($G284,'ВМП план'!$A$7:$AV$66,21,0)</f>
        <v>0</v>
      </c>
      <c r="BP284" s="89">
        <f>VLOOKUP($G284,'ВМП план'!$A$7:$AV$66,22,0)</f>
        <v>0</v>
      </c>
      <c r="BQ284" s="88">
        <f>SUM(BO284/12*$B$2)</f>
        <v>0</v>
      </c>
      <c r="BR284" s="88">
        <f>SUM(BP284/12*$B$2)</f>
        <v>0</v>
      </c>
      <c r="BS284" s="91">
        <f>SUM(BS285:BS288)</f>
        <v>0</v>
      </c>
      <c r="BT284" s="91">
        <f t="shared" ref="BT284" si="3647">SUM(BT285:BT288)</f>
        <v>0</v>
      </c>
      <c r="BU284" s="91"/>
      <c r="BV284" s="91">
        <f t="shared" ref="BV284" si="3648">SUM(BV285:BV288)</f>
        <v>0</v>
      </c>
      <c r="BW284" s="91">
        <f t="shared" ref="BW284:BX284" si="3649">SUM(BW285:BW288)</f>
        <v>0</v>
      </c>
      <c r="BX284" s="91">
        <f t="shared" si="3649"/>
        <v>0</v>
      </c>
      <c r="BY284" s="84">
        <f t="shared" si="3025"/>
        <v>0</v>
      </c>
      <c r="BZ284" s="76">
        <f t="shared" si="3026"/>
        <v>0</v>
      </c>
      <c r="CA284" s="76">
        <f t="shared" si="3027"/>
        <v>0</v>
      </c>
      <c r="CB284" s="356">
        <f t="shared" si="3028"/>
        <v>0</v>
      </c>
      <c r="CC284" s="356">
        <f t="shared" si="3029"/>
        <v>0</v>
      </c>
      <c r="CD284" s="626"/>
      <c r="CE284" s="356"/>
      <c r="CF284" s="291">
        <f>$H284</f>
        <v>198657.36</v>
      </c>
      <c r="CG284" s="292"/>
      <c r="CH284" s="89">
        <f>VLOOKUP($G284,'ВМП план'!$A$7:$AV$66,13,0)</f>
        <v>50</v>
      </c>
      <c r="CI284" s="89">
        <f>VLOOKUP($G284,'ВМП план'!$A$7:$AV$66,14,0)</f>
        <v>9932868</v>
      </c>
      <c r="CJ284" s="88">
        <f>SUM(CH284/12*$B$2)</f>
        <v>29.166666666666668</v>
      </c>
      <c r="CK284" s="88">
        <f>SUM(CI284/12*$B$2)</f>
        <v>5794173</v>
      </c>
      <c r="CL284" s="88">
        <f>SUM(CL285:CL288)</f>
        <v>32</v>
      </c>
      <c r="CM284" s="88">
        <f t="shared" ref="CM284:CQ284" si="3650">SUM(CM285:CM288)</f>
        <v>6357035.5200000014</v>
      </c>
      <c r="CN284" s="88">
        <f t="shared" si="3650"/>
        <v>293</v>
      </c>
      <c r="CO284" s="88">
        <f t="shared" si="3650"/>
        <v>3</v>
      </c>
      <c r="CP284" s="88">
        <f t="shared" si="3650"/>
        <v>595972.07999999996</v>
      </c>
      <c r="CQ284" s="88">
        <f t="shared" si="3650"/>
        <v>32</v>
      </c>
      <c r="CR284" s="84">
        <f t="shared" si="3467"/>
        <v>35</v>
      </c>
      <c r="CS284" s="76">
        <f t="shared" si="3468"/>
        <v>6953007.6000000015</v>
      </c>
      <c r="CT284" s="76">
        <f t="shared" si="3469"/>
        <v>325</v>
      </c>
      <c r="CU284" s="356">
        <f t="shared" si="3030"/>
        <v>2.8333333333333321</v>
      </c>
      <c r="CV284" s="356">
        <f t="shared" si="3031"/>
        <v>562862.52000000142</v>
      </c>
      <c r="CW284" s="625">
        <f>CL284/CH284</f>
        <v>0.64</v>
      </c>
      <c r="CX284" s="370">
        <f>CM284/CI284</f>
        <v>0.64000000000000012</v>
      </c>
      <c r="CY284" s="291">
        <f>$H284</f>
        <v>198657.36</v>
      </c>
      <c r="CZ284" s="292"/>
      <c r="DA284" s="147">
        <f>VLOOKUP($G284,'ВМП план'!$A$7:$AV$66,23,0)</f>
        <v>0</v>
      </c>
      <c r="DB284" s="89">
        <f>VLOOKUP($G284,'ВМП план'!$A$7:$AV$66,24,0)</f>
        <v>0</v>
      </c>
      <c r="DC284" s="88">
        <f>SUM(DA284/12*$B$2)</f>
        <v>0</v>
      </c>
      <c r="DD284" s="88">
        <f>SUM(DB284/12*$B$2)</f>
        <v>0</v>
      </c>
      <c r="DE284" s="89">
        <f>SUM(DE285:DE288)</f>
        <v>0</v>
      </c>
      <c r="DF284" s="89">
        <f t="shared" ref="DF284:DG284" si="3651">SUM(DF285:DF288)</f>
        <v>0</v>
      </c>
      <c r="DG284" s="145">
        <f t="shared" si="3651"/>
        <v>0</v>
      </c>
      <c r="DH284" s="89">
        <f t="shared" ref="DH284" si="3652">SUM(DH285:DH288)</f>
        <v>0</v>
      </c>
      <c r="DI284" s="89">
        <f t="shared" ref="DI284:DJ284" si="3653">SUM(DI285:DI288)</f>
        <v>0</v>
      </c>
      <c r="DJ284" s="147">
        <f t="shared" si="3653"/>
        <v>0</v>
      </c>
      <c r="DK284" s="91">
        <f t="shared" si="3515"/>
        <v>0</v>
      </c>
      <c r="DL284" s="91">
        <f t="shared" si="3516"/>
        <v>0</v>
      </c>
      <c r="DM284" s="140">
        <f t="shared" si="3516"/>
        <v>0</v>
      </c>
      <c r="DN284" s="356">
        <f t="shared" si="2970"/>
        <v>0</v>
      </c>
      <c r="DO284" s="356">
        <f t="shared" si="2971"/>
        <v>0</v>
      </c>
      <c r="DP284" s="356"/>
      <c r="DQ284" s="356"/>
      <c r="DR284" s="291">
        <f>$H284</f>
        <v>198657.36</v>
      </c>
      <c r="DS284" s="291" t="e">
        <f>DF284/DE284</f>
        <v>#DIV/0!</v>
      </c>
      <c r="DT284" s="89">
        <f>VLOOKUP($G284,'ВМП план'!$A$7:$AV$66,25,0)</f>
        <v>0</v>
      </c>
      <c r="DU284" s="89">
        <f>VLOOKUP($G284,'ВМП план'!$A$7:$AV$66,26,0)</f>
        <v>0</v>
      </c>
      <c r="DV284" s="88">
        <f>SUM(DT284/12*$B$2)</f>
        <v>0</v>
      </c>
      <c r="DW284" s="88">
        <f>SUM(DU284/12*$B$2)</f>
        <v>0</v>
      </c>
      <c r="DX284" s="91">
        <f>SUM(DX285:DX288)</f>
        <v>0</v>
      </c>
      <c r="DY284" s="91">
        <f t="shared" ref="DY284:DZ284" si="3654">SUM(DY285:DY288)</f>
        <v>0</v>
      </c>
      <c r="DZ284" s="91">
        <f t="shared" si="3654"/>
        <v>0</v>
      </c>
      <c r="EA284" s="91">
        <f t="shared" ref="EA284" si="3655">SUM(EA285:EA288)</f>
        <v>0</v>
      </c>
      <c r="EB284" s="91">
        <f t="shared" ref="EB284:EC284" si="3656">SUM(EB285:EB288)</f>
        <v>0</v>
      </c>
      <c r="EC284" s="91">
        <f t="shared" si="3656"/>
        <v>0</v>
      </c>
      <c r="ED284" s="76">
        <f t="shared" si="2972"/>
        <v>0</v>
      </c>
      <c r="EE284" s="76">
        <f t="shared" si="2973"/>
        <v>0</v>
      </c>
      <c r="EF284" s="76">
        <f t="shared" si="2974"/>
        <v>0</v>
      </c>
      <c r="EG284" s="356">
        <f t="shared" si="2975"/>
        <v>0</v>
      </c>
      <c r="EH284" s="356">
        <f t="shared" si="2976"/>
        <v>0</v>
      </c>
      <c r="EI284" s="356"/>
      <c r="EJ284" s="356"/>
      <c r="EK284" s="291">
        <f>$H284</f>
        <v>198657.36</v>
      </c>
      <c r="EL284" s="292"/>
      <c r="EM284" s="89">
        <f>VLOOKUP($G284,'ВМП план'!$A$7:$AV$66,27,0)</f>
        <v>0</v>
      </c>
      <c r="EN284" s="89">
        <f>VLOOKUP($G284,'ВМП план'!$A$7:$AV$66,28,0)</f>
        <v>0</v>
      </c>
      <c r="EO284" s="88">
        <f>SUM(EM284/12*$B$2)</f>
        <v>0</v>
      </c>
      <c r="EP284" s="88">
        <f>SUM(EN284/12*$B$2)</f>
        <v>0</v>
      </c>
      <c r="EQ284" s="91">
        <f>SUM(EQ285:EQ288)</f>
        <v>0</v>
      </c>
      <c r="ER284" s="91">
        <f t="shared" ref="ER284:ES284" si="3657">SUM(ER285:ER288)</f>
        <v>0</v>
      </c>
      <c r="ES284" s="91">
        <f t="shared" si="3657"/>
        <v>0</v>
      </c>
      <c r="ET284" s="91">
        <f t="shared" ref="ET284" si="3658">SUM(ET285:ET288)</f>
        <v>0</v>
      </c>
      <c r="EU284" s="91">
        <f t="shared" ref="EU284:EV284" si="3659">SUM(EU285:EU288)</f>
        <v>0</v>
      </c>
      <c r="EV284" s="91">
        <f t="shared" si="3659"/>
        <v>0</v>
      </c>
      <c r="EW284" s="149">
        <f t="shared" si="3517"/>
        <v>0</v>
      </c>
      <c r="EX284" s="91">
        <f t="shared" si="3518"/>
        <v>0</v>
      </c>
      <c r="EY284" s="140">
        <f t="shared" si="3518"/>
        <v>0</v>
      </c>
      <c r="EZ284" s="90">
        <f t="shared" si="2827"/>
        <v>0</v>
      </c>
      <c r="FA284" s="90">
        <f t="shared" si="2828"/>
        <v>0</v>
      </c>
      <c r="FB284" s="90"/>
      <c r="FC284" s="90"/>
      <c r="FD284" s="291">
        <f>$H284</f>
        <v>198657.36</v>
      </c>
      <c r="FE284" s="292"/>
      <c r="FF284" s="89">
        <f>VLOOKUP($G284,'ВМП план'!$A$7:$AV$66,29,0)</f>
        <v>0</v>
      </c>
      <c r="FG284" s="89">
        <f>VLOOKUP($G284,'ВМП план'!$A$7:$AV$66,30,0)</f>
        <v>0</v>
      </c>
      <c r="FH284" s="88">
        <f>SUM(FF284/12*$B$2)</f>
        <v>0</v>
      </c>
      <c r="FI284" s="88">
        <f>SUM(FG284/12*$B$2)</f>
        <v>0</v>
      </c>
      <c r="FJ284" s="91">
        <f>SUM(FJ285:FJ288)</f>
        <v>0</v>
      </c>
      <c r="FK284" s="91">
        <f t="shared" ref="FK284:FL284" si="3660">SUM(FK285:FK288)</f>
        <v>0</v>
      </c>
      <c r="FL284" s="91">
        <f t="shared" si="3660"/>
        <v>0</v>
      </c>
      <c r="FM284" s="91">
        <f t="shared" ref="FM284" si="3661">SUM(FM285:FM288)</f>
        <v>0</v>
      </c>
      <c r="FN284" s="91">
        <f t="shared" ref="FN284:FO284" si="3662">SUM(FN285:FN288)</f>
        <v>0</v>
      </c>
      <c r="FO284" s="91">
        <f t="shared" si="3662"/>
        <v>0</v>
      </c>
      <c r="FP284" s="84">
        <f t="shared" si="2977"/>
        <v>0</v>
      </c>
      <c r="FQ284" s="76">
        <f t="shared" si="2978"/>
        <v>0</v>
      </c>
      <c r="FR284" s="76">
        <f t="shared" si="2979"/>
        <v>0</v>
      </c>
      <c r="FS284" s="356">
        <f t="shared" si="2980"/>
        <v>0</v>
      </c>
      <c r="FT284" s="356">
        <f t="shared" si="2981"/>
        <v>0</v>
      </c>
      <c r="FU284" s="356"/>
      <c r="FV284" s="356"/>
      <c r="FW284" s="291">
        <f>$H284</f>
        <v>198657.36</v>
      </c>
      <c r="FX284" s="292"/>
      <c r="FY284" s="89">
        <f>VLOOKUP($G284,'ВМП план'!$A$7:$AV$66,31,0)</f>
        <v>0</v>
      </c>
      <c r="FZ284" s="89">
        <f>VLOOKUP($G284,'ВМП план'!$A$7:$AV$66,32,0)</f>
        <v>0</v>
      </c>
      <c r="GA284" s="88">
        <f>SUM(FY284/12*$B$2)</f>
        <v>0</v>
      </c>
      <c r="GB284" s="88">
        <f>SUM(FZ284/12*$B$2)</f>
        <v>0</v>
      </c>
      <c r="GC284" s="91">
        <f>SUM(GC285:GC288)</f>
        <v>0</v>
      </c>
      <c r="GD284" s="91">
        <f t="shared" ref="GD284:GE284" si="3663">SUM(GD285:GD288)</f>
        <v>0</v>
      </c>
      <c r="GE284" s="91">
        <f t="shared" si="3663"/>
        <v>0</v>
      </c>
      <c r="GF284" s="91">
        <f t="shared" ref="GF284" si="3664">SUM(GF285:GF288)</f>
        <v>0</v>
      </c>
      <c r="GG284" s="91">
        <f t="shared" ref="GG284:GH284" si="3665">SUM(GG285:GG288)</f>
        <v>0</v>
      </c>
      <c r="GH284" s="91">
        <f t="shared" si="3665"/>
        <v>0</v>
      </c>
      <c r="GI284" s="84">
        <f t="shared" si="2982"/>
        <v>0</v>
      </c>
      <c r="GJ284" s="76">
        <f t="shared" si="2983"/>
        <v>0</v>
      </c>
      <c r="GK284" s="76">
        <f t="shared" si="2984"/>
        <v>0</v>
      </c>
      <c r="GL284" s="356">
        <f t="shared" si="2985"/>
        <v>0</v>
      </c>
      <c r="GM284" s="356">
        <f t="shared" si="2986"/>
        <v>0</v>
      </c>
      <c r="GN284" s="356"/>
      <c r="GO284" s="356"/>
      <c r="GP284" s="291">
        <f>$H284</f>
        <v>198657.36</v>
      </c>
      <c r="GQ284" s="292"/>
      <c r="GR284" s="191">
        <f>VLOOKUP($G284,'ВМП план'!$A$7:$AV$66,33,0)</f>
        <v>0</v>
      </c>
      <c r="GS284" s="191">
        <f>VLOOKUP($G284,'ВМП план'!$A$7:$AV$66,34,0)</f>
        <v>0</v>
      </c>
      <c r="GT284" s="88">
        <f>SUM(GR284/12*$B$2)</f>
        <v>0</v>
      </c>
      <c r="GU284" s="88">
        <f>SUM(GS284/12*$B$2)</f>
        <v>0</v>
      </c>
      <c r="GV284" s="91">
        <f>SUM(GV285:GV288)</f>
        <v>0</v>
      </c>
      <c r="GW284" s="91">
        <f t="shared" ref="GW284:HA284" si="3666">SUM(GW285:GW288)</f>
        <v>0</v>
      </c>
      <c r="GX284" s="91">
        <f t="shared" si="3666"/>
        <v>0</v>
      </c>
      <c r="GY284" s="91">
        <f t="shared" si="3666"/>
        <v>0</v>
      </c>
      <c r="GZ284" s="91">
        <f t="shared" si="3666"/>
        <v>0</v>
      </c>
      <c r="HA284" s="91">
        <f t="shared" si="3666"/>
        <v>0</v>
      </c>
      <c r="HB284" s="84">
        <f t="shared" si="2987"/>
        <v>0</v>
      </c>
      <c r="HC284" s="76">
        <f t="shared" si="2988"/>
        <v>0</v>
      </c>
      <c r="HD284" s="76">
        <f t="shared" si="2989"/>
        <v>0</v>
      </c>
      <c r="HE284" s="356">
        <f t="shared" si="3032"/>
        <v>0</v>
      </c>
      <c r="HF284" s="356">
        <f t="shared" si="3033"/>
        <v>0</v>
      </c>
      <c r="HG284" s="626"/>
      <c r="HH284" s="356"/>
      <c r="HI284" s="291">
        <f>$H284</f>
        <v>198657.36</v>
      </c>
      <c r="HJ284" s="292"/>
      <c r="HK284" s="191">
        <f>VLOOKUP($G284,'ВМП план'!$A$7:$AV$66,35,0)</f>
        <v>0</v>
      </c>
      <c r="HL284" s="191">
        <f>VLOOKUP($G284,'ВМП план'!$A$7:$AV$66,36,0)</f>
        <v>0</v>
      </c>
      <c r="HM284" s="88">
        <f>SUM(HK284/12*$B$2)</f>
        <v>0</v>
      </c>
      <c r="HN284" s="88">
        <f>SUM(HL284/12*$B$2)</f>
        <v>0</v>
      </c>
      <c r="HO284" s="88">
        <f>SUM(HO285:HO288)</f>
        <v>0</v>
      </c>
      <c r="HP284" s="88">
        <f t="shared" ref="HP284:HT284" si="3667">SUM(HP285:HP288)</f>
        <v>0</v>
      </c>
      <c r="HQ284" s="88">
        <f t="shared" si="3667"/>
        <v>0</v>
      </c>
      <c r="HR284" s="88">
        <f t="shared" si="3667"/>
        <v>0</v>
      </c>
      <c r="HS284" s="88">
        <f t="shared" si="3667"/>
        <v>0</v>
      </c>
      <c r="HT284" s="88">
        <f t="shared" si="3667"/>
        <v>0</v>
      </c>
      <c r="HU284" s="84">
        <f t="shared" si="3034"/>
        <v>0</v>
      </c>
      <c r="HV284" s="76">
        <f t="shared" si="3035"/>
        <v>0</v>
      </c>
      <c r="HW284" s="76">
        <f t="shared" si="3036"/>
        <v>0</v>
      </c>
      <c r="HX284" s="356">
        <f t="shared" si="3037"/>
        <v>0</v>
      </c>
      <c r="HY284" s="356">
        <f t="shared" si="3038"/>
        <v>0</v>
      </c>
      <c r="HZ284" s="626"/>
      <c r="IA284" s="356"/>
      <c r="IB284" s="291">
        <f>$H284</f>
        <v>198657.36</v>
      </c>
      <c r="IC284" s="292"/>
      <c r="ID284" s="89">
        <f>VLOOKUP($G284,'ВМП план'!$A$7:$AV$66,47,0)</f>
        <v>0</v>
      </c>
      <c r="IE284" s="89">
        <f>VLOOKUP($G284,'ВМП план'!$A$7:$AV$66,48,0)</f>
        <v>0</v>
      </c>
      <c r="IF284" s="88">
        <f>SUM(ID284/12*$B$2)</f>
        <v>0</v>
      </c>
      <c r="IG284" s="88">
        <f>SUM(IE284/12*$B$2)</f>
        <v>0</v>
      </c>
      <c r="IH284" s="91">
        <f>SUM(IH285:IH288)</f>
        <v>0</v>
      </c>
      <c r="II284" s="91">
        <f t="shared" ref="II284" si="3668">SUM(II285:II288)</f>
        <v>0</v>
      </c>
      <c r="IJ284" s="91"/>
      <c r="IK284" s="91">
        <f t="shared" ref="IK284" si="3669">SUM(IK285:IK288)</f>
        <v>0</v>
      </c>
      <c r="IL284" s="91">
        <f t="shared" ref="IL284" si="3670">SUM(IL285:IL288)</f>
        <v>0</v>
      </c>
      <c r="IM284" s="91"/>
      <c r="IN284" s="91">
        <f t="shared" si="3519"/>
        <v>0</v>
      </c>
      <c r="IO284" s="91">
        <f t="shared" si="3520"/>
        <v>0</v>
      </c>
      <c r="IP284" s="91"/>
      <c r="IQ284" s="90">
        <f t="shared" si="2858"/>
        <v>0</v>
      </c>
      <c r="IR284" s="90">
        <f t="shared" si="2859"/>
        <v>0</v>
      </c>
      <c r="IS284" s="90"/>
      <c r="IT284" s="90"/>
      <c r="IU284" s="291">
        <f>$H284</f>
        <v>198657.36</v>
      </c>
      <c r="IV284" s="292" t="e">
        <f>II284/IH284</f>
        <v>#DIV/0!</v>
      </c>
      <c r="IW284" s="89">
        <f>VLOOKUP($G284,'ВМП план'!$A$7:$AV$66,39,0)</f>
        <v>0</v>
      </c>
      <c r="IX284" s="89">
        <f>VLOOKUP($G284,'ВМП план'!$A$7:$AV$66,40,0)</f>
        <v>0</v>
      </c>
      <c r="IY284" s="88">
        <f>SUM(IW284/12*$B$2)</f>
        <v>0</v>
      </c>
      <c r="IZ284" s="88">
        <f>SUM(IX284/12*$B$2)</f>
        <v>0</v>
      </c>
      <c r="JA284" s="91">
        <f>SUM(JA285:JA288)</f>
        <v>0</v>
      </c>
      <c r="JB284" s="91">
        <f t="shared" ref="JB284" si="3671">SUM(JB285:JB288)</f>
        <v>0</v>
      </c>
      <c r="JC284" s="91"/>
      <c r="JD284" s="91">
        <f t="shared" ref="JD284" si="3672">SUM(JD285:JD288)</f>
        <v>0</v>
      </c>
      <c r="JE284" s="91">
        <f t="shared" ref="JE284" si="3673">SUM(JE285:JE288)</f>
        <v>0</v>
      </c>
      <c r="JF284" s="91"/>
      <c r="JG284" s="84">
        <f t="shared" si="2990"/>
        <v>0</v>
      </c>
      <c r="JH284" s="76">
        <f t="shared" si="2991"/>
        <v>0</v>
      </c>
      <c r="JI284" s="76">
        <f t="shared" si="2992"/>
        <v>0</v>
      </c>
      <c r="JJ284" s="356">
        <f t="shared" si="2993"/>
        <v>0</v>
      </c>
      <c r="JK284" s="356">
        <f t="shared" si="2994"/>
        <v>0</v>
      </c>
      <c r="JL284" s="626"/>
      <c r="JM284" s="356"/>
      <c r="JN284" s="291">
        <f>I284</f>
        <v>220663.51199999999</v>
      </c>
      <c r="JO284" s="292"/>
      <c r="JP284" s="89">
        <f>VLOOKUP($G284,'ВМП план'!$A$7:$AV$66,41,0)</f>
        <v>0</v>
      </c>
      <c r="JQ284" s="89">
        <f>VLOOKUP($G284,'ВМП план'!$A$7:$AV$66,42,0)</f>
        <v>0</v>
      </c>
      <c r="JR284" s="88">
        <f>SUM(JP284/12*$B$2)</f>
        <v>0</v>
      </c>
      <c r="JS284" s="88">
        <f>SUM(JQ284/12*$B$2)</f>
        <v>0</v>
      </c>
      <c r="JT284" s="91">
        <f>SUM(JT285:JT288)</f>
        <v>0</v>
      </c>
      <c r="JU284" s="91">
        <f t="shared" ref="JU284" si="3674">SUM(JU285:JU288)</f>
        <v>0</v>
      </c>
      <c r="JV284" s="91"/>
      <c r="JW284" s="91">
        <f t="shared" ref="JW284" si="3675">SUM(JW285:JW288)</f>
        <v>0</v>
      </c>
      <c r="JX284" s="91">
        <f t="shared" ref="JX284" si="3676">SUM(JX285:JX288)</f>
        <v>0</v>
      </c>
      <c r="JY284" s="91"/>
      <c r="JZ284" s="84">
        <f t="shared" si="2995"/>
        <v>0</v>
      </c>
      <c r="KA284" s="76">
        <f t="shared" si="2996"/>
        <v>0</v>
      </c>
      <c r="KB284" s="76">
        <f t="shared" si="2997"/>
        <v>0</v>
      </c>
      <c r="KC284" s="356">
        <f t="shared" si="2998"/>
        <v>0</v>
      </c>
      <c r="KD284" s="356">
        <f t="shared" si="2999"/>
        <v>0</v>
      </c>
      <c r="KE284" s="626"/>
      <c r="KF284" s="356"/>
      <c r="KG284" s="291">
        <f>I284</f>
        <v>220663.51199999999</v>
      </c>
      <c r="KH284" s="292" t="e">
        <f>JU284/JT284</f>
        <v>#DIV/0!</v>
      </c>
      <c r="KI284" s="89">
        <f>VLOOKUP($G284,'ВМП план'!$A$7:$AV$66,43,0)</f>
        <v>1</v>
      </c>
      <c r="KJ284" s="89">
        <f>VLOOKUP($G284,'ВМП план'!$A$7:$AV$66,44,0)</f>
        <v>220663.51199999999</v>
      </c>
      <c r="KK284" s="88">
        <f>SUM(KI284/12*$B$2)</f>
        <v>0.58333333333333326</v>
      </c>
      <c r="KL284" s="88">
        <f>SUM(KJ284/12*$B$2)</f>
        <v>128720.382</v>
      </c>
      <c r="KM284" s="91">
        <f>SUM(KM285:KM288)</f>
        <v>0</v>
      </c>
      <c r="KN284" s="91">
        <f t="shared" ref="KN284:KR284" si="3677">SUM(KN285:KN288)</f>
        <v>0</v>
      </c>
      <c r="KO284" s="91">
        <f t="shared" si="3677"/>
        <v>0</v>
      </c>
      <c r="KP284" s="91">
        <f t="shared" si="3677"/>
        <v>0</v>
      </c>
      <c r="KQ284" s="91">
        <f t="shared" si="3677"/>
        <v>0</v>
      </c>
      <c r="KR284" s="91">
        <f t="shared" si="3677"/>
        <v>0</v>
      </c>
      <c r="KS284" s="84">
        <f t="shared" si="3000"/>
        <v>0</v>
      </c>
      <c r="KT284" s="76">
        <f t="shared" si="3001"/>
        <v>0</v>
      </c>
      <c r="KU284" s="76">
        <f t="shared" si="3002"/>
        <v>0</v>
      </c>
      <c r="KV284" s="356">
        <f t="shared" si="3003"/>
        <v>-0.58333333333333326</v>
      </c>
      <c r="KW284" s="356">
        <f t="shared" si="3004"/>
        <v>-128720.382</v>
      </c>
      <c r="KX284" s="356"/>
      <c r="KY284" s="356"/>
      <c r="KZ284" s="291">
        <f>I284</f>
        <v>220663.51199999999</v>
      </c>
      <c r="LA284" s="292" t="e">
        <f>KN284/KM284</f>
        <v>#DIV/0!</v>
      </c>
      <c r="LB284" s="191">
        <f>VLOOKUP($G284,'ВМП план'!$A$7:$AV$66,37,0)</f>
        <v>0</v>
      </c>
      <c r="LC284" s="191">
        <f>VLOOKUP($G284,'ВМП план'!$A$7:$AV$66,38,0)</f>
        <v>0</v>
      </c>
      <c r="LD284" s="191">
        <f>SUM(LB284/12*$B$2)</f>
        <v>0</v>
      </c>
      <c r="LE284" s="191">
        <f>SUM(LC284/12*$B$2)</f>
        <v>0</v>
      </c>
      <c r="LF284" s="182"/>
      <c r="LG284" s="182"/>
      <c r="LH284" s="182"/>
      <c r="LI284" s="90"/>
      <c r="LJ284" s="90"/>
      <c r="LK284" s="90"/>
      <c r="LL284" s="84">
        <f t="shared" si="3005"/>
        <v>0</v>
      </c>
      <c r="LM284" s="76">
        <f t="shared" si="3006"/>
        <v>0</v>
      </c>
      <c r="LN284" s="76">
        <f t="shared" si="3007"/>
        <v>0</v>
      </c>
      <c r="LO284" s="356">
        <f t="shared" si="3008"/>
        <v>0</v>
      </c>
      <c r="LP284" s="356">
        <f t="shared" si="3009"/>
        <v>0</v>
      </c>
      <c r="LQ284" s="626"/>
      <c r="LR284" s="356"/>
      <c r="LS284" s="291">
        <f>$H284</f>
        <v>198657.36</v>
      </c>
      <c r="LT284" s="292" t="e">
        <f>LG284/LF284</f>
        <v>#DIV/0!</v>
      </c>
      <c r="LU284" s="191">
        <f>VLOOKUP($G284,'ВМП план'!$A$7:$AV$66,45,0)</f>
        <v>0</v>
      </c>
      <c r="LV284" s="191">
        <f>VLOOKUP($G284,'ВМП план'!$A$7:$AV$66,46,0)</f>
        <v>0</v>
      </c>
      <c r="LW284" s="191">
        <f>SUM(LU284/12*$B$2)</f>
        <v>0</v>
      </c>
      <c r="LX284" s="191">
        <f>SUM(LV284/12*$B$2)</f>
        <v>0</v>
      </c>
      <c r="LY284" s="182"/>
      <c r="LZ284" s="182"/>
      <c r="MA284" s="182"/>
      <c r="MB284" s="182"/>
      <c r="MC284" s="182"/>
      <c r="MD284" s="182"/>
      <c r="ME284" s="84">
        <f t="shared" si="3010"/>
        <v>0</v>
      </c>
      <c r="MF284" s="76">
        <f t="shared" si="3011"/>
        <v>0</v>
      </c>
      <c r="MG284" s="76">
        <f t="shared" si="3012"/>
        <v>0</v>
      </c>
      <c r="MH284" s="356">
        <f t="shared" si="3013"/>
        <v>0</v>
      </c>
      <c r="MI284" s="356">
        <f t="shared" si="3014"/>
        <v>0</v>
      </c>
      <c r="MJ284" s="626"/>
      <c r="MK284" s="356"/>
      <c r="ML284" s="89">
        <f>VLOOKUP($G284,'ВМП план'!$A$7:$AV$67,12,0)</f>
        <v>220663.51199999999</v>
      </c>
      <c r="MM284" s="292" t="e">
        <f>LZ284/LY284</f>
        <v>#DIV/0!</v>
      </c>
      <c r="MN284" s="182">
        <f>J284+AC284+AV284+BO284+CH284+DA284+DT284+EM284+FF284+FY284+GR284+HK284+ID284+IW284+JP284+KI284+LB284+LU284</f>
        <v>101</v>
      </c>
      <c r="MO284" s="182">
        <f>K284+AD284+AW284+BP284+CI284+DB284+DU284+EN284+FG284+FZ284+GS284+HL284+IE284+IX284+JQ284+KJ284+LC284+LV284</f>
        <v>20086399.511999998</v>
      </c>
      <c r="MP284" s="182">
        <f>L284+AE284+AX284+BQ284+CJ284+DC284+DV284+EO284+FH284+GA284+GT284+HM284+IF284+IY284+JR284+KK284+LD284+LW284</f>
        <v>58.916666666666671</v>
      </c>
      <c r="MQ284" s="182">
        <f>M284+AF284+AY284+BR284+CK284+DD284+DW284+EP284+FI284+GB284+GU284+HN284+IG284+IZ284+JS284+KL284+LE284+LX284</f>
        <v>11717066.381999999</v>
      </c>
      <c r="MR284" s="182">
        <f t="shared" ref="MR284:MW284" si="3678">N284+AG284+AZ284+BS284+CL284+DE284+DX284+EQ284+FJ284+GC284+GV284+HO284+IH284+JA284+JT284+KM284+LF284</f>
        <v>46</v>
      </c>
      <c r="MS284" s="182">
        <f t="shared" si="3678"/>
        <v>9138238.5600000005</v>
      </c>
      <c r="MT284" s="182">
        <f t="shared" si="3678"/>
        <v>392</v>
      </c>
      <c r="MU284" s="193">
        <f t="shared" si="3678"/>
        <v>4</v>
      </c>
      <c r="MV284" s="193">
        <f t="shared" si="3678"/>
        <v>794629.44</v>
      </c>
      <c r="MW284" s="193">
        <f t="shared" si="3678"/>
        <v>36</v>
      </c>
      <c r="MX284" s="84">
        <f t="shared" si="3015"/>
        <v>50</v>
      </c>
      <c r="MY284" s="76">
        <f t="shared" si="3016"/>
        <v>9932868</v>
      </c>
      <c r="MZ284" s="76">
        <f t="shared" si="3017"/>
        <v>428</v>
      </c>
      <c r="NA284" s="356">
        <f t="shared" si="3018"/>
        <v>-12.916666666666671</v>
      </c>
      <c r="NB284" s="356">
        <f t="shared" si="3019"/>
        <v>-2578827.8219999988</v>
      </c>
      <c r="NC284" s="379">
        <f>MR284/MP284</f>
        <v>0.78076379066478074</v>
      </c>
      <c r="ND284" s="379">
        <f>MS284/MQ284</f>
        <v>0.77990840557482477</v>
      </c>
      <c r="NE284" s="366">
        <f>CL284/CH284</f>
        <v>0.64</v>
      </c>
      <c r="NF284" s="366">
        <f>CM284/CI284</f>
        <v>0.64000000000000012</v>
      </c>
      <c r="NG284" s="366">
        <f>CR284/CJ284</f>
        <v>1.2</v>
      </c>
      <c r="NH284" s="366">
        <f>CS284/CK284</f>
        <v>1.2000000000000002</v>
      </c>
    </row>
    <row r="285" spans="1:372" ht="48" x14ac:dyDescent="0.2">
      <c r="A285" s="172">
        <v>1</v>
      </c>
      <c r="B285" s="172">
        <v>1</v>
      </c>
      <c r="C285" s="105">
        <v>183</v>
      </c>
      <c r="D285" s="316" t="s">
        <v>249</v>
      </c>
      <c r="E285" s="104" t="s">
        <v>387</v>
      </c>
      <c r="F285" s="96" t="s">
        <v>320</v>
      </c>
      <c r="G285" s="206">
        <v>42</v>
      </c>
      <c r="H285" s="207">
        <v>198657.36</v>
      </c>
      <c r="I285" s="207">
        <v>220663.51199999999</v>
      </c>
      <c r="J285" s="76"/>
      <c r="K285" s="76"/>
      <c r="L285" s="76"/>
      <c r="M285" s="76"/>
      <c r="N285" s="76">
        <f>VLOOKUP($E285,'факт '!$E$8:$DM$204,3,0)</f>
        <v>0</v>
      </c>
      <c r="O285" s="76">
        <f>VLOOKUP($E285,'факт '!$E$8:$DM$204,4,0)</f>
        <v>0</v>
      </c>
      <c r="P285" s="76">
        <f>VLOOKUP($E285,'факт '!$E$8:$DM$204,5,0)</f>
        <v>0</v>
      </c>
      <c r="Q285" s="76">
        <f>VLOOKUP($E285,'факт '!$E$8:$DM$204,6,0)</f>
        <v>0</v>
      </c>
      <c r="R285" s="76">
        <f>VLOOKUP($E285,'факт '!$E$8:$DM$204,7,0)</f>
        <v>0</v>
      </c>
      <c r="S285" s="76">
        <f>VLOOKUP($E285,'факт '!$E$8:$DM$204,8,0)</f>
        <v>0</v>
      </c>
      <c r="T285" s="84">
        <f t="shared" si="3020"/>
        <v>0</v>
      </c>
      <c r="U285" s="76">
        <f t="shared" si="3021"/>
        <v>0</v>
      </c>
      <c r="V285" s="76">
        <f t="shared" si="3022"/>
        <v>0</v>
      </c>
      <c r="W285" s="356">
        <f t="shared" si="3023"/>
        <v>0</v>
      </c>
      <c r="X285" s="356">
        <f t="shared" si="3024"/>
        <v>0</v>
      </c>
      <c r="Y285" s="626"/>
      <c r="Z285" s="356"/>
      <c r="AA285" s="77"/>
      <c r="AB285" s="77"/>
      <c r="AC285" s="76"/>
      <c r="AD285" s="76"/>
      <c r="AE285" s="76"/>
      <c r="AF285" s="76"/>
      <c r="AG285" s="76">
        <f>VLOOKUP($E285,'факт '!$E$8:$DM$204,15,0)</f>
        <v>14</v>
      </c>
      <c r="AH285" s="76">
        <f>VLOOKUP($E285,'факт '!$E$8:$DM$204,16,0)</f>
        <v>2781203.0399999991</v>
      </c>
      <c r="AI285" s="76">
        <f>VLOOKUP($E285,'факт '!$E$8:$DM$204,17,0)</f>
        <v>99</v>
      </c>
      <c r="AJ285" s="76">
        <f>VLOOKUP($E285,'факт '!$E$8:$DM$204,18,0)</f>
        <v>1</v>
      </c>
      <c r="AK285" s="76">
        <f>VLOOKUP($E285,'факт '!$E$8:$DM$204,19,0)</f>
        <v>198657.36</v>
      </c>
      <c r="AL285" s="76">
        <f>VLOOKUP($E285,'факт '!$E$8:$DM$204,20,0)</f>
        <v>4</v>
      </c>
      <c r="AM285" s="84">
        <f t="shared" si="2963"/>
        <v>15</v>
      </c>
      <c r="AN285" s="76">
        <f t="shared" si="2964"/>
        <v>2979860.399999999</v>
      </c>
      <c r="AO285" s="76">
        <f t="shared" si="2965"/>
        <v>103</v>
      </c>
      <c r="AP285" s="356">
        <f t="shared" si="2966"/>
        <v>14</v>
      </c>
      <c r="AQ285" s="356">
        <f t="shared" si="2967"/>
        <v>2781203.0399999991</v>
      </c>
      <c r="AR285" s="626"/>
      <c r="AS285" s="356"/>
      <c r="AT285" s="189">
        <f>$H285</f>
        <v>198657.36</v>
      </c>
      <c r="AU285" s="189">
        <f>AH285/AG285</f>
        <v>198657.35999999993</v>
      </c>
      <c r="AV285" s="76"/>
      <c r="AW285" s="76"/>
      <c r="AX285" s="76"/>
      <c r="AY285" s="76"/>
      <c r="AZ285" s="76">
        <f>VLOOKUP($E285,'факт '!$E$8:$DM$204,9,0)</f>
        <v>0</v>
      </c>
      <c r="BA285" s="76">
        <f>VLOOKUP($E285,'факт '!$E$8:$DM$204,10,0)</f>
        <v>0</v>
      </c>
      <c r="BB285" s="76">
        <f>VLOOKUP($E285,'факт '!$E$8:$DM$204,11,0)</f>
        <v>0</v>
      </c>
      <c r="BC285" s="76">
        <f>VLOOKUP($E285,'факт '!$E$8:$DM$204,12,0)</f>
        <v>0</v>
      </c>
      <c r="BD285" s="76">
        <f>VLOOKUP($E285,'факт '!$E$8:$DM$204,13,0)</f>
        <v>0</v>
      </c>
      <c r="BE285" s="76">
        <f>VLOOKUP($E285,'факт '!$E$8:$DM$204,14,0)</f>
        <v>0</v>
      </c>
      <c r="BF285" s="84">
        <f t="shared" si="3464"/>
        <v>0</v>
      </c>
      <c r="BG285" s="76">
        <f t="shared" si="3465"/>
        <v>0</v>
      </c>
      <c r="BH285" s="76">
        <f t="shared" si="3466"/>
        <v>0</v>
      </c>
      <c r="BI285" s="356">
        <f t="shared" si="2968"/>
        <v>0</v>
      </c>
      <c r="BJ285" s="356">
        <f t="shared" si="2969"/>
        <v>0</v>
      </c>
      <c r="BK285" s="626"/>
      <c r="BL285" s="356"/>
      <c r="BM285" s="77"/>
      <c r="BN285" s="77"/>
      <c r="BO285" s="76"/>
      <c r="BP285" s="76"/>
      <c r="BQ285" s="76"/>
      <c r="BR285" s="76"/>
      <c r="BS285" s="76">
        <f>VLOOKUP($E285,'факт '!$E$8:$DM$204,21,0)</f>
        <v>0</v>
      </c>
      <c r="BT285" s="76">
        <f>VLOOKUP($E285,'факт '!$E$8:$DM$204,22,0)</f>
        <v>0</v>
      </c>
      <c r="BU285" s="76">
        <f>VLOOKUP($E285,'факт '!$E$8:$DM$204,23,0)</f>
        <v>0</v>
      </c>
      <c r="BV285" s="76">
        <f>VLOOKUP($E285,'факт '!$E$8:$DM$204,24,0)</f>
        <v>0</v>
      </c>
      <c r="BW285" s="76">
        <f>VLOOKUP($E285,'факт '!$E$8:$DM$204,25,0)</f>
        <v>0</v>
      </c>
      <c r="BX285" s="76">
        <f>VLOOKUP($E285,'факт '!$E$8:$DM$204,26,0)</f>
        <v>0</v>
      </c>
      <c r="BY285" s="84">
        <f t="shared" si="3025"/>
        <v>0</v>
      </c>
      <c r="BZ285" s="76">
        <f t="shared" si="3026"/>
        <v>0</v>
      </c>
      <c r="CA285" s="76">
        <f t="shared" si="3027"/>
        <v>0</v>
      </c>
      <c r="CB285" s="356">
        <f t="shared" si="3028"/>
        <v>0</v>
      </c>
      <c r="CC285" s="356">
        <f t="shared" si="3029"/>
        <v>0</v>
      </c>
      <c r="CD285" s="626"/>
      <c r="CE285" s="356"/>
      <c r="CF285" s="77"/>
      <c r="CG285" s="77"/>
      <c r="CH285" s="76"/>
      <c r="CI285" s="76"/>
      <c r="CJ285" s="76"/>
      <c r="CK285" s="76"/>
      <c r="CL285" s="76">
        <f>VLOOKUP($E285,'факт '!$E$8:$DM$204,33,0)</f>
        <v>32</v>
      </c>
      <c r="CM285" s="76">
        <f>VLOOKUP($E285,'факт '!$E$8:$DM$204,34,0)</f>
        <v>6357035.5200000014</v>
      </c>
      <c r="CN285" s="76">
        <f>VLOOKUP($E285,'факт '!$E$8:$DM$204,35,0)</f>
        <v>293</v>
      </c>
      <c r="CO285" s="76">
        <f>VLOOKUP($E285,'факт '!$E$8:$DM$204,36,0)</f>
        <v>3</v>
      </c>
      <c r="CP285" s="76">
        <f>VLOOKUP($E285,'факт '!$E$8:$DM$204,37,0)</f>
        <v>595972.07999999996</v>
      </c>
      <c r="CQ285" s="76">
        <f>VLOOKUP($E285,'факт '!$E$8:$DM$204,38,0)</f>
        <v>32</v>
      </c>
      <c r="CR285" s="84">
        <f t="shared" si="3467"/>
        <v>35</v>
      </c>
      <c r="CS285" s="76">
        <f t="shared" si="3468"/>
        <v>6953007.6000000015</v>
      </c>
      <c r="CT285" s="76">
        <f t="shared" si="3469"/>
        <v>325</v>
      </c>
      <c r="CU285" s="356">
        <f t="shared" si="3030"/>
        <v>32</v>
      </c>
      <c r="CV285" s="356">
        <f t="shared" si="3031"/>
        <v>6357035.5200000014</v>
      </c>
      <c r="CW285" s="626"/>
      <c r="CX285" s="356"/>
      <c r="CY285" s="188">
        <f t="shared" ref="CY285" si="3679">$H285</f>
        <v>198657.36</v>
      </c>
      <c r="CZ285" s="189">
        <f t="shared" ref="CZ285" si="3680">CM285/CL285</f>
        <v>198657.36000000004</v>
      </c>
      <c r="DA285" s="84"/>
      <c r="DB285" s="76"/>
      <c r="DC285" s="76"/>
      <c r="DD285" s="76"/>
      <c r="DE285" s="76">
        <f>VLOOKUP($E285,'факт '!$E$8:$DM$204,39,0)</f>
        <v>0</v>
      </c>
      <c r="DF285" s="76">
        <f>VLOOKUP($E285,'факт '!$E$8:$DM$204,40,0)</f>
        <v>0</v>
      </c>
      <c r="DG285" s="194">
        <f>VLOOKUP($E285,'факт '!$E$8:$DM$204,41,0)</f>
        <v>0</v>
      </c>
      <c r="DH285" s="76">
        <f>VLOOKUP($E285,'факт '!$E$8:$DM$204,42,0)</f>
        <v>0</v>
      </c>
      <c r="DI285" s="76">
        <f>VLOOKUP($E285,'факт '!$E$8:$DM$204,43,0)</f>
        <v>0</v>
      </c>
      <c r="DJ285" s="84">
        <f>VLOOKUP($E285,'факт '!$E$8:$DM$204,44,0)</f>
        <v>0</v>
      </c>
      <c r="DK285" s="76">
        <f>DE285+DH285</f>
        <v>0</v>
      </c>
      <c r="DL285" s="76">
        <f>DF285+DI285</f>
        <v>0</v>
      </c>
      <c r="DM285" s="139">
        <f>DG285+DJ285</f>
        <v>0</v>
      </c>
      <c r="DN285" s="356">
        <f t="shared" si="2970"/>
        <v>0</v>
      </c>
      <c r="DO285" s="356">
        <f t="shared" si="2971"/>
        <v>0</v>
      </c>
      <c r="DP285" s="356"/>
      <c r="DQ285" s="356"/>
      <c r="DR285" s="189">
        <f t="shared" ref="DR285" si="3681">$H285</f>
        <v>198657.36</v>
      </c>
      <c r="DS285" s="189" t="e">
        <f>DF285/DE285</f>
        <v>#DIV/0!</v>
      </c>
      <c r="DT285" s="76"/>
      <c r="DU285" s="76"/>
      <c r="DV285" s="76"/>
      <c r="DW285" s="76"/>
      <c r="DX285" s="76">
        <f>VLOOKUP($E285,'факт '!$E$8:$DM$204,45,0)</f>
        <v>0</v>
      </c>
      <c r="DY285" s="76">
        <f>VLOOKUP($E285,'факт '!$E$8:$DM$204,46,0)</f>
        <v>0</v>
      </c>
      <c r="DZ285" s="76">
        <f>VLOOKUP($E285,'факт '!$E$8:$DM$204,47,0)</f>
        <v>0</v>
      </c>
      <c r="EA285" s="76">
        <f>VLOOKUP($E285,'факт '!$E$8:$DM$204,48,0)</f>
        <v>0</v>
      </c>
      <c r="EB285" s="76">
        <f>VLOOKUP($E285,'факт '!$E$8:$DM$204,49,0)</f>
        <v>0</v>
      </c>
      <c r="EC285" s="76">
        <f>VLOOKUP($E285,'факт '!$E$8:$DM$204,50,0)</f>
        <v>0</v>
      </c>
      <c r="ED285" s="76">
        <f t="shared" si="2972"/>
        <v>0</v>
      </c>
      <c r="EE285" s="76">
        <f t="shared" si="2973"/>
        <v>0</v>
      </c>
      <c r="EF285" s="76">
        <f t="shared" si="2974"/>
        <v>0</v>
      </c>
      <c r="EG285" s="356">
        <f t="shared" si="2975"/>
        <v>0</v>
      </c>
      <c r="EH285" s="356">
        <f t="shared" si="2976"/>
        <v>0</v>
      </c>
      <c r="EI285" s="356"/>
      <c r="EJ285" s="356"/>
      <c r="EK285" s="77"/>
      <c r="EL285" s="77"/>
      <c r="EM285" s="76"/>
      <c r="EN285" s="76"/>
      <c r="EO285" s="76"/>
      <c r="EP285" s="76"/>
      <c r="EQ285" s="76">
        <f>VLOOKUP($E285,'факт '!$E$8:$DM$204,51,0)</f>
        <v>0</v>
      </c>
      <c r="ER285" s="76">
        <f>VLOOKUP($E285,'факт '!$E$8:$DM$204,52,0)</f>
        <v>0</v>
      </c>
      <c r="ES285" s="76">
        <f>VLOOKUP($E285,'факт '!$E$8:$DM$204,53,0)</f>
        <v>0</v>
      </c>
      <c r="ET285" s="76">
        <f>VLOOKUP($E285,'факт '!$E$8:$DM$204,54,0)</f>
        <v>0</v>
      </c>
      <c r="EU285" s="76">
        <f>VLOOKUP($E285,'факт '!$E$8:$DM$204,55,0)</f>
        <v>0</v>
      </c>
      <c r="EV285" s="76">
        <f>VLOOKUP($E285,'факт '!$E$8:$DM$204,56,0)</f>
        <v>0</v>
      </c>
      <c r="EW285" s="84">
        <f>EQ285+ET285</f>
        <v>0</v>
      </c>
      <c r="EX285" s="76">
        <f>ER285+EU285</f>
        <v>0</v>
      </c>
      <c r="EY285" s="139">
        <f>ES285+EV285</f>
        <v>0</v>
      </c>
      <c r="EZ285" s="77">
        <f>EQ285-EO285</f>
        <v>0</v>
      </c>
      <c r="FA285" s="77">
        <f>ER285-EP285</f>
        <v>0</v>
      </c>
      <c r="FB285" s="77"/>
      <c r="FC285" s="77"/>
      <c r="FD285" s="77"/>
      <c r="FE285" s="77"/>
      <c r="FF285" s="76"/>
      <c r="FG285" s="76"/>
      <c r="FH285" s="76"/>
      <c r="FI285" s="76"/>
      <c r="FJ285" s="76">
        <f>VLOOKUP($E285,'факт '!$E$8:$DM$204,57,0)</f>
        <v>0</v>
      </c>
      <c r="FK285" s="76">
        <f>VLOOKUP($E285,'факт '!$E$8:$DM$204,58,0)</f>
        <v>0</v>
      </c>
      <c r="FL285" s="76">
        <f>VLOOKUP($E285,'факт '!$E$8:$DM$204,59,0)</f>
        <v>0</v>
      </c>
      <c r="FM285" s="76">
        <f>VLOOKUP($E285,'факт '!$E$8:$DM$204,60,0)</f>
        <v>0</v>
      </c>
      <c r="FN285" s="76">
        <f>VLOOKUP($E285,'факт '!$E$8:$DM$204,61,0)</f>
        <v>0</v>
      </c>
      <c r="FO285" s="76">
        <f>VLOOKUP($E285,'факт '!$E$8:$DM$204,62,0)</f>
        <v>0</v>
      </c>
      <c r="FP285" s="84">
        <f t="shared" si="2977"/>
        <v>0</v>
      </c>
      <c r="FQ285" s="76">
        <f t="shared" si="2978"/>
        <v>0</v>
      </c>
      <c r="FR285" s="76">
        <f t="shared" si="2979"/>
        <v>0</v>
      </c>
      <c r="FS285" s="356">
        <f t="shared" si="2980"/>
        <v>0</v>
      </c>
      <c r="FT285" s="356">
        <f t="shared" si="2981"/>
        <v>0</v>
      </c>
      <c r="FU285" s="356"/>
      <c r="FV285" s="356"/>
      <c r="FW285" s="77"/>
      <c r="FX285" s="77"/>
      <c r="FY285" s="76"/>
      <c r="FZ285" s="76"/>
      <c r="GA285" s="76"/>
      <c r="GB285" s="76"/>
      <c r="GC285" s="76">
        <f>VLOOKUP($E285,'факт '!$E$8:$DM$204,27,0)</f>
        <v>0</v>
      </c>
      <c r="GD285" s="76">
        <f>VLOOKUP($E285,'факт '!$E$8:$DM$204,28,0)</f>
        <v>0</v>
      </c>
      <c r="GE285" s="76">
        <f>VLOOKUP($E285,'факт '!$E$8:$DM$204,29,0)</f>
        <v>0</v>
      </c>
      <c r="GF285" s="76">
        <f>VLOOKUP($E285,'факт '!$E$8:$DM$204,30,0)</f>
        <v>0</v>
      </c>
      <c r="GG285" s="76">
        <f>VLOOKUP($E285,'факт '!$E$8:$DM$204,31,0)</f>
        <v>0</v>
      </c>
      <c r="GH285" s="76">
        <f>VLOOKUP($E285,'факт '!$E$8:$DM$204,32,0)</f>
        <v>0</v>
      </c>
      <c r="GI285" s="84">
        <f t="shared" si="2982"/>
        <v>0</v>
      </c>
      <c r="GJ285" s="76">
        <f t="shared" si="2983"/>
        <v>0</v>
      </c>
      <c r="GK285" s="76">
        <f t="shared" si="2984"/>
        <v>0</v>
      </c>
      <c r="GL285" s="356">
        <f t="shared" si="2985"/>
        <v>0</v>
      </c>
      <c r="GM285" s="356">
        <f t="shared" si="2986"/>
        <v>0</v>
      </c>
      <c r="GN285" s="356"/>
      <c r="GO285" s="356"/>
      <c r="GP285" s="77"/>
      <c r="GQ285" s="77"/>
      <c r="GR285" s="76"/>
      <c r="GS285" s="76"/>
      <c r="GT285" s="76"/>
      <c r="GU285" s="76"/>
      <c r="GV285" s="76">
        <f>VLOOKUP($E285,'факт '!$E$8:$DM$204,63,0)</f>
        <v>0</v>
      </c>
      <c r="GW285" s="76">
        <f>VLOOKUP($E285,'факт '!$E$8:$DM$204,64,0)</f>
        <v>0</v>
      </c>
      <c r="GX285" s="76">
        <f>VLOOKUP($E285,'факт '!$E$8:$DM$204,65,0)</f>
        <v>0</v>
      </c>
      <c r="GY285" s="76">
        <f>VLOOKUP($E285,'факт '!$E$8:$DM$204,66,0)</f>
        <v>0</v>
      </c>
      <c r="GZ285" s="76">
        <f>VLOOKUP($E285,'факт '!$E$8:$DM$204,67,0)</f>
        <v>0</v>
      </c>
      <c r="HA285" s="76">
        <f>VLOOKUP($E285,'факт '!$E$8:$DM$204,68,0)</f>
        <v>0</v>
      </c>
      <c r="HB285" s="84">
        <f t="shared" si="2987"/>
        <v>0</v>
      </c>
      <c r="HC285" s="76">
        <f t="shared" si="2988"/>
        <v>0</v>
      </c>
      <c r="HD285" s="76">
        <f t="shared" si="2989"/>
        <v>0</v>
      </c>
      <c r="HE285" s="356">
        <f t="shared" si="3032"/>
        <v>0</v>
      </c>
      <c r="HF285" s="356">
        <f t="shared" si="3033"/>
        <v>0</v>
      </c>
      <c r="HG285" s="626"/>
      <c r="HH285" s="356"/>
      <c r="HI285" s="77"/>
      <c r="HJ285" s="77"/>
      <c r="HK285" s="76"/>
      <c r="HL285" s="76"/>
      <c r="HM285" s="76"/>
      <c r="HN285" s="76"/>
      <c r="HO285" s="76">
        <f>VLOOKUP($E285,'факт '!$E$8:$DM$204,93,0)</f>
        <v>0</v>
      </c>
      <c r="HP285" s="76">
        <f>VLOOKUP($E285,'факт '!$E$8:$DM$204,94,0)</f>
        <v>0</v>
      </c>
      <c r="HQ285" s="76">
        <f>VLOOKUP($E285,'факт '!$E$8:$DM$204,95,0)</f>
        <v>0</v>
      </c>
      <c r="HR285" s="76">
        <f>VLOOKUP($E285,'факт '!$E$8:$DM$204,96,0)</f>
        <v>0</v>
      </c>
      <c r="HS285" s="76">
        <f>VLOOKUP($E285,'факт '!$E$8:$DM$204,97,0)</f>
        <v>0</v>
      </c>
      <c r="HT285" s="76">
        <f>VLOOKUP($E285,'факт '!$E$8:$DM$204,98,0)</f>
        <v>0</v>
      </c>
      <c r="HU285" s="76">
        <f t="shared" si="3034"/>
        <v>0</v>
      </c>
      <c r="HV285" s="76">
        <f t="shared" si="3035"/>
        <v>0</v>
      </c>
      <c r="HW285" s="76">
        <f t="shared" si="3036"/>
        <v>0</v>
      </c>
      <c r="HX285" s="356">
        <f t="shared" si="3037"/>
        <v>0</v>
      </c>
      <c r="HY285" s="356">
        <f t="shared" si="3038"/>
        <v>0</v>
      </c>
      <c r="HZ285" s="626"/>
      <c r="IA285" s="356"/>
      <c r="IB285" s="188">
        <f t="shared" ref="IB285" si="3682">$H285</f>
        <v>198657.36</v>
      </c>
      <c r="IC285" s="189" t="e">
        <f t="shared" ref="IC285" si="3683">HP285/HO285</f>
        <v>#DIV/0!</v>
      </c>
      <c r="ID285" s="76"/>
      <c r="IE285" s="76"/>
      <c r="IF285" s="76"/>
      <c r="IG285" s="76"/>
      <c r="IH285" s="76"/>
      <c r="II285" s="76"/>
      <c r="IJ285" s="76"/>
      <c r="IK285" s="76"/>
      <c r="IL285" s="76"/>
      <c r="IM285" s="76"/>
      <c r="IN285" s="76"/>
      <c r="IO285" s="76"/>
      <c r="IP285" s="76"/>
      <c r="IQ285" s="77">
        <f t="shared" si="2858"/>
        <v>0</v>
      </c>
      <c r="IR285" s="77">
        <f t="shared" si="2859"/>
        <v>0</v>
      </c>
      <c r="IS285" s="77"/>
      <c r="IT285" s="77"/>
      <c r="IU285" s="77"/>
      <c r="IV285" s="77"/>
      <c r="IW285" s="76"/>
      <c r="IX285" s="76"/>
      <c r="IY285" s="76"/>
      <c r="IZ285" s="76"/>
      <c r="JA285" s="76">
        <f>VLOOKUP($E285,'факт '!$E$8:$DM$204,87,0)</f>
        <v>0</v>
      </c>
      <c r="JB285" s="76">
        <f>VLOOKUP($E285,'факт '!$E$8:$DM$204,88,0)</f>
        <v>0</v>
      </c>
      <c r="JC285" s="76">
        <f>VLOOKUP($E285,'факт '!$E$8:$DM$204,89,0)</f>
        <v>0</v>
      </c>
      <c r="JD285" s="76">
        <f>VLOOKUP($E285,'факт '!$E$8:$DM$204,90,0)</f>
        <v>0</v>
      </c>
      <c r="JE285" s="76">
        <f>VLOOKUP($E285,'факт '!$E$8:$DM$204,91,0)</f>
        <v>0</v>
      </c>
      <c r="JF285" s="76">
        <f>VLOOKUP($E285,'факт '!$E$8:$DM$204,92,0)</f>
        <v>0</v>
      </c>
      <c r="JG285" s="84">
        <f t="shared" si="2990"/>
        <v>0</v>
      </c>
      <c r="JH285" s="76">
        <f t="shared" si="2991"/>
        <v>0</v>
      </c>
      <c r="JI285" s="76">
        <f t="shared" si="2992"/>
        <v>0</v>
      </c>
      <c r="JJ285" s="356">
        <f t="shared" si="2993"/>
        <v>0</v>
      </c>
      <c r="JK285" s="356">
        <f t="shared" si="2994"/>
        <v>0</v>
      </c>
      <c r="JL285" s="626"/>
      <c r="JM285" s="356"/>
      <c r="JN285" s="77"/>
      <c r="JO285" s="77"/>
      <c r="JP285" s="76"/>
      <c r="JQ285" s="76"/>
      <c r="JR285" s="76"/>
      <c r="JS285" s="76"/>
      <c r="JT285" s="76">
        <f>VLOOKUP($E285,'факт '!$E$8:$DM$204,99,0)</f>
        <v>0</v>
      </c>
      <c r="JU285" s="76">
        <f>VLOOKUP($E285,'факт '!$E$8:$DM$204,100,0)</f>
        <v>0</v>
      </c>
      <c r="JV285" s="76">
        <f>VLOOKUP($E285,'факт '!$E$8:$DM$204,101,0)</f>
        <v>0</v>
      </c>
      <c r="JW285" s="76">
        <f>VLOOKUP($E285,'факт '!$E$8:$DM$204,102,0)</f>
        <v>0</v>
      </c>
      <c r="JX285" s="76">
        <f>VLOOKUP($E285,'факт '!$E$8:$DM$204,103,0)</f>
        <v>0</v>
      </c>
      <c r="JY285" s="76">
        <f>VLOOKUP($E285,'факт '!$E$8:$DM$204,104,0)</f>
        <v>0</v>
      </c>
      <c r="JZ285" s="84">
        <f t="shared" si="2995"/>
        <v>0</v>
      </c>
      <c r="KA285" s="76">
        <f t="shared" si="2996"/>
        <v>0</v>
      </c>
      <c r="KB285" s="76">
        <f t="shared" si="2997"/>
        <v>0</v>
      </c>
      <c r="KC285" s="356">
        <f t="shared" si="2998"/>
        <v>0</v>
      </c>
      <c r="KD285" s="356">
        <f t="shared" si="2999"/>
        <v>0</v>
      </c>
      <c r="KE285" s="626"/>
      <c r="KF285" s="356"/>
      <c r="KG285" s="77"/>
      <c r="KH285" s="77"/>
      <c r="KI285" s="76"/>
      <c r="KJ285" s="76"/>
      <c r="KK285" s="76"/>
      <c r="KL285" s="76"/>
      <c r="KM285" s="76">
        <f>VLOOKUP($E285,'факт '!$E$8:$DM$204,81,0)</f>
        <v>0</v>
      </c>
      <c r="KN285" s="76">
        <f>VLOOKUP($E285,'факт '!$E$8:$DM$204,82,0)</f>
        <v>0</v>
      </c>
      <c r="KO285" s="76">
        <f>VLOOKUP($E285,'факт '!$E$8:$DM$204,83,0)</f>
        <v>0</v>
      </c>
      <c r="KP285" s="76">
        <f>VLOOKUP($E285,'факт '!$E$8:$DM$204,84,0)</f>
        <v>0</v>
      </c>
      <c r="KQ285" s="76">
        <f>VLOOKUP($E285,'факт '!$E$8:$DM$204,85,0)</f>
        <v>0</v>
      </c>
      <c r="KR285" s="76">
        <f>VLOOKUP($E285,'факт '!$E$8:$DM$204,86,0)</f>
        <v>0</v>
      </c>
      <c r="KS285" s="84">
        <f t="shared" si="3000"/>
        <v>0</v>
      </c>
      <c r="KT285" s="76">
        <f t="shared" si="3001"/>
        <v>0</v>
      </c>
      <c r="KU285" s="76">
        <f t="shared" si="3002"/>
        <v>0</v>
      </c>
      <c r="KV285" s="356">
        <f t="shared" si="3003"/>
        <v>0</v>
      </c>
      <c r="KW285" s="356">
        <f t="shared" si="3004"/>
        <v>0</v>
      </c>
      <c r="KX285" s="356"/>
      <c r="KY285" s="356"/>
      <c r="KZ285" s="77"/>
      <c r="LA285" s="77"/>
      <c r="LB285" s="77"/>
      <c r="LC285" s="77"/>
      <c r="LD285" s="77"/>
      <c r="LE285" s="77"/>
      <c r="LF285" s="76">
        <f>VLOOKUP($E285,'факт '!$E$8:$DM$204,69,0)</f>
        <v>0</v>
      </c>
      <c r="LG285" s="76">
        <f>VLOOKUP($E285,'факт '!$E$8:$DM$204,70,0)</f>
        <v>0</v>
      </c>
      <c r="LH285" s="76">
        <f>VLOOKUP($E285,'факт '!$E$8:$DM$204,71,0)</f>
        <v>0</v>
      </c>
      <c r="LI285" s="76">
        <f>VLOOKUP($E285,'факт '!$E$8:$DM$204,72,0)</f>
        <v>0</v>
      </c>
      <c r="LJ285" s="76">
        <f>VLOOKUP($E285,'факт '!$E$8:$DM$204,73,0)</f>
        <v>0</v>
      </c>
      <c r="LK285" s="76">
        <f>VLOOKUP($E285,'факт '!$E$8:$DM$204,74,0)</f>
        <v>0</v>
      </c>
      <c r="LL285" s="84">
        <f t="shared" si="3005"/>
        <v>0</v>
      </c>
      <c r="LM285" s="76">
        <f t="shared" si="3006"/>
        <v>0</v>
      </c>
      <c r="LN285" s="76">
        <f t="shared" si="3007"/>
        <v>0</v>
      </c>
      <c r="LO285" s="356">
        <f t="shared" si="3008"/>
        <v>0</v>
      </c>
      <c r="LP285" s="356">
        <f t="shared" si="3009"/>
        <v>0</v>
      </c>
      <c r="LQ285" s="626"/>
      <c r="LR285" s="356"/>
      <c r="LS285" s="77"/>
      <c r="LT285" s="77"/>
      <c r="LU285" s="77"/>
      <c r="LV285" s="77"/>
      <c r="LW285" s="77"/>
      <c r="LX285" s="77"/>
      <c r="LY285" s="76">
        <f>VLOOKUP($E285,'факт '!$E$8:$DM$204,75,0)</f>
        <v>0</v>
      </c>
      <c r="LZ285" s="76">
        <f>VLOOKUP($E285,'факт '!$E$8:$DM$204,76,0)</f>
        <v>0</v>
      </c>
      <c r="MA285" s="76">
        <f>VLOOKUP($E285,'факт '!$E$8:$DM$204,77,0)</f>
        <v>0</v>
      </c>
      <c r="MB285" s="76">
        <f>VLOOKUP($E285,'факт '!$E$8:$DM$204,78,0)</f>
        <v>0</v>
      </c>
      <c r="MC285" s="76">
        <f>VLOOKUP($E285,'факт '!$E$8:$DM$204,79,0)</f>
        <v>0</v>
      </c>
      <c r="MD285" s="76">
        <f>VLOOKUP($E285,'факт '!$E$8:$DM$204,80,0)</f>
        <v>0</v>
      </c>
      <c r="ME285" s="84">
        <f t="shared" si="3010"/>
        <v>0</v>
      </c>
      <c r="MF285" s="76">
        <f t="shared" si="3011"/>
        <v>0</v>
      </c>
      <c r="MG285" s="76">
        <f t="shared" si="3012"/>
        <v>0</v>
      </c>
      <c r="MH285" s="356">
        <f t="shared" si="3013"/>
        <v>0</v>
      </c>
      <c r="MI285" s="356">
        <f t="shared" si="3014"/>
        <v>0</v>
      </c>
      <c r="MJ285" s="626"/>
      <c r="MK285" s="356"/>
      <c r="ML285" s="77"/>
      <c r="MM285" s="77"/>
      <c r="MN285" s="78"/>
      <c r="MO285" s="79"/>
      <c r="MP285" s="78"/>
      <c r="MQ285" s="78"/>
      <c r="MR285" s="185">
        <f t="shared" ref="MR285:MW288" si="3684">N285+AG285+AZ285+BS285+CL285+DE285+DX285+EQ285+FJ285+GC285+GV285+HO285+IH285+JA285+JT285+KM285+LF285+LY285</f>
        <v>46</v>
      </c>
      <c r="MS285" s="185">
        <f t="shared" si="3684"/>
        <v>9138238.5600000005</v>
      </c>
      <c r="MT285" s="185">
        <f t="shared" si="3684"/>
        <v>392</v>
      </c>
      <c r="MU285" s="185">
        <f t="shared" si="3684"/>
        <v>4</v>
      </c>
      <c r="MV285" s="185">
        <f t="shared" si="3684"/>
        <v>794629.44</v>
      </c>
      <c r="MW285" s="185">
        <f t="shared" si="3684"/>
        <v>36</v>
      </c>
      <c r="MX285" s="84">
        <f t="shared" si="3015"/>
        <v>50</v>
      </c>
      <c r="MY285" s="76">
        <f t="shared" si="3016"/>
        <v>9932868</v>
      </c>
      <c r="MZ285" s="76">
        <f t="shared" si="3017"/>
        <v>428</v>
      </c>
      <c r="NA285" s="356">
        <f t="shared" si="3018"/>
        <v>46</v>
      </c>
      <c r="NB285" s="356">
        <f t="shared" si="3019"/>
        <v>9138238.5600000005</v>
      </c>
      <c r="NC285" s="517"/>
      <c r="ND285" s="97"/>
      <c r="NE285" s="97"/>
      <c r="NF285" s="97"/>
      <c r="NG285" s="97"/>
      <c r="NH285" s="97"/>
    </row>
    <row r="286" spans="1:372" s="5" customFormat="1" x14ac:dyDescent="0.2">
      <c r="A286" s="172">
        <v>1</v>
      </c>
      <c r="B286" s="172"/>
      <c r="C286" s="158"/>
      <c r="D286" s="614"/>
      <c r="E286" s="153"/>
      <c r="F286" s="152"/>
      <c r="G286" s="232"/>
      <c r="H286" s="233"/>
      <c r="I286" s="233"/>
      <c r="J286" s="196"/>
      <c r="K286" s="196"/>
      <c r="L286" s="196"/>
      <c r="M286" s="196"/>
      <c r="N286" s="196"/>
      <c r="O286" s="196"/>
      <c r="P286" s="196"/>
      <c r="Q286" s="196"/>
      <c r="R286" s="196"/>
      <c r="S286" s="196"/>
      <c r="T286" s="76">
        <f t="shared" si="3020"/>
        <v>0</v>
      </c>
      <c r="U286" s="76">
        <f t="shared" si="3021"/>
        <v>0</v>
      </c>
      <c r="V286" s="76">
        <f t="shared" si="3022"/>
        <v>0</v>
      </c>
      <c r="W286" s="369">
        <f t="shared" si="3023"/>
        <v>0</v>
      </c>
      <c r="X286" s="369">
        <f t="shared" si="3024"/>
        <v>0</v>
      </c>
      <c r="Y286" s="369"/>
      <c r="Z286" s="369"/>
      <c r="AA286" s="199"/>
      <c r="AB286" s="199"/>
      <c r="AC286" s="196"/>
      <c r="AD286" s="196"/>
      <c r="AE286" s="196"/>
      <c r="AF286" s="196"/>
      <c r="AG286" s="196"/>
      <c r="AH286" s="196"/>
      <c r="AI286" s="234"/>
      <c r="AJ286" s="196"/>
      <c r="AK286" s="196"/>
      <c r="AL286" s="196"/>
      <c r="AM286" s="76">
        <f t="shared" si="2963"/>
        <v>0</v>
      </c>
      <c r="AN286" s="76">
        <f t="shared" si="2964"/>
        <v>0</v>
      </c>
      <c r="AO286" s="76">
        <f t="shared" si="2965"/>
        <v>0</v>
      </c>
      <c r="AP286" s="369">
        <f t="shared" si="2966"/>
        <v>0</v>
      </c>
      <c r="AQ286" s="369">
        <f t="shared" si="2967"/>
        <v>0</v>
      </c>
      <c r="AR286" s="369"/>
      <c r="AS286" s="369"/>
      <c r="AT286" s="199"/>
      <c r="AU286" s="199"/>
      <c r="AV286" s="234"/>
      <c r="AW286" s="196"/>
      <c r="AX286" s="196"/>
      <c r="AY286" s="196"/>
      <c r="AZ286" s="196"/>
      <c r="BA286" s="196"/>
      <c r="BB286" s="196"/>
      <c r="BC286" s="196"/>
      <c r="BD286" s="196"/>
      <c r="BE286" s="196"/>
      <c r="BF286" s="84">
        <f t="shared" si="3464"/>
        <v>0</v>
      </c>
      <c r="BG286" s="76">
        <f t="shared" si="3465"/>
        <v>0</v>
      </c>
      <c r="BH286" s="76">
        <f t="shared" si="3466"/>
        <v>0</v>
      </c>
      <c r="BI286" s="369">
        <f t="shared" si="2968"/>
        <v>0</v>
      </c>
      <c r="BJ286" s="369">
        <f t="shared" si="2969"/>
        <v>0</v>
      </c>
      <c r="BK286" s="369"/>
      <c r="BL286" s="369"/>
      <c r="BM286" s="199"/>
      <c r="BN286" s="199"/>
      <c r="BO286" s="196"/>
      <c r="BP286" s="196"/>
      <c r="BQ286" s="196"/>
      <c r="BR286" s="196"/>
      <c r="BS286" s="196"/>
      <c r="BT286" s="196"/>
      <c r="BU286" s="196"/>
      <c r="BV286" s="234"/>
      <c r="BW286" s="196"/>
      <c r="BX286" s="196"/>
      <c r="BY286" s="76">
        <f t="shared" si="3025"/>
        <v>0</v>
      </c>
      <c r="BZ286" s="76">
        <f t="shared" si="3026"/>
        <v>0</v>
      </c>
      <c r="CA286" s="76">
        <f t="shared" si="3027"/>
        <v>0</v>
      </c>
      <c r="CB286" s="369">
        <f t="shared" si="3028"/>
        <v>0</v>
      </c>
      <c r="CC286" s="369">
        <f t="shared" si="3029"/>
        <v>0</v>
      </c>
      <c r="CD286" s="369"/>
      <c r="CE286" s="369"/>
      <c r="CF286" s="199"/>
      <c r="CG286" s="199"/>
      <c r="CH286" s="196"/>
      <c r="CI286" s="196"/>
      <c r="CJ286" s="196"/>
      <c r="CK286" s="196"/>
      <c r="CL286" s="196"/>
      <c r="CM286" s="196"/>
      <c r="CN286" s="234"/>
      <c r="CO286" s="196"/>
      <c r="CP286" s="196"/>
      <c r="CQ286" s="196"/>
      <c r="CR286" s="84">
        <f t="shared" si="3467"/>
        <v>0</v>
      </c>
      <c r="CS286" s="76">
        <f t="shared" si="3468"/>
        <v>0</v>
      </c>
      <c r="CT286" s="76">
        <f t="shared" si="3469"/>
        <v>0</v>
      </c>
      <c r="CU286" s="369">
        <f t="shared" si="3030"/>
        <v>0</v>
      </c>
      <c r="CV286" s="369">
        <f t="shared" si="3031"/>
        <v>0</v>
      </c>
      <c r="CW286" s="356"/>
      <c r="CX286" s="356"/>
      <c r="CY286" s="197"/>
      <c r="CZ286" s="199"/>
      <c r="DA286" s="196"/>
      <c r="DB286" s="196"/>
      <c r="DC286" s="196"/>
      <c r="DD286" s="196"/>
      <c r="DE286" s="196"/>
      <c r="DF286" s="196"/>
      <c r="DG286" s="76"/>
      <c r="DH286" s="196"/>
      <c r="DI286" s="196"/>
      <c r="DJ286" s="76"/>
      <c r="DK286" s="76"/>
      <c r="DL286" s="76"/>
      <c r="DM286" s="76"/>
      <c r="DN286" s="356">
        <f t="shared" si="2970"/>
        <v>0</v>
      </c>
      <c r="DO286" s="356">
        <f t="shared" si="2971"/>
        <v>0</v>
      </c>
      <c r="DP286" s="369"/>
      <c r="DQ286" s="369"/>
      <c r="DR286" s="253"/>
      <c r="DS286" s="254"/>
      <c r="DT286" s="196"/>
      <c r="DU286" s="196"/>
      <c r="DV286" s="196"/>
      <c r="DW286" s="196"/>
      <c r="DX286" s="196"/>
      <c r="DY286" s="196"/>
      <c r="DZ286" s="196"/>
      <c r="EA286" s="196"/>
      <c r="EB286" s="196"/>
      <c r="EC286" s="196"/>
      <c r="ED286" s="76">
        <f t="shared" si="2972"/>
        <v>0</v>
      </c>
      <c r="EE286" s="76">
        <f t="shared" si="2973"/>
        <v>0</v>
      </c>
      <c r="EF286" s="76">
        <f t="shared" si="2974"/>
        <v>0</v>
      </c>
      <c r="EG286" s="356">
        <f t="shared" si="2975"/>
        <v>0</v>
      </c>
      <c r="EH286" s="356">
        <f t="shared" si="2976"/>
        <v>0</v>
      </c>
      <c r="EI286" s="369"/>
      <c r="EJ286" s="369"/>
      <c r="EK286" s="199"/>
      <c r="EL286" s="199"/>
      <c r="EM286" s="196"/>
      <c r="EN286" s="196"/>
      <c r="EO286" s="196"/>
      <c r="EP286" s="196"/>
      <c r="EQ286" s="196"/>
      <c r="ER286" s="196"/>
      <c r="ES286" s="196"/>
      <c r="ET286" s="196"/>
      <c r="EU286" s="196"/>
      <c r="EV286" s="196"/>
      <c r="EW286" s="76"/>
      <c r="EX286" s="76"/>
      <c r="EY286" s="76"/>
      <c r="EZ286" s="199"/>
      <c r="FA286" s="199"/>
      <c r="FB286" s="199"/>
      <c r="FC286" s="199"/>
      <c r="FD286" s="199"/>
      <c r="FE286" s="199"/>
      <c r="FF286" s="196"/>
      <c r="FG286" s="196"/>
      <c r="FH286" s="196"/>
      <c r="FI286" s="196"/>
      <c r="FJ286" s="196"/>
      <c r="FK286" s="196"/>
      <c r="FL286" s="196"/>
      <c r="FM286" s="196"/>
      <c r="FN286" s="196"/>
      <c r="FO286" s="196"/>
      <c r="FP286" s="76">
        <f t="shared" si="2977"/>
        <v>0</v>
      </c>
      <c r="FQ286" s="76">
        <f t="shared" si="2978"/>
        <v>0</v>
      </c>
      <c r="FR286" s="76">
        <f t="shared" si="2979"/>
        <v>0</v>
      </c>
      <c r="FS286" s="369">
        <f t="shared" si="2980"/>
        <v>0</v>
      </c>
      <c r="FT286" s="369">
        <f t="shared" si="2981"/>
        <v>0</v>
      </c>
      <c r="FU286" s="369"/>
      <c r="FV286" s="369"/>
      <c r="FW286" s="199"/>
      <c r="FX286" s="199"/>
      <c r="FY286" s="196"/>
      <c r="FZ286" s="196"/>
      <c r="GA286" s="196"/>
      <c r="GB286" s="196"/>
      <c r="GC286" s="196"/>
      <c r="GD286" s="196"/>
      <c r="GE286" s="196"/>
      <c r="GF286" s="196"/>
      <c r="GG286" s="196"/>
      <c r="GH286" s="196"/>
      <c r="GI286" s="76">
        <f t="shared" si="2982"/>
        <v>0</v>
      </c>
      <c r="GJ286" s="76">
        <f t="shared" si="2983"/>
        <v>0</v>
      </c>
      <c r="GK286" s="76">
        <f t="shared" si="2984"/>
        <v>0</v>
      </c>
      <c r="GL286" s="369">
        <f t="shared" si="2985"/>
        <v>0</v>
      </c>
      <c r="GM286" s="369">
        <f t="shared" si="2986"/>
        <v>0</v>
      </c>
      <c r="GN286" s="369"/>
      <c r="GO286" s="369"/>
      <c r="GP286" s="199"/>
      <c r="GQ286" s="199"/>
      <c r="GR286" s="196"/>
      <c r="GS286" s="196"/>
      <c r="GT286" s="196"/>
      <c r="GU286" s="196"/>
      <c r="GV286" s="196"/>
      <c r="GW286" s="196"/>
      <c r="GX286" s="196"/>
      <c r="GY286" s="196"/>
      <c r="GZ286" s="196"/>
      <c r="HA286" s="196"/>
      <c r="HB286" s="76">
        <f t="shared" si="2987"/>
        <v>0</v>
      </c>
      <c r="HC286" s="76">
        <f t="shared" si="2988"/>
        <v>0</v>
      </c>
      <c r="HD286" s="76">
        <f t="shared" si="2989"/>
        <v>0</v>
      </c>
      <c r="HE286" s="369">
        <f t="shared" si="3032"/>
        <v>0</v>
      </c>
      <c r="HF286" s="369">
        <f t="shared" si="3033"/>
        <v>0</v>
      </c>
      <c r="HG286" s="369"/>
      <c r="HH286" s="369"/>
      <c r="HI286" s="199"/>
      <c r="HJ286" s="199"/>
      <c r="HK286" s="196"/>
      <c r="HL286" s="196"/>
      <c r="HM286" s="196"/>
      <c r="HN286" s="196"/>
      <c r="HO286" s="196"/>
      <c r="HP286" s="196"/>
      <c r="HQ286" s="196"/>
      <c r="HR286" s="196"/>
      <c r="HS286" s="196"/>
      <c r="HT286" s="196"/>
      <c r="HU286" s="76">
        <f t="shared" si="3034"/>
        <v>0</v>
      </c>
      <c r="HV286" s="76">
        <f t="shared" si="3035"/>
        <v>0</v>
      </c>
      <c r="HW286" s="76">
        <f t="shared" si="3036"/>
        <v>0</v>
      </c>
      <c r="HX286" s="369">
        <f t="shared" si="3037"/>
        <v>0</v>
      </c>
      <c r="HY286" s="369">
        <f t="shared" si="3038"/>
        <v>0</v>
      </c>
      <c r="HZ286" s="356"/>
      <c r="IA286" s="356"/>
      <c r="IB286" s="197"/>
      <c r="IC286" s="198"/>
      <c r="ID286" s="196"/>
      <c r="IE286" s="196"/>
      <c r="IF286" s="196"/>
      <c r="IG286" s="196"/>
      <c r="IH286" s="196"/>
      <c r="II286" s="196"/>
      <c r="IJ286" s="196"/>
      <c r="IK286" s="196"/>
      <c r="IL286" s="196"/>
      <c r="IM286" s="196"/>
      <c r="IN286" s="196"/>
      <c r="IO286" s="196"/>
      <c r="IP286" s="196"/>
      <c r="IQ286" s="199"/>
      <c r="IR286" s="199"/>
      <c r="IS286" s="199"/>
      <c r="IT286" s="199"/>
      <c r="IU286" s="199"/>
      <c r="IV286" s="199"/>
      <c r="IW286" s="196"/>
      <c r="IX286" s="196"/>
      <c r="IY286" s="196"/>
      <c r="IZ286" s="196"/>
      <c r="JA286" s="196"/>
      <c r="JB286" s="196"/>
      <c r="JC286" s="196"/>
      <c r="JD286" s="196"/>
      <c r="JE286" s="196"/>
      <c r="JF286" s="196"/>
      <c r="JG286" s="76">
        <f t="shared" si="2990"/>
        <v>0</v>
      </c>
      <c r="JH286" s="76">
        <f t="shared" si="2991"/>
        <v>0</v>
      </c>
      <c r="JI286" s="76">
        <f t="shared" si="2992"/>
        <v>0</v>
      </c>
      <c r="JJ286" s="369">
        <f t="shared" si="2993"/>
        <v>0</v>
      </c>
      <c r="JK286" s="369">
        <f t="shared" si="2994"/>
        <v>0</v>
      </c>
      <c r="JL286" s="369"/>
      <c r="JM286" s="369"/>
      <c r="JN286" s="199"/>
      <c r="JO286" s="199"/>
      <c r="JP286" s="196"/>
      <c r="JQ286" s="196"/>
      <c r="JR286" s="196"/>
      <c r="JS286" s="196"/>
      <c r="JT286" s="196"/>
      <c r="JU286" s="196"/>
      <c r="JV286" s="196"/>
      <c r="JW286" s="196"/>
      <c r="JX286" s="196"/>
      <c r="JY286" s="196"/>
      <c r="JZ286" s="76">
        <f t="shared" si="2995"/>
        <v>0</v>
      </c>
      <c r="KA286" s="76">
        <f t="shared" si="2996"/>
        <v>0</v>
      </c>
      <c r="KB286" s="76">
        <f t="shared" si="2997"/>
        <v>0</v>
      </c>
      <c r="KC286" s="369">
        <f t="shared" si="2998"/>
        <v>0</v>
      </c>
      <c r="KD286" s="369">
        <f t="shared" si="2999"/>
        <v>0</v>
      </c>
      <c r="KE286" s="369"/>
      <c r="KF286" s="369"/>
      <c r="KG286" s="199"/>
      <c r="KH286" s="199"/>
      <c r="KI286" s="196"/>
      <c r="KJ286" s="196"/>
      <c r="KK286" s="196"/>
      <c r="KL286" s="196"/>
      <c r="KM286" s="196"/>
      <c r="KN286" s="196"/>
      <c r="KO286" s="196"/>
      <c r="KP286" s="196"/>
      <c r="KQ286" s="196"/>
      <c r="KR286" s="196"/>
      <c r="KS286" s="76">
        <f t="shared" si="3000"/>
        <v>0</v>
      </c>
      <c r="KT286" s="76">
        <f t="shared" si="3001"/>
        <v>0</v>
      </c>
      <c r="KU286" s="76">
        <f t="shared" si="3002"/>
        <v>0</v>
      </c>
      <c r="KV286" s="369">
        <f t="shared" si="3003"/>
        <v>0</v>
      </c>
      <c r="KW286" s="369">
        <f t="shared" si="3004"/>
        <v>0</v>
      </c>
      <c r="KX286" s="369"/>
      <c r="KY286" s="369"/>
      <c r="KZ286" s="199"/>
      <c r="LA286" s="199"/>
      <c r="LB286" s="199"/>
      <c r="LC286" s="199"/>
      <c r="LD286" s="199"/>
      <c r="LE286" s="199"/>
      <c r="LF286" s="196"/>
      <c r="LG286" s="196"/>
      <c r="LH286" s="196"/>
      <c r="LI286" s="199"/>
      <c r="LJ286" s="199"/>
      <c r="LK286" s="199"/>
      <c r="LL286" s="76">
        <f t="shared" si="3005"/>
        <v>0</v>
      </c>
      <c r="LM286" s="76">
        <f t="shared" si="3006"/>
        <v>0</v>
      </c>
      <c r="LN286" s="76">
        <f t="shared" si="3007"/>
        <v>0</v>
      </c>
      <c r="LO286" s="369">
        <f t="shared" si="3008"/>
        <v>0</v>
      </c>
      <c r="LP286" s="369">
        <f t="shared" si="3009"/>
        <v>0</v>
      </c>
      <c r="LQ286" s="369"/>
      <c r="LR286" s="369"/>
      <c r="LS286" s="199"/>
      <c r="LT286" s="199"/>
      <c r="LU286" s="199"/>
      <c r="LV286" s="199"/>
      <c r="LW286" s="199"/>
      <c r="LX286" s="199"/>
      <c r="LY286" s="196"/>
      <c r="LZ286" s="196"/>
      <c r="MA286" s="196"/>
      <c r="MB286" s="199"/>
      <c r="MC286" s="199"/>
      <c r="MD286" s="199"/>
      <c r="ME286" s="76">
        <f t="shared" si="3010"/>
        <v>0</v>
      </c>
      <c r="MF286" s="76">
        <f t="shared" si="3011"/>
        <v>0</v>
      </c>
      <c r="MG286" s="76">
        <f t="shared" si="3012"/>
        <v>0</v>
      </c>
      <c r="MH286" s="369">
        <f t="shared" si="3013"/>
        <v>0</v>
      </c>
      <c r="MI286" s="369">
        <f t="shared" si="3014"/>
        <v>0</v>
      </c>
      <c r="MJ286" s="369"/>
      <c r="MK286" s="369"/>
      <c r="ML286" s="199"/>
      <c r="MM286" s="199"/>
      <c r="MN286" s="201"/>
      <c r="MO286" s="202"/>
      <c r="MP286" s="201"/>
      <c r="MQ286" s="201"/>
      <c r="MR286" s="203">
        <f t="shared" si="3684"/>
        <v>0</v>
      </c>
      <c r="MS286" s="203">
        <f t="shared" si="3684"/>
        <v>0</v>
      </c>
      <c r="MT286" s="203">
        <f t="shared" si="3684"/>
        <v>0</v>
      </c>
      <c r="MU286" s="203">
        <f t="shared" si="3684"/>
        <v>0</v>
      </c>
      <c r="MV286" s="203">
        <f t="shared" si="3684"/>
        <v>0</v>
      </c>
      <c r="MW286" s="203">
        <f t="shared" si="3684"/>
        <v>0</v>
      </c>
      <c r="MX286" s="76">
        <f t="shared" si="3015"/>
        <v>0</v>
      </c>
      <c r="MY286" s="76">
        <f t="shared" si="3016"/>
        <v>0</v>
      </c>
      <c r="MZ286" s="76">
        <f t="shared" si="3017"/>
        <v>0</v>
      </c>
      <c r="NA286" s="369">
        <f t="shared" si="3018"/>
        <v>0</v>
      </c>
      <c r="NB286" s="369">
        <f t="shared" si="3019"/>
        <v>0</v>
      </c>
      <c r="NC286" s="204"/>
      <c r="ND286" s="205"/>
    </row>
    <row r="287" spans="1:372" s="5" customFormat="1" x14ac:dyDescent="0.2">
      <c r="A287" s="172">
        <v>1</v>
      </c>
      <c r="B287" s="172"/>
      <c r="C287" s="127"/>
      <c r="D287" s="495"/>
      <c r="E287" s="255"/>
      <c r="F287" s="68"/>
      <c r="G287" s="101"/>
      <c r="H287" s="126"/>
      <c r="I287" s="126"/>
      <c r="J287" s="76"/>
      <c r="K287" s="76"/>
      <c r="L287" s="76"/>
      <c r="M287" s="76"/>
      <c r="N287" s="76"/>
      <c r="O287" s="76"/>
      <c r="P287" s="76"/>
      <c r="Q287" s="76"/>
      <c r="R287" s="76"/>
      <c r="S287" s="76"/>
      <c r="T287" s="76">
        <f t="shared" si="3020"/>
        <v>0</v>
      </c>
      <c r="U287" s="76">
        <f t="shared" si="3021"/>
        <v>0</v>
      </c>
      <c r="V287" s="76">
        <f t="shared" si="3022"/>
        <v>0</v>
      </c>
      <c r="W287" s="356">
        <f t="shared" si="3023"/>
        <v>0</v>
      </c>
      <c r="X287" s="356">
        <f t="shared" si="3024"/>
        <v>0</v>
      </c>
      <c r="Y287" s="356"/>
      <c r="Z287" s="356"/>
      <c r="AA287" s="77"/>
      <c r="AB287" s="77"/>
      <c r="AC287" s="76"/>
      <c r="AD287" s="76"/>
      <c r="AE287" s="76"/>
      <c r="AF287" s="76"/>
      <c r="AG287" s="76"/>
      <c r="AH287" s="76"/>
      <c r="AI287" s="84"/>
      <c r="AJ287" s="76"/>
      <c r="AK287" s="76"/>
      <c r="AL287" s="76"/>
      <c r="AM287" s="76">
        <f t="shared" si="2963"/>
        <v>0</v>
      </c>
      <c r="AN287" s="76">
        <f t="shared" si="2964"/>
        <v>0</v>
      </c>
      <c r="AO287" s="76">
        <f t="shared" si="2965"/>
        <v>0</v>
      </c>
      <c r="AP287" s="356">
        <f t="shared" si="2966"/>
        <v>0</v>
      </c>
      <c r="AQ287" s="356">
        <f t="shared" si="2967"/>
        <v>0</v>
      </c>
      <c r="AR287" s="356"/>
      <c r="AS287" s="356"/>
      <c r="AT287" s="77"/>
      <c r="AU287" s="77"/>
      <c r="AV287" s="76"/>
      <c r="AW287" s="76"/>
      <c r="AX287" s="76"/>
      <c r="AY287" s="76"/>
      <c r="AZ287" s="76"/>
      <c r="BA287" s="76"/>
      <c r="BB287" s="76"/>
      <c r="BC287" s="76"/>
      <c r="BD287" s="76"/>
      <c r="BE287" s="76"/>
      <c r="BF287" s="84">
        <f t="shared" si="3464"/>
        <v>0</v>
      </c>
      <c r="BG287" s="76">
        <f t="shared" si="3465"/>
        <v>0</v>
      </c>
      <c r="BH287" s="76">
        <f t="shared" si="3466"/>
        <v>0</v>
      </c>
      <c r="BI287" s="356">
        <f t="shared" si="2968"/>
        <v>0</v>
      </c>
      <c r="BJ287" s="356">
        <f t="shared" si="2969"/>
        <v>0</v>
      </c>
      <c r="BK287" s="356"/>
      <c r="BL287" s="356"/>
      <c r="BM287" s="77"/>
      <c r="BN287" s="77"/>
      <c r="BO287" s="76"/>
      <c r="BP287" s="76"/>
      <c r="BQ287" s="76"/>
      <c r="BR287" s="76"/>
      <c r="BS287" s="76"/>
      <c r="BT287" s="76"/>
      <c r="BU287" s="76"/>
      <c r="BV287" s="84"/>
      <c r="BW287" s="76"/>
      <c r="BX287" s="76"/>
      <c r="BY287" s="76">
        <f t="shared" si="3025"/>
        <v>0</v>
      </c>
      <c r="BZ287" s="76">
        <f t="shared" si="3026"/>
        <v>0</v>
      </c>
      <c r="CA287" s="76">
        <f t="shared" si="3027"/>
        <v>0</v>
      </c>
      <c r="CB287" s="356">
        <f t="shared" si="3028"/>
        <v>0</v>
      </c>
      <c r="CC287" s="356">
        <f t="shared" si="3029"/>
        <v>0</v>
      </c>
      <c r="CD287" s="356"/>
      <c r="CE287" s="356"/>
      <c r="CF287" s="77"/>
      <c r="CG287" s="77"/>
      <c r="CH287" s="76"/>
      <c r="CI287" s="76"/>
      <c r="CJ287" s="76"/>
      <c r="CK287" s="76"/>
      <c r="CL287" s="76"/>
      <c r="CM287" s="76"/>
      <c r="CN287" s="84"/>
      <c r="CO287" s="76"/>
      <c r="CP287" s="76"/>
      <c r="CQ287" s="76"/>
      <c r="CR287" s="84">
        <f t="shared" si="3467"/>
        <v>0</v>
      </c>
      <c r="CS287" s="76">
        <f t="shared" si="3468"/>
        <v>0</v>
      </c>
      <c r="CT287" s="76">
        <f t="shared" si="3469"/>
        <v>0</v>
      </c>
      <c r="CU287" s="356">
        <f t="shared" si="3030"/>
        <v>0</v>
      </c>
      <c r="CV287" s="356">
        <f t="shared" si="3031"/>
        <v>0</v>
      </c>
      <c r="CW287" s="356"/>
      <c r="CX287" s="356"/>
      <c r="CY287" s="188"/>
      <c r="CZ287" s="77"/>
      <c r="DA287" s="76"/>
      <c r="DB287" s="76"/>
      <c r="DC287" s="76"/>
      <c r="DD287" s="76"/>
      <c r="DE287" s="76"/>
      <c r="DF287" s="76"/>
      <c r="DG287" s="76"/>
      <c r="DH287" s="76"/>
      <c r="DI287" s="76"/>
      <c r="DJ287" s="76"/>
      <c r="DK287" s="76"/>
      <c r="DL287" s="76"/>
      <c r="DM287" s="76"/>
      <c r="DN287" s="356">
        <f t="shared" si="2970"/>
        <v>0</v>
      </c>
      <c r="DO287" s="356">
        <f t="shared" si="2971"/>
        <v>0</v>
      </c>
      <c r="DP287" s="356"/>
      <c r="DQ287" s="356"/>
      <c r="DR287" s="77"/>
      <c r="DS287" s="77"/>
      <c r="DT287" s="76"/>
      <c r="DU287" s="76"/>
      <c r="DV287" s="76"/>
      <c r="DW287" s="76"/>
      <c r="DX287" s="76"/>
      <c r="DY287" s="76"/>
      <c r="DZ287" s="76"/>
      <c r="EA287" s="76"/>
      <c r="EB287" s="76"/>
      <c r="EC287" s="76"/>
      <c r="ED287" s="76">
        <f t="shared" si="2972"/>
        <v>0</v>
      </c>
      <c r="EE287" s="76">
        <f t="shared" si="2973"/>
        <v>0</v>
      </c>
      <c r="EF287" s="76">
        <f t="shared" si="2974"/>
        <v>0</v>
      </c>
      <c r="EG287" s="356">
        <f t="shared" si="2975"/>
        <v>0</v>
      </c>
      <c r="EH287" s="356">
        <f t="shared" si="2976"/>
        <v>0</v>
      </c>
      <c r="EI287" s="356"/>
      <c r="EJ287" s="356"/>
      <c r="EK287" s="77"/>
      <c r="EL287" s="77"/>
      <c r="EM287" s="76"/>
      <c r="EN287" s="76"/>
      <c r="EO287" s="76"/>
      <c r="EP287" s="76"/>
      <c r="EQ287" s="76"/>
      <c r="ER287" s="76"/>
      <c r="ES287" s="76"/>
      <c r="ET287" s="76"/>
      <c r="EU287" s="76"/>
      <c r="EV287" s="76"/>
      <c r="EW287" s="76"/>
      <c r="EX287" s="76"/>
      <c r="EY287" s="76"/>
      <c r="EZ287" s="77"/>
      <c r="FA287" s="77"/>
      <c r="FB287" s="77"/>
      <c r="FC287" s="77"/>
      <c r="FD287" s="77"/>
      <c r="FE287" s="77"/>
      <c r="FF287" s="76"/>
      <c r="FG287" s="76"/>
      <c r="FH287" s="76"/>
      <c r="FI287" s="76"/>
      <c r="FJ287" s="76"/>
      <c r="FK287" s="76"/>
      <c r="FL287" s="76"/>
      <c r="FM287" s="76"/>
      <c r="FN287" s="76"/>
      <c r="FO287" s="76"/>
      <c r="FP287" s="76">
        <f t="shared" si="2977"/>
        <v>0</v>
      </c>
      <c r="FQ287" s="76">
        <f t="shared" si="2978"/>
        <v>0</v>
      </c>
      <c r="FR287" s="76">
        <f t="shared" si="2979"/>
        <v>0</v>
      </c>
      <c r="FS287" s="356">
        <f t="shared" si="2980"/>
        <v>0</v>
      </c>
      <c r="FT287" s="356">
        <f t="shared" si="2981"/>
        <v>0</v>
      </c>
      <c r="FU287" s="356"/>
      <c r="FV287" s="356"/>
      <c r="FW287" s="77"/>
      <c r="FX287" s="77"/>
      <c r="FY287" s="76"/>
      <c r="FZ287" s="76"/>
      <c r="GA287" s="76"/>
      <c r="GB287" s="76"/>
      <c r="GC287" s="76"/>
      <c r="GD287" s="76"/>
      <c r="GE287" s="76"/>
      <c r="GF287" s="76"/>
      <c r="GG287" s="76"/>
      <c r="GH287" s="76"/>
      <c r="GI287" s="76">
        <f t="shared" si="2982"/>
        <v>0</v>
      </c>
      <c r="GJ287" s="76">
        <f t="shared" si="2983"/>
        <v>0</v>
      </c>
      <c r="GK287" s="76">
        <f t="shared" si="2984"/>
        <v>0</v>
      </c>
      <c r="GL287" s="356">
        <f t="shared" si="2985"/>
        <v>0</v>
      </c>
      <c r="GM287" s="356">
        <f t="shared" si="2986"/>
        <v>0</v>
      </c>
      <c r="GN287" s="356"/>
      <c r="GO287" s="356"/>
      <c r="GP287" s="77"/>
      <c r="GQ287" s="77"/>
      <c r="GR287" s="76"/>
      <c r="GS287" s="76"/>
      <c r="GT287" s="76"/>
      <c r="GU287" s="76"/>
      <c r="GV287" s="76"/>
      <c r="GW287" s="76"/>
      <c r="GX287" s="76"/>
      <c r="GY287" s="76"/>
      <c r="GZ287" s="76"/>
      <c r="HA287" s="76"/>
      <c r="HB287" s="76">
        <f t="shared" si="2987"/>
        <v>0</v>
      </c>
      <c r="HC287" s="76">
        <f t="shared" si="2988"/>
        <v>0</v>
      </c>
      <c r="HD287" s="76">
        <f t="shared" si="2989"/>
        <v>0</v>
      </c>
      <c r="HE287" s="356">
        <f t="shared" si="3032"/>
        <v>0</v>
      </c>
      <c r="HF287" s="356">
        <f t="shared" si="3033"/>
        <v>0</v>
      </c>
      <c r="HG287" s="356"/>
      <c r="HH287" s="356"/>
      <c r="HI287" s="77"/>
      <c r="HJ287" s="77"/>
      <c r="HK287" s="76"/>
      <c r="HL287" s="76"/>
      <c r="HM287" s="76"/>
      <c r="HN287" s="76"/>
      <c r="HO287" s="76"/>
      <c r="HP287" s="76"/>
      <c r="HQ287" s="76"/>
      <c r="HR287" s="76"/>
      <c r="HS287" s="76"/>
      <c r="HT287" s="76"/>
      <c r="HU287" s="76">
        <f t="shared" si="3034"/>
        <v>0</v>
      </c>
      <c r="HV287" s="76">
        <f t="shared" si="3035"/>
        <v>0</v>
      </c>
      <c r="HW287" s="76">
        <f t="shared" si="3036"/>
        <v>0</v>
      </c>
      <c r="HX287" s="356">
        <f t="shared" si="3037"/>
        <v>0</v>
      </c>
      <c r="HY287" s="356">
        <f t="shared" si="3038"/>
        <v>0</v>
      </c>
      <c r="HZ287" s="356"/>
      <c r="IA287" s="356"/>
      <c r="IB287" s="188"/>
      <c r="IC287" s="189"/>
      <c r="ID287" s="76"/>
      <c r="IE287" s="76"/>
      <c r="IF287" s="76"/>
      <c r="IG287" s="76"/>
      <c r="IH287" s="76"/>
      <c r="II287" s="76"/>
      <c r="IJ287" s="76"/>
      <c r="IK287" s="76"/>
      <c r="IL287" s="76"/>
      <c r="IM287" s="76"/>
      <c r="IN287" s="76"/>
      <c r="IO287" s="76"/>
      <c r="IP287" s="76"/>
      <c r="IQ287" s="77"/>
      <c r="IR287" s="77"/>
      <c r="IS287" s="77"/>
      <c r="IT287" s="77"/>
      <c r="IU287" s="77"/>
      <c r="IV287" s="77"/>
      <c r="IW287" s="76"/>
      <c r="IX287" s="76"/>
      <c r="IY287" s="76"/>
      <c r="IZ287" s="76"/>
      <c r="JA287" s="76"/>
      <c r="JB287" s="76"/>
      <c r="JC287" s="76"/>
      <c r="JD287" s="76"/>
      <c r="JE287" s="76"/>
      <c r="JF287" s="76"/>
      <c r="JG287" s="76">
        <f t="shared" si="2990"/>
        <v>0</v>
      </c>
      <c r="JH287" s="76">
        <f t="shared" si="2991"/>
        <v>0</v>
      </c>
      <c r="JI287" s="76">
        <f t="shared" si="2992"/>
        <v>0</v>
      </c>
      <c r="JJ287" s="356">
        <f t="shared" si="2993"/>
        <v>0</v>
      </c>
      <c r="JK287" s="356">
        <f t="shared" si="2994"/>
        <v>0</v>
      </c>
      <c r="JL287" s="356"/>
      <c r="JM287" s="356"/>
      <c r="JN287" s="77"/>
      <c r="JO287" s="77"/>
      <c r="JP287" s="76"/>
      <c r="JQ287" s="76"/>
      <c r="JR287" s="76"/>
      <c r="JS287" s="76"/>
      <c r="JT287" s="76"/>
      <c r="JU287" s="76"/>
      <c r="JV287" s="76"/>
      <c r="JW287" s="76"/>
      <c r="JX287" s="76"/>
      <c r="JY287" s="76"/>
      <c r="JZ287" s="76">
        <f t="shared" si="2995"/>
        <v>0</v>
      </c>
      <c r="KA287" s="76">
        <f t="shared" si="2996"/>
        <v>0</v>
      </c>
      <c r="KB287" s="76">
        <f t="shared" si="2997"/>
        <v>0</v>
      </c>
      <c r="KC287" s="356">
        <f t="shared" si="2998"/>
        <v>0</v>
      </c>
      <c r="KD287" s="356">
        <f t="shared" si="2999"/>
        <v>0</v>
      </c>
      <c r="KE287" s="356"/>
      <c r="KF287" s="356"/>
      <c r="KG287" s="77"/>
      <c r="KH287" s="77"/>
      <c r="KI287" s="76"/>
      <c r="KJ287" s="76"/>
      <c r="KK287" s="76"/>
      <c r="KL287" s="76"/>
      <c r="KM287" s="76"/>
      <c r="KN287" s="76"/>
      <c r="KO287" s="76"/>
      <c r="KP287" s="76"/>
      <c r="KQ287" s="76"/>
      <c r="KR287" s="76"/>
      <c r="KS287" s="76">
        <f t="shared" si="3000"/>
        <v>0</v>
      </c>
      <c r="KT287" s="76">
        <f t="shared" si="3001"/>
        <v>0</v>
      </c>
      <c r="KU287" s="76">
        <f t="shared" si="3002"/>
        <v>0</v>
      </c>
      <c r="KV287" s="356">
        <f t="shared" si="3003"/>
        <v>0</v>
      </c>
      <c r="KW287" s="356">
        <f t="shared" si="3004"/>
        <v>0</v>
      </c>
      <c r="KX287" s="356"/>
      <c r="KY287" s="356"/>
      <c r="KZ287" s="77"/>
      <c r="LA287" s="77"/>
      <c r="LB287" s="77"/>
      <c r="LC287" s="77"/>
      <c r="LD287" s="77"/>
      <c r="LE287" s="77"/>
      <c r="LF287" s="77"/>
      <c r="LG287" s="77"/>
      <c r="LH287" s="77"/>
      <c r="LI287" s="77"/>
      <c r="LJ287" s="77"/>
      <c r="LK287" s="77"/>
      <c r="LL287" s="76">
        <f t="shared" si="3005"/>
        <v>0</v>
      </c>
      <c r="LM287" s="76">
        <f t="shared" si="3006"/>
        <v>0</v>
      </c>
      <c r="LN287" s="76">
        <f t="shared" si="3007"/>
        <v>0</v>
      </c>
      <c r="LO287" s="356">
        <f t="shared" si="3008"/>
        <v>0</v>
      </c>
      <c r="LP287" s="356">
        <f t="shared" si="3009"/>
        <v>0</v>
      </c>
      <c r="LQ287" s="356"/>
      <c r="LR287" s="356"/>
      <c r="LS287" s="77"/>
      <c r="LT287" s="77"/>
      <c r="LU287" s="77"/>
      <c r="LV287" s="77"/>
      <c r="LW287" s="77"/>
      <c r="LX287" s="77"/>
      <c r="LY287" s="77"/>
      <c r="LZ287" s="77"/>
      <c r="MA287" s="77"/>
      <c r="MB287" s="77"/>
      <c r="MC287" s="77"/>
      <c r="MD287" s="77"/>
      <c r="ME287" s="76">
        <f t="shared" si="3010"/>
        <v>0</v>
      </c>
      <c r="MF287" s="76">
        <f t="shared" si="3011"/>
        <v>0</v>
      </c>
      <c r="MG287" s="76">
        <f t="shared" si="3012"/>
        <v>0</v>
      </c>
      <c r="MH287" s="356">
        <f t="shared" si="3013"/>
        <v>0</v>
      </c>
      <c r="MI287" s="356">
        <f t="shared" si="3014"/>
        <v>0</v>
      </c>
      <c r="MJ287" s="356"/>
      <c r="MK287" s="356"/>
      <c r="ML287" s="77"/>
      <c r="MM287" s="77"/>
      <c r="MN287" s="78"/>
      <c r="MO287" s="79"/>
      <c r="MP287" s="78"/>
      <c r="MQ287" s="78"/>
      <c r="MR287" s="185">
        <f t="shared" si="3684"/>
        <v>0</v>
      </c>
      <c r="MS287" s="185">
        <f t="shared" si="3684"/>
        <v>0</v>
      </c>
      <c r="MT287" s="185">
        <f t="shared" si="3684"/>
        <v>0</v>
      </c>
      <c r="MU287" s="185">
        <f t="shared" si="3684"/>
        <v>0</v>
      </c>
      <c r="MV287" s="185">
        <f t="shared" si="3684"/>
        <v>0</v>
      </c>
      <c r="MW287" s="185">
        <f t="shared" si="3684"/>
        <v>0</v>
      </c>
      <c r="MX287" s="76">
        <f t="shared" si="3015"/>
        <v>0</v>
      </c>
      <c r="MY287" s="76">
        <f t="shared" si="3016"/>
        <v>0</v>
      </c>
      <c r="MZ287" s="76">
        <f t="shared" si="3017"/>
        <v>0</v>
      </c>
      <c r="NA287" s="356">
        <f t="shared" si="3018"/>
        <v>0</v>
      </c>
      <c r="NB287" s="356">
        <f t="shared" si="3019"/>
        <v>0</v>
      </c>
      <c r="NC287" s="80"/>
      <c r="ND287" s="81"/>
    </row>
    <row r="288" spans="1:372" s="5" customFormat="1" x14ac:dyDescent="0.2">
      <c r="A288" s="172">
        <v>1</v>
      </c>
      <c r="B288" s="172"/>
      <c r="C288" s="250"/>
      <c r="D288" s="607"/>
      <c r="E288" s="251"/>
      <c r="F288" s="252"/>
      <c r="G288" s="101"/>
      <c r="H288" s="126"/>
      <c r="I288" s="126"/>
      <c r="J288" s="76"/>
      <c r="K288" s="76"/>
      <c r="L288" s="76"/>
      <c r="M288" s="76"/>
      <c r="N288" s="76"/>
      <c r="O288" s="76"/>
      <c r="P288" s="76"/>
      <c r="Q288" s="76"/>
      <c r="R288" s="76"/>
      <c r="S288" s="76"/>
      <c r="T288" s="76">
        <f t="shared" si="3020"/>
        <v>0</v>
      </c>
      <c r="U288" s="76">
        <f t="shared" si="3021"/>
        <v>0</v>
      </c>
      <c r="V288" s="76">
        <f t="shared" si="3022"/>
        <v>0</v>
      </c>
      <c r="W288" s="356">
        <f t="shared" si="3023"/>
        <v>0</v>
      </c>
      <c r="X288" s="356">
        <f t="shared" si="3024"/>
        <v>0</v>
      </c>
      <c r="Y288" s="356"/>
      <c r="Z288" s="356"/>
      <c r="AA288" s="77"/>
      <c r="AB288" s="77"/>
      <c r="AC288" s="76"/>
      <c r="AD288" s="76"/>
      <c r="AE288" s="76"/>
      <c r="AF288" s="76"/>
      <c r="AG288" s="76"/>
      <c r="AH288" s="76"/>
      <c r="AI288" s="84"/>
      <c r="AJ288" s="76"/>
      <c r="AK288" s="76"/>
      <c r="AL288" s="76"/>
      <c r="AM288" s="76">
        <f t="shared" si="2963"/>
        <v>0</v>
      </c>
      <c r="AN288" s="76">
        <f t="shared" si="2964"/>
        <v>0</v>
      </c>
      <c r="AO288" s="76">
        <f t="shared" si="2965"/>
        <v>0</v>
      </c>
      <c r="AP288" s="356">
        <f t="shared" si="2966"/>
        <v>0</v>
      </c>
      <c r="AQ288" s="356">
        <f t="shared" si="2967"/>
        <v>0</v>
      </c>
      <c r="AR288" s="356"/>
      <c r="AS288" s="356"/>
      <c r="AT288" s="77"/>
      <c r="AU288" s="77"/>
      <c r="AV288" s="76"/>
      <c r="AW288" s="76"/>
      <c r="AX288" s="76"/>
      <c r="AY288" s="76"/>
      <c r="AZ288" s="76"/>
      <c r="BA288" s="76"/>
      <c r="BB288" s="76"/>
      <c r="BC288" s="76"/>
      <c r="BD288" s="76"/>
      <c r="BE288" s="76"/>
      <c r="BF288" s="84">
        <f t="shared" si="3464"/>
        <v>0</v>
      </c>
      <c r="BG288" s="76">
        <f t="shared" si="3465"/>
        <v>0</v>
      </c>
      <c r="BH288" s="76">
        <f t="shared" si="3466"/>
        <v>0</v>
      </c>
      <c r="BI288" s="356">
        <f t="shared" si="2968"/>
        <v>0</v>
      </c>
      <c r="BJ288" s="356">
        <f t="shared" si="2969"/>
        <v>0</v>
      </c>
      <c r="BK288" s="356"/>
      <c r="BL288" s="356"/>
      <c r="BM288" s="77"/>
      <c r="BN288" s="77"/>
      <c r="BO288" s="76"/>
      <c r="BP288" s="76"/>
      <c r="BQ288" s="76"/>
      <c r="BR288" s="76"/>
      <c r="BS288" s="195"/>
      <c r="BT288" s="195"/>
      <c r="BU288" s="195"/>
      <c r="BV288" s="76"/>
      <c r="BW288" s="76"/>
      <c r="BX288" s="76"/>
      <c r="BY288" s="76">
        <f t="shared" si="3025"/>
        <v>0</v>
      </c>
      <c r="BZ288" s="76">
        <f t="shared" si="3026"/>
        <v>0</v>
      </c>
      <c r="CA288" s="76">
        <f t="shared" si="3027"/>
        <v>0</v>
      </c>
      <c r="CB288" s="356">
        <f t="shared" si="3028"/>
        <v>0</v>
      </c>
      <c r="CC288" s="356">
        <f t="shared" si="3029"/>
        <v>0</v>
      </c>
      <c r="CD288" s="356"/>
      <c r="CE288" s="356"/>
      <c r="CF288" s="77"/>
      <c r="CG288" s="77"/>
      <c r="CH288" s="76"/>
      <c r="CI288" s="76"/>
      <c r="CJ288" s="76"/>
      <c r="CK288" s="76"/>
      <c r="CL288" s="76"/>
      <c r="CM288" s="76"/>
      <c r="CN288" s="84"/>
      <c r="CO288" s="76"/>
      <c r="CP288" s="76"/>
      <c r="CQ288" s="76"/>
      <c r="CR288" s="84">
        <f t="shared" si="3467"/>
        <v>0</v>
      </c>
      <c r="CS288" s="76">
        <f t="shared" si="3468"/>
        <v>0</v>
      </c>
      <c r="CT288" s="76">
        <f t="shared" si="3469"/>
        <v>0</v>
      </c>
      <c r="CU288" s="356">
        <f t="shared" si="3030"/>
        <v>0</v>
      </c>
      <c r="CV288" s="356">
        <f t="shared" si="3031"/>
        <v>0</v>
      </c>
      <c r="CW288" s="356"/>
      <c r="CX288" s="356"/>
      <c r="CY288" s="188"/>
      <c r="CZ288" s="77"/>
      <c r="DA288" s="76"/>
      <c r="DB288" s="76"/>
      <c r="DC288" s="76"/>
      <c r="DD288" s="76"/>
      <c r="DE288" s="76"/>
      <c r="DF288" s="76"/>
      <c r="DG288" s="76"/>
      <c r="DH288" s="76"/>
      <c r="DI288" s="76"/>
      <c r="DJ288" s="76"/>
      <c r="DK288" s="76"/>
      <c r="DL288" s="76"/>
      <c r="DM288" s="76"/>
      <c r="DN288" s="356">
        <f t="shared" si="2970"/>
        <v>0</v>
      </c>
      <c r="DO288" s="356">
        <f t="shared" si="2971"/>
        <v>0</v>
      </c>
      <c r="DP288" s="356"/>
      <c r="DQ288" s="356"/>
      <c r="DR288" s="77"/>
      <c r="DS288" s="77"/>
      <c r="DT288" s="76"/>
      <c r="DU288" s="76"/>
      <c r="DV288" s="76"/>
      <c r="DW288" s="76"/>
      <c r="DX288" s="76"/>
      <c r="DY288" s="76"/>
      <c r="DZ288" s="76"/>
      <c r="EA288" s="76"/>
      <c r="EB288" s="76"/>
      <c r="EC288" s="76"/>
      <c r="ED288" s="76">
        <f t="shared" si="2972"/>
        <v>0</v>
      </c>
      <c r="EE288" s="76">
        <f t="shared" si="2973"/>
        <v>0</v>
      </c>
      <c r="EF288" s="76">
        <f t="shared" si="2974"/>
        <v>0</v>
      </c>
      <c r="EG288" s="356">
        <f t="shared" si="2975"/>
        <v>0</v>
      </c>
      <c r="EH288" s="356">
        <f t="shared" si="2976"/>
        <v>0</v>
      </c>
      <c r="EI288" s="356"/>
      <c r="EJ288" s="356"/>
      <c r="EK288" s="77"/>
      <c r="EL288" s="77"/>
      <c r="EM288" s="76"/>
      <c r="EN288" s="76"/>
      <c r="EO288" s="76"/>
      <c r="EP288" s="76"/>
      <c r="EQ288" s="76"/>
      <c r="ER288" s="76"/>
      <c r="ES288" s="76"/>
      <c r="ET288" s="76"/>
      <c r="EU288" s="76"/>
      <c r="EV288" s="76"/>
      <c r="EW288" s="76"/>
      <c r="EX288" s="76"/>
      <c r="EY288" s="76"/>
      <c r="EZ288" s="77"/>
      <c r="FA288" s="77"/>
      <c r="FB288" s="77"/>
      <c r="FC288" s="77"/>
      <c r="FD288" s="77"/>
      <c r="FE288" s="77"/>
      <c r="FF288" s="76"/>
      <c r="FG288" s="76"/>
      <c r="FH288" s="76"/>
      <c r="FI288" s="76"/>
      <c r="FJ288" s="76"/>
      <c r="FK288" s="76"/>
      <c r="FL288" s="76"/>
      <c r="FM288" s="76"/>
      <c r="FN288" s="76"/>
      <c r="FO288" s="76"/>
      <c r="FP288" s="76">
        <f t="shared" si="2977"/>
        <v>0</v>
      </c>
      <c r="FQ288" s="76">
        <f t="shared" si="2978"/>
        <v>0</v>
      </c>
      <c r="FR288" s="76">
        <f t="shared" si="2979"/>
        <v>0</v>
      </c>
      <c r="FS288" s="356">
        <f t="shared" si="2980"/>
        <v>0</v>
      </c>
      <c r="FT288" s="356">
        <f t="shared" si="2981"/>
        <v>0</v>
      </c>
      <c r="FU288" s="356"/>
      <c r="FV288" s="356"/>
      <c r="FW288" s="77"/>
      <c r="FX288" s="77"/>
      <c r="FY288" s="76"/>
      <c r="FZ288" s="76"/>
      <c r="GA288" s="76"/>
      <c r="GB288" s="76"/>
      <c r="GC288" s="76"/>
      <c r="GD288" s="76"/>
      <c r="GE288" s="76"/>
      <c r="GF288" s="76"/>
      <c r="GG288" s="76"/>
      <c r="GH288" s="76"/>
      <c r="GI288" s="76">
        <f t="shared" si="2982"/>
        <v>0</v>
      </c>
      <c r="GJ288" s="76">
        <f t="shared" si="2983"/>
        <v>0</v>
      </c>
      <c r="GK288" s="76">
        <f t="shared" si="2984"/>
        <v>0</v>
      </c>
      <c r="GL288" s="356">
        <f t="shared" si="2985"/>
        <v>0</v>
      </c>
      <c r="GM288" s="356">
        <f t="shared" si="2986"/>
        <v>0</v>
      </c>
      <c r="GN288" s="356"/>
      <c r="GO288" s="356"/>
      <c r="GP288" s="77"/>
      <c r="GQ288" s="77"/>
      <c r="GR288" s="76"/>
      <c r="GS288" s="76"/>
      <c r="GT288" s="76"/>
      <c r="GU288" s="76"/>
      <c r="GV288" s="76"/>
      <c r="GW288" s="76"/>
      <c r="GX288" s="76"/>
      <c r="GY288" s="76"/>
      <c r="GZ288" s="76"/>
      <c r="HA288" s="76"/>
      <c r="HB288" s="76">
        <f t="shared" si="2987"/>
        <v>0</v>
      </c>
      <c r="HC288" s="76">
        <f t="shared" si="2988"/>
        <v>0</v>
      </c>
      <c r="HD288" s="76">
        <f t="shared" si="2989"/>
        <v>0</v>
      </c>
      <c r="HE288" s="356">
        <f t="shared" si="3032"/>
        <v>0</v>
      </c>
      <c r="HF288" s="356">
        <f t="shared" si="3033"/>
        <v>0</v>
      </c>
      <c r="HG288" s="356"/>
      <c r="HH288" s="356"/>
      <c r="HI288" s="77"/>
      <c r="HJ288" s="77"/>
      <c r="HK288" s="76"/>
      <c r="HL288" s="76"/>
      <c r="HM288" s="76"/>
      <c r="HN288" s="76"/>
      <c r="HO288" s="76"/>
      <c r="HP288" s="76"/>
      <c r="HQ288" s="76"/>
      <c r="HR288" s="76"/>
      <c r="HS288" s="76"/>
      <c r="HT288" s="76"/>
      <c r="HU288" s="76">
        <f t="shared" si="3034"/>
        <v>0</v>
      </c>
      <c r="HV288" s="76">
        <f t="shared" si="3035"/>
        <v>0</v>
      </c>
      <c r="HW288" s="76">
        <f t="shared" si="3036"/>
        <v>0</v>
      </c>
      <c r="HX288" s="356">
        <f t="shared" si="3037"/>
        <v>0</v>
      </c>
      <c r="HY288" s="356">
        <f t="shared" si="3038"/>
        <v>0</v>
      </c>
      <c r="HZ288" s="356"/>
      <c r="IA288" s="356"/>
      <c r="IB288" s="188"/>
      <c r="IC288" s="189"/>
      <c r="ID288" s="76"/>
      <c r="IE288" s="76"/>
      <c r="IF288" s="76"/>
      <c r="IG288" s="76"/>
      <c r="IH288" s="195"/>
      <c r="II288" s="195"/>
      <c r="IJ288" s="195"/>
      <c r="IK288" s="76"/>
      <c r="IL288" s="76"/>
      <c r="IM288" s="76"/>
      <c r="IN288" s="76"/>
      <c r="IO288" s="76"/>
      <c r="IP288" s="76"/>
      <c r="IQ288" s="77"/>
      <c r="IR288" s="77"/>
      <c r="IS288" s="77"/>
      <c r="IT288" s="77"/>
      <c r="IU288" s="77"/>
      <c r="IV288" s="77"/>
      <c r="IW288" s="76"/>
      <c r="IX288" s="76"/>
      <c r="IY288" s="76"/>
      <c r="IZ288" s="76"/>
      <c r="JA288" s="195"/>
      <c r="JB288" s="195"/>
      <c r="JC288" s="195"/>
      <c r="JD288" s="76"/>
      <c r="JE288" s="76"/>
      <c r="JF288" s="76"/>
      <c r="JG288" s="76">
        <f t="shared" si="2990"/>
        <v>0</v>
      </c>
      <c r="JH288" s="76">
        <f t="shared" si="2991"/>
        <v>0</v>
      </c>
      <c r="JI288" s="76">
        <f t="shared" si="2992"/>
        <v>0</v>
      </c>
      <c r="JJ288" s="356">
        <f t="shared" si="2993"/>
        <v>0</v>
      </c>
      <c r="JK288" s="356">
        <f t="shared" si="2994"/>
        <v>0</v>
      </c>
      <c r="JL288" s="356"/>
      <c r="JM288" s="356"/>
      <c r="JN288" s="77"/>
      <c r="JO288" s="77"/>
      <c r="JP288" s="76"/>
      <c r="JQ288" s="76"/>
      <c r="JR288" s="76"/>
      <c r="JS288" s="76"/>
      <c r="JT288" s="195"/>
      <c r="JU288" s="195"/>
      <c r="JV288" s="195"/>
      <c r="JW288" s="76"/>
      <c r="JX288" s="76"/>
      <c r="JY288" s="76"/>
      <c r="JZ288" s="76">
        <f t="shared" si="2995"/>
        <v>0</v>
      </c>
      <c r="KA288" s="76">
        <f t="shared" si="2996"/>
        <v>0</v>
      </c>
      <c r="KB288" s="76">
        <f t="shared" si="2997"/>
        <v>0</v>
      </c>
      <c r="KC288" s="356">
        <f t="shared" si="2998"/>
        <v>0</v>
      </c>
      <c r="KD288" s="356">
        <f t="shared" si="2999"/>
        <v>0</v>
      </c>
      <c r="KE288" s="356"/>
      <c r="KF288" s="356"/>
      <c r="KG288" s="77"/>
      <c r="KH288" s="77"/>
      <c r="KI288" s="76"/>
      <c r="KJ288" s="76"/>
      <c r="KK288" s="76"/>
      <c r="KL288" s="76"/>
      <c r="KM288" s="76"/>
      <c r="KN288" s="76"/>
      <c r="KO288" s="76"/>
      <c r="KP288" s="76"/>
      <c r="KQ288" s="76"/>
      <c r="KR288" s="76"/>
      <c r="KS288" s="76">
        <f t="shared" si="3000"/>
        <v>0</v>
      </c>
      <c r="KT288" s="76">
        <f t="shared" si="3001"/>
        <v>0</v>
      </c>
      <c r="KU288" s="76">
        <f t="shared" si="3002"/>
        <v>0</v>
      </c>
      <c r="KV288" s="356">
        <f t="shared" si="3003"/>
        <v>0</v>
      </c>
      <c r="KW288" s="356">
        <f t="shared" si="3004"/>
        <v>0</v>
      </c>
      <c r="KX288" s="356"/>
      <c r="KY288" s="356"/>
      <c r="KZ288" s="77"/>
      <c r="LA288" s="77"/>
      <c r="LB288" s="77"/>
      <c r="LC288" s="77"/>
      <c r="LD288" s="77"/>
      <c r="LE288" s="77"/>
      <c r="LF288" s="77"/>
      <c r="LG288" s="77"/>
      <c r="LH288" s="77"/>
      <c r="LI288" s="77"/>
      <c r="LJ288" s="77"/>
      <c r="LK288" s="77"/>
      <c r="LL288" s="76">
        <f t="shared" si="3005"/>
        <v>0</v>
      </c>
      <c r="LM288" s="76">
        <f t="shared" si="3006"/>
        <v>0</v>
      </c>
      <c r="LN288" s="76">
        <f t="shared" si="3007"/>
        <v>0</v>
      </c>
      <c r="LO288" s="356">
        <f t="shared" si="3008"/>
        <v>0</v>
      </c>
      <c r="LP288" s="356">
        <f t="shared" si="3009"/>
        <v>0</v>
      </c>
      <c r="LQ288" s="356"/>
      <c r="LR288" s="356"/>
      <c r="LS288" s="77"/>
      <c r="LT288" s="77"/>
      <c r="LU288" s="77"/>
      <c r="LV288" s="77"/>
      <c r="LW288" s="77"/>
      <c r="LX288" s="77"/>
      <c r="LY288" s="77"/>
      <c r="LZ288" s="77"/>
      <c r="MA288" s="77"/>
      <c r="MB288" s="77"/>
      <c r="MC288" s="77"/>
      <c r="MD288" s="77"/>
      <c r="ME288" s="76">
        <f t="shared" si="3010"/>
        <v>0</v>
      </c>
      <c r="MF288" s="76">
        <f t="shared" si="3011"/>
        <v>0</v>
      </c>
      <c r="MG288" s="76">
        <f t="shared" si="3012"/>
        <v>0</v>
      </c>
      <c r="MH288" s="356">
        <f t="shared" si="3013"/>
        <v>0</v>
      </c>
      <c r="MI288" s="356">
        <f t="shared" si="3014"/>
        <v>0</v>
      </c>
      <c r="MJ288" s="356"/>
      <c r="MK288" s="356"/>
      <c r="ML288" s="77"/>
      <c r="MM288" s="77"/>
      <c r="MN288" s="78"/>
      <c r="MO288" s="79"/>
      <c r="MP288" s="78"/>
      <c r="MQ288" s="78"/>
      <c r="MR288" s="185">
        <f t="shared" si="3684"/>
        <v>0</v>
      </c>
      <c r="MS288" s="185">
        <f t="shared" si="3684"/>
        <v>0</v>
      </c>
      <c r="MT288" s="185">
        <f t="shared" si="3684"/>
        <v>0</v>
      </c>
      <c r="MU288" s="185">
        <f t="shared" si="3684"/>
        <v>0</v>
      </c>
      <c r="MV288" s="185">
        <f t="shared" si="3684"/>
        <v>0</v>
      </c>
      <c r="MW288" s="185">
        <f t="shared" si="3684"/>
        <v>0</v>
      </c>
      <c r="MX288" s="76">
        <f t="shared" si="3015"/>
        <v>0</v>
      </c>
      <c r="MY288" s="76">
        <f t="shared" si="3016"/>
        <v>0</v>
      </c>
      <c r="MZ288" s="76">
        <f t="shared" si="3017"/>
        <v>0</v>
      </c>
      <c r="NA288" s="356">
        <f t="shared" si="3018"/>
        <v>0</v>
      </c>
      <c r="NB288" s="356">
        <f t="shared" si="3019"/>
        <v>0</v>
      </c>
      <c r="NC288" s="80"/>
      <c r="ND288" s="81"/>
    </row>
    <row r="289" spans="1:372" ht="27" x14ac:dyDescent="0.25">
      <c r="A289" s="172">
        <v>1</v>
      </c>
      <c r="B289" s="172">
        <v>1</v>
      </c>
      <c r="C289" s="106"/>
      <c r="D289" s="617"/>
      <c r="E289" s="106"/>
      <c r="F289" s="377" t="s">
        <v>336</v>
      </c>
      <c r="G289" s="170">
        <v>43</v>
      </c>
      <c r="H289" s="89">
        <f>VLOOKUP($G289,'ВМП план'!$A$7:$AV$67,11,0)</f>
        <v>362329.92800000001</v>
      </c>
      <c r="I289" s="89">
        <f>VLOOKUP($G289,'ВМП план'!$A$7:$AV$67,12,0)</f>
        <v>384545.77760000003</v>
      </c>
      <c r="J289" s="89">
        <f>VLOOKUP($G289,'ВМП план'!$A$7:$AV$67,17,0)</f>
        <v>0</v>
      </c>
      <c r="K289" s="89">
        <f>VLOOKUP($G289,'ВМП план'!$A$7:$AV$67,18,0)</f>
        <v>0</v>
      </c>
      <c r="L289" s="89">
        <f>SUM(J289/12*$B$2)</f>
        <v>0</v>
      </c>
      <c r="M289" s="89">
        <f>SUM(K289/12*$B$2)</f>
        <v>0</v>
      </c>
      <c r="N289" s="91">
        <f>SUM(N290:N292)</f>
        <v>0</v>
      </c>
      <c r="O289" s="91">
        <f>SUM(O290:O292)</f>
        <v>0</v>
      </c>
      <c r="P289" s="91"/>
      <c r="Q289" s="91">
        <f>SUM(Q290:Q292)</f>
        <v>0</v>
      </c>
      <c r="R289" s="91">
        <f>SUM(R290:R292)</f>
        <v>0</v>
      </c>
      <c r="S289" s="91">
        <f>SUM(S290:S292)</f>
        <v>0</v>
      </c>
      <c r="T289" s="76">
        <f t="shared" si="3020"/>
        <v>0</v>
      </c>
      <c r="U289" s="76">
        <f t="shared" si="3021"/>
        <v>0</v>
      </c>
      <c r="V289" s="76">
        <f t="shared" si="3022"/>
        <v>0</v>
      </c>
      <c r="W289" s="356">
        <f t="shared" si="3023"/>
        <v>0</v>
      </c>
      <c r="X289" s="356">
        <f t="shared" si="3024"/>
        <v>0</v>
      </c>
      <c r="Y289" s="370"/>
      <c r="Z289" s="370"/>
      <c r="AA289" s="291">
        <f>$H289</f>
        <v>362329.92800000001</v>
      </c>
      <c r="AB289" s="292"/>
      <c r="AC289" s="89">
        <f>VLOOKUP($G289,'ВМП план'!$A$7:$AV$66,15,0)</f>
        <v>1</v>
      </c>
      <c r="AD289" s="89">
        <f>VLOOKUP($G289,'ВМП план'!$A$7:$AV$66,16,0)</f>
        <v>362329.92800000001</v>
      </c>
      <c r="AE289" s="88">
        <f>SUM(AC289/12*$B$2)</f>
        <v>0.58333333333333326</v>
      </c>
      <c r="AF289" s="88">
        <f>SUM(AD289/12*$B$2)</f>
        <v>211359.12466666667</v>
      </c>
      <c r="AG289" s="91">
        <f>SUM(AG290:AG292)</f>
        <v>0</v>
      </c>
      <c r="AH289" s="91">
        <f>SUM(AH290:AH292)</f>
        <v>0</v>
      </c>
      <c r="AI289" s="149"/>
      <c r="AJ289" s="91">
        <f>SUM(AJ290:AJ292)</f>
        <v>0</v>
      </c>
      <c r="AK289" s="91">
        <f>SUM(AK290:AK292)</f>
        <v>0</v>
      </c>
      <c r="AL289" s="91"/>
      <c r="AM289" s="76">
        <f t="shared" si="2963"/>
        <v>0</v>
      </c>
      <c r="AN289" s="76">
        <f t="shared" si="2964"/>
        <v>0</v>
      </c>
      <c r="AO289" s="76">
        <f t="shared" si="2965"/>
        <v>0</v>
      </c>
      <c r="AP289" s="356">
        <f t="shared" si="2966"/>
        <v>-0.58333333333333326</v>
      </c>
      <c r="AQ289" s="356">
        <f t="shared" si="2967"/>
        <v>-211359.12466666667</v>
      </c>
      <c r="AR289" s="370"/>
      <c r="AS289" s="370"/>
      <c r="AT289" s="291">
        <f>$H289</f>
        <v>362329.92800000001</v>
      </c>
      <c r="AU289" s="291" t="e">
        <f>AH289/AG289</f>
        <v>#DIV/0!</v>
      </c>
      <c r="AV289" s="89">
        <f>VLOOKUP($G289,'ВМП план'!$A$7:$AV$66,19,0)</f>
        <v>0</v>
      </c>
      <c r="AW289" s="89">
        <f>VLOOKUP($G289,'ВМП план'!$A$7:$AV$66,20,0)</f>
        <v>0</v>
      </c>
      <c r="AX289" s="88">
        <f>SUM(AV289/12*$B$2)</f>
        <v>0</v>
      </c>
      <c r="AY289" s="88">
        <f>SUM(AW289/12*$B$2)</f>
        <v>0</v>
      </c>
      <c r="AZ289" s="91">
        <f>SUM(AZ290:AZ292)</f>
        <v>0</v>
      </c>
      <c r="BA289" s="91">
        <f>SUM(BA290:BA292)</f>
        <v>0</v>
      </c>
      <c r="BB289" s="91">
        <f>SUM(BB290:BB292)</f>
        <v>0</v>
      </c>
      <c r="BC289" s="91">
        <f>SUM(BC290:BC292)</f>
        <v>0</v>
      </c>
      <c r="BD289" s="91">
        <f>SUM(BD290:BD292)</f>
        <v>0</v>
      </c>
      <c r="BE289" s="91"/>
      <c r="BF289" s="84">
        <f t="shared" si="3464"/>
        <v>0</v>
      </c>
      <c r="BG289" s="76">
        <f t="shared" si="3465"/>
        <v>0</v>
      </c>
      <c r="BH289" s="76">
        <f t="shared" si="3466"/>
        <v>0</v>
      </c>
      <c r="BI289" s="356">
        <f t="shared" si="2968"/>
        <v>0</v>
      </c>
      <c r="BJ289" s="356">
        <f t="shared" si="2969"/>
        <v>0</v>
      </c>
      <c r="BK289" s="356"/>
      <c r="BL289" s="356"/>
      <c r="BM289" s="291">
        <f>$H289</f>
        <v>362329.92800000001</v>
      </c>
      <c r="BN289" s="292"/>
      <c r="BO289" s="89">
        <f>VLOOKUP($G289,'ВМП план'!$A$7:$AV$66,21,0)</f>
        <v>0</v>
      </c>
      <c r="BP289" s="89">
        <f>VLOOKUP($G289,'ВМП план'!$A$7:$AV$66,22,0)</f>
        <v>0</v>
      </c>
      <c r="BQ289" s="88">
        <f>SUM(BO289/12*$B$2)</f>
        <v>0</v>
      </c>
      <c r="BR289" s="88">
        <f>SUM(BP289/12*$B$2)</f>
        <v>0</v>
      </c>
      <c r="BS289" s="91">
        <f>SUM(BS290:BS292)</f>
        <v>0</v>
      </c>
      <c r="BT289" s="91">
        <f>SUM(BT290:BT292)</f>
        <v>0</v>
      </c>
      <c r="BU289" s="91"/>
      <c r="BV289" s="149">
        <f>SUM(BV290:BV292)</f>
        <v>0</v>
      </c>
      <c r="BW289" s="91">
        <f>SUM(BW290:BW292)</f>
        <v>0</v>
      </c>
      <c r="BX289" s="91">
        <f>SUM(BX290:BX292)</f>
        <v>0</v>
      </c>
      <c r="BY289" s="76">
        <f t="shared" si="3025"/>
        <v>0</v>
      </c>
      <c r="BZ289" s="76">
        <f t="shared" si="3026"/>
        <v>0</v>
      </c>
      <c r="CA289" s="76">
        <f t="shared" si="3027"/>
        <v>0</v>
      </c>
      <c r="CB289" s="356">
        <f t="shared" si="3028"/>
        <v>0</v>
      </c>
      <c r="CC289" s="356">
        <f t="shared" si="3029"/>
        <v>0</v>
      </c>
      <c r="CD289" s="356"/>
      <c r="CE289" s="356"/>
      <c r="CF289" s="291">
        <f>$H289</f>
        <v>362329.92800000001</v>
      </c>
      <c r="CG289" s="292"/>
      <c r="CH289" s="89">
        <f>VLOOKUP($G289,'ВМП план'!$A$7:$AV$66,13,0)</f>
        <v>0</v>
      </c>
      <c r="CI289" s="89">
        <f>VLOOKUP($G289,'ВМП план'!$A$7:$AV$66,14,0)</f>
        <v>0</v>
      </c>
      <c r="CJ289" s="88">
        <f>SUM(CH289/12*$B$2)</f>
        <v>0</v>
      </c>
      <c r="CK289" s="88">
        <f>SUM(CI289/12*$B$2)</f>
        <v>0</v>
      </c>
      <c r="CL289" s="88">
        <f t="shared" ref="CL289:CQ289" si="3685">SUM(CL290:CL292)</f>
        <v>0</v>
      </c>
      <c r="CM289" s="88">
        <f t="shared" si="3685"/>
        <v>0</v>
      </c>
      <c r="CN289" s="146">
        <f t="shared" si="3685"/>
        <v>0</v>
      </c>
      <c r="CO289" s="88">
        <f t="shared" si="3685"/>
        <v>0</v>
      </c>
      <c r="CP289" s="88">
        <f t="shared" si="3685"/>
        <v>0</v>
      </c>
      <c r="CQ289" s="88">
        <f t="shared" si="3685"/>
        <v>0</v>
      </c>
      <c r="CR289" s="84">
        <f t="shared" si="3467"/>
        <v>0</v>
      </c>
      <c r="CS289" s="76">
        <f t="shared" si="3468"/>
        <v>0</v>
      </c>
      <c r="CT289" s="76">
        <f t="shared" si="3469"/>
        <v>0</v>
      </c>
      <c r="CU289" s="356">
        <f t="shared" si="3030"/>
        <v>0</v>
      </c>
      <c r="CV289" s="356">
        <f t="shared" si="3031"/>
        <v>0</v>
      </c>
      <c r="CW289" s="370" t="e">
        <f>CL289/CH289</f>
        <v>#DIV/0!</v>
      </c>
      <c r="CX289" s="370" t="e">
        <f>CM289/CI289</f>
        <v>#DIV/0!</v>
      </c>
      <c r="CY289" s="291">
        <f>$H289</f>
        <v>362329.92800000001</v>
      </c>
      <c r="CZ289" s="291" t="e">
        <f>CM289/CL289</f>
        <v>#DIV/0!</v>
      </c>
      <c r="DA289" s="89">
        <f>VLOOKUP($G289,'ВМП план'!$A$7:$AV$66,23,0)</f>
        <v>0</v>
      </c>
      <c r="DB289" s="89">
        <f>VLOOKUP($G289,'ВМП план'!$A$7:$AV$66,24,0)</f>
        <v>0</v>
      </c>
      <c r="DC289" s="88">
        <f>SUM(DA289/12*$B$2)</f>
        <v>0</v>
      </c>
      <c r="DD289" s="88">
        <f>SUM(DB289/12*$B$2)</f>
        <v>0</v>
      </c>
      <c r="DE289" s="89">
        <f t="shared" ref="DE289:DJ289" si="3686">SUM(DE290:DE292)</f>
        <v>0</v>
      </c>
      <c r="DF289" s="89">
        <f t="shared" si="3686"/>
        <v>0</v>
      </c>
      <c r="DG289" s="145">
        <f t="shared" si="3686"/>
        <v>0</v>
      </c>
      <c r="DH289" s="89">
        <f t="shared" si="3686"/>
        <v>0</v>
      </c>
      <c r="DI289" s="89">
        <f t="shared" si="3686"/>
        <v>0</v>
      </c>
      <c r="DJ289" s="147">
        <f t="shared" si="3686"/>
        <v>0</v>
      </c>
      <c r="DK289" s="91">
        <f t="shared" si="3515"/>
        <v>0</v>
      </c>
      <c r="DL289" s="91">
        <f t="shared" si="3516"/>
        <v>0</v>
      </c>
      <c r="DM289" s="140">
        <f t="shared" si="3516"/>
        <v>0</v>
      </c>
      <c r="DN289" s="356">
        <f t="shared" si="2970"/>
        <v>0</v>
      </c>
      <c r="DO289" s="356">
        <f t="shared" si="2971"/>
        <v>0</v>
      </c>
      <c r="DP289" s="356"/>
      <c r="DQ289" s="356"/>
      <c r="DR289" s="291">
        <f>$H289</f>
        <v>362329.92800000001</v>
      </c>
      <c r="DS289" s="292" t="e">
        <f>DF289/DE289</f>
        <v>#DIV/0!</v>
      </c>
      <c r="DT289" s="89">
        <f>VLOOKUP($G289,'ВМП план'!$A$7:$AV$66,25,0)</f>
        <v>0</v>
      </c>
      <c r="DU289" s="89">
        <f>VLOOKUP($G289,'ВМП план'!$A$7:$AV$66,26,0)</f>
        <v>0</v>
      </c>
      <c r="DV289" s="88">
        <f>SUM(DT289/12*$B$2)</f>
        <v>0</v>
      </c>
      <c r="DW289" s="88">
        <f>SUM(DU289/12*$B$2)</f>
        <v>0</v>
      </c>
      <c r="DX289" s="91">
        <f t="shared" ref="DX289:EC289" si="3687">SUM(DX290:DX292)</f>
        <v>0</v>
      </c>
      <c r="DY289" s="91">
        <f t="shared" si="3687"/>
        <v>0</v>
      </c>
      <c r="DZ289" s="91">
        <f t="shared" si="3687"/>
        <v>0</v>
      </c>
      <c r="EA289" s="91">
        <f t="shared" si="3687"/>
        <v>0</v>
      </c>
      <c r="EB289" s="91">
        <f t="shared" si="3687"/>
        <v>0</v>
      </c>
      <c r="EC289" s="91">
        <f t="shared" si="3687"/>
        <v>0</v>
      </c>
      <c r="ED289" s="76">
        <f t="shared" si="2972"/>
        <v>0</v>
      </c>
      <c r="EE289" s="76">
        <f t="shared" si="2973"/>
        <v>0</v>
      </c>
      <c r="EF289" s="76">
        <f t="shared" si="2974"/>
        <v>0</v>
      </c>
      <c r="EG289" s="356">
        <f t="shared" si="2975"/>
        <v>0</v>
      </c>
      <c r="EH289" s="356">
        <f t="shared" si="2976"/>
        <v>0</v>
      </c>
      <c r="EI289" s="356"/>
      <c r="EJ289" s="356"/>
      <c r="EK289" s="291">
        <f>$H289</f>
        <v>362329.92800000001</v>
      </c>
      <c r="EL289" s="292"/>
      <c r="EM289" s="89">
        <f>VLOOKUP($G289,'ВМП план'!$A$7:$AV$66,27,0)</f>
        <v>0</v>
      </c>
      <c r="EN289" s="89">
        <f>VLOOKUP($G289,'ВМП план'!$A$7:$AV$66,28,0)</f>
        <v>0</v>
      </c>
      <c r="EO289" s="88">
        <f>SUM(EM289/12*$B$2)</f>
        <v>0</v>
      </c>
      <c r="EP289" s="88">
        <f>SUM(EN289/12*$B$2)</f>
        <v>0</v>
      </c>
      <c r="EQ289" s="91">
        <f t="shared" ref="EQ289:EV289" si="3688">SUM(EQ290:EQ292)</f>
        <v>0</v>
      </c>
      <c r="ER289" s="91">
        <f t="shared" si="3688"/>
        <v>0</v>
      </c>
      <c r="ES289" s="91">
        <f t="shared" si="3688"/>
        <v>0</v>
      </c>
      <c r="ET289" s="91">
        <f t="shared" si="3688"/>
        <v>0</v>
      </c>
      <c r="EU289" s="91">
        <f t="shared" si="3688"/>
        <v>0</v>
      </c>
      <c r="EV289" s="91">
        <f t="shared" si="3688"/>
        <v>0</v>
      </c>
      <c r="EW289" s="149">
        <f t="shared" si="3517"/>
        <v>0</v>
      </c>
      <c r="EX289" s="91">
        <f t="shared" si="3518"/>
        <v>0</v>
      </c>
      <c r="EY289" s="140">
        <f t="shared" si="3518"/>
        <v>0</v>
      </c>
      <c r="EZ289" s="90">
        <f t="shared" si="2827"/>
        <v>0</v>
      </c>
      <c r="FA289" s="90">
        <f t="shared" si="2828"/>
        <v>0</v>
      </c>
      <c r="FB289" s="90"/>
      <c r="FC289" s="90"/>
      <c r="FD289" s="291">
        <f>$H289</f>
        <v>362329.92800000001</v>
      </c>
      <c r="FE289" s="292"/>
      <c r="FF289" s="89">
        <f>VLOOKUP($G289,'ВМП план'!$A$7:$AV$66,29,0)</f>
        <v>0</v>
      </c>
      <c r="FG289" s="89">
        <f>VLOOKUP($G289,'ВМП план'!$A$7:$AV$66,30,0)</f>
        <v>0</v>
      </c>
      <c r="FH289" s="88">
        <f>SUM(FF289/12*$B$2)</f>
        <v>0</v>
      </c>
      <c r="FI289" s="88">
        <f>SUM(FG289/12*$B$2)</f>
        <v>0</v>
      </c>
      <c r="FJ289" s="91">
        <f t="shared" ref="FJ289:FO289" si="3689">SUM(FJ290:FJ292)</f>
        <v>0</v>
      </c>
      <c r="FK289" s="91">
        <f t="shared" si="3689"/>
        <v>0</v>
      </c>
      <c r="FL289" s="91">
        <f t="shared" si="3689"/>
        <v>0</v>
      </c>
      <c r="FM289" s="91">
        <f t="shared" si="3689"/>
        <v>0</v>
      </c>
      <c r="FN289" s="91">
        <f t="shared" si="3689"/>
        <v>0</v>
      </c>
      <c r="FO289" s="91">
        <f t="shared" si="3689"/>
        <v>0</v>
      </c>
      <c r="FP289" s="76">
        <f t="shared" si="2977"/>
        <v>0</v>
      </c>
      <c r="FQ289" s="76">
        <f t="shared" si="2978"/>
        <v>0</v>
      </c>
      <c r="FR289" s="76">
        <f t="shared" si="2979"/>
        <v>0</v>
      </c>
      <c r="FS289" s="356">
        <f t="shared" si="2980"/>
        <v>0</v>
      </c>
      <c r="FT289" s="356">
        <f t="shared" si="2981"/>
        <v>0</v>
      </c>
      <c r="FU289" s="356"/>
      <c r="FV289" s="356"/>
      <c r="FW289" s="291">
        <f>$H289</f>
        <v>362329.92800000001</v>
      </c>
      <c r="FX289" s="292"/>
      <c r="FY289" s="89">
        <f>VLOOKUP($G289,'ВМП план'!$A$7:$AV$66,31,0)</f>
        <v>0</v>
      </c>
      <c r="FZ289" s="89">
        <f>VLOOKUP($G289,'ВМП план'!$A$7:$AV$66,32,0)</f>
        <v>0</v>
      </c>
      <c r="GA289" s="88">
        <f>SUM(FY289/12*$B$2)</f>
        <v>0</v>
      </c>
      <c r="GB289" s="88">
        <f>SUM(FZ289/12*$B$2)</f>
        <v>0</v>
      </c>
      <c r="GC289" s="91">
        <f t="shared" ref="GC289:GH289" si="3690">SUM(GC290:GC292)</f>
        <v>0</v>
      </c>
      <c r="GD289" s="91">
        <f t="shared" si="3690"/>
        <v>0</v>
      </c>
      <c r="GE289" s="91">
        <f t="shared" si="3690"/>
        <v>0</v>
      </c>
      <c r="GF289" s="91">
        <f t="shared" si="3690"/>
        <v>0</v>
      </c>
      <c r="GG289" s="91">
        <f t="shared" si="3690"/>
        <v>0</v>
      </c>
      <c r="GH289" s="91">
        <f t="shared" si="3690"/>
        <v>0</v>
      </c>
      <c r="GI289" s="76">
        <f t="shared" si="2982"/>
        <v>0</v>
      </c>
      <c r="GJ289" s="76">
        <f t="shared" si="2983"/>
        <v>0</v>
      </c>
      <c r="GK289" s="76">
        <f t="shared" si="2984"/>
        <v>0</v>
      </c>
      <c r="GL289" s="356">
        <f t="shared" si="2985"/>
        <v>0</v>
      </c>
      <c r="GM289" s="356">
        <f t="shared" si="2986"/>
        <v>0</v>
      </c>
      <c r="GN289" s="356"/>
      <c r="GO289" s="356"/>
      <c r="GP289" s="291">
        <f>$H289</f>
        <v>362329.92800000001</v>
      </c>
      <c r="GQ289" s="292"/>
      <c r="GR289" s="191">
        <f>VLOOKUP($G289,'ВМП план'!$A$7:$AV$66,33,0)</f>
        <v>0</v>
      </c>
      <c r="GS289" s="191">
        <f>VLOOKUP($G289,'ВМП план'!$A$7:$AV$66,34,0)</f>
        <v>0</v>
      </c>
      <c r="GT289" s="88">
        <f>SUM(GR289/12*$B$2)</f>
        <v>0</v>
      </c>
      <c r="GU289" s="88">
        <f>SUM(GS289/12*$B$2)</f>
        <v>0</v>
      </c>
      <c r="GV289" s="91">
        <f t="shared" ref="GV289:HA289" si="3691">SUM(GV290:GV292)</f>
        <v>0</v>
      </c>
      <c r="GW289" s="91">
        <f t="shared" si="3691"/>
        <v>0</v>
      </c>
      <c r="GX289" s="91">
        <f t="shared" si="3691"/>
        <v>0</v>
      </c>
      <c r="GY289" s="91">
        <f t="shared" si="3691"/>
        <v>0</v>
      </c>
      <c r="GZ289" s="91">
        <f t="shared" si="3691"/>
        <v>0</v>
      </c>
      <c r="HA289" s="91">
        <f t="shared" si="3691"/>
        <v>0</v>
      </c>
      <c r="HB289" s="76">
        <f t="shared" si="2987"/>
        <v>0</v>
      </c>
      <c r="HC289" s="76">
        <f t="shared" si="2988"/>
        <v>0</v>
      </c>
      <c r="HD289" s="76">
        <f t="shared" si="2989"/>
        <v>0</v>
      </c>
      <c r="HE289" s="356">
        <f t="shared" si="3032"/>
        <v>0</v>
      </c>
      <c r="HF289" s="356">
        <f t="shared" si="3033"/>
        <v>0</v>
      </c>
      <c r="HG289" s="356"/>
      <c r="HH289" s="356"/>
      <c r="HI289" s="291">
        <f>$H289</f>
        <v>362329.92800000001</v>
      </c>
      <c r="HJ289" s="292"/>
      <c r="HK289" s="191">
        <f>VLOOKUP($G289,'ВМП план'!$A$7:$AV$66,35,0)</f>
        <v>0</v>
      </c>
      <c r="HL289" s="191">
        <f>VLOOKUP($G289,'ВМП план'!$A$7:$AV$66,36,0)</f>
        <v>0</v>
      </c>
      <c r="HM289" s="191">
        <f>SUM(HK289/12*$B$2)</f>
        <v>0</v>
      </c>
      <c r="HN289" s="191">
        <f>SUM(HL289/12*$B$2)</f>
        <v>0</v>
      </c>
      <c r="HO289" s="191">
        <f t="shared" ref="HO289:HT289" si="3692">SUM(HO290:HO292)</f>
        <v>0</v>
      </c>
      <c r="HP289" s="181">
        <f t="shared" si="3692"/>
        <v>0</v>
      </c>
      <c r="HQ289" s="181">
        <f t="shared" si="3692"/>
        <v>0</v>
      </c>
      <c r="HR289" s="181">
        <f t="shared" si="3692"/>
        <v>0</v>
      </c>
      <c r="HS289" s="181">
        <f t="shared" si="3692"/>
        <v>0</v>
      </c>
      <c r="HT289" s="181">
        <f t="shared" si="3692"/>
        <v>0</v>
      </c>
      <c r="HU289" s="76">
        <f t="shared" si="3034"/>
        <v>0</v>
      </c>
      <c r="HV289" s="76">
        <f t="shared" si="3035"/>
        <v>0</v>
      </c>
      <c r="HW289" s="76">
        <f t="shared" si="3036"/>
        <v>0</v>
      </c>
      <c r="HX289" s="356">
        <f t="shared" si="3037"/>
        <v>0</v>
      </c>
      <c r="HY289" s="356">
        <f t="shared" si="3038"/>
        <v>0</v>
      </c>
      <c r="HZ289" s="370" t="e">
        <f t="shared" ref="HZ289" si="3693">HO289/HM289</f>
        <v>#DIV/0!</v>
      </c>
      <c r="IA289" s="370" t="e">
        <f t="shared" ref="IA289" si="3694">HP289/HN289</f>
        <v>#DIV/0!</v>
      </c>
      <c r="IB289" s="291">
        <f>$H289</f>
        <v>362329.92800000001</v>
      </c>
      <c r="IC289" s="292" t="e">
        <f>HP289/HO289</f>
        <v>#DIV/0!</v>
      </c>
      <c r="ID289" s="89">
        <f>VLOOKUP($G289,'ВМП план'!$A$7:$AV$66,47,0)</f>
        <v>0</v>
      </c>
      <c r="IE289" s="89">
        <f>VLOOKUP($G289,'ВМП план'!$A$7:$AV$66,48,0)</f>
        <v>0</v>
      </c>
      <c r="IF289" s="88">
        <f>SUM(ID289/12*$B$2)</f>
        <v>0</v>
      </c>
      <c r="IG289" s="88">
        <f>SUM(IE289/12*$B$2)</f>
        <v>0</v>
      </c>
      <c r="IH289" s="91">
        <f>SUM(IH290:IH292)</f>
        <v>0</v>
      </c>
      <c r="II289" s="91">
        <f>SUM(II290:II292)</f>
        <v>0</v>
      </c>
      <c r="IJ289" s="91"/>
      <c r="IK289" s="91">
        <f>SUM(IK290:IK292)</f>
        <v>0</v>
      </c>
      <c r="IL289" s="91">
        <f>SUM(IL290:IL292)</f>
        <v>0</v>
      </c>
      <c r="IM289" s="91"/>
      <c r="IN289" s="149">
        <f t="shared" si="3519"/>
        <v>0</v>
      </c>
      <c r="IO289" s="91">
        <f t="shared" si="3520"/>
        <v>0</v>
      </c>
      <c r="IP289" s="140"/>
      <c r="IQ289" s="90">
        <f t="shared" si="2858"/>
        <v>0</v>
      </c>
      <c r="IR289" s="90">
        <f t="shared" si="2859"/>
        <v>0</v>
      </c>
      <c r="IS289" s="90"/>
      <c r="IT289" s="90"/>
      <c r="IU289" s="291">
        <f>$H289</f>
        <v>362329.92800000001</v>
      </c>
      <c r="IV289" s="292" t="e">
        <f>II289/IH289</f>
        <v>#DIV/0!</v>
      </c>
      <c r="IW289" s="89">
        <f>VLOOKUP($G289,'ВМП план'!$A$7:$AV$66,39,0)</f>
        <v>0</v>
      </c>
      <c r="IX289" s="89">
        <f>VLOOKUP($G289,'ВМП план'!$A$7:$AV$66,40,0)</f>
        <v>0</v>
      </c>
      <c r="IY289" s="88">
        <f>SUM(IW289/12*$B$2)</f>
        <v>0</v>
      </c>
      <c r="IZ289" s="88">
        <f>SUM(IX289/12*$B$2)</f>
        <v>0</v>
      </c>
      <c r="JA289" s="91">
        <f>SUM(JA290:JA292)</f>
        <v>0</v>
      </c>
      <c r="JB289" s="91">
        <f>SUM(JB290:JB292)</f>
        <v>0</v>
      </c>
      <c r="JC289" s="91"/>
      <c r="JD289" s="91">
        <f>SUM(JD290:JD292)</f>
        <v>0</v>
      </c>
      <c r="JE289" s="91">
        <f>SUM(JE290:JE292)</f>
        <v>0</v>
      </c>
      <c r="JF289" s="91"/>
      <c r="JG289" s="76">
        <f t="shared" si="2990"/>
        <v>0</v>
      </c>
      <c r="JH289" s="76">
        <f t="shared" si="2991"/>
        <v>0</v>
      </c>
      <c r="JI289" s="76">
        <f t="shared" si="2992"/>
        <v>0</v>
      </c>
      <c r="JJ289" s="356">
        <f t="shared" si="2993"/>
        <v>0</v>
      </c>
      <c r="JK289" s="356">
        <f t="shared" si="2994"/>
        <v>0</v>
      </c>
      <c r="JL289" s="356"/>
      <c r="JM289" s="356"/>
      <c r="JN289" s="291">
        <f>I289</f>
        <v>384545.77760000003</v>
      </c>
      <c r="JO289" s="292"/>
      <c r="JP289" s="89">
        <f>VLOOKUP($G289,'ВМП план'!$A$7:$AV$66,41,0)</f>
        <v>0</v>
      </c>
      <c r="JQ289" s="89">
        <f>VLOOKUP($G289,'ВМП план'!$A$7:$AV$66,42,0)</f>
        <v>0</v>
      </c>
      <c r="JR289" s="88">
        <f>SUM(JP289/12*$B$2)</f>
        <v>0</v>
      </c>
      <c r="JS289" s="88">
        <f>SUM(JQ289/12*$B$2)</f>
        <v>0</v>
      </c>
      <c r="JT289" s="91">
        <f>SUM(JT290:JT292)</f>
        <v>0</v>
      </c>
      <c r="JU289" s="91">
        <f>SUM(JU290:JU292)</f>
        <v>0</v>
      </c>
      <c r="JV289" s="91"/>
      <c r="JW289" s="91">
        <f>SUM(JW290:JW292)</f>
        <v>0</v>
      </c>
      <c r="JX289" s="91">
        <f>SUM(JX290:JX292)</f>
        <v>0</v>
      </c>
      <c r="JY289" s="91"/>
      <c r="JZ289" s="76">
        <f t="shared" si="2995"/>
        <v>0</v>
      </c>
      <c r="KA289" s="76">
        <f t="shared" si="2996"/>
        <v>0</v>
      </c>
      <c r="KB289" s="76">
        <f t="shared" si="2997"/>
        <v>0</v>
      </c>
      <c r="KC289" s="356">
        <f t="shared" si="2998"/>
        <v>0</v>
      </c>
      <c r="KD289" s="356">
        <f t="shared" si="2999"/>
        <v>0</v>
      </c>
      <c r="KE289" s="356"/>
      <c r="KF289" s="356"/>
      <c r="KG289" s="291">
        <f>I289</f>
        <v>384545.77760000003</v>
      </c>
      <c r="KH289" s="292" t="e">
        <f>JU289/JT289</f>
        <v>#DIV/0!</v>
      </c>
      <c r="KI289" s="89">
        <f>VLOOKUP($G289,'ВМП план'!$A$7:$AV$66,43,0)</f>
        <v>0</v>
      </c>
      <c r="KJ289" s="89">
        <f>VLOOKUP($G289,'ВМП план'!$A$7:$AV$66,44,0)</f>
        <v>0</v>
      </c>
      <c r="KK289" s="88">
        <f>SUM(KI289/12*$B$2)</f>
        <v>0</v>
      </c>
      <c r="KL289" s="88">
        <f>SUM(KJ289/12*$B$2)</f>
        <v>0</v>
      </c>
      <c r="KM289" s="91">
        <f t="shared" ref="KM289:KR289" si="3695">SUM(KM290:KM292)</f>
        <v>0</v>
      </c>
      <c r="KN289" s="91">
        <f t="shared" si="3695"/>
        <v>0</v>
      </c>
      <c r="KO289" s="91">
        <f t="shared" si="3695"/>
        <v>0</v>
      </c>
      <c r="KP289" s="91">
        <f t="shared" si="3695"/>
        <v>0</v>
      </c>
      <c r="KQ289" s="91">
        <f t="shared" si="3695"/>
        <v>0</v>
      </c>
      <c r="KR289" s="91">
        <f t="shared" si="3695"/>
        <v>0</v>
      </c>
      <c r="KS289" s="76">
        <f t="shared" si="3000"/>
        <v>0</v>
      </c>
      <c r="KT289" s="76">
        <f t="shared" si="3001"/>
        <v>0</v>
      </c>
      <c r="KU289" s="76">
        <f t="shared" si="3002"/>
        <v>0</v>
      </c>
      <c r="KV289" s="356">
        <f t="shared" si="3003"/>
        <v>0</v>
      </c>
      <c r="KW289" s="356">
        <f t="shared" si="3004"/>
        <v>0</v>
      </c>
      <c r="KX289" s="356"/>
      <c r="KY289" s="356"/>
      <c r="KZ289" s="291">
        <f>I289</f>
        <v>384545.77760000003</v>
      </c>
      <c r="LA289" s="292" t="e">
        <f>KN289/KM289</f>
        <v>#DIV/0!</v>
      </c>
      <c r="LB289" s="191">
        <f>VLOOKUP($G289,'ВМП план'!$A$7:$AV$66,37,0)</f>
        <v>0</v>
      </c>
      <c r="LC289" s="191">
        <f>VLOOKUP($G289,'ВМП план'!$A$7:$AV$66,38,0)</f>
        <v>0</v>
      </c>
      <c r="LD289" s="191">
        <f>SUM(LB289/12*$B$2)</f>
        <v>0</v>
      </c>
      <c r="LE289" s="191">
        <f>SUM(LC289/12*$B$2)</f>
        <v>0</v>
      </c>
      <c r="LF289" s="182"/>
      <c r="LG289" s="182"/>
      <c r="LH289" s="182"/>
      <c r="LI289" s="90"/>
      <c r="LJ289" s="90"/>
      <c r="LK289" s="90"/>
      <c r="LL289" s="76">
        <f t="shared" si="3005"/>
        <v>0</v>
      </c>
      <c r="LM289" s="76">
        <f t="shared" si="3006"/>
        <v>0</v>
      </c>
      <c r="LN289" s="76">
        <f t="shared" si="3007"/>
        <v>0</v>
      </c>
      <c r="LO289" s="356">
        <f t="shared" si="3008"/>
        <v>0</v>
      </c>
      <c r="LP289" s="356">
        <f t="shared" si="3009"/>
        <v>0</v>
      </c>
      <c r="LQ289" s="356"/>
      <c r="LR289" s="356"/>
      <c r="LS289" s="291">
        <f>$H289</f>
        <v>362329.92800000001</v>
      </c>
      <c r="LT289" s="292" t="e">
        <f>LG289/LF289</f>
        <v>#DIV/0!</v>
      </c>
      <c r="LU289" s="191">
        <f>VLOOKUP($G289,'ВМП план'!$A$7:$AV$66,45,0)</f>
        <v>0</v>
      </c>
      <c r="LV289" s="191">
        <f>VLOOKUP($G289,'ВМП план'!$A$7:$AV$66,46,0)</f>
        <v>0</v>
      </c>
      <c r="LW289" s="191">
        <f>SUM(LU289/12*$B$2)</f>
        <v>0</v>
      </c>
      <c r="LX289" s="191">
        <f>SUM(LV289/12*$B$2)</f>
        <v>0</v>
      </c>
      <c r="LY289" s="182"/>
      <c r="LZ289" s="182"/>
      <c r="MA289" s="182"/>
      <c r="MB289" s="182"/>
      <c r="MC289" s="182"/>
      <c r="MD289" s="182"/>
      <c r="ME289" s="76">
        <f t="shared" si="3010"/>
        <v>0</v>
      </c>
      <c r="MF289" s="76">
        <f t="shared" si="3011"/>
        <v>0</v>
      </c>
      <c r="MG289" s="76">
        <f t="shared" si="3012"/>
        <v>0</v>
      </c>
      <c r="MH289" s="356">
        <f t="shared" si="3013"/>
        <v>0</v>
      </c>
      <c r="MI289" s="356">
        <f t="shared" si="3014"/>
        <v>0</v>
      </c>
      <c r="MJ289" s="356"/>
      <c r="MK289" s="356"/>
      <c r="ML289" s="89">
        <f>VLOOKUP($G289,'ВМП план'!$A$7:$AV$67,12,0)</f>
        <v>384545.77760000003</v>
      </c>
      <c r="MM289" s="292" t="e">
        <f>LZ289/LY289</f>
        <v>#DIV/0!</v>
      </c>
      <c r="MN289" s="182">
        <f>J289+AC289+AV289+BO289+CH289+DA289+DT289+EM289+FF289+FY289+GR289+HK289+ID289+IW289+JP289+KI289+LB289+LU289</f>
        <v>1</v>
      </c>
      <c r="MO289" s="182">
        <f>K289+AD289+AW289+BP289+CI289+DB289+DU289+EN289+FG289+FZ289+GS289+HL289+IE289+IX289+JQ289+KJ289+LC289+LV289</f>
        <v>362329.92800000001</v>
      </c>
      <c r="MP289" s="182">
        <f>L289+AE289+AX289+BQ289+CJ289+DC289+DV289+EO289+FH289+GA289+GT289+HM289+IF289+IY289+JR289+KK289+LD289+LW289</f>
        <v>0.58333333333333326</v>
      </c>
      <c r="MQ289" s="182">
        <f>M289+AF289+AY289+BR289+CK289+DD289+DW289+EP289+FI289+GB289+GU289+HN289+IG289+IZ289+JS289+KL289+LE289+LX289</f>
        <v>211359.12466666667</v>
      </c>
      <c r="MR289" s="182">
        <f t="shared" ref="MR289:MW289" si="3696">N289+AG289+AZ289+BS289+CL289+DE289+DX289+EQ289+FJ289+GC289+GV289+HO289+IH289+JA289+JT289+KM289+LF289</f>
        <v>0</v>
      </c>
      <c r="MS289" s="182">
        <f t="shared" si="3696"/>
        <v>0</v>
      </c>
      <c r="MT289" s="182">
        <f t="shared" si="3696"/>
        <v>0</v>
      </c>
      <c r="MU289" s="193">
        <f t="shared" si="3696"/>
        <v>0</v>
      </c>
      <c r="MV289" s="193">
        <f t="shared" si="3696"/>
        <v>0</v>
      </c>
      <c r="MW289" s="193">
        <f t="shared" si="3696"/>
        <v>0</v>
      </c>
      <c r="MX289" s="76">
        <f t="shared" si="3015"/>
        <v>0</v>
      </c>
      <c r="MY289" s="76">
        <f t="shared" si="3016"/>
        <v>0</v>
      </c>
      <c r="MZ289" s="76">
        <f t="shared" si="3017"/>
        <v>0</v>
      </c>
      <c r="NA289" s="356">
        <f t="shared" si="3018"/>
        <v>-0.58333333333333326</v>
      </c>
      <c r="NB289" s="356">
        <f t="shared" si="3019"/>
        <v>-211359.12466666667</v>
      </c>
      <c r="NC289" s="379">
        <f>MR289/MP289</f>
        <v>0</v>
      </c>
      <c r="ND289" s="379">
        <f>MS289/MQ289</f>
        <v>0</v>
      </c>
      <c r="NE289" s="366" t="e">
        <f>CL289/CH289</f>
        <v>#DIV/0!</v>
      </c>
      <c r="NF289" s="366" t="e">
        <f>CM289/CI289</f>
        <v>#DIV/0!</v>
      </c>
      <c r="NG289" s="366" t="e">
        <f>CR289/CJ289</f>
        <v>#DIV/0!</v>
      </c>
      <c r="NH289" s="366" t="e">
        <f>CS289/CK289</f>
        <v>#DIV/0!</v>
      </c>
    </row>
    <row r="290" spans="1:372" x14ac:dyDescent="0.2">
      <c r="A290" s="172">
        <v>1</v>
      </c>
      <c r="B290" s="172">
        <v>1</v>
      </c>
      <c r="C290" s="529"/>
      <c r="D290" s="619"/>
      <c r="E290" s="94" t="s">
        <v>388</v>
      </c>
      <c r="F290" s="94" t="s">
        <v>388</v>
      </c>
      <c r="G290" s="224">
        <v>43</v>
      </c>
      <c r="H290" s="227">
        <v>362329.92800000001</v>
      </c>
      <c r="I290" s="227">
        <v>384545.77760000003</v>
      </c>
      <c r="J290" s="196"/>
      <c r="K290" s="196"/>
      <c r="L290" s="196"/>
      <c r="M290" s="196"/>
      <c r="N290" s="76">
        <f>VLOOKUP($E290,'факт '!$E$8:$DM$204,3,0)</f>
        <v>0</v>
      </c>
      <c r="O290" s="76">
        <f>VLOOKUP($E290,'факт '!$E$8:$DM$204,4,0)</f>
        <v>0</v>
      </c>
      <c r="P290" s="76">
        <f>VLOOKUP($E290,'факт '!$E$8:$DM$204,5,0)</f>
        <v>0</v>
      </c>
      <c r="Q290" s="76">
        <f>VLOOKUP($E290,'факт '!$E$8:$DM$204,6,0)</f>
        <v>0</v>
      </c>
      <c r="R290" s="76">
        <f>VLOOKUP($E290,'факт '!$E$8:$DM$204,7,0)</f>
        <v>0</v>
      </c>
      <c r="S290" s="76">
        <f>VLOOKUP($E290,'факт '!$E$8:$DM$204,8,0)</f>
        <v>0</v>
      </c>
      <c r="T290" s="76">
        <f t="shared" si="3020"/>
        <v>0</v>
      </c>
      <c r="U290" s="76">
        <f t="shared" si="3021"/>
        <v>0</v>
      </c>
      <c r="V290" s="76">
        <f t="shared" si="3022"/>
        <v>0</v>
      </c>
      <c r="W290" s="356">
        <f t="shared" si="3023"/>
        <v>0</v>
      </c>
      <c r="X290" s="356">
        <f t="shared" si="3024"/>
        <v>0</v>
      </c>
      <c r="Y290" s="369"/>
      <c r="Z290" s="369"/>
      <c r="AA290" s="199"/>
      <c r="AB290" s="199"/>
      <c r="AC290" s="196"/>
      <c r="AD290" s="196"/>
      <c r="AE290" s="196"/>
      <c r="AF290" s="196"/>
      <c r="AG290" s="76"/>
      <c r="AH290" s="76"/>
      <c r="AI290" s="84"/>
      <c r="AJ290" s="76"/>
      <c r="AK290" s="76"/>
      <c r="AL290" s="76"/>
      <c r="AM290" s="76">
        <f t="shared" si="2963"/>
        <v>0</v>
      </c>
      <c r="AN290" s="76">
        <f t="shared" si="2964"/>
        <v>0</v>
      </c>
      <c r="AO290" s="76">
        <f t="shared" si="2965"/>
        <v>0</v>
      </c>
      <c r="AP290" s="356">
        <f t="shared" si="2966"/>
        <v>0</v>
      </c>
      <c r="AQ290" s="356">
        <f t="shared" si="2967"/>
        <v>0</v>
      </c>
      <c r="AR290" s="369"/>
      <c r="AS290" s="369"/>
      <c r="AT290" s="199"/>
      <c r="AU290" s="199"/>
      <c r="AV290" s="196"/>
      <c r="AW290" s="196"/>
      <c r="AX290" s="196"/>
      <c r="AY290" s="196"/>
      <c r="AZ290" s="196"/>
      <c r="BA290" s="196"/>
      <c r="BB290" s="196"/>
      <c r="BC290" s="196"/>
      <c r="BD290" s="196"/>
      <c r="BE290" s="196"/>
      <c r="BF290" s="84">
        <f t="shared" si="3464"/>
        <v>0</v>
      </c>
      <c r="BG290" s="76">
        <f t="shared" si="3465"/>
        <v>0</v>
      </c>
      <c r="BH290" s="76">
        <f t="shared" si="3466"/>
        <v>0</v>
      </c>
      <c r="BI290" s="356">
        <f t="shared" si="2968"/>
        <v>0</v>
      </c>
      <c r="BJ290" s="356">
        <f t="shared" si="2969"/>
        <v>0</v>
      </c>
      <c r="BK290" s="369"/>
      <c r="BL290" s="369"/>
      <c r="BM290" s="199"/>
      <c r="BN290" s="199"/>
      <c r="BO290" s="196"/>
      <c r="BP290" s="196"/>
      <c r="BQ290" s="196"/>
      <c r="BR290" s="196"/>
      <c r="BS290" s="76">
        <f>VLOOKUP($E290,'факт '!$E$8:$DM$204,21,0)</f>
        <v>0</v>
      </c>
      <c r="BT290" s="76">
        <f>VLOOKUP($E290,'факт '!$E$8:$DM$204,22,0)</f>
        <v>0</v>
      </c>
      <c r="BU290" s="76">
        <f>VLOOKUP($E290,'факт '!$E$8:$DM$204,23,0)</f>
        <v>0</v>
      </c>
      <c r="BV290" s="76">
        <f>VLOOKUP($E290,'факт '!$E$8:$DM$204,24,0)</f>
        <v>0</v>
      </c>
      <c r="BW290" s="76">
        <f>VLOOKUP($E290,'факт '!$E$8:$DM$204,25,0)</f>
        <v>0</v>
      </c>
      <c r="BX290" s="76">
        <f>VLOOKUP($E290,'факт '!$E$8:$DM$204,26,0)</f>
        <v>0</v>
      </c>
      <c r="BY290" s="76">
        <f t="shared" si="3025"/>
        <v>0</v>
      </c>
      <c r="BZ290" s="76">
        <f t="shared" si="3026"/>
        <v>0</v>
      </c>
      <c r="CA290" s="76">
        <f t="shared" si="3027"/>
        <v>0</v>
      </c>
      <c r="CB290" s="356">
        <f t="shared" si="3028"/>
        <v>0</v>
      </c>
      <c r="CC290" s="356">
        <f t="shared" si="3029"/>
        <v>0</v>
      </c>
      <c r="CD290" s="369"/>
      <c r="CE290" s="369"/>
      <c r="CF290" s="199"/>
      <c r="CG290" s="199"/>
      <c r="CH290" s="196"/>
      <c r="CI290" s="196"/>
      <c r="CJ290" s="196"/>
      <c r="CK290" s="196"/>
      <c r="CL290" s="76">
        <f>VLOOKUP($E290,'факт '!$E$8:$DM$204,33,0)</f>
        <v>0</v>
      </c>
      <c r="CM290" s="76">
        <f>VLOOKUP($E290,'факт '!$E$8:$DM$204,34,0)</f>
        <v>0</v>
      </c>
      <c r="CN290" s="76">
        <f>VLOOKUP($E290,'факт '!$E$8:$DM$204,35,0)</f>
        <v>0</v>
      </c>
      <c r="CO290" s="76">
        <f>VLOOKUP($E290,'факт '!$E$8:$DM$204,36,0)</f>
        <v>0</v>
      </c>
      <c r="CP290" s="76">
        <f>VLOOKUP($E290,'факт '!$E$8:$DM$204,37,0)</f>
        <v>0</v>
      </c>
      <c r="CQ290" s="76">
        <f>VLOOKUP($E290,'факт '!$E$8:$DM$204,38,0)</f>
        <v>0</v>
      </c>
      <c r="CR290" s="84">
        <f t="shared" si="3467"/>
        <v>0</v>
      </c>
      <c r="CS290" s="76">
        <f t="shared" si="3468"/>
        <v>0</v>
      </c>
      <c r="CT290" s="76">
        <f t="shared" si="3469"/>
        <v>0</v>
      </c>
      <c r="CU290" s="356">
        <f t="shared" si="3030"/>
        <v>0</v>
      </c>
      <c r="CV290" s="356">
        <f t="shared" si="3031"/>
        <v>0</v>
      </c>
      <c r="CW290" s="356"/>
      <c r="CX290" s="356"/>
      <c r="CY290" s="188">
        <f t="shared" ref="CY290" si="3697">$H290</f>
        <v>362329.92800000001</v>
      </c>
      <c r="CZ290" s="189" t="e">
        <f t="shared" ref="CZ290" si="3698">CM290/CL290</f>
        <v>#DIV/0!</v>
      </c>
      <c r="DA290" s="196"/>
      <c r="DB290" s="196"/>
      <c r="DC290" s="196"/>
      <c r="DD290" s="196"/>
      <c r="DE290" s="196"/>
      <c r="DF290" s="196"/>
      <c r="DG290" s="76"/>
      <c r="DH290" s="196"/>
      <c r="DI290" s="196"/>
      <c r="DJ290" s="76"/>
      <c r="DK290" s="76">
        <f t="shared" si="3515"/>
        <v>0</v>
      </c>
      <c r="DL290" s="76">
        <f t="shared" si="3516"/>
        <v>0</v>
      </c>
      <c r="DM290" s="76"/>
      <c r="DN290" s="356">
        <f t="shared" si="2970"/>
        <v>0</v>
      </c>
      <c r="DO290" s="356">
        <f t="shared" si="2971"/>
        <v>0</v>
      </c>
      <c r="DP290" s="369"/>
      <c r="DQ290" s="369"/>
      <c r="DR290" s="199"/>
      <c r="DS290" s="199"/>
      <c r="DT290" s="196"/>
      <c r="DU290" s="196"/>
      <c r="DV290" s="196"/>
      <c r="DW290" s="196"/>
      <c r="DX290" s="196"/>
      <c r="DY290" s="196"/>
      <c r="DZ290" s="196"/>
      <c r="EA290" s="196"/>
      <c r="EB290" s="196"/>
      <c r="EC290" s="196"/>
      <c r="ED290" s="76">
        <f t="shared" si="2972"/>
        <v>0</v>
      </c>
      <c r="EE290" s="76">
        <f t="shared" si="2973"/>
        <v>0</v>
      </c>
      <c r="EF290" s="76">
        <f t="shared" si="2974"/>
        <v>0</v>
      </c>
      <c r="EG290" s="356">
        <f t="shared" si="2975"/>
        <v>0</v>
      </c>
      <c r="EH290" s="356">
        <f t="shared" si="2976"/>
        <v>0</v>
      </c>
      <c r="EI290" s="369"/>
      <c r="EJ290" s="369"/>
      <c r="EK290" s="199"/>
      <c r="EL290" s="199"/>
      <c r="EM290" s="196"/>
      <c r="EN290" s="196"/>
      <c r="EO290" s="196"/>
      <c r="EP290" s="196"/>
      <c r="EQ290" s="196"/>
      <c r="ER290" s="196"/>
      <c r="ES290" s="196"/>
      <c r="ET290" s="196"/>
      <c r="EU290" s="196"/>
      <c r="EV290" s="196"/>
      <c r="EW290" s="76">
        <f t="shared" si="3517"/>
        <v>0</v>
      </c>
      <c r="EX290" s="76">
        <f t="shared" si="3518"/>
        <v>0</v>
      </c>
      <c r="EY290" s="76"/>
      <c r="EZ290" s="199">
        <f t="shared" si="2827"/>
        <v>0</v>
      </c>
      <c r="FA290" s="199">
        <f t="shared" si="2828"/>
        <v>0</v>
      </c>
      <c r="FB290" s="199"/>
      <c r="FC290" s="199"/>
      <c r="FD290" s="199"/>
      <c r="FE290" s="199"/>
      <c r="FF290" s="196"/>
      <c r="FG290" s="196"/>
      <c r="FH290" s="196"/>
      <c r="FI290" s="196"/>
      <c r="FJ290" s="196"/>
      <c r="FK290" s="196"/>
      <c r="FL290" s="196"/>
      <c r="FM290" s="196"/>
      <c r="FN290" s="196"/>
      <c r="FO290" s="196"/>
      <c r="FP290" s="76">
        <f t="shared" si="2977"/>
        <v>0</v>
      </c>
      <c r="FQ290" s="76">
        <f t="shared" si="2978"/>
        <v>0</v>
      </c>
      <c r="FR290" s="76">
        <f t="shared" si="2979"/>
        <v>0</v>
      </c>
      <c r="FS290" s="356">
        <f t="shared" si="2980"/>
        <v>0</v>
      </c>
      <c r="FT290" s="356">
        <f t="shared" si="2981"/>
        <v>0</v>
      </c>
      <c r="FU290" s="369"/>
      <c r="FV290" s="369"/>
      <c r="FW290" s="199"/>
      <c r="FX290" s="199"/>
      <c r="FY290" s="196"/>
      <c r="FZ290" s="196"/>
      <c r="GA290" s="196"/>
      <c r="GB290" s="196"/>
      <c r="GC290" s="196"/>
      <c r="GD290" s="196"/>
      <c r="GE290" s="196"/>
      <c r="GF290" s="196"/>
      <c r="GG290" s="196"/>
      <c r="GH290" s="196"/>
      <c r="GI290" s="76">
        <f t="shared" si="2982"/>
        <v>0</v>
      </c>
      <c r="GJ290" s="76">
        <f t="shared" si="2983"/>
        <v>0</v>
      </c>
      <c r="GK290" s="76">
        <f t="shared" si="2984"/>
        <v>0</v>
      </c>
      <c r="GL290" s="356">
        <f t="shared" si="2985"/>
        <v>0</v>
      </c>
      <c r="GM290" s="356">
        <f t="shared" si="2986"/>
        <v>0</v>
      </c>
      <c r="GN290" s="369"/>
      <c r="GO290" s="369"/>
      <c r="GP290" s="199"/>
      <c r="GQ290" s="199"/>
      <c r="GR290" s="196"/>
      <c r="GS290" s="196"/>
      <c r="GT290" s="196"/>
      <c r="GU290" s="196"/>
      <c r="GV290" s="76">
        <f>VLOOKUP($E290,'факт '!$E$8:$DM$204,63,0)</f>
        <v>0</v>
      </c>
      <c r="GW290" s="76">
        <f>VLOOKUP($E290,'факт '!$E$8:$DM$204,64,0)</f>
        <v>0</v>
      </c>
      <c r="GX290" s="76">
        <f>VLOOKUP($E290,'факт '!$E$8:$DM$204,65,0)</f>
        <v>0</v>
      </c>
      <c r="GY290" s="76">
        <f>VLOOKUP($E290,'факт '!$E$8:$DM$204,66,0)</f>
        <v>0</v>
      </c>
      <c r="GZ290" s="76">
        <f>VLOOKUP($E290,'факт '!$E$8:$DM$204,67,0)</f>
        <v>0</v>
      </c>
      <c r="HA290" s="76">
        <f>VLOOKUP($E290,'факт '!$E$8:$DM$204,68,0)</f>
        <v>0</v>
      </c>
      <c r="HB290" s="76">
        <f t="shared" si="2987"/>
        <v>0</v>
      </c>
      <c r="HC290" s="76">
        <f t="shared" si="2988"/>
        <v>0</v>
      </c>
      <c r="HD290" s="76">
        <f t="shared" si="2989"/>
        <v>0</v>
      </c>
      <c r="HE290" s="356">
        <f t="shared" si="3032"/>
        <v>0</v>
      </c>
      <c r="HF290" s="356">
        <f t="shared" si="3033"/>
        <v>0</v>
      </c>
      <c r="HG290" s="369"/>
      <c r="HH290" s="369"/>
      <c r="HI290" s="199"/>
      <c r="HJ290" s="199"/>
      <c r="HK290" s="196"/>
      <c r="HL290" s="196"/>
      <c r="HM290" s="196"/>
      <c r="HN290" s="196"/>
      <c r="HO290" s="76">
        <f>VLOOKUP($E290,'факт '!$E$8:$DM$204,93,0)</f>
        <v>0</v>
      </c>
      <c r="HP290" s="76">
        <f>VLOOKUP($E290,'факт '!$E$8:$DM$204,94,0)</f>
        <v>0</v>
      </c>
      <c r="HQ290" s="76">
        <f>VLOOKUP($E290,'факт '!$E$8:$DM$204,95,0)</f>
        <v>0</v>
      </c>
      <c r="HR290" s="76">
        <f>VLOOKUP($E290,'факт '!$E$8:$DM$204,96,0)</f>
        <v>0</v>
      </c>
      <c r="HS290" s="76">
        <f>VLOOKUP($E290,'факт '!$E$8:$DM$204,97,0)</f>
        <v>0</v>
      </c>
      <c r="HT290" s="76">
        <f>VLOOKUP($E290,'факт '!$E$8:$DM$204,98,0)</f>
        <v>0</v>
      </c>
      <c r="HU290" s="76">
        <f t="shared" si="3034"/>
        <v>0</v>
      </c>
      <c r="HV290" s="76">
        <f t="shared" si="3035"/>
        <v>0</v>
      </c>
      <c r="HW290" s="76">
        <f t="shared" si="3036"/>
        <v>0</v>
      </c>
      <c r="HX290" s="356">
        <f t="shared" si="3037"/>
        <v>0</v>
      </c>
      <c r="HY290" s="356">
        <f t="shared" si="3038"/>
        <v>0</v>
      </c>
      <c r="HZ290" s="356"/>
      <c r="IA290" s="356"/>
      <c r="IB290" s="188"/>
      <c r="IC290" s="189"/>
      <c r="ID290" s="196"/>
      <c r="IE290" s="196"/>
      <c r="IF290" s="196"/>
      <c r="IG290" s="196"/>
      <c r="IH290" s="200"/>
      <c r="II290" s="200"/>
      <c r="IJ290" s="200"/>
      <c r="IK290" s="196"/>
      <c r="IL290" s="196"/>
      <c r="IM290" s="196"/>
      <c r="IN290" s="76">
        <f t="shared" si="3519"/>
        <v>0</v>
      </c>
      <c r="IO290" s="76">
        <f t="shared" si="3520"/>
        <v>0</v>
      </c>
      <c r="IP290" s="76"/>
      <c r="IQ290" s="199">
        <f t="shared" si="2858"/>
        <v>0</v>
      </c>
      <c r="IR290" s="199">
        <f t="shared" si="2859"/>
        <v>0</v>
      </c>
      <c r="IS290" s="199"/>
      <c r="IT290" s="199"/>
      <c r="IU290" s="199"/>
      <c r="IV290" s="199"/>
      <c r="IW290" s="196"/>
      <c r="IX290" s="196"/>
      <c r="IY290" s="196"/>
      <c r="IZ290" s="196"/>
      <c r="JA290" s="200"/>
      <c r="JB290" s="200"/>
      <c r="JC290" s="200"/>
      <c r="JD290" s="196"/>
      <c r="JE290" s="196"/>
      <c r="JF290" s="196"/>
      <c r="JG290" s="76">
        <f t="shared" si="2990"/>
        <v>0</v>
      </c>
      <c r="JH290" s="76">
        <f t="shared" si="2991"/>
        <v>0</v>
      </c>
      <c r="JI290" s="76">
        <f t="shared" si="2992"/>
        <v>0</v>
      </c>
      <c r="JJ290" s="356">
        <f t="shared" si="2993"/>
        <v>0</v>
      </c>
      <c r="JK290" s="356">
        <f t="shared" si="2994"/>
        <v>0</v>
      </c>
      <c r="JL290" s="369"/>
      <c r="JM290" s="369"/>
      <c r="JN290" s="199"/>
      <c r="JO290" s="199"/>
      <c r="JP290" s="196"/>
      <c r="JQ290" s="196"/>
      <c r="JR290" s="196"/>
      <c r="JS290" s="196"/>
      <c r="JT290" s="200"/>
      <c r="JU290" s="200"/>
      <c r="JV290" s="200"/>
      <c r="JW290" s="196"/>
      <c r="JX290" s="196"/>
      <c r="JY290" s="196"/>
      <c r="JZ290" s="76">
        <f t="shared" si="2995"/>
        <v>0</v>
      </c>
      <c r="KA290" s="76">
        <f t="shared" si="2996"/>
        <v>0</v>
      </c>
      <c r="KB290" s="76">
        <f t="shared" si="2997"/>
        <v>0</v>
      </c>
      <c r="KC290" s="356">
        <f t="shared" si="2998"/>
        <v>0</v>
      </c>
      <c r="KD290" s="356">
        <f t="shared" si="2999"/>
        <v>0</v>
      </c>
      <c r="KE290" s="369"/>
      <c r="KF290" s="369"/>
      <c r="KG290" s="199"/>
      <c r="KH290" s="199"/>
      <c r="KI290" s="196"/>
      <c r="KJ290" s="196"/>
      <c r="KK290" s="196"/>
      <c r="KL290" s="196"/>
      <c r="KM290" s="196"/>
      <c r="KN290" s="196"/>
      <c r="KO290" s="196"/>
      <c r="KP290" s="196"/>
      <c r="KQ290" s="196"/>
      <c r="KR290" s="196"/>
      <c r="KS290" s="76">
        <f t="shared" si="3000"/>
        <v>0</v>
      </c>
      <c r="KT290" s="76">
        <f t="shared" si="3001"/>
        <v>0</v>
      </c>
      <c r="KU290" s="76">
        <f t="shared" si="3002"/>
        <v>0</v>
      </c>
      <c r="KV290" s="356">
        <f t="shared" si="3003"/>
        <v>0</v>
      </c>
      <c r="KW290" s="356">
        <f t="shared" si="3004"/>
        <v>0</v>
      </c>
      <c r="KX290" s="369"/>
      <c r="KY290" s="369"/>
      <c r="KZ290" s="199"/>
      <c r="LA290" s="199"/>
      <c r="LB290" s="199"/>
      <c r="LC290" s="199"/>
      <c r="LD290" s="199"/>
      <c r="LE290" s="199"/>
      <c r="LF290" s="199"/>
      <c r="LG290" s="199"/>
      <c r="LH290" s="199"/>
      <c r="LI290" s="199"/>
      <c r="LJ290" s="199"/>
      <c r="LK290" s="199"/>
      <c r="LL290" s="76">
        <f t="shared" si="3005"/>
        <v>0</v>
      </c>
      <c r="LM290" s="76">
        <f t="shared" si="3006"/>
        <v>0</v>
      </c>
      <c r="LN290" s="76">
        <f t="shared" si="3007"/>
        <v>0</v>
      </c>
      <c r="LO290" s="356">
        <f t="shared" si="3008"/>
        <v>0</v>
      </c>
      <c r="LP290" s="356">
        <f t="shared" si="3009"/>
        <v>0</v>
      </c>
      <c r="LQ290" s="369"/>
      <c r="LR290" s="369"/>
      <c r="LS290" s="199"/>
      <c r="LT290" s="199"/>
      <c r="LU290" s="199"/>
      <c r="LV290" s="199"/>
      <c r="LW290" s="199"/>
      <c r="LX290" s="199"/>
      <c r="LY290" s="199"/>
      <c r="LZ290" s="199"/>
      <c r="MA290" s="199"/>
      <c r="MB290" s="199"/>
      <c r="MC290" s="199"/>
      <c r="MD290" s="199"/>
      <c r="ME290" s="76">
        <f t="shared" si="3010"/>
        <v>0</v>
      </c>
      <c r="MF290" s="76">
        <f t="shared" si="3011"/>
        <v>0</v>
      </c>
      <c r="MG290" s="76">
        <f t="shared" si="3012"/>
        <v>0</v>
      </c>
      <c r="MH290" s="356">
        <f t="shared" si="3013"/>
        <v>0</v>
      </c>
      <c r="MI290" s="356">
        <f t="shared" si="3014"/>
        <v>0</v>
      </c>
      <c r="MJ290" s="369"/>
      <c r="MK290" s="369"/>
      <c r="ML290" s="89">
        <f>VLOOKUP($G290,'ВМП план'!$A$7:$AV$67,12,0)</f>
        <v>384545.77760000003</v>
      </c>
      <c r="MM290" s="199"/>
      <c r="MN290" s="201"/>
      <c r="MO290" s="202"/>
      <c r="MP290" s="201"/>
      <c r="MQ290" s="201"/>
      <c r="MR290" s="185">
        <f t="shared" ref="MR290:MW292" si="3699">N290+AG290+AZ290+BS290+CL290+DE290+DX290+EQ290+FJ290+GC290+GV290+HO290+IH290+JA290+JT290+KM290+LF290+LY290</f>
        <v>0</v>
      </c>
      <c r="MS290" s="185">
        <f t="shared" si="3699"/>
        <v>0</v>
      </c>
      <c r="MT290" s="185">
        <f t="shared" si="3699"/>
        <v>0</v>
      </c>
      <c r="MU290" s="185">
        <f t="shared" si="3699"/>
        <v>0</v>
      </c>
      <c r="MV290" s="185">
        <f t="shared" si="3699"/>
        <v>0</v>
      </c>
      <c r="MW290" s="185">
        <f t="shared" si="3699"/>
        <v>0</v>
      </c>
      <c r="MX290" s="76">
        <f t="shared" si="3015"/>
        <v>0</v>
      </c>
      <c r="MY290" s="76">
        <f t="shared" si="3016"/>
        <v>0</v>
      </c>
      <c r="MZ290" s="76">
        <f t="shared" si="3017"/>
        <v>0</v>
      </c>
      <c r="NA290" s="356">
        <f t="shared" si="3018"/>
        <v>0</v>
      </c>
      <c r="NB290" s="356">
        <f t="shared" si="3019"/>
        <v>0</v>
      </c>
      <c r="NC290" s="521"/>
      <c r="ND290" s="520"/>
      <c r="NE290" s="97"/>
      <c r="NF290" s="97"/>
      <c r="NG290" s="97"/>
      <c r="NH290" s="97"/>
    </row>
    <row r="291" spans="1:372" s="5" customFormat="1" x14ac:dyDescent="0.2">
      <c r="A291" s="172">
        <v>1</v>
      </c>
      <c r="B291" s="172"/>
      <c r="C291" s="250"/>
      <c r="D291" s="607"/>
      <c r="E291" s="251"/>
      <c r="F291" s="252"/>
      <c r="G291" s="101"/>
      <c r="H291" s="126"/>
      <c r="I291" s="126"/>
      <c r="J291" s="76"/>
      <c r="K291" s="76"/>
      <c r="L291" s="76"/>
      <c r="M291" s="76"/>
      <c r="N291" s="76"/>
      <c r="O291" s="76"/>
      <c r="P291" s="76"/>
      <c r="Q291" s="76"/>
      <c r="R291" s="76"/>
      <c r="S291" s="76"/>
      <c r="T291" s="76">
        <f t="shared" si="3020"/>
        <v>0</v>
      </c>
      <c r="U291" s="76">
        <f t="shared" si="3021"/>
        <v>0</v>
      </c>
      <c r="V291" s="76">
        <f t="shared" si="3022"/>
        <v>0</v>
      </c>
      <c r="W291" s="356">
        <f t="shared" si="3023"/>
        <v>0</v>
      </c>
      <c r="X291" s="356">
        <f t="shared" si="3024"/>
        <v>0</v>
      </c>
      <c r="Y291" s="356"/>
      <c r="Z291" s="356"/>
      <c r="AA291" s="77"/>
      <c r="AB291" s="77"/>
      <c r="AC291" s="76"/>
      <c r="AD291" s="76"/>
      <c r="AE291" s="76"/>
      <c r="AF291" s="76"/>
      <c r="AG291" s="76"/>
      <c r="AH291" s="76"/>
      <c r="AI291" s="84"/>
      <c r="AJ291" s="76"/>
      <c r="AK291" s="76"/>
      <c r="AL291" s="76"/>
      <c r="AM291" s="76">
        <f t="shared" si="2963"/>
        <v>0</v>
      </c>
      <c r="AN291" s="76">
        <f t="shared" si="2964"/>
        <v>0</v>
      </c>
      <c r="AO291" s="76">
        <f t="shared" si="2965"/>
        <v>0</v>
      </c>
      <c r="AP291" s="356">
        <f t="shared" si="2966"/>
        <v>0</v>
      </c>
      <c r="AQ291" s="356">
        <f t="shared" si="2967"/>
        <v>0</v>
      </c>
      <c r="AR291" s="356"/>
      <c r="AS291" s="356"/>
      <c r="AT291" s="77"/>
      <c r="AU291" s="77"/>
      <c r="AV291" s="76"/>
      <c r="AW291" s="76"/>
      <c r="AX291" s="76"/>
      <c r="AY291" s="76"/>
      <c r="AZ291" s="76"/>
      <c r="BA291" s="76"/>
      <c r="BB291" s="76"/>
      <c r="BC291" s="76"/>
      <c r="BD291" s="76"/>
      <c r="BE291" s="76"/>
      <c r="BF291" s="84">
        <f t="shared" si="3464"/>
        <v>0</v>
      </c>
      <c r="BG291" s="76">
        <f t="shared" si="3465"/>
        <v>0</v>
      </c>
      <c r="BH291" s="76">
        <f t="shared" si="3466"/>
        <v>0</v>
      </c>
      <c r="BI291" s="356">
        <f t="shared" si="2968"/>
        <v>0</v>
      </c>
      <c r="BJ291" s="356">
        <f t="shared" si="2969"/>
        <v>0</v>
      </c>
      <c r="BK291" s="356"/>
      <c r="BL291" s="356"/>
      <c r="BM291" s="77"/>
      <c r="BN291" s="77"/>
      <c r="BO291" s="76"/>
      <c r="BP291" s="76"/>
      <c r="BQ291" s="76"/>
      <c r="BR291" s="76"/>
      <c r="BS291" s="195"/>
      <c r="BT291" s="195"/>
      <c r="BU291" s="195"/>
      <c r="BV291" s="76"/>
      <c r="BW291" s="76"/>
      <c r="BX291" s="76"/>
      <c r="BY291" s="76">
        <f t="shared" si="3025"/>
        <v>0</v>
      </c>
      <c r="BZ291" s="76">
        <f t="shared" si="3026"/>
        <v>0</v>
      </c>
      <c r="CA291" s="76">
        <f t="shared" si="3027"/>
        <v>0</v>
      </c>
      <c r="CB291" s="356">
        <f t="shared" si="3028"/>
        <v>0</v>
      </c>
      <c r="CC291" s="356">
        <f t="shared" si="3029"/>
        <v>0</v>
      </c>
      <c r="CD291" s="356"/>
      <c r="CE291" s="356"/>
      <c r="CF291" s="77"/>
      <c r="CG291" s="77"/>
      <c r="CH291" s="76"/>
      <c r="CI291" s="76"/>
      <c r="CJ291" s="76"/>
      <c r="CK291" s="76"/>
      <c r="CL291" s="76"/>
      <c r="CM291" s="76"/>
      <c r="CN291" s="84"/>
      <c r="CO291" s="76"/>
      <c r="CP291" s="76"/>
      <c r="CQ291" s="76"/>
      <c r="CR291" s="84">
        <f t="shared" si="3467"/>
        <v>0</v>
      </c>
      <c r="CS291" s="76">
        <f t="shared" si="3468"/>
        <v>0</v>
      </c>
      <c r="CT291" s="76">
        <f t="shared" si="3469"/>
        <v>0</v>
      </c>
      <c r="CU291" s="356">
        <f t="shared" si="3030"/>
        <v>0</v>
      </c>
      <c r="CV291" s="356">
        <f t="shared" si="3031"/>
        <v>0</v>
      </c>
      <c r="CW291" s="356"/>
      <c r="CX291" s="356"/>
      <c r="CY291" s="188"/>
      <c r="CZ291" s="77"/>
      <c r="DA291" s="76"/>
      <c r="DB291" s="76"/>
      <c r="DC291" s="76"/>
      <c r="DD291" s="76"/>
      <c r="DE291" s="76"/>
      <c r="DF291" s="76"/>
      <c r="DG291" s="76"/>
      <c r="DH291" s="76"/>
      <c r="DI291" s="76"/>
      <c r="DJ291" s="76"/>
      <c r="DK291" s="76">
        <f t="shared" si="3515"/>
        <v>0</v>
      </c>
      <c r="DL291" s="76">
        <f t="shared" si="3516"/>
        <v>0</v>
      </c>
      <c r="DM291" s="76"/>
      <c r="DN291" s="356">
        <f t="shared" si="2970"/>
        <v>0</v>
      </c>
      <c r="DO291" s="356">
        <f t="shared" si="2971"/>
        <v>0</v>
      </c>
      <c r="DP291" s="356"/>
      <c r="DQ291" s="356"/>
      <c r="DR291" s="77"/>
      <c r="DS291" s="77"/>
      <c r="DT291" s="76"/>
      <c r="DU291" s="76"/>
      <c r="DV291" s="76"/>
      <c r="DW291" s="76"/>
      <c r="DX291" s="76"/>
      <c r="DY291" s="76"/>
      <c r="DZ291" s="76"/>
      <c r="EA291" s="76"/>
      <c r="EB291" s="76"/>
      <c r="EC291" s="76"/>
      <c r="ED291" s="76">
        <f t="shared" si="2972"/>
        <v>0</v>
      </c>
      <c r="EE291" s="76">
        <f t="shared" si="2973"/>
        <v>0</v>
      </c>
      <c r="EF291" s="76">
        <f t="shared" si="2974"/>
        <v>0</v>
      </c>
      <c r="EG291" s="356">
        <f t="shared" si="2975"/>
        <v>0</v>
      </c>
      <c r="EH291" s="356">
        <f t="shared" si="2976"/>
        <v>0</v>
      </c>
      <c r="EI291" s="356"/>
      <c r="EJ291" s="356"/>
      <c r="EK291" s="77"/>
      <c r="EL291" s="77"/>
      <c r="EM291" s="76"/>
      <c r="EN291" s="76"/>
      <c r="EO291" s="76"/>
      <c r="EP291" s="76"/>
      <c r="EQ291" s="76"/>
      <c r="ER291" s="76"/>
      <c r="ES291" s="76"/>
      <c r="ET291" s="76"/>
      <c r="EU291" s="76"/>
      <c r="EV291" s="76"/>
      <c r="EW291" s="76">
        <f t="shared" si="3517"/>
        <v>0</v>
      </c>
      <c r="EX291" s="76">
        <f t="shared" si="3518"/>
        <v>0</v>
      </c>
      <c r="EY291" s="76"/>
      <c r="EZ291" s="77">
        <f t="shared" si="2827"/>
        <v>0</v>
      </c>
      <c r="FA291" s="77">
        <f t="shared" si="2828"/>
        <v>0</v>
      </c>
      <c r="FB291" s="77"/>
      <c r="FC291" s="77"/>
      <c r="FD291" s="77"/>
      <c r="FE291" s="77"/>
      <c r="FF291" s="76"/>
      <c r="FG291" s="76"/>
      <c r="FH291" s="76"/>
      <c r="FI291" s="76"/>
      <c r="FJ291" s="76"/>
      <c r="FK291" s="76"/>
      <c r="FL291" s="76"/>
      <c r="FM291" s="76"/>
      <c r="FN291" s="76"/>
      <c r="FO291" s="76"/>
      <c r="FP291" s="76">
        <f t="shared" si="2977"/>
        <v>0</v>
      </c>
      <c r="FQ291" s="76">
        <f t="shared" si="2978"/>
        <v>0</v>
      </c>
      <c r="FR291" s="76">
        <f t="shared" si="2979"/>
        <v>0</v>
      </c>
      <c r="FS291" s="356">
        <f t="shared" si="2980"/>
        <v>0</v>
      </c>
      <c r="FT291" s="356">
        <f t="shared" si="2981"/>
        <v>0</v>
      </c>
      <c r="FU291" s="356"/>
      <c r="FV291" s="356"/>
      <c r="FW291" s="77"/>
      <c r="FX291" s="77"/>
      <c r="FY291" s="76"/>
      <c r="FZ291" s="76"/>
      <c r="GA291" s="76"/>
      <c r="GB291" s="76"/>
      <c r="GC291" s="76"/>
      <c r="GD291" s="76"/>
      <c r="GE291" s="76"/>
      <c r="GF291" s="76"/>
      <c r="GG291" s="76"/>
      <c r="GH291" s="76"/>
      <c r="GI291" s="76">
        <f t="shared" si="2982"/>
        <v>0</v>
      </c>
      <c r="GJ291" s="76">
        <f t="shared" si="2983"/>
        <v>0</v>
      </c>
      <c r="GK291" s="76">
        <f t="shared" si="2984"/>
        <v>0</v>
      </c>
      <c r="GL291" s="356">
        <f t="shared" si="2985"/>
        <v>0</v>
      </c>
      <c r="GM291" s="356">
        <f t="shared" si="2986"/>
        <v>0</v>
      </c>
      <c r="GN291" s="356"/>
      <c r="GO291" s="356"/>
      <c r="GP291" s="77"/>
      <c r="GQ291" s="77"/>
      <c r="GR291" s="76"/>
      <c r="GS291" s="76"/>
      <c r="GT291" s="76"/>
      <c r="GU291" s="76"/>
      <c r="GV291" s="76"/>
      <c r="GW291" s="76"/>
      <c r="GX291" s="76"/>
      <c r="GY291" s="76"/>
      <c r="GZ291" s="76"/>
      <c r="HA291" s="76"/>
      <c r="HB291" s="76">
        <f t="shared" si="2987"/>
        <v>0</v>
      </c>
      <c r="HC291" s="76">
        <f t="shared" si="2988"/>
        <v>0</v>
      </c>
      <c r="HD291" s="76">
        <f t="shared" si="2989"/>
        <v>0</v>
      </c>
      <c r="HE291" s="356">
        <f t="shared" si="3032"/>
        <v>0</v>
      </c>
      <c r="HF291" s="356">
        <f t="shared" si="3033"/>
        <v>0</v>
      </c>
      <c r="HG291" s="356"/>
      <c r="HH291" s="356"/>
      <c r="HI291" s="77"/>
      <c r="HJ291" s="77"/>
      <c r="HK291" s="76"/>
      <c r="HL291" s="76"/>
      <c r="HM291" s="76"/>
      <c r="HN291" s="76"/>
      <c r="HO291" s="76"/>
      <c r="HP291" s="76"/>
      <c r="HQ291" s="76"/>
      <c r="HR291" s="76"/>
      <c r="HS291" s="76"/>
      <c r="HT291" s="76"/>
      <c r="HU291" s="76">
        <f t="shared" si="3034"/>
        <v>0</v>
      </c>
      <c r="HV291" s="76">
        <f t="shared" si="3035"/>
        <v>0</v>
      </c>
      <c r="HW291" s="76">
        <f t="shared" si="3036"/>
        <v>0</v>
      </c>
      <c r="HX291" s="356">
        <f t="shared" si="3037"/>
        <v>0</v>
      </c>
      <c r="HY291" s="356">
        <f t="shared" si="3038"/>
        <v>0</v>
      </c>
      <c r="HZ291" s="356"/>
      <c r="IA291" s="356"/>
      <c r="IB291" s="188"/>
      <c r="IC291" s="189"/>
      <c r="ID291" s="76"/>
      <c r="IE291" s="76"/>
      <c r="IF291" s="76"/>
      <c r="IG291" s="76"/>
      <c r="IH291" s="195"/>
      <c r="II291" s="195"/>
      <c r="IJ291" s="195"/>
      <c r="IK291" s="76"/>
      <c r="IL291" s="76"/>
      <c r="IM291" s="76"/>
      <c r="IN291" s="76">
        <f t="shared" si="3519"/>
        <v>0</v>
      </c>
      <c r="IO291" s="76">
        <f t="shared" si="3520"/>
        <v>0</v>
      </c>
      <c r="IP291" s="76"/>
      <c r="IQ291" s="77">
        <f t="shared" si="2858"/>
        <v>0</v>
      </c>
      <c r="IR291" s="77">
        <f t="shared" si="2859"/>
        <v>0</v>
      </c>
      <c r="IS291" s="77"/>
      <c r="IT291" s="77"/>
      <c r="IU291" s="77"/>
      <c r="IV291" s="77"/>
      <c r="IW291" s="76"/>
      <c r="IX291" s="76"/>
      <c r="IY291" s="76"/>
      <c r="IZ291" s="76"/>
      <c r="JA291" s="195"/>
      <c r="JB291" s="195"/>
      <c r="JC291" s="195"/>
      <c r="JD291" s="76"/>
      <c r="JE291" s="76"/>
      <c r="JF291" s="76"/>
      <c r="JG291" s="76">
        <f t="shared" si="2990"/>
        <v>0</v>
      </c>
      <c r="JH291" s="76">
        <f t="shared" si="2991"/>
        <v>0</v>
      </c>
      <c r="JI291" s="76">
        <f t="shared" si="2992"/>
        <v>0</v>
      </c>
      <c r="JJ291" s="356">
        <f t="shared" si="2993"/>
        <v>0</v>
      </c>
      <c r="JK291" s="356">
        <f t="shared" si="2994"/>
        <v>0</v>
      </c>
      <c r="JL291" s="356"/>
      <c r="JM291" s="356"/>
      <c r="JN291" s="77"/>
      <c r="JO291" s="77"/>
      <c r="JP291" s="76"/>
      <c r="JQ291" s="76"/>
      <c r="JR291" s="76"/>
      <c r="JS291" s="76"/>
      <c r="JT291" s="195"/>
      <c r="JU291" s="195"/>
      <c r="JV291" s="195"/>
      <c r="JW291" s="76"/>
      <c r="JX291" s="76"/>
      <c r="JY291" s="76"/>
      <c r="JZ291" s="76">
        <f t="shared" si="2995"/>
        <v>0</v>
      </c>
      <c r="KA291" s="76">
        <f t="shared" si="2996"/>
        <v>0</v>
      </c>
      <c r="KB291" s="76">
        <f t="shared" si="2997"/>
        <v>0</v>
      </c>
      <c r="KC291" s="356">
        <f t="shared" si="2998"/>
        <v>0</v>
      </c>
      <c r="KD291" s="356">
        <f t="shared" si="2999"/>
        <v>0</v>
      </c>
      <c r="KE291" s="356"/>
      <c r="KF291" s="356"/>
      <c r="KG291" s="77"/>
      <c r="KH291" s="77"/>
      <c r="KI291" s="76"/>
      <c r="KJ291" s="76"/>
      <c r="KK291" s="76"/>
      <c r="KL291" s="76"/>
      <c r="KM291" s="76"/>
      <c r="KN291" s="76"/>
      <c r="KO291" s="76"/>
      <c r="KP291" s="76"/>
      <c r="KQ291" s="76"/>
      <c r="KR291" s="76"/>
      <c r="KS291" s="76">
        <f t="shared" si="3000"/>
        <v>0</v>
      </c>
      <c r="KT291" s="76">
        <f t="shared" si="3001"/>
        <v>0</v>
      </c>
      <c r="KU291" s="76">
        <f t="shared" si="3002"/>
        <v>0</v>
      </c>
      <c r="KV291" s="356">
        <f t="shared" si="3003"/>
        <v>0</v>
      </c>
      <c r="KW291" s="356">
        <f t="shared" si="3004"/>
        <v>0</v>
      </c>
      <c r="KX291" s="356"/>
      <c r="KY291" s="356"/>
      <c r="KZ291" s="77"/>
      <c r="LA291" s="77"/>
      <c r="LB291" s="77"/>
      <c r="LC291" s="77"/>
      <c r="LD291" s="77"/>
      <c r="LE291" s="77"/>
      <c r="LF291" s="77"/>
      <c r="LG291" s="77"/>
      <c r="LH291" s="77"/>
      <c r="LI291" s="77"/>
      <c r="LJ291" s="77"/>
      <c r="LK291" s="77"/>
      <c r="LL291" s="76">
        <f t="shared" si="3005"/>
        <v>0</v>
      </c>
      <c r="LM291" s="76">
        <f t="shared" si="3006"/>
        <v>0</v>
      </c>
      <c r="LN291" s="76">
        <f t="shared" si="3007"/>
        <v>0</v>
      </c>
      <c r="LO291" s="356">
        <f t="shared" si="3008"/>
        <v>0</v>
      </c>
      <c r="LP291" s="356">
        <f t="shared" si="3009"/>
        <v>0</v>
      </c>
      <c r="LQ291" s="356"/>
      <c r="LR291" s="356"/>
      <c r="LS291" s="77"/>
      <c r="LT291" s="77"/>
      <c r="LU291" s="77"/>
      <c r="LV291" s="77"/>
      <c r="LW291" s="77"/>
      <c r="LX291" s="77"/>
      <c r="LY291" s="77"/>
      <c r="LZ291" s="77"/>
      <c r="MA291" s="77"/>
      <c r="MB291" s="77"/>
      <c r="MC291" s="77"/>
      <c r="MD291" s="77"/>
      <c r="ME291" s="76">
        <f t="shared" si="3010"/>
        <v>0</v>
      </c>
      <c r="MF291" s="76">
        <f t="shared" si="3011"/>
        <v>0</v>
      </c>
      <c r="MG291" s="76">
        <f t="shared" si="3012"/>
        <v>0</v>
      </c>
      <c r="MH291" s="356">
        <f t="shared" si="3013"/>
        <v>0</v>
      </c>
      <c r="MI291" s="356">
        <f t="shared" si="3014"/>
        <v>0</v>
      </c>
      <c r="MJ291" s="356"/>
      <c r="MK291" s="356"/>
      <c r="ML291" s="77"/>
      <c r="MM291" s="77"/>
      <c r="MN291" s="78"/>
      <c r="MO291" s="79"/>
      <c r="MP291" s="78"/>
      <c r="MQ291" s="78"/>
      <c r="MR291" s="185">
        <f t="shared" si="3699"/>
        <v>0</v>
      </c>
      <c r="MS291" s="185">
        <f t="shared" si="3699"/>
        <v>0</v>
      </c>
      <c r="MT291" s="185">
        <f t="shared" si="3699"/>
        <v>0</v>
      </c>
      <c r="MU291" s="185">
        <f t="shared" si="3699"/>
        <v>0</v>
      </c>
      <c r="MV291" s="185">
        <f t="shared" si="3699"/>
        <v>0</v>
      </c>
      <c r="MW291" s="185">
        <f t="shared" si="3699"/>
        <v>0</v>
      </c>
      <c r="MX291" s="76">
        <f t="shared" si="3015"/>
        <v>0</v>
      </c>
      <c r="MY291" s="76">
        <f t="shared" si="3016"/>
        <v>0</v>
      </c>
      <c r="MZ291" s="76">
        <f t="shared" si="3017"/>
        <v>0</v>
      </c>
      <c r="NA291" s="356">
        <f t="shared" si="3018"/>
        <v>0</v>
      </c>
      <c r="NB291" s="356">
        <f t="shared" si="3019"/>
        <v>0</v>
      </c>
      <c r="NC291" s="80"/>
      <c r="ND291" s="81"/>
    </row>
    <row r="292" spans="1:372" s="5" customFormat="1" x14ac:dyDescent="0.2">
      <c r="A292" s="172">
        <v>1</v>
      </c>
      <c r="B292" s="172"/>
      <c r="C292" s="250"/>
      <c r="D292" s="607"/>
      <c r="E292" s="251"/>
      <c r="F292" s="252"/>
      <c r="G292" s="101"/>
      <c r="H292" s="126"/>
      <c r="I292" s="126"/>
      <c r="J292" s="76"/>
      <c r="K292" s="76"/>
      <c r="L292" s="76"/>
      <c r="M292" s="76"/>
      <c r="N292" s="76"/>
      <c r="O292" s="76"/>
      <c r="P292" s="76"/>
      <c r="Q292" s="76"/>
      <c r="R292" s="76"/>
      <c r="S292" s="76"/>
      <c r="T292" s="76">
        <f t="shared" si="3020"/>
        <v>0</v>
      </c>
      <c r="U292" s="76">
        <f t="shared" si="3021"/>
        <v>0</v>
      </c>
      <c r="V292" s="76">
        <f t="shared" si="3022"/>
        <v>0</v>
      </c>
      <c r="W292" s="356">
        <f t="shared" si="3023"/>
        <v>0</v>
      </c>
      <c r="X292" s="356">
        <f t="shared" si="3024"/>
        <v>0</v>
      </c>
      <c r="Y292" s="356"/>
      <c r="Z292" s="356"/>
      <c r="AA292" s="77"/>
      <c r="AB292" s="77"/>
      <c r="AC292" s="76"/>
      <c r="AD292" s="76"/>
      <c r="AE292" s="76"/>
      <c r="AF292" s="76"/>
      <c r="AG292" s="76"/>
      <c r="AH292" s="76"/>
      <c r="AI292" s="84"/>
      <c r="AJ292" s="76"/>
      <c r="AK292" s="76"/>
      <c r="AL292" s="76"/>
      <c r="AM292" s="76">
        <f t="shared" si="2963"/>
        <v>0</v>
      </c>
      <c r="AN292" s="76">
        <f t="shared" si="2964"/>
        <v>0</v>
      </c>
      <c r="AO292" s="76">
        <f t="shared" si="2965"/>
        <v>0</v>
      </c>
      <c r="AP292" s="356">
        <f t="shared" si="2966"/>
        <v>0</v>
      </c>
      <c r="AQ292" s="356">
        <f t="shared" si="2967"/>
        <v>0</v>
      </c>
      <c r="AR292" s="356"/>
      <c r="AS292" s="356"/>
      <c r="AT292" s="77"/>
      <c r="AU292" s="77"/>
      <c r="AV292" s="76"/>
      <c r="AW292" s="76"/>
      <c r="AX292" s="76"/>
      <c r="AY292" s="76"/>
      <c r="AZ292" s="76"/>
      <c r="BA292" s="76"/>
      <c r="BB292" s="76"/>
      <c r="BC292" s="76"/>
      <c r="BD292" s="76"/>
      <c r="BE292" s="76"/>
      <c r="BF292" s="84">
        <f t="shared" si="3464"/>
        <v>0</v>
      </c>
      <c r="BG292" s="76">
        <f t="shared" si="3465"/>
        <v>0</v>
      </c>
      <c r="BH292" s="76">
        <f t="shared" si="3466"/>
        <v>0</v>
      </c>
      <c r="BI292" s="356">
        <f t="shared" si="2968"/>
        <v>0</v>
      </c>
      <c r="BJ292" s="356">
        <f t="shared" si="2969"/>
        <v>0</v>
      </c>
      <c r="BK292" s="356"/>
      <c r="BL292" s="356"/>
      <c r="BM292" s="77"/>
      <c r="BN292" s="77"/>
      <c r="BO292" s="76"/>
      <c r="BP292" s="76"/>
      <c r="BQ292" s="76"/>
      <c r="BR292" s="76"/>
      <c r="BS292" s="195"/>
      <c r="BT292" s="195"/>
      <c r="BU292" s="195"/>
      <c r="BV292" s="76"/>
      <c r="BW292" s="76"/>
      <c r="BX292" s="76"/>
      <c r="BY292" s="76">
        <f t="shared" si="3025"/>
        <v>0</v>
      </c>
      <c r="BZ292" s="76">
        <f t="shared" si="3026"/>
        <v>0</v>
      </c>
      <c r="CA292" s="76">
        <f t="shared" si="3027"/>
        <v>0</v>
      </c>
      <c r="CB292" s="356">
        <f t="shared" si="3028"/>
        <v>0</v>
      </c>
      <c r="CC292" s="356">
        <f t="shared" si="3029"/>
        <v>0</v>
      </c>
      <c r="CD292" s="356"/>
      <c r="CE292" s="356"/>
      <c r="CF292" s="77"/>
      <c r="CG292" s="77"/>
      <c r="CH292" s="76"/>
      <c r="CI292" s="76"/>
      <c r="CJ292" s="76"/>
      <c r="CK292" s="76"/>
      <c r="CL292" s="76"/>
      <c r="CM292" s="76"/>
      <c r="CN292" s="84"/>
      <c r="CO292" s="76"/>
      <c r="CP292" s="76"/>
      <c r="CQ292" s="76"/>
      <c r="CR292" s="84">
        <f t="shared" si="3467"/>
        <v>0</v>
      </c>
      <c r="CS292" s="76">
        <f t="shared" si="3468"/>
        <v>0</v>
      </c>
      <c r="CT292" s="76">
        <f t="shared" si="3469"/>
        <v>0</v>
      </c>
      <c r="CU292" s="356">
        <f t="shared" si="3030"/>
        <v>0</v>
      </c>
      <c r="CV292" s="356">
        <f t="shared" si="3031"/>
        <v>0</v>
      </c>
      <c r="CW292" s="356"/>
      <c r="CX292" s="356"/>
      <c r="CY292" s="188"/>
      <c r="CZ292" s="77"/>
      <c r="DA292" s="76"/>
      <c r="DB292" s="76"/>
      <c r="DC292" s="76"/>
      <c r="DD292" s="76"/>
      <c r="DE292" s="76"/>
      <c r="DF292" s="76"/>
      <c r="DG292" s="76"/>
      <c r="DH292" s="76"/>
      <c r="DI292" s="76"/>
      <c r="DJ292" s="76"/>
      <c r="DK292" s="76">
        <f t="shared" si="3515"/>
        <v>0</v>
      </c>
      <c r="DL292" s="76">
        <f t="shared" si="3516"/>
        <v>0</v>
      </c>
      <c r="DM292" s="76"/>
      <c r="DN292" s="356">
        <f t="shared" si="2970"/>
        <v>0</v>
      </c>
      <c r="DO292" s="356">
        <f t="shared" si="2971"/>
        <v>0</v>
      </c>
      <c r="DP292" s="356"/>
      <c r="DQ292" s="356"/>
      <c r="DR292" s="77"/>
      <c r="DS292" s="77"/>
      <c r="DT292" s="76"/>
      <c r="DU292" s="76"/>
      <c r="DV292" s="76"/>
      <c r="DW292" s="76"/>
      <c r="DX292" s="76"/>
      <c r="DY292" s="76"/>
      <c r="DZ292" s="76"/>
      <c r="EA292" s="76"/>
      <c r="EB292" s="76"/>
      <c r="EC292" s="76"/>
      <c r="ED292" s="76">
        <f t="shared" si="2972"/>
        <v>0</v>
      </c>
      <c r="EE292" s="76">
        <f t="shared" si="2973"/>
        <v>0</v>
      </c>
      <c r="EF292" s="76">
        <f t="shared" si="2974"/>
        <v>0</v>
      </c>
      <c r="EG292" s="356">
        <f t="shared" si="2975"/>
        <v>0</v>
      </c>
      <c r="EH292" s="356">
        <f t="shared" si="2976"/>
        <v>0</v>
      </c>
      <c r="EI292" s="356"/>
      <c r="EJ292" s="356"/>
      <c r="EK292" s="77"/>
      <c r="EL292" s="77"/>
      <c r="EM292" s="76"/>
      <c r="EN292" s="76"/>
      <c r="EO292" s="76"/>
      <c r="EP292" s="76"/>
      <c r="EQ292" s="76"/>
      <c r="ER292" s="76"/>
      <c r="ES292" s="76"/>
      <c r="ET292" s="76"/>
      <c r="EU292" s="76"/>
      <c r="EV292" s="76"/>
      <c r="EW292" s="76">
        <f t="shared" si="3517"/>
        <v>0</v>
      </c>
      <c r="EX292" s="76">
        <f t="shared" si="3518"/>
        <v>0</v>
      </c>
      <c r="EY292" s="76"/>
      <c r="EZ292" s="77">
        <f t="shared" ref="EZ292:EZ364" si="3700">EQ292-EO292</f>
        <v>0</v>
      </c>
      <c r="FA292" s="77">
        <f t="shared" ref="FA292:FA364" si="3701">ER292-EP292</f>
        <v>0</v>
      </c>
      <c r="FB292" s="77"/>
      <c r="FC292" s="77"/>
      <c r="FD292" s="77"/>
      <c r="FE292" s="77"/>
      <c r="FF292" s="76"/>
      <c r="FG292" s="76"/>
      <c r="FH292" s="76"/>
      <c r="FI292" s="76"/>
      <c r="FJ292" s="76"/>
      <c r="FK292" s="76"/>
      <c r="FL292" s="76"/>
      <c r="FM292" s="76"/>
      <c r="FN292" s="76"/>
      <c r="FO292" s="76"/>
      <c r="FP292" s="76">
        <f t="shared" si="2977"/>
        <v>0</v>
      </c>
      <c r="FQ292" s="76">
        <f t="shared" si="2978"/>
        <v>0</v>
      </c>
      <c r="FR292" s="76">
        <f t="shared" si="2979"/>
        <v>0</v>
      </c>
      <c r="FS292" s="356">
        <f t="shared" si="2980"/>
        <v>0</v>
      </c>
      <c r="FT292" s="356">
        <f t="shared" si="2981"/>
        <v>0</v>
      </c>
      <c r="FU292" s="356"/>
      <c r="FV292" s="356"/>
      <c r="FW292" s="77"/>
      <c r="FX292" s="77"/>
      <c r="FY292" s="76"/>
      <c r="FZ292" s="76"/>
      <c r="GA292" s="76"/>
      <c r="GB292" s="76"/>
      <c r="GC292" s="76"/>
      <c r="GD292" s="76"/>
      <c r="GE292" s="76"/>
      <c r="GF292" s="76"/>
      <c r="GG292" s="76"/>
      <c r="GH292" s="76"/>
      <c r="GI292" s="76">
        <f t="shared" si="2982"/>
        <v>0</v>
      </c>
      <c r="GJ292" s="76">
        <f t="shared" si="2983"/>
        <v>0</v>
      </c>
      <c r="GK292" s="76">
        <f t="shared" si="2984"/>
        <v>0</v>
      </c>
      <c r="GL292" s="356">
        <f t="shared" si="2985"/>
        <v>0</v>
      </c>
      <c r="GM292" s="356">
        <f t="shared" si="2986"/>
        <v>0</v>
      </c>
      <c r="GN292" s="356"/>
      <c r="GO292" s="356"/>
      <c r="GP292" s="77"/>
      <c r="GQ292" s="77"/>
      <c r="GR292" s="76"/>
      <c r="GS292" s="76"/>
      <c r="GT292" s="76"/>
      <c r="GU292" s="76"/>
      <c r="GV292" s="76"/>
      <c r="GW292" s="76"/>
      <c r="GX292" s="76"/>
      <c r="GY292" s="76"/>
      <c r="GZ292" s="76"/>
      <c r="HA292" s="76"/>
      <c r="HB292" s="76">
        <f t="shared" si="2987"/>
        <v>0</v>
      </c>
      <c r="HC292" s="76">
        <f t="shared" si="2988"/>
        <v>0</v>
      </c>
      <c r="HD292" s="76">
        <f t="shared" si="2989"/>
        <v>0</v>
      </c>
      <c r="HE292" s="356">
        <f t="shared" si="3032"/>
        <v>0</v>
      </c>
      <c r="HF292" s="356">
        <f t="shared" si="3033"/>
        <v>0</v>
      </c>
      <c r="HG292" s="356"/>
      <c r="HH292" s="356"/>
      <c r="HI292" s="77"/>
      <c r="HJ292" s="77"/>
      <c r="HK292" s="76"/>
      <c r="HL292" s="76"/>
      <c r="HM292" s="76"/>
      <c r="HN292" s="76"/>
      <c r="HO292" s="76"/>
      <c r="HP292" s="76"/>
      <c r="HQ292" s="76"/>
      <c r="HR292" s="76"/>
      <c r="HS292" s="76"/>
      <c r="HT292" s="76"/>
      <c r="HU292" s="76">
        <f t="shared" si="3034"/>
        <v>0</v>
      </c>
      <c r="HV292" s="76">
        <f t="shared" si="3035"/>
        <v>0</v>
      </c>
      <c r="HW292" s="76">
        <f t="shared" si="3036"/>
        <v>0</v>
      </c>
      <c r="HX292" s="356">
        <f t="shared" si="3037"/>
        <v>0</v>
      </c>
      <c r="HY292" s="356">
        <f t="shared" si="3038"/>
        <v>0</v>
      </c>
      <c r="HZ292" s="356"/>
      <c r="IA292" s="356"/>
      <c r="IB292" s="188"/>
      <c r="IC292" s="189"/>
      <c r="ID292" s="76"/>
      <c r="IE292" s="76"/>
      <c r="IF292" s="76"/>
      <c r="IG292" s="76"/>
      <c r="IH292" s="195"/>
      <c r="II292" s="195"/>
      <c r="IJ292" s="195"/>
      <c r="IK292" s="76"/>
      <c r="IL292" s="76"/>
      <c r="IM292" s="76"/>
      <c r="IN292" s="76">
        <f t="shared" si="3519"/>
        <v>0</v>
      </c>
      <c r="IO292" s="76">
        <f t="shared" si="3520"/>
        <v>0</v>
      </c>
      <c r="IP292" s="76"/>
      <c r="IQ292" s="77">
        <f t="shared" ref="IQ292:IQ364" si="3702">IH292-IF292</f>
        <v>0</v>
      </c>
      <c r="IR292" s="77">
        <f t="shared" ref="IR292:IR364" si="3703">II292-IG292</f>
        <v>0</v>
      </c>
      <c r="IS292" s="77"/>
      <c r="IT292" s="77"/>
      <c r="IU292" s="77"/>
      <c r="IV292" s="77"/>
      <c r="IW292" s="76"/>
      <c r="IX292" s="76"/>
      <c r="IY292" s="76"/>
      <c r="IZ292" s="76"/>
      <c r="JA292" s="195"/>
      <c r="JB292" s="195"/>
      <c r="JC292" s="195"/>
      <c r="JD292" s="76"/>
      <c r="JE292" s="76"/>
      <c r="JF292" s="76"/>
      <c r="JG292" s="76">
        <f t="shared" si="2990"/>
        <v>0</v>
      </c>
      <c r="JH292" s="76">
        <f t="shared" si="2991"/>
        <v>0</v>
      </c>
      <c r="JI292" s="76">
        <f t="shared" si="2992"/>
        <v>0</v>
      </c>
      <c r="JJ292" s="356">
        <f t="shared" si="2993"/>
        <v>0</v>
      </c>
      <c r="JK292" s="356">
        <f t="shared" si="2994"/>
        <v>0</v>
      </c>
      <c r="JL292" s="356"/>
      <c r="JM292" s="356"/>
      <c r="JN292" s="77"/>
      <c r="JO292" s="77"/>
      <c r="JP292" s="76"/>
      <c r="JQ292" s="76"/>
      <c r="JR292" s="76"/>
      <c r="JS292" s="76"/>
      <c r="JT292" s="195"/>
      <c r="JU292" s="195"/>
      <c r="JV292" s="195"/>
      <c r="JW292" s="76"/>
      <c r="JX292" s="76"/>
      <c r="JY292" s="76"/>
      <c r="JZ292" s="76">
        <f t="shared" si="2995"/>
        <v>0</v>
      </c>
      <c r="KA292" s="76">
        <f t="shared" si="2996"/>
        <v>0</v>
      </c>
      <c r="KB292" s="76">
        <f t="shared" si="2997"/>
        <v>0</v>
      </c>
      <c r="KC292" s="356">
        <f t="shared" si="2998"/>
        <v>0</v>
      </c>
      <c r="KD292" s="356">
        <f t="shared" si="2999"/>
        <v>0</v>
      </c>
      <c r="KE292" s="356"/>
      <c r="KF292" s="356"/>
      <c r="KG292" s="77"/>
      <c r="KH292" s="77"/>
      <c r="KI292" s="76"/>
      <c r="KJ292" s="76"/>
      <c r="KK292" s="76"/>
      <c r="KL292" s="76"/>
      <c r="KM292" s="76"/>
      <c r="KN292" s="76"/>
      <c r="KO292" s="76"/>
      <c r="KP292" s="76"/>
      <c r="KQ292" s="76"/>
      <c r="KR292" s="76"/>
      <c r="KS292" s="76">
        <f t="shared" si="3000"/>
        <v>0</v>
      </c>
      <c r="KT292" s="76">
        <f t="shared" si="3001"/>
        <v>0</v>
      </c>
      <c r="KU292" s="76">
        <f t="shared" si="3002"/>
        <v>0</v>
      </c>
      <c r="KV292" s="356">
        <f t="shared" si="3003"/>
        <v>0</v>
      </c>
      <c r="KW292" s="356">
        <f t="shared" si="3004"/>
        <v>0</v>
      </c>
      <c r="KX292" s="356"/>
      <c r="KY292" s="356"/>
      <c r="KZ292" s="77"/>
      <c r="LA292" s="77"/>
      <c r="LB292" s="77"/>
      <c r="LC292" s="77"/>
      <c r="LD292" s="77"/>
      <c r="LE292" s="77"/>
      <c r="LF292" s="77"/>
      <c r="LG292" s="77"/>
      <c r="LH292" s="77"/>
      <c r="LI292" s="77"/>
      <c r="LJ292" s="77"/>
      <c r="LK292" s="77"/>
      <c r="LL292" s="76">
        <f t="shared" si="3005"/>
        <v>0</v>
      </c>
      <c r="LM292" s="76">
        <f t="shared" si="3006"/>
        <v>0</v>
      </c>
      <c r="LN292" s="76">
        <f t="shared" si="3007"/>
        <v>0</v>
      </c>
      <c r="LO292" s="356">
        <f t="shared" si="3008"/>
        <v>0</v>
      </c>
      <c r="LP292" s="356">
        <f t="shared" si="3009"/>
        <v>0</v>
      </c>
      <c r="LQ292" s="356"/>
      <c r="LR292" s="356"/>
      <c r="LS292" s="77"/>
      <c r="LT292" s="77"/>
      <c r="LU292" s="77"/>
      <c r="LV292" s="77"/>
      <c r="LW292" s="77"/>
      <c r="LX292" s="77"/>
      <c r="LY292" s="77"/>
      <c r="LZ292" s="77"/>
      <c r="MA292" s="77"/>
      <c r="MB292" s="77"/>
      <c r="MC292" s="77"/>
      <c r="MD292" s="77"/>
      <c r="ME292" s="76">
        <f t="shared" si="3010"/>
        <v>0</v>
      </c>
      <c r="MF292" s="76">
        <f t="shared" si="3011"/>
        <v>0</v>
      </c>
      <c r="MG292" s="76">
        <f t="shared" si="3012"/>
        <v>0</v>
      </c>
      <c r="MH292" s="356">
        <f t="shared" si="3013"/>
        <v>0</v>
      </c>
      <c r="MI292" s="356">
        <f t="shared" si="3014"/>
        <v>0</v>
      </c>
      <c r="MJ292" s="356"/>
      <c r="MK292" s="356"/>
      <c r="ML292" s="77"/>
      <c r="MM292" s="77"/>
      <c r="MN292" s="78"/>
      <c r="MO292" s="79"/>
      <c r="MP292" s="78"/>
      <c r="MQ292" s="78"/>
      <c r="MR292" s="185">
        <f t="shared" si="3699"/>
        <v>0</v>
      </c>
      <c r="MS292" s="185">
        <f t="shared" si="3699"/>
        <v>0</v>
      </c>
      <c r="MT292" s="185">
        <f t="shared" si="3699"/>
        <v>0</v>
      </c>
      <c r="MU292" s="185">
        <f t="shared" si="3699"/>
        <v>0</v>
      </c>
      <c r="MV292" s="185">
        <f t="shared" si="3699"/>
        <v>0</v>
      </c>
      <c r="MW292" s="185">
        <f t="shared" si="3699"/>
        <v>0</v>
      </c>
      <c r="MX292" s="76">
        <f t="shared" si="3015"/>
        <v>0</v>
      </c>
      <c r="MY292" s="76">
        <f t="shared" si="3016"/>
        <v>0</v>
      </c>
      <c r="MZ292" s="76">
        <f t="shared" si="3017"/>
        <v>0</v>
      </c>
      <c r="NA292" s="356">
        <f t="shared" si="3018"/>
        <v>0</v>
      </c>
      <c r="NB292" s="356">
        <f t="shared" si="3019"/>
        <v>0</v>
      </c>
      <c r="NC292" s="80"/>
      <c r="ND292" s="81"/>
    </row>
    <row r="293" spans="1:372" ht="27" x14ac:dyDescent="0.25">
      <c r="A293" s="172">
        <v>1</v>
      </c>
      <c r="B293" s="172">
        <v>1</v>
      </c>
      <c r="C293" s="106"/>
      <c r="D293" s="617"/>
      <c r="E293" s="106"/>
      <c r="F293" s="377" t="s">
        <v>337</v>
      </c>
      <c r="G293" s="170">
        <v>44</v>
      </c>
      <c r="H293" s="89">
        <f>VLOOKUP($G293,'ВМП план'!$A$7:$AV$67,11,0)</f>
        <v>163310.016</v>
      </c>
      <c r="I293" s="89">
        <f>VLOOKUP($G293,'ВМП план'!$A$7:$AV$67,12,0)</f>
        <v>170588.62719999999</v>
      </c>
      <c r="J293" s="89">
        <f>VLOOKUP($G293,'ВМП план'!$A$7:$AV$67,17,0)</f>
        <v>0</v>
      </c>
      <c r="K293" s="89">
        <f>VLOOKUP($G293,'ВМП план'!$A$7:$AV$67,18,0)</f>
        <v>0</v>
      </c>
      <c r="L293" s="89">
        <f>SUM(J293/12*$B$2)</f>
        <v>0</v>
      </c>
      <c r="M293" s="89">
        <f>SUM(K293/12*$B$2)</f>
        <v>0</v>
      </c>
      <c r="N293" s="91">
        <f>SUM(N294:N297)</f>
        <v>0</v>
      </c>
      <c r="O293" s="91">
        <f t="shared" ref="O293:S293" si="3704">SUM(O294:O297)</f>
        <v>0</v>
      </c>
      <c r="P293" s="91"/>
      <c r="Q293" s="91">
        <f t="shared" si="3704"/>
        <v>0</v>
      </c>
      <c r="R293" s="91">
        <f t="shared" si="3704"/>
        <v>0</v>
      </c>
      <c r="S293" s="91">
        <f t="shared" si="3704"/>
        <v>0</v>
      </c>
      <c r="T293" s="76">
        <f t="shared" si="3020"/>
        <v>0</v>
      </c>
      <c r="U293" s="76">
        <f t="shared" si="3021"/>
        <v>0</v>
      </c>
      <c r="V293" s="76">
        <f t="shared" si="3022"/>
        <v>0</v>
      </c>
      <c r="W293" s="356">
        <f t="shared" si="3023"/>
        <v>0</v>
      </c>
      <c r="X293" s="356">
        <f t="shared" si="3024"/>
        <v>0</v>
      </c>
      <c r="Y293" s="370"/>
      <c r="Z293" s="370"/>
      <c r="AA293" s="291">
        <f>$H293</f>
        <v>163310.016</v>
      </c>
      <c r="AB293" s="292"/>
      <c r="AC293" s="89">
        <f>VLOOKUP($G293,'ВМП план'!$A$7:$AV$66,15,0)</f>
        <v>0</v>
      </c>
      <c r="AD293" s="89">
        <f>VLOOKUP($G293,'ВМП план'!$A$7:$AV$66,16,0)</f>
        <v>0</v>
      </c>
      <c r="AE293" s="88">
        <f>SUM(AC293/12*$B$2)</f>
        <v>0</v>
      </c>
      <c r="AF293" s="88">
        <f>SUM(AD293/12*$B$2)</f>
        <v>0</v>
      </c>
      <c r="AG293" s="91">
        <f>SUM(AG294:AG297)</f>
        <v>0</v>
      </c>
      <c r="AH293" s="91">
        <f t="shared" ref="AH293:AK293" si="3705">SUM(AH294:AH297)</f>
        <v>0</v>
      </c>
      <c r="AI293" s="149"/>
      <c r="AJ293" s="91">
        <f t="shared" si="3705"/>
        <v>0</v>
      </c>
      <c r="AK293" s="91">
        <f t="shared" si="3705"/>
        <v>0</v>
      </c>
      <c r="AL293" s="91"/>
      <c r="AM293" s="76">
        <f t="shared" si="2963"/>
        <v>0</v>
      </c>
      <c r="AN293" s="76">
        <f t="shared" si="2964"/>
        <v>0</v>
      </c>
      <c r="AO293" s="76">
        <f t="shared" si="2965"/>
        <v>0</v>
      </c>
      <c r="AP293" s="356">
        <f t="shared" si="2966"/>
        <v>0</v>
      </c>
      <c r="AQ293" s="356">
        <f t="shared" si="2967"/>
        <v>0</v>
      </c>
      <c r="AR293" s="370"/>
      <c r="AS293" s="370"/>
      <c r="AT293" s="291">
        <f>$H293</f>
        <v>163310.016</v>
      </c>
      <c r="AU293" s="292"/>
      <c r="AV293" s="89">
        <f>VLOOKUP($G293,'ВМП план'!$A$7:$AV$66,19,0)</f>
        <v>0</v>
      </c>
      <c r="AW293" s="89">
        <f>VLOOKUP($G293,'ВМП план'!$A$7:$AV$66,20,0)</f>
        <v>0</v>
      </c>
      <c r="AX293" s="88">
        <f>SUM(AV293/12*$B$2)</f>
        <v>0</v>
      </c>
      <c r="AY293" s="88">
        <f>SUM(AW293/12*$B$2)</f>
        <v>0</v>
      </c>
      <c r="AZ293" s="91">
        <f>SUM(AZ294:AZ297)</f>
        <v>0</v>
      </c>
      <c r="BA293" s="91">
        <f t="shared" ref="BA293:BB293" si="3706">SUM(BA294:BA297)</f>
        <v>0</v>
      </c>
      <c r="BB293" s="91">
        <f t="shared" si="3706"/>
        <v>0</v>
      </c>
      <c r="BC293" s="91">
        <f t="shared" ref="BC293" si="3707">SUM(BC294:BC297)</f>
        <v>0</v>
      </c>
      <c r="BD293" s="91">
        <f t="shared" ref="BD293" si="3708">SUM(BD294:BD297)</f>
        <v>0</v>
      </c>
      <c r="BE293" s="91"/>
      <c r="BF293" s="84">
        <f t="shared" si="3464"/>
        <v>0</v>
      </c>
      <c r="BG293" s="76">
        <f t="shared" si="3465"/>
        <v>0</v>
      </c>
      <c r="BH293" s="76">
        <f t="shared" si="3466"/>
        <v>0</v>
      </c>
      <c r="BI293" s="356">
        <f t="shared" si="2968"/>
        <v>0</v>
      </c>
      <c r="BJ293" s="356">
        <f t="shared" si="2969"/>
        <v>0</v>
      </c>
      <c r="BK293" s="356"/>
      <c r="BL293" s="356"/>
      <c r="BM293" s="291">
        <f>$H293</f>
        <v>163310.016</v>
      </c>
      <c r="BN293" s="292"/>
      <c r="BO293" s="89">
        <f>VLOOKUP($G293,'ВМП план'!$A$7:$AV$66,21,0)</f>
        <v>0</v>
      </c>
      <c r="BP293" s="89">
        <f>VLOOKUP($G293,'ВМП план'!$A$7:$AV$66,22,0)</f>
        <v>0</v>
      </c>
      <c r="BQ293" s="88">
        <f>SUM(BO293/12*$B$2)</f>
        <v>0</v>
      </c>
      <c r="BR293" s="88">
        <f>SUM(BP293/12*$B$2)</f>
        <v>0</v>
      </c>
      <c r="BS293" s="91">
        <f>SUM(BS294:BS297)</f>
        <v>0</v>
      </c>
      <c r="BT293" s="91">
        <f t="shared" ref="BT293" si="3709">SUM(BT294:BT297)</f>
        <v>0</v>
      </c>
      <c r="BU293" s="91"/>
      <c r="BV293" s="149">
        <f t="shared" ref="BV293" si="3710">SUM(BV294:BV297)</f>
        <v>0</v>
      </c>
      <c r="BW293" s="91">
        <f t="shared" ref="BW293:BX293" si="3711">SUM(BW294:BW297)</f>
        <v>0</v>
      </c>
      <c r="BX293" s="91">
        <f t="shared" si="3711"/>
        <v>0</v>
      </c>
      <c r="BY293" s="76">
        <f t="shared" si="3025"/>
        <v>0</v>
      </c>
      <c r="BZ293" s="76">
        <f t="shared" si="3026"/>
        <v>0</v>
      </c>
      <c r="CA293" s="76">
        <f t="shared" si="3027"/>
        <v>0</v>
      </c>
      <c r="CB293" s="356">
        <f t="shared" si="3028"/>
        <v>0</v>
      </c>
      <c r="CC293" s="356">
        <f t="shared" si="3029"/>
        <v>0</v>
      </c>
      <c r="CD293" s="356"/>
      <c r="CE293" s="356"/>
      <c r="CF293" s="291">
        <f>$H293</f>
        <v>163310.016</v>
      </c>
      <c r="CG293" s="292"/>
      <c r="CH293" s="89">
        <f>VLOOKUP($G293,'ВМП план'!$A$7:$AV$66,13,0)</f>
        <v>50</v>
      </c>
      <c r="CI293" s="89">
        <f>VLOOKUP($G293,'ВМП план'!$A$7:$AV$66,14,0)</f>
        <v>8165500.7999999998</v>
      </c>
      <c r="CJ293" s="88">
        <f>SUM(CH293/12*$B$2)</f>
        <v>29.166666666666668</v>
      </c>
      <c r="CK293" s="88">
        <f>SUM(CI293/12*$B$2)</f>
        <v>4763208.8</v>
      </c>
      <c r="CL293" s="88">
        <f>SUM(CL294:CL297)</f>
        <v>0</v>
      </c>
      <c r="CM293" s="88">
        <f t="shared" ref="CM293:CQ293" si="3712">SUM(CM294:CM297)</f>
        <v>0</v>
      </c>
      <c r="CN293" s="146">
        <f t="shared" si="3712"/>
        <v>0</v>
      </c>
      <c r="CO293" s="88">
        <f t="shared" si="3712"/>
        <v>0</v>
      </c>
      <c r="CP293" s="88">
        <f t="shared" si="3712"/>
        <v>0</v>
      </c>
      <c r="CQ293" s="88">
        <f t="shared" si="3712"/>
        <v>0</v>
      </c>
      <c r="CR293" s="84">
        <f t="shared" si="3467"/>
        <v>0</v>
      </c>
      <c r="CS293" s="76">
        <f t="shared" si="3468"/>
        <v>0</v>
      </c>
      <c r="CT293" s="76">
        <f t="shared" si="3469"/>
        <v>0</v>
      </c>
      <c r="CU293" s="356">
        <f t="shared" si="3030"/>
        <v>-29.166666666666668</v>
      </c>
      <c r="CV293" s="356">
        <f t="shared" si="3031"/>
        <v>-4763208.8</v>
      </c>
      <c r="CW293" s="356"/>
      <c r="CX293" s="356"/>
      <c r="CY293" s="291">
        <f>$H293</f>
        <v>163310.016</v>
      </c>
      <c r="CZ293" s="292"/>
      <c r="DA293" s="89">
        <f>VLOOKUP($G293,'ВМП план'!$A$7:$AV$66,23,0)</f>
        <v>0</v>
      </c>
      <c r="DB293" s="89">
        <f>VLOOKUP($G293,'ВМП план'!$A$7:$AV$66,24,0)</f>
        <v>0</v>
      </c>
      <c r="DC293" s="88">
        <f>SUM(DA293/12*$B$2)</f>
        <v>0</v>
      </c>
      <c r="DD293" s="88">
        <f>SUM(DB293/12*$B$2)</f>
        <v>0</v>
      </c>
      <c r="DE293" s="89">
        <f>SUM(DE294:DE297)</f>
        <v>0</v>
      </c>
      <c r="DF293" s="89">
        <f t="shared" ref="DF293:DG293" si="3713">SUM(DF294:DF297)</f>
        <v>0</v>
      </c>
      <c r="DG293" s="145">
        <f t="shared" si="3713"/>
        <v>0</v>
      </c>
      <c r="DH293" s="89">
        <f t="shared" ref="DH293" si="3714">SUM(DH294:DH297)</f>
        <v>0</v>
      </c>
      <c r="DI293" s="89">
        <f t="shared" ref="DI293:DJ293" si="3715">SUM(DI294:DI297)</f>
        <v>0</v>
      </c>
      <c r="DJ293" s="147">
        <f t="shared" si="3715"/>
        <v>0</v>
      </c>
      <c r="DK293" s="91">
        <f t="shared" si="3515"/>
        <v>0</v>
      </c>
      <c r="DL293" s="91">
        <f t="shared" si="3516"/>
        <v>0</v>
      </c>
      <c r="DM293" s="140">
        <f t="shared" si="3516"/>
        <v>0</v>
      </c>
      <c r="DN293" s="356">
        <f t="shared" si="2970"/>
        <v>0</v>
      </c>
      <c r="DO293" s="356">
        <f t="shared" si="2971"/>
        <v>0</v>
      </c>
      <c r="DP293" s="356"/>
      <c r="DQ293" s="356"/>
      <c r="DR293" s="291">
        <f>$H293</f>
        <v>163310.016</v>
      </c>
      <c r="DS293" s="292"/>
      <c r="DT293" s="89">
        <f>VLOOKUP($G293,'ВМП план'!$A$7:$AV$66,25,0)</f>
        <v>0</v>
      </c>
      <c r="DU293" s="89">
        <f>VLOOKUP($G293,'ВМП план'!$A$7:$AV$66,26,0)</f>
        <v>0</v>
      </c>
      <c r="DV293" s="88">
        <f>SUM(DT293/12*$B$2)</f>
        <v>0</v>
      </c>
      <c r="DW293" s="88">
        <f>SUM(DU293/12*$B$2)</f>
        <v>0</v>
      </c>
      <c r="DX293" s="91">
        <f>SUM(DX294:DX297)</f>
        <v>0</v>
      </c>
      <c r="DY293" s="91">
        <f t="shared" ref="DY293:DZ293" si="3716">SUM(DY294:DY297)</f>
        <v>0</v>
      </c>
      <c r="DZ293" s="91">
        <f t="shared" si="3716"/>
        <v>0</v>
      </c>
      <c r="EA293" s="91">
        <f t="shared" ref="EA293" si="3717">SUM(EA294:EA297)</f>
        <v>0</v>
      </c>
      <c r="EB293" s="91">
        <f t="shared" ref="EB293:EC293" si="3718">SUM(EB294:EB297)</f>
        <v>0</v>
      </c>
      <c r="EC293" s="91">
        <f t="shared" si="3718"/>
        <v>0</v>
      </c>
      <c r="ED293" s="76">
        <f t="shared" si="2972"/>
        <v>0</v>
      </c>
      <c r="EE293" s="76">
        <f t="shared" si="2973"/>
        <v>0</v>
      </c>
      <c r="EF293" s="76">
        <f t="shared" si="2974"/>
        <v>0</v>
      </c>
      <c r="EG293" s="356">
        <f t="shared" si="2975"/>
        <v>0</v>
      </c>
      <c r="EH293" s="356">
        <f t="shared" si="2976"/>
        <v>0</v>
      </c>
      <c r="EI293" s="356"/>
      <c r="EJ293" s="356"/>
      <c r="EK293" s="291">
        <f>$H293</f>
        <v>163310.016</v>
      </c>
      <c r="EL293" s="292"/>
      <c r="EM293" s="89">
        <f>VLOOKUP($G293,'ВМП план'!$A$7:$AV$66,27,0)</f>
        <v>0</v>
      </c>
      <c r="EN293" s="89">
        <f>VLOOKUP($G293,'ВМП план'!$A$7:$AV$66,28,0)</f>
        <v>0</v>
      </c>
      <c r="EO293" s="88">
        <f>SUM(EM293/12*$B$2)</f>
        <v>0</v>
      </c>
      <c r="EP293" s="88">
        <f>SUM(EN293/12*$B$2)</f>
        <v>0</v>
      </c>
      <c r="EQ293" s="91">
        <f>SUM(EQ294:EQ297)</f>
        <v>0</v>
      </c>
      <c r="ER293" s="91">
        <f t="shared" ref="ER293:ES293" si="3719">SUM(ER294:ER297)</f>
        <v>0</v>
      </c>
      <c r="ES293" s="91">
        <f t="shared" si="3719"/>
        <v>0</v>
      </c>
      <c r="ET293" s="91">
        <f t="shared" ref="ET293" si="3720">SUM(ET294:ET297)</f>
        <v>0</v>
      </c>
      <c r="EU293" s="91">
        <f t="shared" ref="EU293:EV293" si="3721">SUM(EU294:EU297)</f>
        <v>0</v>
      </c>
      <c r="EV293" s="91">
        <f t="shared" si="3721"/>
        <v>0</v>
      </c>
      <c r="EW293" s="149">
        <f t="shared" si="3517"/>
        <v>0</v>
      </c>
      <c r="EX293" s="91">
        <f t="shared" si="3518"/>
        <v>0</v>
      </c>
      <c r="EY293" s="140">
        <f t="shared" si="3518"/>
        <v>0</v>
      </c>
      <c r="EZ293" s="90">
        <f t="shared" si="3700"/>
        <v>0</v>
      </c>
      <c r="FA293" s="90">
        <f t="shared" si="3701"/>
        <v>0</v>
      </c>
      <c r="FB293" s="90"/>
      <c r="FC293" s="90"/>
      <c r="FD293" s="291">
        <f>$H293</f>
        <v>163310.016</v>
      </c>
      <c r="FE293" s="292"/>
      <c r="FF293" s="89">
        <f>VLOOKUP($G293,'ВМП план'!$A$7:$AV$66,29,0)</f>
        <v>0</v>
      </c>
      <c r="FG293" s="89">
        <f>VLOOKUP($G293,'ВМП план'!$A$7:$AV$66,30,0)</f>
        <v>0</v>
      </c>
      <c r="FH293" s="88">
        <f>SUM(FF293/12*$B$2)</f>
        <v>0</v>
      </c>
      <c r="FI293" s="88">
        <f>SUM(FG293/12*$B$2)</f>
        <v>0</v>
      </c>
      <c r="FJ293" s="91">
        <f>SUM(FJ294:FJ297)</f>
        <v>0</v>
      </c>
      <c r="FK293" s="91">
        <f t="shared" ref="FK293:FL293" si="3722">SUM(FK294:FK297)</f>
        <v>0</v>
      </c>
      <c r="FL293" s="91">
        <f t="shared" si="3722"/>
        <v>0</v>
      </c>
      <c r="FM293" s="91">
        <f t="shared" ref="FM293" si="3723">SUM(FM294:FM297)</f>
        <v>0</v>
      </c>
      <c r="FN293" s="91">
        <f t="shared" ref="FN293:FO293" si="3724">SUM(FN294:FN297)</f>
        <v>0</v>
      </c>
      <c r="FO293" s="91">
        <f t="shared" si="3724"/>
        <v>0</v>
      </c>
      <c r="FP293" s="76">
        <f t="shared" si="2977"/>
        <v>0</v>
      </c>
      <c r="FQ293" s="76">
        <f t="shared" si="2978"/>
        <v>0</v>
      </c>
      <c r="FR293" s="76">
        <f t="shared" si="2979"/>
        <v>0</v>
      </c>
      <c r="FS293" s="356">
        <f t="shared" si="2980"/>
        <v>0</v>
      </c>
      <c r="FT293" s="356">
        <f t="shared" si="2981"/>
        <v>0</v>
      </c>
      <c r="FU293" s="356"/>
      <c r="FV293" s="356"/>
      <c r="FW293" s="291">
        <f>$H293</f>
        <v>163310.016</v>
      </c>
      <c r="FX293" s="292"/>
      <c r="FY293" s="89">
        <f>VLOOKUP($G293,'ВМП план'!$A$7:$AV$66,31,0)</f>
        <v>0</v>
      </c>
      <c r="FZ293" s="89">
        <f>VLOOKUP($G293,'ВМП план'!$A$7:$AV$66,32,0)</f>
        <v>0</v>
      </c>
      <c r="GA293" s="88">
        <f>SUM(FY293/12*$B$2)</f>
        <v>0</v>
      </c>
      <c r="GB293" s="88">
        <f>SUM(FZ293/12*$B$2)</f>
        <v>0</v>
      </c>
      <c r="GC293" s="91">
        <f>SUM(GC294:GC297)</f>
        <v>0</v>
      </c>
      <c r="GD293" s="91">
        <f t="shared" ref="GD293:GE293" si="3725">SUM(GD294:GD297)</f>
        <v>0</v>
      </c>
      <c r="GE293" s="91">
        <f t="shared" si="3725"/>
        <v>0</v>
      </c>
      <c r="GF293" s="91">
        <f t="shared" ref="GF293" si="3726">SUM(GF294:GF297)</f>
        <v>0</v>
      </c>
      <c r="GG293" s="91">
        <f t="shared" ref="GG293:GH293" si="3727">SUM(GG294:GG297)</f>
        <v>0</v>
      </c>
      <c r="GH293" s="91">
        <f t="shared" si="3727"/>
        <v>0</v>
      </c>
      <c r="GI293" s="76">
        <f t="shared" si="2982"/>
        <v>0</v>
      </c>
      <c r="GJ293" s="76">
        <f t="shared" si="2983"/>
        <v>0</v>
      </c>
      <c r="GK293" s="76">
        <f t="shared" si="2984"/>
        <v>0</v>
      </c>
      <c r="GL293" s="356">
        <f t="shared" si="2985"/>
        <v>0</v>
      </c>
      <c r="GM293" s="356">
        <f t="shared" si="2986"/>
        <v>0</v>
      </c>
      <c r="GN293" s="356"/>
      <c r="GO293" s="356"/>
      <c r="GP293" s="291">
        <f>$H293</f>
        <v>163310.016</v>
      </c>
      <c r="GQ293" s="292"/>
      <c r="GR293" s="191">
        <f>VLOOKUP($G293,'ВМП план'!$A$7:$AV$66,33,0)</f>
        <v>0</v>
      </c>
      <c r="GS293" s="191">
        <f>VLOOKUP($G293,'ВМП план'!$A$7:$AV$66,34,0)</f>
        <v>0</v>
      </c>
      <c r="GT293" s="88">
        <f>SUM(GR293/12*$B$2)</f>
        <v>0</v>
      </c>
      <c r="GU293" s="88">
        <f>SUM(GS293/12*$B$2)</f>
        <v>0</v>
      </c>
      <c r="GV293" s="91">
        <f>SUM(GV294:GV297)</f>
        <v>0</v>
      </c>
      <c r="GW293" s="91">
        <f t="shared" ref="GW293:HA293" si="3728">SUM(GW294:GW297)</f>
        <v>0</v>
      </c>
      <c r="GX293" s="91">
        <f t="shared" si="3728"/>
        <v>0</v>
      </c>
      <c r="GY293" s="91">
        <f t="shared" si="3728"/>
        <v>0</v>
      </c>
      <c r="GZ293" s="91">
        <f t="shared" si="3728"/>
        <v>0</v>
      </c>
      <c r="HA293" s="91">
        <f t="shared" si="3728"/>
        <v>0</v>
      </c>
      <c r="HB293" s="76">
        <f t="shared" si="2987"/>
        <v>0</v>
      </c>
      <c r="HC293" s="76">
        <f t="shared" si="2988"/>
        <v>0</v>
      </c>
      <c r="HD293" s="76">
        <f t="shared" si="2989"/>
        <v>0</v>
      </c>
      <c r="HE293" s="356">
        <f t="shared" si="3032"/>
        <v>0</v>
      </c>
      <c r="HF293" s="356">
        <f t="shared" si="3033"/>
        <v>0</v>
      </c>
      <c r="HG293" s="356"/>
      <c r="HH293" s="356"/>
      <c r="HI293" s="291">
        <f>$H293</f>
        <v>163310.016</v>
      </c>
      <c r="HJ293" s="292"/>
      <c r="HK293" s="191">
        <f>VLOOKUP($G293,'ВМП план'!$A$7:$AV$66,35,0)</f>
        <v>2</v>
      </c>
      <c r="HL293" s="191">
        <f>VLOOKUP($G293,'ВМП план'!$A$7:$AV$66,36,0)</f>
        <v>326620.03200000001</v>
      </c>
      <c r="HM293" s="88">
        <f>SUM(HK293/12*$B$2)</f>
        <v>1.1666666666666665</v>
      </c>
      <c r="HN293" s="88">
        <f>SUM(HL293/12*$B$2)</f>
        <v>190528.35199999998</v>
      </c>
      <c r="HO293" s="88">
        <f>SUM(HO294:HO297)</f>
        <v>1</v>
      </c>
      <c r="HP293" s="88">
        <f t="shared" ref="HP293:HT293" si="3729">SUM(HP294:HP297)</f>
        <v>163310.01999999999</v>
      </c>
      <c r="HQ293" s="88">
        <f t="shared" si="3729"/>
        <v>7</v>
      </c>
      <c r="HR293" s="88">
        <f t="shared" si="3729"/>
        <v>0</v>
      </c>
      <c r="HS293" s="88">
        <f t="shared" si="3729"/>
        <v>0</v>
      </c>
      <c r="HT293" s="88">
        <f t="shared" si="3729"/>
        <v>0</v>
      </c>
      <c r="HU293" s="76">
        <f t="shared" si="3034"/>
        <v>1</v>
      </c>
      <c r="HV293" s="76">
        <f t="shared" si="3035"/>
        <v>163310.01999999999</v>
      </c>
      <c r="HW293" s="76">
        <f t="shared" si="3036"/>
        <v>7</v>
      </c>
      <c r="HX293" s="356">
        <f t="shared" si="3037"/>
        <v>-0.16666666666666652</v>
      </c>
      <c r="HY293" s="356">
        <f t="shared" si="3038"/>
        <v>-27218.331999999995</v>
      </c>
      <c r="HZ293" s="356"/>
      <c r="IA293" s="356"/>
      <c r="IB293" s="291">
        <f>$H293</f>
        <v>163310.016</v>
      </c>
      <c r="IC293" s="292"/>
      <c r="ID293" s="89">
        <f>VLOOKUP($G293,'ВМП план'!$A$7:$AV$66,47,0)</f>
        <v>0</v>
      </c>
      <c r="IE293" s="89">
        <f>VLOOKUP($G293,'ВМП план'!$A$7:$AV$66,48,0)</f>
        <v>0</v>
      </c>
      <c r="IF293" s="88">
        <f>SUM(ID293/12*$B$2)</f>
        <v>0</v>
      </c>
      <c r="IG293" s="88">
        <f>SUM(IE293/12*$B$2)</f>
        <v>0</v>
      </c>
      <c r="IH293" s="91">
        <f>SUM(IH294:IH297)</f>
        <v>0</v>
      </c>
      <c r="II293" s="91">
        <f t="shared" ref="II293" si="3730">SUM(II294:II297)</f>
        <v>0</v>
      </c>
      <c r="IJ293" s="91"/>
      <c r="IK293" s="91">
        <f t="shared" ref="IK293" si="3731">SUM(IK294:IK297)</f>
        <v>0</v>
      </c>
      <c r="IL293" s="91">
        <f t="shared" ref="IL293" si="3732">SUM(IL294:IL297)</f>
        <v>0</v>
      </c>
      <c r="IM293" s="91"/>
      <c r="IN293" s="149">
        <f t="shared" si="3519"/>
        <v>0</v>
      </c>
      <c r="IO293" s="91">
        <f t="shared" si="3520"/>
        <v>0</v>
      </c>
      <c r="IP293" s="140"/>
      <c r="IQ293" s="90">
        <f t="shared" si="3702"/>
        <v>0</v>
      </c>
      <c r="IR293" s="90">
        <f t="shared" si="3703"/>
        <v>0</v>
      </c>
      <c r="IS293" s="90"/>
      <c r="IT293" s="90"/>
      <c r="IU293" s="291">
        <f>$H293</f>
        <v>163310.016</v>
      </c>
      <c r="IV293" s="292" t="e">
        <f>II293/IH293</f>
        <v>#DIV/0!</v>
      </c>
      <c r="IW293" s="89">
        <f>VLOOKUP($G293,'ВМП план'!$A$7:$AV$66,39,0)</f>
        <v>0</v>
      </c>
      <c r="IX293" s="89">
        <f>VLOOKUP($G293,'ВМП план'!$A$7:$AV$66,40,0)</f>
        <v>0</v>
      </c>
      <c r="IY293" s="88">
        <f>SUM(IW293/12*$B$2)</f>
        <v>0</v>
      </c>
      <c r="IZ293" s="88">
        <f>SUM(IX293/12*$B$2)</f>
        <v>0</v>
      </c>
      <c r="JA293" s="91">
        <f>SUM(JA294:JA297)</f>
        <v>0</v>
      </c>
      <c r="JB293" s="91">
        <f t="shared" ref="JB293" si="3733">SUM(JB294:JB297)</f>
        <v>0</v>
      </c>
      <c r="JC293" s="91"/>
      <c r="JD293" s="91">
        <f t="shared" ref="JD293" si="3734">SUM(JD294:JD297)</f>
        <v>0</v>
      </c>
      <c r="JE293" s="91">
        <f t="shared" ref="JE293" si="3735">SUM(JE294:JE297)</f>
        <v>0</v>
      </c>
      <c r="JF293" s="91"/>
      <c r="JG293" s="76">
        <f t="shared" si="2990"/>
        <v>0</v>
      </c>
      <c r="JH293" s="76">
        <f t="shared" si="2991"/>
        <v>0</v>
      </c>
      <c r="JI293" s="76">
        <f t="shared" si="2992"/>
        <v>0</v>
      </c>
      <c r="JJ293" s="356">
        <f t="shared" si="2993"/>
        <v>0</v>
      </c>
      <c r="JK293" s="356">
        <f t="shared" si="2994"/>
        <v>0</v>
      </c>
      <c r="JL293" s="356"/>
      <c r="JM293" s="356"/>
      <c r="JN293" s="291">
        <f>I293</f>
        <v>170588.62719999999</v>
      </c>
      <c r="JO293" s="292"/>
      <c r="JP293" s="89">
        <f>VLOOKUP($G293,'ВМП план'!$A$7:$AV$66,41,0)</f>
        <v>0</v>
      </c>
      <c r="JQ293" s="89">
        <f>VLOOKUP($G293,'ВМП план'!$A$7:$AV$66,42,0)</f>
        <v>0</v>
      </c>
      <c r="JR293" s="88">
        <f>SUM(JP293/12*$B$2)</f>
        <v>0</v>
      </c>
      <c r="JS293" s="88">
        <f>SUM(JQ293/12*$B$2)</f>
        <v>0</v>
      </c>
      <c r="JT293" s="91">
        <f>SUM(JT294:JT297)</f>
        <v>0</v>
      </c>
      <c r="JU293" s="91">
        <f t="shared" ref="JU293" si="3736">SUM(JU294:JU297)</f>
        <v>0</v>
      </c>
      <c r="JV293" s="91"/>
      <c r="JW293" s="91">
        <f t="shared" ref="JW293" si="3737">SUM(JW294:JW297)</f>
        <v>0</v>
      </c>
      <c r="JX293" s="91">
        <f t="shared" ref="JX293" si="3738">SUM(JX294:JX297)</f>
        <v>0</v>
      </c>
      <c r="JY293" s="91"/>
      <c r="JZ293" s="76">
        <f t="shared" si="2995"/>
        <v>0</v>
      </c>
      <c r="KA293" s="76">
        <f t="shared" si="2996"/>
        <v>0</v>
      </c>
      <c r="KB293" s="76">
        <f t="shared" si="2997"/>
        <v>0</v>
      </c>
      <c r="KC293" s="356">
        <f t="shared" si="2998"/>
        <v>0</v>
      </c>
      <c r="KD293" s="356">
        <f t="shared" si="2999"/>
        <v>0</v>
      </c>
      <c r="KE293" s="356"/>
      <c r="KF293" s="356"/>
      <c r="KG293" s="291">
        <f>I293</f>
        <v>170588.62719999999</v>
      </c>
      <c r="KH293" s="292" t="e">
        <f>JU293/JT293</f>
        <v>#DIV/0!</v>
      </c>
      <c r="KI293" s="89">
        <f>VLOOKUP($G293,'ВМП план'!$A$7:$AV$66,43,0)</f>
        <v>0</v>
      </c>
      <c r="KJ293" s="89">
        <f>VLOOKUP($G293,'ВМП план'!$A$7:$AV$66,44,0)</f>
        <v>0</v>
      </c>
      <c r="KK293" s="88">
        <f>SUM(KI293/12*$B$2)</f>
        <v>0</v>
      </c>
      <c r="KL293" s="88">
        <f>SUM(KJ293/12*$B$2)</f>
        <v>0</v>
      </c>
      <c r="KM293" s="91">
        <f>SUM(KM294:KM297)</f>
        <v>0</v>
      </c>
      <c r="KN293" s="91">
        <f t="shared" ref="KN293:KR293" si="3739">SUM(KN294:KN297)</f>
        <v>0</v>
      </c>
      <c r="KO293" s="91">
        <f t="shared" si="3739"/>
        <v>0</v>
      </c>
      <c r="KP293" s="91">
        <f t="shared" si="3739"/>
        <v>0</v>
      </c>
      <c r="KQ293" s="91">
        <f t="shared" si="3739"/>
        <v>0</v>
      </c>
      <c r="KR293" s="91">
        <f t="shared" si="3739"/>
        <v>0</v>
      </c>
      <c r="KS293" s="76">
        <f t="shared" si="3000"/>
        <v>0</v>
      </c>
      <c r="KT293" s="76">
        <f t="shared" si="3001"/>
        <v>0</v>
      </c>
      <c r="KU293" s="76">
        <f t="shared" si="3002"/>
        <v>0</v>
      </c>
      <c r="KV293" s="356">
        <f t="shared" si="3003"/>
        <v>0</v>
      </c>
      <c r="KW293" s="356">
        <f t="shared" si="3004"/>
        <v>0</v>
      </c>
      <c r="KX293" s="356"/>
      <c r="KY293" s="356"/>
      <c r="KZ293" s="291">
        <f>I293</f>
        <v>170588.62719999999</v>
      </c>
      <c r="LA293" s="292" t="e">
        <f>KN293/KM293</f>
        <v>#DIV/0!</v>
      </c>
      <c r="LB293" s="191">
        <f>VLOOKUP($G293,'ВМП план'!$A$7:$AV$66,37,0)</f>
        <v>0</v>
      </c>
      <c r="LC293" s="191">
        <f>VLOOKUP($G293,'ВМП план'!$A$7:$AV$66,38,0)</f>
        <v>0</v>
      </c>
      <c r="LD293" s="191">
        <f>SUM(LB293/12*$B$2)</f>
        <v>0</v>
      </c>
      <c r="LE293" s="191">
        <f>SUM(LC293/12*$B$2)</f>
        <v>0</v>
      </c>
      <c r="LF293" s="182"/>
      <c r="LG293" s="182"/>
      <c r="LH293" s="182"/>
      <c r="LI293" s="90"/>
      <c r="LJ293" s="90"/>
      <c r="LK293" s="90"/>
      <c r="LL293" s="76">
        <f t="shared" si="3005"/>
        <v>0</v>
      </c>
      <c r="LM293" s="76">
        <f t="shared" si="3006"/>
        <v>0</v>
      </c>
      <c r="LN293" s="76">
        <f t="shared" si="3007"/>
        <v>0</v>
      </c>
      <c r="LO293" s="356">
        <f t="shared" si="3008"/>
        <v>0</v>
      </c>
      <c r="LP293" s="356">
        <f t="shared" si="3009"/>
        <v>0</v>
      </c>
      <c r="LQ293" s="356"/>
      <c r="LR293" s="356"/>
      <c r="LS293" s="291">
        <f>$H293</f>
        <v>163310.016</v>
      </c>
      <c r="LT293" s="292" t="e">
        <f>LG293/LF293</f>
        <v>#DIV/0!</v>
      </c>
      <c r="LU293" s="191">
        <f>VLOOKUP($G293,'ВМП план'!$A$7:$AV$66,45,0)</f>
        <v>0</v>
      </c>
      <c r="LV293" s="191">
        <f>VLOOKUP($G293,'ВМП план'!$A$7:$AV$66,46,0)</f>
        <v>0</v>
      </c>
      <c r="LW293" s="191">
        <f>SUM(LU293/12*$B$2)</f>
        <v>0</v>
      </c>
      <c r="LX293" s="191">
        <f>SUM(LV293/12*$B$2)</f>
        <v>0</v>
      </c>
      <c r="LY293" s="182"/>
      <c r="LZ293" s="182"/>
      <c r="MA293" s="182"/>
      <c r="MB293" s="182"/>
      <c r="MC293" s="182"/>
      <c r="MD293" s="182"/>
      <c r="ME293" s="76">
        <f t="shared" si="3010"/>
        <v>0</v>
      </c>
      <c r="MF293" s="76">
        <f t="shared" si="3011"/>
        <v>0</v>
      </c>
      <c r="MG293" s="76">
        <f t="shared" si="3012"/>
        <v>0</v>
      </c>
      <c r="MH293" s="356">
        <f t="shared" si="3013"/>
        <v>0</v>
      </c>
      <c r="MI293" s="356">
        <f t="shared" si="3014"/>
        <v>0</v>
      </c>
      <c r="MJ293" s="356"/>
      <c r="MK293" s="356"/>
      <c r="ML293" s="89">
        <f>VLOOKUP($G293,'ВМП план'!$A$7:$AV$67,12,0)</f>
        <v>170588.62719999999</v>
      </c>
      <c r="MM293" s="292" t="e">
        <f>LZ293/LY293</f>
        <v>#DIV/0!</v>
      </c>
      <c r="MN293" s="182">
        <f>J293+AC293+AV293+BO293+CH293+DA293+DT293+EM293+FF293+FY293+GR293+HK293+ID293+IW293+JP293+KI293+LB293+LU293</f>
        <v>52</v>
      </c>
      <c r="MO293" s="183">
        <f>K293+AD293+AW293+BP293+CI293+DB293+DU293+EN293+FG293+FZ293+GS293+HL293+IE293+IX293+JQ293+KJ293+LC293+LV293</f>
        <v>8492120.8320000004</v>
      </c>
      <c r="MP293" s="184">
        <f>L293+AE293+AX293+BQ293+CJ293+DC293+DV293+EO293+FH293+GA293+GT293+HM293+IF293+IY293+JR293+KK293+LD293+LW293</f>
        <v>30.333333333333336</v>
      </c>
      <c r="MQ293" s="183">
        <f>M293+AF293+AY293+BR293+CK293+DD293+DW293+EP293+FI293+GB293+GU293+HN293+IG293+IZ293+JS293+KL293+LE293+LX293</f>
        <v>4953737.1519999998</v>
      </c>
      <c r="MR293" s="182">
        <f t="shared" ref="MR293:MW293" si="3740">N293+AG293+AZ293+BS293+CL293+DE293+DX293+EQ293+FJ293+GC293+GV293+HO293+IH293+JA293+JT293+KM293+LF293</f>
        <v>1</v>
      </c>
      <c r="MS293" s="182">
        <f t="shared" si="3740"/>
        <v>163310.01999999999</v>
      </c>
      <c r="MT293" s="182">
        <f t="shared" si="3740"/>
        <v>7</v>
      </c>
      <c r="MU293" s="193">
        <f t="shared" si="3740"/>
        <v>0</v>
      </c>
      <c r="MV293" s="193">
        <f t="shared" si="3740"/>
        <v>0</v>
      </c>
      <c r="MW293" s="193">
        <f t="shared" si="3740"/>
        <v>0</v>
      </c>
      <c r="MX293" s="76">
        <f t="shared" si="3015"/>
        <v>1</v>
      </c>
      <c r="MY293" s="76">
        <f t="shared" si="3016"/>
        <v>163310.01999999999</v>
      </c>
      <c r="MZ293" s="76">
        <f t="shared" si="3017"/>
        <v>7</v>
      </c>
      <c r="NA293" s="356">
        <f t="shared" si="3018"/>
        <v>-29.333333333333336</v>
      </c>
      <c r="NB293" s="356">
        <f t="shared" si="3019"/>
        <v>-4790427.1320000002</v>
      </c>
      <c r="NC293" s="379"/>
      <c r="ND293" s="379"/>
      <c r="NE293" s="366"/>
      <c r="NF293" s="366"/>
      <c r="NG293" s="366"/>
      <c r="NH293" s="366"/>
    </row>
    <row r="294" spans="1:372" ht="51" x14ac:dyDescent="0.2">
      <c r="A294" s="172">
        <v>1</v>
      </c>
      <c r="B294" s="172">
        <v>1</v>
      </c>
      <c r="C294" s="310">
        <v>220</v>
      </c>
      <c r="D294" s="764" t="s">
        <v>670</v>
      </c>
      <c r="E294" s="767" t="s">
        <v>671</v>
      </c>
      <c r="F294" s="769" t="s">
        <v>567</v>
      </c>
      <c r="G294" s="206">
        <v>44</v>
      </c>
      <c r="H294" s="207">
        <v>163310.016</v>
      </c>
      <c r="I294" s="207">
        <v>170588.62719999999</v>
      </c>
      <c r="J294" s="76"/>
      <c r="K294" s="76"/>
      <c r="L294" s="76"/>
      <c r="M294" s="76"/>
      <c r="N294" s="76">
        <f>VLOOKUP($E294,'факт '!$E$8:$DM$204,3,0)</f>
        <v>0</v>
      </c>
      <c r="O294" s="76">
        <f>VLOOKUP($E294,'факт '!$E$8:$DM$204,4,0)</f>
        <v>0</v>
      </c>
      <c r="P294" s="76">
        <f>VLOOKUP($E294,'факт '!$E$8:$DM$204,5,0)</f>
        <v>0</v>
      </c>
      <c r="Q294" s="76">
        <f>VLOOKUP($E294,'факт '!$E$8:$DM$204,6,0)</f>
        <v>0</v>
      </c>
      <c r="R294" s="76">
        <f>VLOOKUP($E294,'факт '!$E$8:$DM$204,7,0)</f>
        <v>0</v>
      </c>
      <c r="S294" s="76">
        <f>VLOOKUP($E294,'факт '!$E$8:$DM$204,8,0)</f>
        <v>0</v>
      </c>
      <c r="T294" s="76">
        <f t="shared" si="3020"/>
        <v>0</v>
      </c>
      <c r="U294" s="76">
        <f t="shared" si="3021"/>
        <v>0</v>
      </c>
      <c r="V294" s="76">
        <f t="shared" si="3022"/>
        <v>0</v>
      </c>
      <c r="W294" s="356">
        <f t="shared" si="3023"/>
        <v>0</v>
      </c>
      <c r="X294" s="356">
        <f t="shared" si="3024"/>
        <v>0</v>
      </c>
      <c r="Y294" s="356"/>
      <c r="Z294" s="356"/>
      <c r="AA294" s="77"/>
      <c r="AB294" s="77"/>
      <c r="AC294" s="76"/>
      <c r="AD294" s="76"/>
      <c r="AE294" s="76"/>
      <c r="AF294" s="76"/>
      <c r="AG294" s="76">
        <f>VLOOKUP($E294,'факт '!$E$8:$DM$204,15,0)</f>
        <v>0</v>
      </c>
      <c r="AH294" s="76">
        <f>VLOOKUP($E294,'факт '!$E$8:$DM$204,16,0)</f>
        <v>0</v>
      </c>
      <c r="AI294" s="84">
        <f>VLOOKUP($E294,'факт '!$E$8:$DM$204,17,0)</f>
        <v>0</v>
      </c>
      <c r="AJ294" s="76">
        <f>VLOOKUP($E294,'факт '!$E$8:$DM$204,18,0)</f>
        <v>0</v>
      </c>
      <c r="AK294" s="76">
        <f>VLOOKUP($E294,'факт '!$E$8:$DM$204,19,0)</f>
        <v>0</v>
      </c>
      <c r="AL294" s="76">
        <f>VLOOKUP($E294,'факт '!$E$8:$DM$204,20,0)</f>
        <v>0</v>
      </c>
      <c r="AM294" s="76">
        <f t="shared" si="2963"/>
        <v>0</v>
      </c>
      <c r="AN294" s="76">
        <f t="shared" si="2964"/>
        <v>0</v>
      </c>
      <c r="AO294" s="76">
        <f t="shared" si="2965"/>
        <v>0</v>
      </c>
      <c r="AP294" s="356">
        <f t="shared" si="2966"/>
        <v>0</v>
      </c>
      <c r="AQ294" s="356">
        <f t="shared" si="2967"/>
        <v>0</v>
      </c>
      <c r="AR294" s="356"/>
      <c r="AS294" s="356"/>
      <c r="AT294" s="77"/>
      <c r="AU294" s="77"/>
      <c r="AV294" s="76"/>
      <c r="AW294" s="76"/>
      <c r="AX294" s="76"/>
      <c r="AY294" s="76"/>
      <c r="AZ294" s="76"/>
      <c r="BA294" s="76"/>
      <c r="BB294" s="76"/>
      <c r="BC294" s="76"/>
      <c r="BD294" s="76"/>
      <c r="BE294" s="76"/>
      <c r="BF294" s="84">
        <f t="shared" si="3464"/>
        <v>0</v>
      </c>
      <c r="BG294" s="76">
        <f t="shared" si="3465"/>
        <v>0</v>
      </c>
      <c r="BH294" s="76">
        <f t="shared" si="3466"/>
        <v>0</v>
      </c>
      <c r="BI294" s="356">
        <f t="shared" si="2968"/>
        <v>0</v>
      </c>
      <c r="BJ294" s="356">
        <f t="shared" si="2969"/>
        <v>0</v>
      </c>
      <c r="BK294" s="356"/>
      <c r="BL294" s="356"/>
      <c r="BM294" s="77"/>
      <c r="BN294" s="77"/>
      <c r="BO294" s="76"/>
      <c r="BP294" s="76"/>
      <c r="BQ294" s="76"/>
      <c r="BR294" s="76"/>
      <c r="BS294" s="76">
        <f>VLOOKUP($E294,'факт '!$E$8:$DM$204,21,0)</f>
        <v>0</v>
      </c>
      <c r="BT294" s="76">
        <f>VLOOKUP($E294,'факт '!$E$8:$DM$204,22,0)</f>
        <v>0</v>
      </c>
      <c r="BU294" s="76">
        <f>VLOOKUP($E294,'факт '!$E$8:$DM$204,23,0)</f>
        <v>0</v>
      </c>
      <c r="BV294" s="76">
        <f>VLOOKUP($E294,'факт '!$E$8:$DM$204,24,0)</f>
        <v>0</v>
      </c>
      <c r="BW294" s="76">
        <f>VLOOKUP($E294,'факт '!$E$8:$DM$204,25,0)</f>
        <v>0</v>
      </c>
      <c r="BX294" s="76">
        <f>VLOOKUP($E294,'факт '!$E$8:$DM$204,26,0)</f>
        <v>0</v>
      </c>
      <c r="BY294" s="76">
        <f t="shared" si="3025"/>
        <v>0</v>
      </c>
      <c r="BZ294" s="76">
        <f t="shared" si="3026"/>
        <v>0</v>
      </c>
      <c r="CA294" s="76">
        <f t="shared" si="3027"/>
        <v>0</v>
      </c>
      <c r="CB294" s="356">
        <f t="shared" si="3028"/>
        <v>0</v>
      </c>
      <c r="CC294" s="356">
        <f t="shared" si="3029"/>
        <v>0</v>
      </c>
      <c r="CD294" s="356"/>
      <c r="CE294" s="356"/>
      <c r="CF294" s="77"/>
      <c r="CG294" s="77"/>
      <c r="CH294" s="76"/>
      <c r="CI294" s="76"/>
      <c r="CJ294" s="76"/>
      <c r="CK294" s="76"/>
      <c r="CL294" s="76">
        <f>VLOOKUP($E294,'факт '!$E$8:$DM$204,33,0)</f>
        <v>0</v>
      </c>
      <c r="CM294" s="76">
        <f>VLOOKUP($E294,'факт '!$E$8:$DM$204,34,0)</f>
        <v>0</v>
      </c>
      <c r="CN294" s="76">
        <f>VLOOKUP($E294,'факт '!$E$8:$DM$204,35,0)</f>
        <v>0</v>
      </c>
      <c r="CO294" s="76">
        <f>VLOOKUP($E294,'факт '!$E$8:$DM$204,36,0)</f>
        <v>0</v>
      </c>
      <c r="CP294" s="76">
        <f>VLOOKUP($E294,'факт '!$E$8:$DM$204,37,0)</f>
        <v>0</v>
      </c>
      <c r="CQ294" s="76">
        <f>VLOOKUP($E294,'факт '!$E$8:$DM$204,38,0)</f>
        <v>0</v>
      </c>
      <c r="CR294" s="84">
        <f t="shared" si="3467"/>
        <v>0</v>
      </c>
      <c r="CS294" s="76">
        <f t="shared" si="3468"/>
        <v>0</v>
      </c>
      <c r="CT294" s="76">
        <f t="shared" si="3469"/>
        <v>0</v>
      </c>
      <c r="CU294" s="356">
        <f t="shared" si="3030"/>
        <v>0</v>
      </c>
      <c r="CV294" s="356">
        <f t="shared" si="3031"/>
        <v>0</v>
      </c>
      <c r="CW294" s="356"/>
      <c r="CX294" s="356"/>
      <c r="CY294" s="188">
        <f t="shared" ref="CY294" si="3741">$H294</f>
        <v>163310.016</v>
      </c>
      <c r="CZ294" s="189" t="e">
        <f t="shared" ref="CZ294" si="3742">CM294/CL294</f>
        <v>#DIV/0!</v>
      </c>
      <c r="DA294" s="76"/>
      <c r="DB294" s="76"/>
      <c r="DC294" s="76"/>
      <c r="DD294" s="76"/>
      <c r="DE294" s="76">
        <f>VLOOKUP($E294,'факт '!$E$8:$DM$204,39,0)</f>
        <v>0</v>
      </c>
      <c r="DF294" s="76">
        <f>VLOOKUP($E294,'факт '!$E$8:$DM$204,40,0)</f>
        <v>0</v>
      </c>
      <c r="DG294" s="194">
        <f>VLOOKUP($E294,'факт '!$E$8:$DM$204,41,0)</f>
        <v>0</v>
      </c>
      <c r="DH294" s="76">
        <f>VLOOKUP($E294,'факт '!$E$8:$DM$204,42,0)</f>
        <v>0</v>
      </c>
      <c r="DI294" s="76">
        <f>VLOOKUP($E294,'факт '!$E$8:$DM$204,43,0)</f>
        <v>0</v>
      </c>
      <c r="DJ294" s="84">
        <f>VLOOKUP($E294,'факт '!$E$8:$DM$204,44,0)</f>
        <v>0</v>
      </c>
      <c r="DK294" s="76">
        <f>DE294+DH294</f>
        <v>0</v>
      </c>
      <c r="DL294" s="76">
        <f>DF294+DI294</f>
        <v>0</v>
      </c>
      <c r="DM294" s="139">
        <f>DG294+DJ294</f>
        <v>0</v>
      </c>
      <c r="DN294" s="356">
        <f t="shared" si="2970"/>
        <v>0</v>
      </c>
      <c r="DO294" s="356">
        <f t="shared" si="2971"/>
        <v>0</v>
      </c>
      <c r="DP294" s="356"/>
      <c r="DQ294" s="356"/>
      <c r="DR294" s="188">
        <f>$H294</f>
        <v>163310.016</v>
      </c>
      <c r="DS294" s="77"/>
      <c r="DT294" s="76"/>
      <c r="DU294" s="76"/>
      <c r="DV294" s="76"/>
      <c r="DW294" s="76"/>
      <c r="DX294" s="76"/>
      <c r="DY294" s="76"/>
      <c r="DZ294" s="76"/>
      <c r="EA294" s="76"/>
      <c r="EB294" s="76"/>
      <c r="EC294" s="76"/>
      <c r="ED294" s="76">
        <f t="shared" si="2972"/>
        <v>0</v>
      </c>
      <c r="EE294" s="76">
        <f t="shared" si="2973"/>
        <v>0</v>
      </c>
      <c r="EF294" s="76">
        <f t="shared" si="2974"/>
        <v>0</v>
      </c>
      <c r="EG294" s="356">
        <f t="shared" si="2975"/>
        <v>0</v>
      </c>
      <c r="EH294" s="356">
        <f t="shared" si="2976"/>
        <v>0</v>
      </c>
      <c r="EI294" s="356"/>
      <c r="EJ294" s="356"/>
      <c r="EK294" s="77"/>
      <c r="EL294" s="77"/>
      <c r="EM294" s="76"/>
      <c r="EN294" s="76"/>
      <c r="EO294" s="76"/>
      <c r="EP294" s="76"/>
      <c r="EQ294" s="76"/>
      <c r="ER294" s="76"/>
      <c r="ES294" s="76"/>
      <c r="ET294" s="76"/>
      <c r="EU294" s="76"/>
      <c r="EV294" s="76"/>
      <c r="EW294" s="84"/>
      <c r="EX294" s="76"/>
      <c r="EY294" s="139"/>
      <c r="EZ294" s="77"/>
      <c r="FA294" s="77"/>
      <c r="FB294" s="77"/>
      <c r="FC294" s="77"/>
      <c r="FD294" s="77"/>
      <c r="FE294" s="77"/>
      <c r="FF294" s="76"/>
      <c r="FG294" s="76"/>
      <c r="FH294" s="76"/>
      <c r="FI294" s="76"/>
      <c r="FJ294" s="76"/>
      <c r="FK294" s="76"/>
      <c r="FL294" s="76"/>
      <c r="FM294" s="76"/>
      <c r="FN294" s="76"/>
      <c r="FO294" s="76"/>
      <c r="FP294" s="76">
        <f t="shared" si="2977"/>
        <v>0</v>
      </c>
      <c r="FQ294" s="76">
        <f t="shared" si="2978"/>
        <v>0</v>
      </c>
      <c r="FR294" s="76">
        <f t="shared" si="2979"/>
        <v>0</v>
      </c>
      <c r="FS294" s="356">
        <f t="shared" si="2980"/>
        <v>0</v>
      </c>
      <c r="FT294" s="356">
        <f t="shared" si="2981"/>
        <v>0</v>
      </c>
      <c r="FU294" s="356"/>
      <c r="FV294" s="356"/>
      <c r="FW294" s="77"/>
      <c r="FX294" s="77"/>
      <c r="FY294" s="76"/>
      <c r="FZ294" s="76"/>
      <c r="GA294" s="76"/>
      <c r="GB294" s="76"/>
      <c r="GC294" s="76"/>
      <c r="GD294" s="76"/>
      <c r="GE294" s="76"/>
      <c r="GF294" s="76"/>
      <c r="GG294" s="76"/>
      <c r="GH294" s="76"/>
      <c r="GI294" s="76">
        <f t="shared" si="2982"/>
        <v>0</v>
      </c>
      <c r="GJ294" s="76">
        <f t="shared" si="2983"/>
        <v>0</v>
      </c>
      <c r="GK294" s="76">
        <f t="shared" si="2984"/>
        <v>0</v>
      </c>
      <c r="GL294" s="356">
        <f t="shared" si="2985"/>
        <v>0</v>
      </c>
      <c r="GM294" s="356">
        <f t="shared" si="2986"/>
        <v>0</v>
      </c>
      <c r="GN294" s="356"/>
      <c r="GO294" s="356"/>
      <c r="GP294" s="77"/>
      <c r="GQ294" s="77"/>
      <c r="GR294" s="76"/>
      <c r="GS294" s="76"/>
      <c r="GT294" s="76"/>
      <c r="GU294" s="76"/>
      <c r="GV294" s="76">
        <f>VLOOKUP($E294,'факт '!$E$8:$DM$204,63,0)</f>
        <v>0</v>
      </c>
      <c r="GW294" s="76">
        <f>VLOOKUP($E294,'факт '!$E$8:$DM$204,64,0)</f>
        <v>0</v>
      </c>
      <c r="GX294" s="76">
        <f>VLOOKUP($E294,'факт '!$E$8:$DM$204,65,0)</f>
        <v>0</v>
      </c>
      <c r="GY294" s="76">
        <f>VLOOKUP($E294,'факт '!$E$8:$DM$204,66,0)</f>
        <v>0</v>
      </c>
      <c r="GZ294" s="76">
        <f>VLOOKUP($E294,'факт '!$E$8:$DM$204,67,0)</f>
        <v>0</v>
      </c>
      <c r="HA294" s="76">
        <f>VLOOKUP($E294,'факт '!$E$8:$DM$204,68,0)</f>
        <v>0</v>
      </c>
      <c r="HB294" s="76">
        <f t="shared" si="2987"/>
        <v>0</v>
      </c>
      <c r="HC294" s="76">
        <f t="shared" si="2988"/>
        <v>0</v>
      </c>
      <c r="HD294" s="76">
        <f t="shared" si="2989"/>
        <v>0</v>
      </c>
      <c r="HE294" s="356">
        <f t="shared" si="3032"/>
        <v>0</v>
      </c>
      <c r="HF294" s="356">
        <f t="shared" si="3033"/>
        <v>0</v>
      </c>
      <c r="HG294" s="356"/>
      <c r="HH294" s="356"/>
      <c r="HI294" s="77"/>
      <c r="HJ294" s="77"/>
      <c r="HK294" s="76"/>
      <c r="HL294" s="76"/>
      <c r="HM294" s="76"/>
      <c r="HN294" s="76"/>
      <c r="HO294" s="76">
        <f>VLOOKUP($E294,'факт '!$E$8:$DM$204,93,0)</f>
        <v>1</v>
      </c>
      <c r="HP294" s="76">
        <f>VLOOKUP($E294,'факт '!$E$8:$DM$204,94,0)</f>
        <v>163310.01999999999</v>
      </c>
      <c r="HQ294" s="76">
        <f>VLOOKUP($E294,'факт '!$E$8:$DM$204,95,0)</f>
        <v>7</v>
      </c>
      <c r="HR294" s="76">
        <f>VLOOKUP($E294,'факт '!$E$8:$DM$204,96,0)</f>
        <v>0</v>
      </c>
      <c r="HS294" s="76">
        <f>VLOOKUP($E294,'факт '!$E$8:$DM$204,97,0)</f>
        <v>0</v>
      </c>
      <c r="HT294" s="76">
        <f>VLOOKUP($E294,'факт '!$E$8:$DM$204,98,0)</f>
        <v>0</v>
      </c>
      <c r="HU294" s="76">
        <f t="shared" si="3034"/>
        <v>1</v>
      </c>
      <c r="HV294" s="76">
        <f t="shared" si="3035"/>
        <v>163310.01999999999</v>
      </c>
      <c r="HW294" s="76">
        <f t="shared" si="3036"/>
        <v>7</v>
      </c>
      <c r="HX294" s="356">
        <f t="shared" si="3037"/>
        <v>1</v>
      </c>
      <c r="HY294" s="356">
        <f t="shared" si="3038"/>
        <v>163310.01999999999</v>
      </c>
      <c r="HZ294" s="356"/>
      <c r="IA294" s="356"/>
      <c r="IB294" s="188">
        <f t="shared" ref="IB294" si="3743">$H294</f>
        <v>163310.016</v>
      </c>
      <c r="IC294" s="189">
        <f t="shared" ref="IC294" si="3744">HP294/HO294</f>
        <v>163310.01999999999</v>
      </c>
      <c r="ID294" s="76"/>
      <c r="IE294" s="76"/>
      <c r="IF294" s="76"/>
      <c r="IG294" s="76"/>
      <c r="IH294" s="76"/>
      <c r="II294" s="76"/>
      <c r="IJ294" s="76"/>
      <c r="IK294" s="76"/>
      <c r="IL294" s="76"/>
      <c r="IM294" s="76"/>
      <c r="IN294" s="84"/>
      <c r="IO294" s="76"/>
      <c r="IP294" s="139"/>
      <c r="IQ294" s="77"/>
      <c r="IR294" s="77"/>
      <c r="IS294" s="77"/>
      <c r="IT294" s="77"/>
      <c r="IU294" s="77"/>
      <c r="IV294" s="77"/>
      <c r="IW294" s="76"/>
      <c r="IX294" s="76"/>
      <c r="IY294" s="76"/>
      <c r="IZ294" s="76"/>
      <c r="JA294" s="76">
        <f>VLOOKUP($E294,'факт '!$E$8:$DM$204,87,0)</f>
        <v>0</v>
      </c>
      <c r="JB294" s="76">
        <f>VLOOKUP($E294,'факт '!$E$8:$DM$204,88,0)</f>
        <v>0</v>
      </c>
      <c r="JC294" s="76">
        <f>VLOOKUP($E294,'факт '!$E$8:$DM$204,89,0)</f>
        <v>0</v>
      </c>
      <c r="JD294" s="76">
        <f>VLOOKUP($E294,'факт '!$E$8:$DM$204,90,0)</f>
        <v>0</v>
      </c>
      <c r="JE294" s="76">
        <f>VLOOKUP($E294,'факт '!$E$8:$DM$204,91,0)</f>
        <v>0</v>
      </c>
      <c r="JF294" s="76">
        <f>VLOOKUP($E294,'факт '!$E$8:$DM$204,92,0)</f>
        <v>0</v>
      </c>
      <c r="JG294" s="76">
        <f t="shared" si="2990"/>
        <v>0</v>
      </c>
      <c r="JH294" s="76">
        <f t="shared" si="2991"/>
        <v>0</v>
      </c>
      <c r="JI294" s="76">
        <f t="shared" si="2992"/>
        <v>0</v>
      </c>
      <c r="JJ294" s="356">
        <f t="shared" si="2993"/>
        <v>0</v>
      </c>
      <c r="JK294" s="356">
        <f t="shared" si="2994"/>
        <v>0</v>
      </c>
      <c r="JL294" s="356"/>
      <c r="JM294" s="356"/>
      <c r="JN294" s="77"/>
      <c r="JO294" s="77"/>
      <c r="JP294" s="76"/>
      <c r="JQ294" s="76"/>
      <c r="JR294" s="76"/>
      <c r="JS294" s="76"/>
      <c r="JT294" s="76">
        <f>VLOOKUP($E294,'факт '!$E$8:$DM$204,99,0)</f>
        <v>0</v>
      </c>
      <c r="JU294" s="76">
        <f>VLOOKUP($E294,'факт '!$E$8:$DM$204,100,0)</f>
        <v>0</v>
      </c>
      <c r="JV294" s="76">
        <f>VLOOKUP($E294,'факт '!$E$8:$DM$204,101,0)</f>
        <v>0</v>
      </c>
      <c r="JW294" s="76">
        <f>VLOOKUP($E294,'факт '!$E$8:$DM$204,102,0)</f>
        <v>0</v>
      </c>
      <c r="JX294" s="76">
        <f>VLOOKUP($E294,'факт '!$E$8:$DM$204,103,0)</f>
        <v>0</v>
      </c>
      <c r="JY294" s="76">
        <f>VLOOKUP($E294,'факт '!$E$8:$DM$204,104,0)</f>
        <v>0</v>
      </c>
      <c r="JZ294" s="76">
        <f t="shared" si="2995"/>
        <v>0</v>
      </c>
      <c r="KA294" s="76">
        <f t="shared" si="2996"/>
        <v>0</v>
      </c>
      <c r="KB294" s="76">
        <f t="shared" si="2997"/>
        <v>0</v>
      </c>
      <c r="KC294" s="356">
        <f t="shared" si="2998"/>
        <v>0</v>
      </c>
      <c r="KD294" s="356">
        <f t="shared" si="2999"/>
        <v>0</v>
      </c>
      <c r="KE294" s="356"/>
      <c r="KF294" s="356"/>
      <c r="KG294" s="77"/>
      <c r="KH294" s="77"/>
      <c r="KI294" s="76"/>
      <c r="KJ294" s="76"/>
      <c r="KK294" s="76"/>
      <c r="KL294" s="76"/>
      <c r="KM294" s="76">
        <f>VLOOKUP($E294,'факт '!$E$8:$DM$204,81,0)</f>
        <v>0</v>
      </c>
      <c r="KN294" s="76">
        <f>VLOOKUP($E294,'факт '!$E$8:$DM$204,82,0)</f>
        <v>0</v>
      </c>
      <c r="KO294" s="76">
        <f>VLOOKUP($E294,'факт '!$E$8:$DM$204,83,0)</f>
        <v>0</v>
      </c>
      <c r="KP294" s="76">
        <f>VLOOKUP($E294,'факт '!$E$8:$DM$204,84,0)</f>
        <v>0</v>
      </c>
      <c r="KQ294" s="76">
        <f>VLOOKUP($E294,'факт '!$E$8:$DM$204,85,0)</f>
        <v>0</v>
      </c>
      <c r="KR294" s="76">
        <f>VLOOKUP($E294,'факт '!$E$8:$DM$204,86,0)</f>
        <v>0</v>
      </c>
      <c r="KS294" s="76">
        <f t="shared" si="3000"/>
        <v>0</v>
      </c>
      <c r="KT294" s="76">
        <f t="shared" si="3001"/>
        <v>0</v>
      </c>
      <c r="KU294" s="76">
        <f t="shared" si="3002"/>
        <v>0</v>
      </c>
      <c r="KV294" s="356">
        <f t="shared" si="3003"/>
        <v>0</v>
      </c>
      <c r="KW294" s="356">
        <f t="shared" si="3004"/>
        <v>0</v>
      </c>
      <c r="KX294" s="356"/>
      <c r="KY294" s="356"/>
      <c r="KZ294" s="77"/>
      <c r="LA294" s="77"/>
      <c r="LB294" s="77"/>
      <c r="LC294" s="77"/>
      <c r="LD294" s="77"/>
      <c r="LE294" s="77"/>
      <c r="LF294" s="76">
        <f>VLOOKUP($E294,'факт '!$E$8:$DM$204,69,0)</f>
        <v>0</v>
      </c>
      <c r="LG294" s="76">
        <f>VLOOKUP($E294,'факт '!$E$8:$DM$204,70,0)</f>
        <v>0</v>
      </c>
      <c r="LH294" s="76">
        <f>VLOOKUP($E294,'факт '!$E$8:$DM$204,71,0)</f>
        <v>0</v>
      </c>
      <c r="LI294" s="76">
        <f>VLOOKUP($E294,'факт '!$E$8:$DM$204,72,0)</f>
        <v>0</v>
      </c>
      <c r="LJ294" s="76">
        <f>VLOOKUP($E294,'факт '!$E$8:$DM$204,73,0)</f>
        <v>0</v>
      </c>
      <c r="LK294" s="76">
        <f>VLOOKUP($E294,'факт '!$E$8:$DM$204,74,0)</f>
        <v>0</v>
      </c>
      <c r="LL294" s="76">
        <f t="shared" si="3005"/>
        <v>0</v>
      </c>
      <c r="LM294" s="76">
        <f t="shared" si="3006"/>
        <v>0</v>
      </c>
      <c r="LN294" s="76">
        <f t="shared" si="3007"/>
        <v>0</v>
      </c>
      <c r="LO294" s="356">
        <f t="shared" si="3008"/>
        <v>0</v>
      </c>
      <c r="LP294" s="356">
        <f t="shared" si="3009"/>
        <v>0</v>
      </c>
      <c r="LQ294" s="356"/>
      <c r="LR294" s="356"/>
      <c r="LS294" s="77"/>
      <c r="LT294" s="77"/>
      <c r="LU294" s="77"/>
      <c r="LV294" s="77"/>
      <c r="LW294" s="77"/>
      <c r="LX294" s="77"/>
      <c r="LY294" s="76">
        <f>VLOOKUP($E294,'факт '!$E$8:$DM$204,75,0)</f>
        <v>0</v>
      </c>
      <c r="LZ294" s="76">
        <f>VLOOKUP($E294,'факт '!$E$8:$DM$204,76,0)</f>
        <v>0</v>
      </c>
      <c r="MA294" s="76">
        <f>VLOOKUP($E294,'факт '!$E$8:$DM$204,77,0)</f>
        <v>0</v>
      </c>
      <c r="MB294" s="76">
        <f>VLOOKUP($E294,'факт '!$E$8:$DM$204,78,0)</f>
        <v>0</v>
      </c>
      <c r="MC294" s="76">
        <f>VLOOKUP($E294,'факт '!$E$8:$DM$204,79,0)</f>
        <v>0</v>
      </c>
      <c r="MD294" s="76">
        <f>VLOOKUP($E294,'факт '!$E$8:$DM$204,80,0)</f>
        <v>0</v>
      </c>
      <c r="ME294" s="76">
        <f t="shared" si="3010"/>
        <v>0</v>
      </c>
      <c r="MF294" s="76">
        <f t="shared" si="3011"/>
        <v>0</v>
      </c>
      <c r="MG294" s="76">
        <f t="shared" si="3012"/>
        <v>0</v>
      </c>
      <c r="MH294" s="356">
        <f t="shared" si="3013"/>
        <v>0</v>
      </c>
      <c r="MI294" s="356">
        <f t="shared" si="3014"/>
        <v>0</v>
      </c>
      <c r="MJ294" s="356"/>
      <c r="MK294" s="356"/>
      <c r="ML294" s="89">
        <f>VLOOKUP($G294,'ВМП план'!$A$7:$AV$67,12,0)</f>
        <v>170588.62719999999</v>
      </c>
      <c r="MM294" s="77"/>
      <c r="MN294" s="78"/>
      <c r="MO294" s="79"/>
      <c r="MP294" s="78"/>
      <c r="MQ294" s="78"/>
      <c r="MR294" s="185">
        <f t="shared" ref="MR294:MW297" si="3745">N294+AG294+AZ294+BS294+CL294+DE294+DX294+EQ294+FJ294+GC294+GV294+HO294+IH294+JA294+JT294+KM294+LF294+LY294</f>
        <v>1</v>
      </c>
      <c r="MS294" s="185">
        <f t="shared" si="3745"/>
        <v>163310.01999999999</v>
      </c>
      <c r="MT294" s="185">
        <f t="shared" si="3745"/>
        <v>7</v>
      </c>
      <c r="MU294" s="185">
        <f t="shared" si="3745"/>
        <v>0</v>
      </c>
      <c r="MV294" s="185">
        <f t="shared" si="3745"/>
        <v>0</v>
      </c>
      <c r="MW294" s="185">
        <f t="shared" si="3745"/>
        <v>0</v>
      </c>
      <c r="MX294" s="76">
        <f t="shared" si="3015"/>
        <v>1</v>
      </c>
      <c r="MY294" s="76">
        <f t="shared" si="3016"/>
        <v>163310.01999999999</v>
      </c>
      <c r="MZ294" s="76">
        <f t="shared" si="3017"/>
        <v>7</v>
      </c>
      <c r="NA294" s="356">
        <f t="shared" si="3018"/>
        <v>1</v>
      </c>
      <c r="NB294" s="356">
        <f t="shared" si="3019"/>
        <v>163310.01999999999</v>
      </c>
      <c r="NC294" s="517"/>
      <c r="ND294" s="97"/>
      <c r="NE294" s="97"/>
      <c r="NF294" s="97"/>
      <c r="NG294" s="97"/>
      <c r="NH294" s="97"/>
    </row>
    <row r="295" spans="1:372" s="5" customFormat="1" x14ac:dyDescent="0.2">
      <c r="A295" s="172">
        <v>1</v>
      </c>
      <c r="B295" s="172"/>
      <c r="C295" s="246"/>
      <c r="D295" s="614"/>
      <c r="E295" s="248"/>
      <c r="F295" s="249"/>
      <c r="G295" s="224"/>
      <c r="H295" s="227"/>
      <c r="I295" s="227"/>
      <c r="J295" s="196"/>
      <c r="K295" s="196"/>
      <c r="L295" s="196"/>
      <c r="M295" s="196"/>
      <c r="N295" s="76"/>
      <c r="O295" s="76"/>
      <c r="P295" s="76"/>
      <c r="Q295" s="76"/>
      <c r="R295" s="76"/>
      <c r="S295" s="76"/>
      <c r="T295" s="76">
        <f t="shared" si="3020"/>
        <v>0</v>
      </c>
      <c r="U295" s="76">
        <f t="shared" si="3021"/>
        <v>0</v>
      </c>
      <c r="V295" s="76">
        <f t="shared" si="3022"/>
        <v>0</v>
      </c>
      <c r="W295" s="356">
        <f t="shared" si="3023"/>
        <v>0</v>
      </c>
      <c r="X295" s="356">
        <f t="shared" si="3024"/>
        <v>0</v>
      </c>
      <c r="Y295" s="369"/>
      <c r="Z295" s="369"/>
      <c r="AA295" s="199"/>
      <c r="AB295" s="199"/>
      <c r="AC295" s="196"/>
      <c r="AD295" s="196"/>
      <c r="AE295" s="196"/>
      <c r="AF295" s="196"/>
      <c r="AG295" s="76"/>
      <c r="AH295" s="76"/>
      <c r="AI295" s="84"/>
      <c r="AJ295" s="76"/>
      <c r="AK295" s="76"/>
      <c r="AL295" s="76"/>
      <c r="AM295" s="76">
        <f t="shared" si="2963"/>
        <v>0</v>
      </c>
      <c r="AN295" s="76">
        <f t="shared" si="2964"/>
        <v>0</v>
      </c>
      <c r="AO295" s="76">
        <f t="shared" si="2965"/>
        <v>0</v>
      </c>
      <c r="AP295" s="356">
        <f t="shared" si="2966"/>
        <v>0</v>
      </c>
      <c r="AQ295" s="356">
        <f t="shared" si="2967"/>
        <v>0</v>
      </c>
      <c r="AR295" s="369"/>
      <c r="AS295" s="369"/>
      <c r="AT295" s="199"/>
      <c r="AU295" s="199"/>
      <c r="AV295" s="196"/>
      <c r="AW295" s="196"/>
      <c r="AX295" s="196"/>
      <c r="AY295" s="196"/>
      <c r="AZ295" s="196"/>
      <c r="BA295" s="196"/>
      <c r="BB295" s="196"/>
      <c r="BC295" s="196"/>
      <c r="BD295" s="196"/>
      <c r="BE295" s="196"/>
      <c r="BF295" s="84">
        <f t="shared" si="3464"/>
        <v>0</v>
      </c>
      <c r="BG295" s="76">
        <f t="shared" si="3465"/>
        <v>0</v>
      </c>
      <c r="BH295" s="76">
        <f t="shared" si="3466"/>
        <v>0</v>
      </c>
      <c r="BI295" s="356">
        <f t="shared" si="2968"/>
        <v>0</v>
      </c>
      <c r="BJ295" s="356">
        <f t="shared" si="2969"/>
        <v>0</v>
      </c>
      <c r="BK295" s="369"/>
      <c r="BL295" s="369"/>
      <c r="BM295" s="199"/>
      <c r="BN295" s="199"/>
      <c r="BO295" s="196"/>
      <c r="BP295" s="196"/>
      <c r="BQ295" s="196"/>
      <c r="BR295" s="196"/>
      <c r="BS295" s="200"/>
      <c r="BT295" s="200"/>
      <c r="BU295" s="200"/>
      <c r="BV295" s="76"/>
      <c r="BW295" s="76"/>
      <c r="BX295" s="76"/>
      <c r="BY295" s="76">
        <f t="shared" si="3025"/>
        <v>0</v>
      </c>
      <c r="BZ295" s="76">
        <f t="shared" si="3026"/>
        <v>0</v>
      </c>
      <c r="CA295" s="76">
        <f t="shared" si="3027"/>
        <v>0</v>
      </c>
      <c r="CB295" s="356">
        <f t="shared" si="3028"/>
        <v>0</v>
      </c>
      <c r="CC295" s="356">
        <f t="shared" si="3029"/>
        <v>0</v>
      </c>
      <c r="CD295" s="369"/>
      <c r="CE295" s="369"/>
      <c r="CF295" s="199"/>
      <c r="CG295" s="199"/>
      <c r="CH295" s="196"/>
      <c r="CI295" s="196"/>
      <c r="CJ295" s="196"/>
      <c r="CK295" s="196"/>
      <c r="CL295" s="76"/>
      <c r="CM295" s="76"/>
      <c r="CN295" s="84"/>
      <c r="CO295" s="76"/>
      <c r="CP295" s="76"/>
      <c r="CQ295" s="76"/>
      <c r="CR295" s="84">
        <f t="shared" si="3467"/>
        <v>0</v>
      </c>
      <c r="CS295" s="76">
        <f t="shared" si="3468"/>
        <v>0</v>
      </c>
      <c r="CT295" s="76">
        <f t="shared" si="3469"/>
        <v>0</v>
      </c>
      <c r="CU295" s="356">
        <f t="shared" si="3030"/>
        <v>0</v>
      </c>
      <c r="CV295" s="356">
        <f t="shared" si="3031"/>
        <v>0</v>
      </c>
      <c r="CW295" s="356"/>
      <c r="CX295" s="356"/>
      <c r="CY295" s="188"/>
      <c r="CZ295" s="77"/>
      <c r="DA295" s="196"/>
      <c r="DB295" s="196"/>
      <c r="DC295" s="196"/>
      <c r="DD295" s="196"/>
      <c r="DE295" s="196"/>
      <c r="DF295" s="196"/>
      <c r="DG295" s="76"/>
      <c r="DH295" s="196"/>
      <c r="DI295" s="196"/>
      <c r="DJ295" s="76"/>
      <c r="DK295" s="76">
        <f t="shared" si="3515"/>
        <v>0</v>
      </c>
      <c r="DL295" s="76">
        <f t="shared" si="3516"/>
        <v>0</v>
      </c>
      <c r="DM295" s="76"/>
      <c r="DN295" s="356">
        <f t="shared" si="2970"/>
        <v>0</v>
      </c>
      <c r="DO295" s="356">
        <f t="shared" si="2971"/>
        <v>0</v>
      </c>
      <c r="DP295" s="369"/>
      <c r="DQ295" s="369"/>
      <c r="DR295" s="199"/>
      <c r="DS295" s="199"/>
      <c r="DT295" s="196"/>
      <c r="DU295" s="196"/>
      <c r="DV295" s="196"/>
      <c r="DW295" s="196"/>
      <c r="DX295" s="196"/>
      <c r="DY295" s="196"/>
      <c r="DZ295" s="196"/>
      <c r="EA295" s="196"/>
      <c r="EB295" s="196"/>
      <c r="EC295" s="196"/>
      <c r="ED295" s="76">
        <f t="shared" si="2972"/>
        <v>0</v>
      </c>
      <c r="EE295" s="76">
        <f t="shared" si="2973"/>
        <v>0</v>
      </c>
      <c r="EF295" s="76">
        <f t="shared" si="2974"/>
        <v>0</v>
      </c>
      <c r="EG295" s="356">
        <f t="shared" si="2975"/>
        <v>0</v>
      </c>
      <c r="EH295" s="356">
        <f t="shared" si="2976"/>
        <v>0</v>
      </c>
      <c r="EI295" s="369"/>
      <c r="EJ295" s="369"/>
      <c r="EK295" s="199"/>
      <c r="EL295" s="199"/>
      <c r="EM295" s="196"/>
      <c r="EN295" s="196"/>
      <c r="EO295" s="196"/>
      <c r="EP295" s="196"/>
      <c r="EQ295" s="196"/>
      <c r="ER295" s="196"/>
      <c r="ES295" s="196"/>
      <c r="ET295" s="196"/>
      <c r="EU295" s="196"/>
      <c r="EV295" s="196"/>
      <c r="EW295" s="76">
        <f t="shared" si="3517"/>
        <v>0</v>
      </c>
      <c r="EX295" s="76">
        <f t="shared" si="3518"/>
        <v>0</v>
      </c>
      <c r="EY295" s="76"/>
      <c r="EZ295" s="199">
        <f t="shared" si="3700"/>
        <v>0</v>
      </c>
      <c r="FA295" s="199">
        <f t="shared" si="3701"/>
        <v>0</v>
      </c>
      <c r="FB295" s="199"/>
      <c r="FC295" s="199"/>
      <c r="FD295" s="199"/>
      <c r="FE295" s="199"/>
      <c r="FF295" s="196"/>
      <c r="FG295" s="196"/>
      <c r="FH295" s="196"/>
      <c r="FI295" s="196"/>
      <c r="FJ295" s="196"/>
      <c r="FK295" s="196"/>
      <c r="FL295" s="196"/>
      <c r="FM295" s="196"/>
      <c r="FN295" s="196"/>
      <c r="FO295" s="196"/>
      <c r="FP295" s="76">
        <f t="shared" si="2977"/>
        <v>0</v>
      </c>
      <c r="FQ295" s="76">
        <f t="shared" si="2978"/>
        <v>0</v>
      </c>
      <c r="FR295" s="76">
        <f t="shared" si="2979"/>
        <v>0</v>
      </c>
      <c r="FS295" s="356">
        <f t="shared" si="2980"/>
        <v>0</v>
      </c>
      <c r="FT295" s="356">
        <f t="shared" si="2981"/>
        <v>0</v>
      </c>
      <c r="FU295" s="369"/>
      <c r="FV295" s="369"/>
      <c r="FW295" s="199"/>
      <c r="FX295" s="199"/>
      <c r="FY295" s="196"/>
      <c r="FZ295" s="196"/>
      <c r="GA295" s="196"/>
      <c r="GB295" s="196"/>
      <c r="GC295" s="196"/>
      <c r="GD295" s="196"/>
      <c r="GE295" s="196"/>
      <c r="GF295" s="196"/>
      <c r="GG295" s="196"/>
      <c r="GH295" s="196"/>
      <c r="GI295" s="76">
        <f t="shared" si="2982"/>
        <v>0</v>
      </c>
      <c r="GJ295" s="76">
        <f t="shared" si="2983"/>
        <v>0</v>
      </c>
      <c r="GK295" s="76">
        <f t="shared" si="2984"/>
        <v>0</v>
      </c>
      <c r="GL295" s="356">
        <f t="shared" si="2985"/>
        <v>0</v>
      </c>
      <c r="GM295" s="356">
        <f t="shared" si="2986"/>
        <v>0</v>
      </c>
      <c r="GN295" s="369"/>
      <c r="GO295" s="369"/>
      <c r="GP295" s="199"/>
      <c r="GQ295" s="199"/>
      <c r="GR295" s="196"/>
      <c r="GS295" s="196"/>
      <c r="GT295" s="196"/>
      <c r="GU295" s="196"/>
      <c r="GV295" s="196"/>
      <c r="GW295" s="196"/>
      <c r="GX295" s="196"/>
      <c r="GY295" s="196"/>
      <c r="GZ295" s="196"/>
      <c r="HA295" s="196"/>
      <c r="HB295" s="76">
        <f t="shared" si="2987"/>
        <v>0</v>
      </c>
      <c r="HC295" s="76">
        <f t="shared" si="2988"/>
        <v>0</v>
      </c>
      <c r="HD295" s="76">
        <f t="shared" si="2989"/>
        <v>0</v>
      </c>
      <c r="HE295" s="356">
        <f t="shared" si="3032"/>
        <v>0</v>
      </c>
      <c r="HF295" s="356">
        <f t="shared" si="3033"/>
        <v>0</v>
      </c>
      <c r="HG295" s="369"/>
      <c r="HH295" s="369"/>
      <c r="HI295" s="199"/>
      <c r="HJ295" s="199"/>
      <c r="HK295" s="196"/>
      <c r="HL295" s="196"/>
      <c r="HM295" s="196"/>
      <c r="HN295" s="196"/>
      <c r="HO295" s="76"/>
      <c r="HP295" s="76"/>
      <c r="HQ295" s="76"/>
      <c r="HR295" s="76"/>
      <c r="HS295" s="76"/>
      <c r="HT295" s="76"/>
      <c r="HU295" s="76">
        <f t="shared" si="3034"/>
        <v>0</v>
      </c>
      <c r="HV295" s="76">
        <f t="shared" si="3035"/>
        <v>0</v>
      </c>
      <c r="HW295" s="76">
        <f t="shared" si="3036"/>
        <v>0</v>
      </c>
      <c r="HX295" s="356">
        <f t="shared" si="3037"/>
        <v>0</v>
      </c>
      <c r="HY295" s="356">
        <f t="shared" si="3038"/>
        <v>0</v>
      </c>
      <c r="HZ295" s="356"/>
      <c r="IA295" s="356"/>
      <c r="IB295" s="188"/>
      <c r="IC295" s="189"/>
      <c r="ID295" s="196"/>
      <c r="IE295" s="196"/>
      <c r="IF295" s="196"/>
      <c r="IG295" s="196"/>
      <c r="IH295" s="200"/>
      <c r="II295" s="200"/>
      <c r="IJ295" s="200"/>
      <c r="IK295" s="196"/>
      <c r="IL295" s="196"/>
      <c r="IM295" s="196"/>
      <c r="IN295" s="76">
        <f t="shared" si="3519"/>
        <v>0</v>
      </c>
      <c r="IO295" s="76">
        <f t="shared" si="3520"/>
        <v>0</v>
      </c>
      <c r="IP295" s="76"/>
      <c r="IQ295" s="199">
        <f t="shared" si="3702"/>
        <v>0</v>
      </c>
      <c r="IR295" s="199">
        <f t="shared" si="3703"/>
        <v>0</v>
      </c>
      <c r="IS295" s="199"/>
      <c r="IT295" s="199"/>
      <c r="IU295" s="199"/>
      <c r="IV295" s="199"/>
      <c r="IW295" s="196"/>
      <c r="IX295" s="196"/>
      <c r="IY295" s="196"/>
      <c r="IZ295" s="196"/>
      <c r="JA295" s="200"/>
      <c r="JB295" s="200"/>
      <c r="JC295" s="200"/>
      <c r="JD295" s="196"/>
      <c r="JE295" s="196"/>
      <c r="JF295" s="196"/>
      <c r="JG295" s="76">
        <f t="shared" si="2990"/>
        <v>0</v>
      </c>
      <c r="JH295" s="76">
        <f t="shared" si="2991"/>
        <v>0</v>
      </c>
      <c r="JI295" s="76">
        <f t="shared" si="2992"/>
        <v>0</v>
      </c>
      <c r="JJ295" s="356">
        <f t="shared" si="2993"/>
        <v>0</v>
      </c>
      <c r="JK295" s="356">
        <f t="shared" si="2994"/>
        <v>0</v>
      </c>
      <c r="JL295" s="369"/>
      <c r="JM295" s="369"/>
      <c r="JN295" s="199"/>
      <c r="JO295" s="199"/>
      <c r="JP295" s="196"/>
      <c r="JQ295" s="196"/>
      <c r="JR295" s="196"/>
      <c r="JS295" s="196"/>
      <c r="JT295" s="200"/>
      <c r="JU295" s="200"/>
      <c r="JV295" s="200"/>
      <c r="JW295" s="196"/>
      <c r="JX295" s="196"/>
      <c r="JY295" s="196"/>
      <c r="JZ295" s="76">
        <f t="shared" si="2995"/>
        <v>0</v>
      </c>
      <c r="KA295" s="76">
        <f t="shared" si="2996"/>
        <v>0</v>
      </c>
      <c r="KB295" s="76">
        <f t="shared" si="2997"/>
        <v>0</v>
      </c>
      <c r="KC295" s="356">
        <f t="shared" si="2998"/>
        <v>0</v>
      </c>
      <c r="KD295" s="356">
        <f t="shared" si="2999"/>
        <v>0</v>
      </c>
      <c r="KE295" s="369"/>
      <c r="KF295" s="369"/>
      <c r="KG295" s="199"/>
      <c r="KH295" s="199"/>
      <c r="KI295" s="196"/>
      <c r="KJ295" s="196"/>
      <c r="KK295" s="196"/>
      <c r="KL295" s="196"/>
      <c r="KM295" s="196"/>
      <c r="KN295" s="196"/>
      <c r="KO295" s="196"/>
      <c r="KP295" s="196"/>
      <c r="KQ295" s="196"/>
      <c r="KR295" s="196"/>
      <c r="KS295" s="76">
        <f t="shared" si="3000"/>
        <v>0</v>
      </c>
      <c r="KT295" s="76">
        <f t="shared" si="3001"/>
        <v>0</v>
      </c>
      <c r="KU295" s="76">
        <f t="shared" si="3002"/>
        <v>0</v>
      </c>
      <c r="KV295" s="356">
        <f t="shared" si="3003"/>
        <v>0</v>
      </c>
      <c r="KW295" s="356">
        <f t="shared" si="3004"/>
        <v>0</v>
      </c>
      <c r="KX295" s="369"/>
      <c r="KY295" s="369"/>
      <c r="KZ295" s="199"/>
      <c r="LA295" s="199"/>
      <c r="LB295" s="199"/>
      <c r="LC295" s="199"/>
      <c r="LD295" s="199"/>
      <c r="LE295" s="199"/>
      <c r="LF295" s="199"/>
      <c r="LG295" s="199"/>
      <c r="LH295" s="199"/>
      <c r="LI295" s="199"/>
      <c r="LJ295" s="199"/>
      <c r="LK295" s="199"/>
      <c r="LL295" s="76">
        <f t="shared" si="3005"/>
        <v>0</v>
      </c>
      <c r="LM295" s="76">
        <f t="shared" si="3006"/>
        <v>0</v>
      </c>
      <c r="LN295" s="76">
        <f t="shared" si="3007"/>
        <v>0</v>
      </c>
      <c r="LO295" s="356">
        <f t="shared" si="3008"/>
        <v>0</v>
      </c>
      <c r="LP295" s="356">
        <f t="shared" si="3009"/>
        <v>0</v>
      </c>
      <c r="LQ295" s="369"/>
      <c r="LR295" s="369"/>
      <c r="LS295" s="199"/>
      <c r="LT295" s="199"/>
      <c r="LU295" s="199"/>
      <c r="LV295" s="199"/>
      <c r="LW295" s="199"/>
      <c r="LX295" s="199"/>
      <c r="LY295" s="199"/>
      <c r="LZ295" s="199"/>
      <c r="MA295" s="199"/>
      <c r="MB295" s="199"/>
      <c r="MC295" s="199"/>
      <c r="MD295" s="199"/>
      <c r="ME295" s="76">
        <f t="shared" si="3010"/>
        <v>0</v>
      </c>
      <c r="MF295" s="76">
        <f t="shared" si="3011"/>
        <v>0</v>
      </c>
      <c r="MG295" s="76">
        <f t="shared" si="3012"/>
        <v>0</v>
      </c>
      <c r="MH295" s="356">
        <f t="shared" si="3013"/>
        <v>0</v>
      </c>
      <c r="MI295" s="356">
        <f t="shared" si="3014"/>
        <v>0</v>
      </c>
      <c r="MJ295" s="369"/>
      <c r="MK295" s="369"/>
      <c r="ML295" s="199"/>
      <c r="MM295" s="199"/>
      <c r="MN295" s="201"/>
      <c r="MO295" s="202"/>
      <c r="MP295" s="201"/>
      <c r="MQ295" s="201"/>
      <c r="MR295" s="185">
        <f t="shared" si="3745"/>
        <v>0</v>
      </c>
      <c r="MS295" s="185">
        <f t="shared" si="3745"/>
        <v>0</v>
      </c>
      <c r="MT295" s="185">
        <f t="shared" si="3745"/>
        <v>0</v>
      </c>
      <c r="MU295" s="185">
        <f t="shared" si="3745"/>
        <v>0</v>
      </c>
      <c r="MV295" s="185">
        <f t="shared" si="3745"/>
        <v>0</v>
      </c>
      <c r="MW295" s="185">
        <f t="shared" si="3745"/>
        <v>0</v>
      </c>
      <c r="MX295" s="76">
        <f t="shared" si="3015"/>
        <v>0</v>
      </c>
      <c r="MY295" s="76">
        <f t="shared" si="3016"/>
        <v>0</v>
      </c>
      <c r="MZ295" s="76">
        <f t="shared" si="3017"/>
        <v>0</v>
      </c>
      <c r="NA295" s="356">
        <f t="shared" si="3018"/>
        <v>0</v>
      </c>
      <c r="NB295" s="356">
        <f t="shared" si="3019"/>
        <v>0</v>
      </c>
      <c r="NC295" s="204"/>
      <c r="ND295" s="205"/>
    </row>
    <row r="296" spans="1:372" s="5" customFormat="1" x14ac:dyDescent="0.2">
      <c r="A296" s="172">
        <v>1</v>
      </c>
      <c r="B296" s="172"/>
      <c r="C296" s="250"/>
      <c r="D296" s="607"/>
      <c r="E296" s="251"/>
      <c r="F296" s="252"/>
      <c r="G296" s="101"/>
      <c r="H296" s="126"/>
      <c r="I296" s="126"/>
      <c r="J296" s="76"/>
      <c r="K296" s="76"/>
      <c r="L296" s="76"/>
      <c r="M296" s="76"/>
      <c r="N296" s="76"/>
      <c r="O296" s="76"/>
      <c r="P296" s="76"/>
      <c r="Q296" s="76"/>
      <c r="R296" s="76"/>
      <c r="S296" s="76"/>
      <c r="T296" s="76">
        <f t="shared" si="3020"/>
        <v>0</v>
      </c>
      <c r="U296" s="76">
        <f t="shared" si="3021"/>
        <v>0</v>
      </c>
      <c r="V296" s="76">
        <f t="shared" si="3022"/>
        <v>0</v>
      </c>
      <c r="W296" s="356">
        <f t="shared" si="3023"/>
        <v>0</v>
      </c>
      <c r="X296" s="356">
        <f t="shared" si="3024"/>
        <v>0</v>
      </c>
      <c r="Y296" s="356"/>
      <c r="Z296" s="356"/>
      <c r="AA296" s="77"/>
      <c r="AB296" s="77"/>
      <c r="AC296" s="76"/>
      <c r="AD296" s="76"/>
      <c r="AE296" s="76"/>
      <c r="AF296" s="76"/>
      <c r="AG296" s="76"/>
      <c r="AH296" s="76"/>
      <c r="AI296" s="84"/>
      <c r="AJ296" s="76"/>
      <c r="AK296" s="76"/>
      <c r="AL296" s="76"/>
      <c r="AM296" s="76">
        <f t="shared" si="2963"/>
        <v>0</v>
      </c>
      <c r="AN296" s="76">
        <f t="shared" si="2964"/>
        <v>0</v>
      </c>
      <c r="AO296" s="76">
        <f t="shared" si="2965"/>
        <v>0</v>
      </c>
      <c r="AP296" s="356">
        <f t="shared" si="2966"/>
        <v>0</v>
      </c>
      <c r="AQ296" s="356">
        <f t="shared" si="2967"/>
        <v>0</v>
      </c>
      <c r="AR296" s="356"/>
      <c r="AS296" s="356"/>
      <c r="AT296" s="77"/>
      <c r="AU296" s="77"/>
      <c r="AV296" s="76"/>
      <c r="AW296" s="76"/>
      <c r="AX296" s="76"/>
      <c r="AY296" s="76"/>
      <c r="AZ296" s="76"/>
      <c r="BA296" s="76"/>
      <c r="BB296" s="76"/>
      <c r="BC296" s="76"/>
      <c r="BD296" s="76"/>
      <c r="BE296" s="76"/>
      <c r="BF296" s="84">
        <f t="shared" si="3464"/>
        <v>0</v>
      </c>
      <c r="BG296" s="76">
        <f t="shared" si="3465"/>
        <v>0</v>
      </c>
      <c r="BH296" s="76">
        <f t="shared" si="3466"/>
        <v>0</v>
      </c>
      <c r="BI296" s="356">
        <f t="shared" si="2968"/>
        <v>0</v>
      </c>
      <c r="BJ296" s="356">
        <f t="shared" si="2969"/>
        <v>0</v>
      </c>
      <c r="BK296" s="356"/>
      <c r="BL296" s="356"/>
      <c r="BM296" s="77"/>
      <c r="BN296" s="77"/>
      <c r="BO296" s="76"/>
      <c r="BP296" s="76"/>
      <c r="BQ296" s="76"/>
      <c r="BR296" s="76"/>
      <c r="BS296" s="195"/>
      <c r="BT296" s="195"/>
      <c r="BU296" s="195"/>
      <c r="BV296" s="76"/>
      <c r="BW296" s="76"/>
      <c r="BX296" s="76"/>
      <c r="BY296" s="76">
        <f t="shared" si="3025"/>
        <v>0</v>
      </c>
      <c r="BZ296" s="76">
        <f t="shared" si="3026"/>
        <v>0</v>
      </c>
      <c r="CA296" s="76">
        <f t="shared" si="3027"/>
        <v>0</v>
      </c>
      <c r="CB296" s="356">
        <f t="shared" si="3028"/>
        <v>0</v>
      </c>
      <c r="CC296" s="356">
        <f t="shared" si="3029"/>
        <v>0</v>
      </c>
      <c r="CD296" s="356"/>
      <c r="CE296" s="356"/>
      <c r="CF296" s="77"/>
      <c r="CG296" s="77"/>
      <c r="CH296" s="76"/>
      <c r="CI296" s="76"/>
      <c r="CJ296" s="76"/>
      <c r="CK296" s="76"/>
      <c r="CL296" s="76"/>
      <c r="CM296" s="76"/>
      <c r="CN296" s="84"/>
      <c r="CO296" s="76"/>
      <c r="CP296" s="76"/>
      <c r="CQ296" s="76"/>
      <c r="CR296" s="84">
        <f t="shared" si="3467"/>
        <v>0</v>
      </c>
      <c r="CS296" s="76">
        <f t="shared" si="3468"/>
        <v>0</v>
      </c>
      <c r="CT296" s="76">
        <f t="shared" si="3469"/>
        <v>0</v>
      </c>
      <c r="CU296" s="356">
        <f t="shared" si="3030"/>
        <v>0</v>
      </c>
      <c r="CV296" s="356">
        <f t="shared" si="3031"/>
        <v>0</v>
      </c>
      <c r="CW296" s="356"/>
      <c r="CX296" s="356"/>
      <c r="CY296" s="188"/>
      <c r="CZ296" s="77"/>
      <c r="DA296" s="76"/>
      <c r="DB296" s="76"/>
      <c r="DC296" s="76"/>
      <c r="DD296" s="76"/>
      <c r="DE296" s="76"/>
      <c r="DF296" s="76"/>
      <c r="DG296" s="76"/>
      <c r="DH296" s="76"/>
      <c r="DI296" s="76"/>
      <c r="DJ296" s="76"/>
      <c r="DK296" s="76">
        <f t="shared" si="3515"/>
        <v>0</v>
      </c>
      <c r="DL296" s="76">
        <f t="shared" si="3516"/>
        <v>0</v>
      </c>
      <c r="DM296" s="76"/>
      <c r="DN296" s="356">
        <f t="shared" si="2970"/>
        <v>0</v>
      </c>
      <c r="DO296" s="356">
        <f t="shared" si="2971"/>
        <v>0</v>
      </c>
      <c r="DP296" s="356"/>
      <c r="DQ296" s="356"/>
      <c r="DR296" s="77"/>
      <c r="DS296" s="77"/>
      <c r="DT296" s="76"/>
      <c r="DU296" s="76"/>
      <c r="DV296" s="76"/>
      <c r="DW296" s="76"/>
      <c r="DX296" s="76"/>
      <c r="DY296" s="76"/>
      <c r="DZ296" s="76"/>
      <c r="EA296" s="76"/>
      <c r="EB296" s="76"/>
      <c r="EC296" s="76"/>
      <c r="ED296" s="76">
        <f t="shared" si="2972"/>
        <v>0</v>
      </c>
      <c r="EE296" s="76">
        <f t="shared" si="2973"/>
        <v>0</v>
      </c>
      <c r="EF296" s="76">
        <f t="shared" si="2974"/>
        <v>0</v>
      </c>
      <c r="EG296" s="356">
        <f t="shared" si="2975"/>
        <v>0</v>
      </c>
      <c r="EH296" s="356">
        <f t="shared" si="2976"/>
        <v>0</v>
      </c>
      <c r="EI296" s="356"/>
      <c r="EJ296" s="356"/>
      <c r="EK296" s="77"/>
      <c r="EL296" s="77"/>
      <c r="EM296" s="76"/>
      <c r="EN296" s="76"/>
      <c r="EO296" s="76"/>
      <c r="EP296" s="76"/>
      <c r="EQ296" s="76"/>
      <c r="ER296" s="76"/>
      <c r="ES296" s="76"/>
      <c r="ET296" s="76"/>
      <c r="EU296" s="76"/>
      <c r="EV296" s="76"/>
      <c r="EW296" s="76">
        <f t="shared" si="3517"/>
        <v>0</v>
      </c>
      <c r="EX296" s="76">
        <f t="shared" si="3518"/>
        <v>0</v>
      </c>
      <c r="EY296" s="76"/>
      <c r="EZ296" s="77">
        <f t="shared" si="3700"/>
        <v>0</v>
      </c>
      <c r="FA296" s="77">
        <f t="shared" si="3701"/>
        <v>0</v>
      </c>
      <c r="FB296" s="77"/>
      <c r="FC296" s="77"/>
      <c r="FD296" s="77"/>
      <c r="FE296" s="77"/>
      <c r="FF296" s="76"/>
      <c r="FG296" s="76"/>
      <c r="FH296" s="76"/>
      <c r="FI296" s="76"/>
      <c r="FJ296" s="76"/>
      <c r="FK296" s="76"/>
      <c r="FL296" s="76"/>
      <c r="FM296" s="76"/>
      <c r="FN296" s="76"/>
      <c r="FO296" s="76"/>
      <c r="FP296" s="76">
        <f t="shared" si="2977"/>
        <v>0</v>
      </c>
      <c r="FQ296" s="76">
        <f t="shared" si="2978"/>
        <v>0</v>
      </c>
      <c r="FR296" s="76">
        <f t="shared" si="2979"/>
        <v>0</v>
      </c>
      <c r="FS296" s="356">
        <f t="shared" si="2980"/>
        <v>0</v>
      </c>
      <c r="FT296" s="356">
        <f t="shared" si="2981"/>
        <v>0</v>
      </c>
      <c r="FU296" s="356"/>
      <c r="FV296" s="356"/>
      <c r="FW296" s="77"/>
      <c r="FX296" s="77"/>
      <c r="FY296" s="76"/>
      <c r="FZ296" s="76"/>
      <c r="GA296" s="76"/>
      <c r="GB296" s="76"/>
      <c r="GC296" s="76"/>
      <c r="GD296" s="76"/>
      <c r="GE296" s="76"/>
      <c r="GF296" s="76"/>
      <c r="GG296" s="76"/>
      <c r="GH296" s="76"/>
      <c r="GI296" s="76">
        <f t="shared" si="2982"/>
        <v>0</v>
      </c>
      <c r="GJ296" s="76">
        <f t="shared" si="2983"/>
        <v>0</v>
      </c>
      <c r="GK296" s="76">
        <f t="shared" si="2984"/>
        <v>0</v>
      </c>
      <c r="GL296" s="356">
        <f t="shared" si="2985"/>
        <v>0</v>
      </c>
      <c r="GM296" s="356">
        <f t="shared" si="2986"/>
        <v>0</v>
      </c>
      <c r="GN296" s="356"/>
      <c r="GO296" s="356"/>
      <c r="GP296" s="77"/>
      <c r="GQ296" s="77"/>
      <c r="GR296" s="76"/>
      <c r="GS296" s="76"/>
      <c r="GT296" s="76"/>
      <c r="GU296" s="76"/>
      <c r="GV296" s="76"/>
      <c r="GW296" s="76"/>
      <c r="GX296" s="76"/>
      <c r="GY296" s="76"/>
      <c r="GZ296" s="76"/>
      <c r="HA296" s="76"/>
      <c r="HB296" s="76">
        <f t="shared" si="2987"/>
        <v>0</v>
      </c>
      <c r="HC296" s="76">
        <f t="shared" si="2988"/>
        <v>0</v>
      </c>
      <c r="HD296" s="76">
        <f t="shared" si="2989"/>
        <v>0</v>
      </c>
      <c r="HE296" s="356">
        <f t="shared" si="3032"/>
        <v>0</v>
      </c>
      <c r="HF296" s="356">
        <f t="shared" si="3033"/>
        <v>0</v>
      </c>
      <c r="HG296" s="356"/>
      <c r="HH296" s="356"/>
      <c r="HI296" s="77"/>
      <c r="HJ296" s="77"/>
      <c r="HK296" s="76"/>
      <c r="HL296" s="76"/>
      <c r="HM296" s="76"/>
      <c r="HN296" s="76"/>
      <c r="HO296" s="76"/>
      <c r="HP296" s="76"/>
      <c r="HQ296" s="76"/>
      <c r="HR296" s="76"/>
      <c r="HS296" s="76"/>
      <c r="HT296" s="76"/>
      <c r="HU296" s="76">
        <f t="shared" si="3034"/>
        <v>0</v>
      </c>
      <c r="HV296" s="76">
        <f t="shared" si="3035"/>
        <v>0</v>
      </c>
      <c r="HW296" s="76">
        <f t="shared" si="3036"/>
        <v>0</v>
      </c>
      <c r="HX296" s="356">
        <f t="shared" si="3037"/>
        <v>0</v>
      </c>
      <c r="HY296" s="356">
        <f t="shared" si="3038"/>
        <v>0</v>
      </c>
      <c r="HZ296" s="356"/>
      <c r="IA296" s="356"/>
      <c r="IB296" s="188"/>
      <c r="IC296" s="189"/>
      <c r="ID296" s="76"/>
      <c r="IE296" s="76"/>
      <c r="IF296" s="76"/>
      <c r="IG296" s="76"/>
      <c r="IH296" s="195"/>
      <c r="II296" s="195"/>
      <c r="IJ296" s="195"/>
      <c r="IK296" s="76"/>
      <c r="IL296" s="76"/>
      <c r="IM296" s="76"/>
      <c r="IN296" s="76">
        <f t="shared" si="3519"/>
        <v>0</v>
      </c>
      <c r="IO296" s="76">
        <f t="shared" si="3520"/>
        <v>0</v>
      </c>
      <c r="IP296" s="76"/>
      <c r="IQ296" s="77">
        <f t="shared" si="3702"/>
        <v>0</v>
      </c>
      <c r="IR296" s="77">
        <f t="shared" si="3703"/>
        <v>0</v>
      </c>
      <c r="IS296" s="77"/>
      <c r="IT296" s="77"/>
      <c r="IU296" s="77"/>
      <c r="IV296" s="77"/>
      <c r="IW296" s="76"/>
      <c r="IX296" s="76"/>
      <c r="IY296" s="76"/>
      <c r="IZ296" s="76"/>
      <c r="JA296" s="195"/>
      <c r="JB296" s="195"/>
      <c r="JC296" s="195"/>
      <c r="JD296" s="76"/>
      <c r="JE296" s="76"/>
      <c r="JF296" s="76"/>
      <c r="JG296" s="76">
        <f t="shared" si="2990"/>
        <v>0</v>
      </c>
      <c r="JH296" s="76">
        <f t="shared" si="2991"/>
        <v>0</v>
      </c>
      <c r="JI296" s="76">
        <f t="shared" si="2992"/>
        <v>0</v>
      </c>
      <c r="JJ296" s="356">
        <f t="shared" si="2993"/>
        <v>0</v>
      </c>
      <c r="JK296" s="356">
        <f t="shared" si="2994"/>
        <v>0</v>
      </c>
      <c r="JL296" s="356"/>
      <c r="JM296" s="356"/>
      <c r="JN296" s="77"/>
      <c r="JO296" s="77"/>
      <c r="JP296" s="76"/>
      <c r="JQ296" s="76"/>
      <c r="JR296" s="76"/>
      <c r="JS296" s="76"/>
      <c r="JT296" s="195"/>
      <c r="JU296" s="195"/>
      <c r="JV296" s="195"/>
      <c r="JW296" s="76"/>
      <c r="JX296" s="76"/>
      <c r="JY296" s="76"/>
      <c r="JZ296" s="76">
        <f t="shared" si="2995"/>
        <v>0</v>
      </c>
      <c r="KA296" s="76">
        <f t="shared" si="2996"/>
        <v>0</v>
      </c>
      <c r="KB296" s="76">
        <f t="shared" si="2997"/>
        <v>0</v>
      </c>
      <c r="KC296" s="356">
        <f t="shared" si="2998"/>
        <v>0</v>
      </c>
      <c r="KD296" s="356">
        <f t="shared" si="2999"/>
        <v>0</v>
      </c>
      <c r="KE296" s="356"/>
      <c r="KF296" s="356"/>
      <c r="KG296" s="77"/>
      <c r="KH296" s="77"/>
      <c r="KI296" s="76"/>
      <c r="KJ296" s="76"/>
      <c r="KK296" s="76"/>
      <c r="KL296" s="76"/>
      <c r="KM296" s="76"/>
      <c r="KN296" s="76"/>
      <c r="KO296" s="76"/>
      <c r="KP296" s="76"/>
      <c r="KQ296" s="76"/>
      <c r="KR296" s="76"/>
      <c r="KS296" s="76">
        <f t="shared" si="3000"/>
        <v>0</v>
      </c>
      <c r="KT296" s="76">
        <f t="shared" si="3001"/>
        <v>0</v>
      </c>
      <c r="KU296" s="76">
        <f t="shared" si="3002"/>
        <v>0</v>
      </c>
      <c r="KV296" s="356">
        <f t="shared" si="3003"/>
        <v>0</v>
      </c>
      <c r="KW296" s="356">
        <f t="shared" si="3004"/>
        <v>0</v>
      </c>
      <c r="KX296" s="356"/>
      <c r="KY296" s="356"/>
      <c r="KZ296" s="77"/>
      <c r="LA296" s="77"/>
      <c r="LB296" s="77"/>
      <c r="LC296" s="77"/>
      <c r="LD296" s="77"/>
      <c r="LE296" s="77"/>
      <c r="LF296" s="77"/>
      <c r="LG296" s="77"/>
      <c r="LH296" s="77"/>
      <c r="LI296" s="77"/>
      <c r="LJ296" s="77"/>
      <c r="LK296" s="77"/>
      <c r="LL296" s="76">
        <f t="shared" si="3005"/>
        <v>0</v>
      </c>
      <c r="LM296" s="76">
        <f t="shared" si="3006"/>
        <v>0</v>
      </c>
      <c r="LN296" s="76">
        <f t="shared" si="3007"/>
        <v>0</v>
      </c>
      <c r="LO296" s="356">
        <f t="shared" si="3008"/>
        <v>0</v>
      </c>
      <c r="LP296" s="356">
        <f t="shared" si="3009"/>
        <v>0</v>
      </c>
      <c r="LQ296" s="356"/>
      <c r="LR296" s="356"/>
      <c r="LS296" s="77"/>
      <c r="LT296" s="77"/>
      <c r="LU296" s="77"/>
      <c r="LV296" s="77"/>
      <c r="LW296" s="77"/>
      <c r="LX296" s="77"/>
      <c r="LY296" s="77"/>
      <c r="LZ296" s="77"/>
      <c r="MA296" s="77"/>
      <c r="MB296" s="77"/>
      <c r="MC296" s="77"/>
      <c r="MD296" s="77"/>
      <c r="ME296" s="76">
        <f t="shared" si="3010"/>
        <v>0</v>
      </c>
      <c r="MF296" s="76">
        <f t="shared" si="3011"/>
        <v>0</v>
      </c>
      <c r="MG296" s="76">
        <f t="shared" si="3012"/>
        <v>0</v>
      </c>
      <c r="MH296" s="356">
        <f t="shared" si="3013"/>
        <v>0</v>
      </c>
      <c r="MI296" s="356">
        <f t="shared" si="3014"/>
        <v>0</v>
      </c>
      <c r="MJ296" s="356"/>
      <c r="MK296" s="356"/>
      <c r="ML296" s="77"/>
      <c r="MM296" s="77"/>
      <c r="MN296" s="78"/>
      <c r="MO296" s="79"/>
      <c r="MP296" s="78"/>
      <c r="MQ296" s="78"/>
      <c r="MR296" s="185">
        <f t="shared" si="3745"/>
        <v>0</v>
      </c>
      <c r="MS296" s="185">
        <f t="shared" si="3745"/>
        <v>0</v>
      </c>
      <c r="MT296" s="185">
        <f t="shared" si="3745"/>
        <v>0</v>
      </c>
      <c r="MU296" s="185">
        <f t="shared" si="3745"/>
        <v>0</v>
      </c>
      <c r="MV296" s="185">
        <f t="shared" si="3745"/>
        <v>0</v>
      </c>
      <c r="MW296" s="185">
        <f t="shared" si="3745"/>
        <v>0</v>
      </c>
      <c r="MX296" s="76">
        <f t="shared" si="3015"/>
        <v>0</v>
      </c>
      <c r="MY296" s="76">
        <f t="shared" si="3016"/>
        <v>0</v>
      </c>
      <c r="MZ296" s="76">
        <f t="shared" si="3017"/>
        <v>0</v>
      </c>
      <c r="NA296" s="356">
        <f t="shared" si="3018"/>
        <v>0</v>
      </c>
      <c r="NB296" s="356">
        <f t="shared" si="3019"/>
        <v>0</v>
      </c>
      <c r="NC296" s="80"/>
      <c r="ND296" s="81"/>
    </row>
    <row r="297" spans="1:372" s="5" customFormat="1" x14ac:dyDescent="0.2">
      <c r="A297" s="172">
        <v>1</v>
      </c>
      <c r="B297" s="172"/>
      <c r="C297" s="250"/>
      <c r="D297" s="607"/>
      <c r="E297" s="251"/>
      <c r="F297" s="252"/>
      <c r="G297" s="101"/>
      <c r="H297" s="126"/>
      <c r="I297" s="126"/>
      <c r="J297" s="76"/>
      <c r="K297" s="76"/>
      <c r="L297" s="76"/>
      <c r="M297" s="76"/>
      <c r="N297" s="76"/>
      <c r="O297" s="76"/>
      <c r="P297" s="76"/>
      <c r="Q297" s="76"/>
      <c r="R297" s="76"/>
      <c r="S297" s="76"/>
      <c r="T297" s="76">
        <f t="shared" si="3020"/>
        <v>0</v>
      </c>
      <c r="U297" s="76">
        <f t="shared" si="3021"/>
        <v>0</v>
      </c>
      <c r="V297" s="76">
        <f t="shared" si="3022"/>
        <v>0</v>
      </c>
      <c r="W297" s="356">
        <f t="shared" si="3023"/>
        <v>0</v>
      </c>
      <c r="X297" s="356">
        <f t="shared" si="3024"/>
        <v>0</v>
      </c>
      <c r="Y297" s="356"/>
      <c r="Z297" s="356"/>
      <c r="AA297" s="77"/>
      <c r="AB297" s="77"/>
      <c r="AC297" s="76"/>
      <c r="AD297" s="76"/>
      <c r="AE297" s="76"/>
      <c r="AF297" s="76"/>
      <c r="AG297" s="76"/>
      <c r="AH297" s="76"/>
      <c r="AI297" s="84"/>
      <c r="AJ297" s="76"/>
      <c r="AK297" s="76"/>
      <c r="AL297" s="76"/>
      <c r="AM297" s="76">
        <f t="shared" si="2963"/>
        <v>0</v>
      </c>
      <c r="AN297" s="76">
        <f t="shared" si="2964"/>
        <v>0</v>
      </c>
      <c r="AO297" s="76">
        <f t="shared" si="2965"/>
        <v>0</v>
      </c>
      <c r="AP297" s="356">
        <f t="shared" si="2966"/>
        <v>0</v>
      </c>
      <c r="AQ297" s="356">
        <f t="shared" si="2967"/>
        <v>0</v>
      </c>
      <c r="AR297" s="356"/>
      <c r="AS297" s="356"/>
      <c r="AT297" s="77"/>
      <c r="AU297" s="77"/>
      <c r="AV297" s="76"/>
      <c r="AW297" s="76"/>
      <c r="AX297" s="76"/>
      <c r="AY297" s="76"/>
      <c r="AZ297" s="76"/>
      <c r="BA297" s="76"/>
      <c r="BB297" s="76"/>
      <c r="BC297" s="76"/>
      <c r="BD297" s="76"/>
      <c r="BE297" s="76"/>
      <c r="BF297" s="84">
        <f t="shared" si="3464"/>
        <v>0</v>
      </c>
      <c r="BG297" s="76">
        <f t="shared" si="3465"/>
        <v>0</v>
      </c>
      <c r="BH297" s="76">
        <f t="shared" si="3466"/>
        <v>0</v>
      </c>
      <c r="BI297" s="356">
        <f t="shared" si="2968"/>
        <v>0</v>
      </c>
      <c r="BJ297" s="356">
        <f t="shared" si="2969"/>
        <v>0</v>
      </c>
      <c r="BK297" s="356"/>
      <c r="BL297" s="356"/>
      <c r="BM297" s="77"/>
      <c r="BN297" s="77"/>
      <c r="BO297" s="76"/>
      <c r="BP297" s="76"/>
      <c r="BQ297" s="76"/>
      <c r="BR297" s="76"/>
      <c r="BS297" s="195"/>
      <c r="BT297" s="195"/>
      <c r="BU297" s="195"/>
      <c r="BV297" s="76"/>
      <c r="BW297" s="76"/>
      <c r="BX297" s="76"/>
      <c r="BY297" s="76">
        <f t="shared" si="3025"/>
        <v>0</v>
      </c>
      <c r="BZ297" s="76">
        <f t="shared" si="3026"/>
        <v>0</v>
      </c>
      <c r="CA297" s="76">
        <f t="shared" si="3027"/>
        <v>0</v>
      </c>
      <c r="CB297" s="356">
        <f t="shared" si="3028"/>
        <v>0</v>
      </c>
      <c r="CC297" s="356">
        <f t="shared" si="3029"/>
        <v>0</v>
      </c>
      <c r="CD297" s="356"/>
      <c r="CE297" s="356"/>
      <c r="CF297" s="77"/>
      <c r="CG297" s="77"/>
      <c r="CH297" s="76"/>
      <c r="CI297" s="76"/>
      <c r="CJ297" s="76"/>
      <c r="CK297" s="76"/>
      <c r="CL297" s="76"/>
      <c r="CM297" s="76"/>
      <c r="CN297" s="84"/>
      <c r="CO297" s="76"/>
      <c r="CP297" s="76"/>
      <c r="CQ297" s="76"/>
      <c r="CR297" s="84">
        <f t="shared" si="3467"/>
        <v>0</v>
      </c>
      <c r="CS297" s="76">
        <f t="shared" si="3468"/>
        <v>0</v>
      </c>
      <c r="CT297" s="76">
        <f t="shared" si="3469"/>
        <v>0</v>
      </c>
      <c r="CU297" s="356">
        <f t="shared" si="3030"/>
        <v>0</v>
      </c>
      <c r="CV297" s="356">
        <f t="shared" si="3031"/>
        <v>0</v>
      </c>
      <c r="CW297" s="356"/>
      <c r="CX297" s="356"/>
      <c r="CY297" s="188"/>
      <c r="CZ297" s="77"/>
      <c r="DA297" s="76"/>
      <c r="DB297" s="76"/>
      <c r="DC297" s="76"/>
      <c r="DD297" s="76"/>
      <c r="DE297" s="76"/>
      <c r="DF297" s="76"/>
      <c r="DG297" s="76"/>
      <c r="DH297" s="76"/>
      <c r="DI297" s="76"/>
      <c r="DJ297" s="76"/>
      <c r="DK297" s="76">
        <f t="shared" si="3515"/>
        <v>0</v>
      </c>
      <c r="DL297" s="76">
        <f t="shared" si="3516"/>
        <v>0</v>
      </c>
      <c r="DM297" s="76"/>
      <c r="DN297" s="356">
        <f t="shared" si="2970"/>
        <v>0</v>
      </c>
      <c r="DO297" s="356">
        <f t="shared" si="2971"/>
        <v>0</v>
      </c>
      <c r="DP297" s="356"/>
      <c r="DQ297" s="356"/>
      <c r="DR297" s="77"/>
      <c r="DS297" s="77"/>
      <c r="DT297" s="76"/>
      <c r="DU297" s="76"/>
      <c r="DV297" s="76"/>
      <c r="DW297" s="76"/>
      <c r="DX297" s="76"/>
      <c r="DY297" s="76"/>
      <c r="DZ297" s="76"/>
      <c r="EA297" s="76"/>
      <c r="EB297" s="76"/>
      <c r="EC297" s="76"/>
      <c r="ED297" s="76">
        <f t="shared" si="2972"/>
        <v>0</v>
      </c>
      <c r="EE297" s="76">
        <f t="shared" si="2973"/>
        <v>0</v>
      </c>
      <c r="EF297" s="76">
        <f t="shared" si="2974"/>
        <v>0</v>
      </c>
      <c r="EG297" s="356">
        <f t="shared" si="2975"/>
        <v>0</v>
      </c>
      <c r="EH297" s="356">
        <f t="shared" si="2976"/>
        <v>0</v>
      </c>
      <c r="EI297" s="356"/>
      <c r="EJ297" s="356"/>
      <c r="EK297" s="77"/>
      <c r="EL297" s="77"/>
      <c r="EM297" s="76"/>
      <c r="EN297" s="76"/>
      <c r="EO297" s="76"/>
      <c r="EP297" s="76"/>
      <c r="EQ297" s="76"/>
      <c r="ER297" s="76"/>
      <c r="ES297" s="76"/>
      <c r="ET297" s="76"/>
      <c r="EU297" s="76"/>
      <c r="EV297" s="76"/>
      <c r="EW297" s="76">
        <f t="shared" si="3517"/>
        <v>0</v>
      </c>
      <c r="EX297" s="76">
        <f t="shared" si="3518"/>
        <v>0</v>
      </c>
      <c r="EY297" s="76"/>
      <c r="EZ297" s="77">
        <f t="shared" si="3700"/>
        <v>0</v>
      </c>
      <c r="FA297" s="77">
        <f t="shared" si="3701"/>
        <v>0</v>
      </c>
      <c r="FB297" s="77"/>
      <c r="FC297" s="77"/>
      <c r="FD297" s="77"/>
      <c r="FE297" s="77"/>
      <c r="FF297" s="76"/>
      <c r="FG297" s="76"/>
      <c r="FH297" s="76"/>
      <c r="FI297" s="76"/>
      <c r="FJ297" s="76"/>
      <c r="FK297" s="76"/>
      <c r="FL297" s="76"/>
      <c r="FM297" s="76"/>
      <c r="FN297" s="76"/>
      <c r="FO297" s="76"/>
      <c r="FP297" s="76">
        <f t="shared" si="2977"/>
        <v>0</v>
      </c>
      <c r="FQ297" s="76">
        <f t="shared" si="2978"/>
        <v>0</v>
      </c>
      <c r="FR297" s="76">
        <f t="shared" si="2979"/>
        <v>0</v>
      </c>
      <c r="FS297" s="356">
        <f t="shared" si="2980"/>
        <v>0</v>
      </c>
      <c r="FT297" s="356">
        <f t="shared" si="2981"/>
        <v>0</v>
      </c>
      <c r="FU297" s="356"/>
      <c r="FV297" s="356"/>
      <c r="FW297" s="77"/>
      <c r="FX297" s="77"/>
      <c r="FY297" s="76"/>
      <c r="FZ297" s="76"/>
      <c r="GA297" s="76"/>
      <c r="GB297" s="76"/>
      <c r="GC297" s="76"/>
      <c r="GD297" s="76"/>
      <c r="GE297" s="76"/>
      <c r="GF297" s="76"/>
      <c r="GG297" s="76"/>
      <c r="GH297" s="76"/>
      <c r="GI297" s="76">
        <f t="shared" si="2982"/>
        <v>0</v>
      </c>
      <c r="GJ297" s="76">
        <f t="shared" si="2983"/>
        <v>0</v>
      </c>
      <c r="GK297" s="76">
        <f t="shared" si="2984"/>
        <v>0</v>
      </c>
      <c r="GL297" s="356">
        <f t="shared" si="2985"/>
        <v>0</v>
      </c>
      <c r="GM297" s="356">
        <f t="shared" si="2986"/>
        <v>0</v>
      </c>
      <c r="GN297" s="356"/>
      <c r="GO297" s="356"/>
      <c r="GP297" s="77"/>
      <c r="GQ297" s="77"/>
      <c r="GR297" s="76"/>
      <c r="GS297" s="76"/>
      <c r="GT297" s="76"/>
      <c r="GU297" s="76"/>
      <c r="GV297" s="76"/>
      <c r="GW297" s="76"/>
      <c r="GX297" s="76"/>
      <c r="GY297" s="76"/>
      <c r="GZ297" s="76"/>
      <c r="HA297" s="76"/>
      <c r="HB297" s="76">
        <f t="shared" si="2987"/>
        <v>0</v>
      </c>
      <c r="HC297" s="76">
        <f t="shared" si="2988"/>
        <v>0</v>
      </c>
      <c r="HD297" s="76">
        <f t="shared" si="2989"/>
        <v>0</v>
      </c>
      <c r="HE297" s="356">
        <f t="shared" si="3032"/>
        <v>0</v>
      </c>
      <c r="HF297" s="356">
        <f t="shared" si="3033"/>
        <v>0</v>
      </c>
      <c r="HG297" s="356"/>
      <c r="HH297" s="356"/>
      <c r="HI297" s="77"/>
      <c r="HJ297" s="77"/>
      <c r="HK297" s="76"/>
      <c r="HL297" s="76"/>
      <c r="HM297" s="76"/>
      <c r="HN297" s="76"/>
      <c r="HO297" s="76"/>
      <c r="HP297" s="76"/>
      <c r="HQ297" s="76"/>
      <c r="HR297" s="76"/>
      <c r="HS297" s="76"/>
      <c r="HT297" s="76"/>
      <c r="HU297" s="76">
        <f t="shared" si="3034"/>
        <v>0</v>
      </c>
      <c r="HV297" s="76">
        <f t="shared" si="3035"/>
        <v>0</v>
      </c>
      <c r="HW297" s="76">
        <f t="shared" si="3036"/>
        <v>0</v>
      </c>
      <c r="HX297" s="356">
        <f t="shared" si="3037"/>
        <v>0</v>
      </c>
      <c r="HY297" s="356">
        <f t="shared" si="3038"/>
        <v>0</v>
      </c>
      <c r="HZ297" s="356"/>
      <c r="IA297" s="356"/>
      <c r="IB297" s="188"/>
      <c r="IC297" s="189"/>
      <c r="ID297" s="76"/>
      <c r="IE297" s="76"/>
      <c r="IF297" s="76"/>
      <c r="IG297" s="76"/>
      <c r="IH297" s="195"/>
      <c r="II297" s="195"/>
      <c r="IJ297" s="195"/>
      <c r="IK297" s="76"/>
      <c r="IL297" s="76"/>
      <c r="IM297" s="76"/>
      <c r="IN297" s="76">
        <f t="shared" si="3519"/>
        <v>0</v>
      </c>
      <c r="IO297" s="76">
        <f t="shared" si="3520"/>
        <v>0</v>
      </c>
      <c r="IP297" s="76"/>
      <c r="IQ297" s="77">
        <f t="shared" si="3702"/>
        <v>0</v>
      </c>
      <c r="IR297" s="77">
        <f t="shared" si="3703"/>
        <v>0</v>
      </c>
      <c r="IS297" s="77"/>
      <c r="IT297" s="77"/>
      <c r="IU297" s="77"/>
      <c r="IV297" s="77"/>
      <c r="IW297" s="76"/>
      <c r="IX297" s="76"/>
      <c r="IY297" s="76"/>
      <c r="IZ297" s="76"/>
      <c r="JA297" s="195"/>
      <c r="JB297" s="195"/>
      <c r="JC297" s="195"/>
      <c r="JD297" s="76"/>
      <c r="JE297" s="76"/>
      <c r="JF297" s="76"/>
      <c r="JG297" s="76">
        <f t="shared" si="2990"/>
        <v>0</v>
      </c>
      <c r="JH297" s="76">
        <f t="shared" si="2991"/>
        <v>0</v>
      </c>
      <c r="JI297" s="76">
        <f t="shared" si="2992"/>
        <v>0</v>
      </c>
      <c r="JJ297" s="356">
        <f t="shared" si="2993"/>
        <v>0</v>
      </c>
      <c r="JK297" s="356">
        <f t="shared" si="2994"/>
        <v>0</v>
      </c>
      <c r="JL297" s="356"/>
      <c r="JM297" s="356"/>
      <c r="JN297" s="77"/>
      <c r="JO297" s="77"/>
      <c r="JP297" s="76"/>
      <c r="JQ297" s="76"/>
      <c r="JR297" s="76"/>
      <c r="JS297" s="76"/>
      <c r="JT297" s="195"/>
      <c r="JU297" s="195"/>
      <c r="JV297" s="195"/>
      <c r="JW297" s="76"/>
      <c r="JX297" s="76"/>
      <c r="JY297" s="76"/>
      <c r="JZ297" s="76">
        <f t="shared" si="2995"/>
        <v>0</v>
      </c>
      <c r="KA297" s="76">
        <f t="shared" si="2996"/>
        <v>0</v>
      </c>
      <c r="KB297" s="76">
        <f t="shared" si="2997"/>
        <v>0</v>
      </c>
      <c r="KC297" s="356">
        <f t="shared" si="2998"/>
        <v>0</v>
      </c>
      <c r="KD297" s="356">
        <f t="shared" si="2999"/>
        <v>0</v>
      </c>
      <c r="KE297" s="356"/>
      <c r="KF297" s="356"/>
      <c r="KG297" s="77"/>
      <c r="KH297" s="77"/>
      <c r="KI297" s="76"/>
      <c r="KJ297" s="76"/>
      <c r="KK297" s="76"/>
      <c r="KL297" s="76"/>
      <c r="KM297" s="76"/>
      <c r="KN297" s="76"/>
      <c r="KO297" s="76"/>
      <c r="KP297" s="76"/>
      <c r="KQ297" s="76"/>
      <c r="KR297" s="76"/>
      <c r="KS297" s="76">
        <f t="shared" si="3000"/>
        <v>0</v>
      </c>
      <c r="KT297" s="76">
        <f t="shared" si="3001"/>
        <v>0</v>
      </c>
      <c r="KU297" s="76">
        <f t="shared" si="3002"/>
        <v>0</v>
      </c>
      <c r="KV297" s="356">
        <f t="shared" si="3003"/>
        <v>0</v>
      </c>
      <c r="KW297" s="356">
        <f t="shared" si="3004"/>
        <v>0</v>
      </c>
      <c r="KX297" s="356"/>
      <c r="KY297" s="356"/>
      <c r="KZ297" s="77"/>
      <c r="LA297" s="77"/>
      <c r="LB297" s="77"/>
      <c r="LC297" s="77"/>
      <c r="LD297" s="77"/>
      <c r="LE297" s="77"/>
      <c r="LF297" s="77"/>
      <c r="LG297" s="77"/>
      <c r="LH297" s="77"/>
      <c r="LI297" s="77"/>
      <c r="LJ297" s="77"/>
      <c r="LK297" s="77"/>
      <c r="LL297" s="76">
        <f t="shared" si="3005"/>
        <v>0</v>
      </c>
      <c r="LM297" s="76">
        <f t="shared" si="3006"/>
        <v>0</v>
      </c>
      <c r="LN297" s="76">
        <f t="shared" si="3007"/>
        <v>0</v>
      </c>
      <c r="LO297" s="356">
        <f t="shared" si="3008"/>
        <v>0</v>
      </c>
      <c r="LP297" s="356">
        <f t="shared" si="3009"/>
        <v>0</v>
      </c>
      <c r="LQ297" s="356"/>
      <c r="LR297" s="356"/>
      <c r="LS297" s="77"/>
      <c r="LT297" s="77"/>
      <c r="LU297" s="77"/>
      <c r="LV297" s="77"/>
      <c r="LW297" s="77"/>
      <c r="LX297" s="77"/>
      <c r="LY297" s="77"/>
      <c r="LZ297" s="77"/>
      <c r="MA297" s="77"/>
      <c r="MB297" s="77"/>
      <c r="MC297" s="77"/>
      <c r="MD297" s="77"/>
      <c r="ME297" s="76">
        <f t="shared" si="3010"/>
        <v>0</v>
      </c>
      <c r="MF297" s="76">
        <f t="shared" si="3011"/>
        <v>0</v>
      </c>
      <c r="MG297" s="76">
        <f t="shared" si="3012"/>
        <v>0</v>
      </c>
      <c r="MH297" s="356">
        <f t="shared" si="3013"/>
        <v>0</v>
      </c>
      <c r="MI297" s="356">
        <f t="shared" si="3014"/>
        <v>0</v>
      </c>
      <c r="MJ297" s="356"/>
      <c r="MK297" s="356"/>
      <c r="ML297" s="77"/>
      <c r="MM297" s="77"/>
      <c r="MN297" s="78"/>
      <c r="MO297" s="79"/>
      <c r="MP297" s="78"/>
      <c r="MQ297" s="78"/>
      <c r="MR297" s="185">
        <f t="shared" si="3745"/>
        <v>0</v>
      </c>
      <c r="MS297" s="185">
        <f t="shared" si="3745"/>
        <v>0</v>
      </c>
      <c r="MT297" s="185">
        <f t="shared" si="3745"/>
        <v>0</v>
      </c>
      <c r="MU297" s="185">
        <f t="shared" si="3745"/>
        <v>0</v>
      </c>
      <c r="MV297" s="185">
        <f t="shared" si="3745"/>
        <v>0</v>
      </c>
      <c r="MW297" s="185">
        <f t="shared" si="3745"/>
        <v>0</v>
      </c>
      <c r="MX297" s="76">
        <f t="shared" si="3015"/>
        <v>0</v>
      </c>
      <c r="MY297" s="76">
        <f t="shared" si="3016"/>
        <v>0</v>
      </c>
      <c r="MZ297" s="76">
        <f t="shared" si="3017"/>
        <v>0</v>
      </c>
      <c r="NA297" s="356">
        <f t="shared" si="3018"/>
        <v>0</v>
      </c>
      <c r="NB297" s="356">
        <f t="shared" si="3019"/>
        <v>0</v>
      </c>
      <c r="NC297" s="80"/>
      <c r="ND297" s="81"/>
    </row>
    <row r="298" spans="1:372" ht="30.75" customHeight="1" x14ac:dyDescent="0.25">
      <c r="A298" s="172">
        <v>1</v>
      </c>
      <c r="B298" s="172">
        <v>1</v>
      </c>
      <c r="C298" s="106"/>
      <c r="D298" s="617"/>
      <c r="E298" s="106"/>
      <c r="F298" s="377" t="s">
        <v>338</v>
      </c>
      <c r="G298" s="170">
        <v>45</v>
      </c>
      <c r="H298" s="89">
        <f>VLOOKUP($G298,'ВМП план'!$A$7:$AV$67,11,0)</f>
        <v>302675.58</v>
      </c>
      <c r="I298" s="89">
        <f>VLOOKUP($G298,'ВМП план'!$A$7:$AV$67,12,0)</f>
        <v>314668.38599999994</v>
      </c>
      <c r="J298" s="89">
        <f>VLOOKUP($G298,'ВМП план'!$A$7:$AV$67,17,0)</f>
        <v>0</v>
      </c>
      <c r="K298" s="89">
        <f>VLOOKUP($G298,'ВМП план'!$A$7:$AV$67,18,0)</f>
        <v>0</v>
      </c>
      <c r="L298" s="89">
        <f>SUM(J298/12*$B$2)</f>
        <v>0</v>
      </c>
      <c r="M298" s="89">
        <f>SUM(K298/12*$B$2)</f>
        <v>0</v>
      </c>
      <c r="N298" s="91">
        <f>SUM(N299:N302)</f>
        <v>0</v>
      </c>
      <c r="O298" s="91">
        <f t="shared" ref="O298:S298" si="3746">SUM(O299:O302)</f>
        <v>0</v>
      </c>
      <c r="P298" s="91"/>
      <c r="Q298" s="91">
        <f t="shared" si="3746"/>
        <v>0</v>
      </c>
      <c r="R298" s="91">
        <f t="shared" si="3746"/>
        <v>0</v>
      </c>
      <c r="S298" s="91">
        <f t="shared" si="3746"/>
        <v>0</v>
      </c>
      <c r="T298" s="84">
        <f t="shared" si="3020"/>
        <v>0</v>
      </c>
      <c r="U298" s="76">
        <f t="shared" si="3021"/>
        <v>0</v>
      </c>
      <c r="V298" s="76">
        <f t="shared" si="3022"/>
        <v>0</v>
      </c>
      <c r="W298" s="356">
        <f t="shared" si="3023"/>
        <v>0</v>
      </c>
      <c r="X298" s="356">
        <f t="shared" si="3024"/>
        <v>0</v>
      </c>
      <c r="Y298" s="625"/>
      <c r="Z298" s="370"/>
      <c r="AA298" s="291">
        <f>$H298</f>
        <v>302675.58</v>
      </c>
      <c r="AB298" s="292"/>
      <c r="AC298" s="89">
        <f>VLOOKUP($G298,'ВМП план'!$A$7:$AV$66,15,0)</f>
        <v>0</v>
      </c>
      <c r="AD298" s="89">
        <f>VLOOKUP($G298,'ВМП план'!$A$7:$AV$66,16,0)</f>
        <v>0</v>
      </c>
      <c r="AE298" s="88">
        <f>SUM(AC298/12*$B$2)</f>
        <v>0</v>
      </c>
      <c r="AF298" s="88">
        <f>SUM(AD298/12*$B$2)</f>
        <v>0</v>
      </c>
      <c r="AG298" s="91">
        <f>SUM(AG299:AG302)</f>
        <v>0</v>
      </c>
      <c r="AH298" s="91">
        <f t="shared" ref="AH298:AK298" si="3747">SUM(AH299:AH302)</f>
        <v>0</v>
      </c>
      <c r="AI298" s="91"/>
      <c r="AJ298" s="91">
        <f t="shared" si="3747"/>
        <v>0</v>
      </c>
      <c r="AK298" s="91">
        <f t="shared" si="3747"/>
        <v>0</v>
      </c>
      <c r="AL298" s="91"/>
      <c r="AM298" s="84">
        <f t="shared" si="2963"/>
        <v>0</v>
      </c>
      <c r="AN298" s="76">
        <f t="shared" si="2964"/>
        <v>0</v>
      </c>
      <c r="AO298" s="76">
        <f t="shared" si="2965"/>
        <v>0</v>
      </c>
      <c r="AP298" s="356">
        <f t="shared" si="2966"/>
        <v>0</v>
      </c>
      <c r="AQ298" s="356">
        <f t="shared" si="2967"/>
        <v>0</v>
      </c>
      <c r="AR298" s="625" t="e">
        <f>AG298/AE298</f>
        <v>#DIV/0!</v>
      </c>
      <c r="AS298" s="370" t="e">
        <f>AH298/AF298</f>
        <v>#DIV/0!</v>
      </c>
      <c r="AT298" s="291">
        <f>$H298</f>
        <v>302675.58</v>
      </c>
      <c r="AU298" s="292"/>
      <c r="AV298" s="89">
        <f>VLOOKUP($G298,'ВМП план'!$A$7:$AV$66,19,0)</f>
        <v>0</v>
      </c>
      <c r="AW298" s="89">
        <f>VLOOKUP($G298,'ВМП план'!$A$7:$AV$66,20,0)</f>
        <v>0</v>
      </c>
      <c r="AX298" s="88">
        <f>SUM(AV298/12*$B$2)</f>
        <v>0</v>
      </c>
      <c r="AY298" s="88">
        <f>SUM(AW298/12*$B$2)</f>
        <v>0</v>
      </c>
      <c r="AZ298" s="91">
        <f>SUM(AZ299:AZ302)</f>
        <v>0</v>
      </c>
      <c r="BA298" s="91">
        <f t="shared" ref="BA298:BB298" si="3748">SUM(BA299:BA302)</f>
        <v>0</v>
      </c>
      <c r="BB298" s="91">
        <f t="shared" si="3748"/>
        <v>0</v>
      </c>
      <c r="BC298" s="91">
        <f t="shared" ref="BC298" si="3749">SUM(BC299:BC302)</f>
        <v>0</v>
      </c>
      <c r="BD298" s="91">
        <f t="shared" ref="BD298" si="3750">SUM(BD299:BD302)</f>
        <v>0</v>
      </c>
      <c r="BE298" s="91"/>
      <c r="BF298" s="84">
        <f t="shared" si="3464"/>
        <v>0</v>
      </c>
      <c r="BG298" s="76">
        <f t="shared" si="3465"/>
        <v>0</v>
      </c>
      <c r="BH298" s="76">
        <f t="shared" si="3466"/>
        <v>0</v>
      </c>
      <c r="BI298" s="356">
        <f t="shared" si="2968"/>
        <v>0</v>
      </c>
      <c r="BJ298" s="356">
        <f t="shared" si="2969"/>
        <v>0</v>
      </c>
      <c r="BK298" s="626"/>
      <c r="BL298" s="356"/>
      <c r="BM298" s="291">
        <f>$H298</f>
        <v>302675.58</v>
      </c>
      <c r="BN298" s="292"/>
      <c r="BO298" s="89">
        <f>VLOOKUP($G298,'ВМП план'!$A$7:$AV$66,21,0)</f>
        <v>0</v>
      </c>
      <c r="BP298" s="89">
        <f>VLOOKUP($G298,'ВМП план'!$A$7:$AV$66,22,0)</f>
        <v>0</v>
      </c>
      <c r="BQ298" s="88">
        <f>SUM(BO298/12*$B$2)</f>
        <v>0</v>
      </c>
      <c r="BR298" s="88">
        <f>SUM(BP298/12*$B$2)</f>
        <v>0</v>
      </c>
      <c r="BS298" s="91">
        <f>SUM(BS299:BS302)</f>
        <v>0</v>
      </c>
      <c r="BT298" s="91">
        <f t="shared" ref="BT298" si="3751">SUM(BT299:BT302)</f>
        <v>0</v>
      </c>
      <c r="BU298" s="91"/>
      <c r="BV298" s="91">
        <f t="shared" ref="BV298" si="3752">SUM(BV299:BV302)</f>
        <v>0</v>
      </c>
      <c r="BW298" s="91">
        <f t="shared" ref="BW298:BX298" si="3753">SUM(BW299:BW302)</f>
        <v>0</v>
      </c>
      <c r="BX298" s="91">
        <f t="shared" si="3753"/>
        <v>0</v>
      </c>
      <c r="BY298" s="84">
        <f t="shared" si="3025"/>
        <v>0</v>
      </c>
      <c r="BZ298" s="76">
        <f t="shared" si="3026"/>
        <v>0</v>
      </c>
      <c r="CA298" s="76">
        <f t="shared" si="3027"/>
        <v>0</v>
      </c>
      <c r="CB298" s="356">
        <f t="shared" si="3028"/>
        <v>0</v>
      </c>
      <c r="CC298" s="356">
        <f t="shared" si="3029"/>
        <v>0</v>
      </c>
      <c r="CD298" s="626"/>
      <c r="CE298" s="356"/>
      <c r="CF298" s="291">
        <f>$H298</f>
        <v>302675.58</v>
      </c>
      <c r="CG298" s="292"/>
      <c r="CH298" s="89">
        <f>VLOOKUP($G298,'ВМП план'!$A$7:$AV$66,13,0)</f>
        <v>0</v>
      </c>
      <c r="CI298" s="89">
        <f>VLOOKUP($G298,'ВМП план'!$A$7:$AV$66,14,0)</f>
        <v>0</v>
      </c>
      <c r="CJ298" s="88">
        <f>SUM(CH298/12*$B$2)</f>
        <v>0</v>
      </c>
      <c r="CK298" s="88">
        <f>SUM(CI298/12*$B$2)</f>
        <v>0</v>
      </c>
      <c r="CL298" s="88">
        <f>SUM(CL299:CL302)</f>
        <v>3</v>
      </c>
      <c r="CM298" s="88">
        <f t="shared" ref="CM298:CQ298" si="3754">SUM(CM299:CM302)</f>
        <v>818115.66</v>
      </c>
      <c r="CN298" s="88">
        <f t="shared" si="3754"/>
        <v>19</v>
      </c>
      <c r="CO298" s="88">
        <f t="shared" si="3754"/>
        <v>0</v>
      </c>
      <c r="CP298" s="88">
        <f t="shared" si="3754"/>
        <v>0</v>
      </c>
      <c r="CQ298" s="88">
        <f t="shared" si="3754"/>
        <v>0</v>
      </c>
      <c r="CR298" s="84">
        <f t="shared" si="3467"/>
        <v>3</v>
      </c>
      <c r="CS298" s="76">
        <f t="shared" si="3468"/>
        <v>818115.66</v>
      </c>
      <c r="CT298" s="76">
        <f t="shared" si="3469"/>
        <v>19</v>
      </c>
      <c r="CU298" s="356">
        <f t="shared" si="3030"/>
        <v>3</v>
      </c>
      <c r="CV298" s="356">
        <f t="shared" si="3031"/>
        <v>818115.66</v>
      </c>
      <c r="CW298" s="625" t="e">
        <f>CL298/CH298</f>
        <v>#DIV/0!</v>
      </c>
      <c r="CX298" s="370" t="e">
        <f>CM298/CI298</f>
        <v>#DIV/0!</v>
      </c>
      <c r="CY298" s="291">
        <f>$H298</f>
        <v>302675.58</v>
      </c>
      <c r="CZ298" s="291">
        <f>CM298/CL298</f>
        <v>272705.22000000003</v>
      </c>
      <c r="DA298" s="147">
        <f>VLOOKUP($G298,'ВМП план'!$A$7:$AV$66,23,0)</f>
        <v>0</v>
      </c>
      <c r="DB298" s="89">
        <f>VLOOKUP($G298,'ВМП план'!$A$7:$AV$66,24,0)</f>
        <v>0</v>
      </c>
      <c r="DC298" s="88">
        <f>SUM(DA298/12*$B$2)</f>
        <v>0</v>
      </c>
      <c r="DD298" s="88">
        <f>SUM(DB298/12*$B$2)</f>
        <v>0</v>
      </c>
      <c r="DE298" s="89">
        <f>SUM(DE299:DE302)</f>
        <v>0</v>
      </c>
      <c r="DF298" s="89">
        <f t="shared" ref="DF298:DG298" si="3755">SUM(DF299:DF302)</f>
        <v>0</v>
      </c>
      <c r="DG298" s="145">
        <f t="shared" si="3755"/>
        <v>0</v>
      </c>
      <c r="DH298" s="89">
        <f t="shared" ref="DH298" si="3756">SUM(DH299:DH302)</f>
        <v>0</v>
      </c>
      <c r="DI298" s="89">
        <f t="shared" ref="DI298:DJ298" si="3757">SUM(DI299:DI302)</f>
        <v>0</v>
      </c>
      <c r="DJ298" s="147">
        <f t="shared" si="3757"/>
        <v>0</v>
      </c>
      <c r="DK298" s="91">
        <f t="shared" si="3515"/>
        <v>0</v>
      </c>
      <c r="DL298" s="91">
        <f t="shared" si="3516"/>
        <v>0</v>
      </c>
      <c r="DM298" s="140">
        <f t="shared" si="3516"/>
        <v>0</v>
      </c>
      <c r="DN298" s="356">
        <f t="shared" si="2970"/>
        <v>0</v>
      </c>
      <c r="DO298" s="356">
        <f t="shared" si="2971"/>
        <v>0</v>
      </c>
      <c r="DP298" s="356"/>
      <c r="DQ298" s="356"/>
      <c r="DR298" s="291">
        <f>$H298</f>
        <v>302675.58</v>
      </c>
      <c r="DS298" s="292" t="e">
        <f>DF298/DE298</f>
        <v>#DIV/0!</v>
      </c>
      <c r="DT298" s="89">
        <f>VLOOKUP($G298,'ВМП план'!$A$7:$AV$66,25,0)</f>
        <v>0</v>
      </c>
      <c r="DU298" s="89">
        <f>VLOOKUP($G298,'ВМП план'!$A$7:$AV$66,26,0)</f>
        <v>0</v>
      </c>
      <c r="DV298" s="88">
        <f>SUM(DT298/12*$B$2)</f>
        <v>0</v>
      </c>
      <c r="DW298" s="88">
        <f>SUM(DU298/12*$B$2)</f>
        <v>0</v>
      </c>
      <c r="DX298" s="91">
        <f>SUM(DX299:DX302)</f>
        <v>0</v>
      </c>
      <c r="DY298" s="91">
        <f t="shared" ref="DY298:DZ298" si="3758">SUM(DY299:DY302)</f>
        <v>0</v>
      </c>
      <c r="DZ298" s="91">
        <f t="shared" si="3758"/>
        <v>0</v>
      </c>
      <c r="EA298" s="91">
        <f t="shared" ref="EA298" si="3759">SUM(EA299:EA302)</f>
        <v>0</v>
      </c>
      <c r="EB298" s="91">
        <f t="shared" ref="EB298:EC298" si="3760">SUM(EB299:EB302)</f>
        <v>0</v>
      </c>
      <c r="EC298" s="91">
        <f t="shared" si="3760"/>
        <v>0</v>
      </c>
      <c r="ED298" s="76">
        <f t="shared" si="2972"/>
        <v>0</v>
      </c>
      <c r="EE298" s="76">
        <f t="shared" si="2973"/>
        <v>0</v>
      </c>
      <c r="EF298" s="76">
        <f t="shared" si="2974"/>
        <v>0</v>
      </c>
      <c r="EG298" s="356">
        <f t="shared" si="2975"/>
        <v>0</v>
      </c>
      <c r="EH298" s="356">
        <f t="shared" si="2976"/>
        <v>0</v>
      </c>
      <c r="EI298" s="356"/>
      <c r="EJ298" s="356"/>
      <c r="EK298" s="291">
        <f>$H298</f>
        <v>302675.58</v>
      </c>
      <c r="EL298" s="292"/>
      <c r="EM298" s="89">
        <f>VLOOKUP($G298,'ВМП план'!$A$7:$AV$66,27,0)</f>
        <v>0</v>
      </c>
      <c r="EN298" s="89">
        <f>VLOOKUP($G298,'ВМП план'!$A$7:$AV$66,28,0)</f>
        <v>0</v>
      </c>
      <c r="EO298" s="88">
        <f>SUM(EM298/12*$B$2)</f>
        <v>0</v>
      </c>
      <c r="EP298" s="88">
        <f>SUM(EN298/12*$B$2)</f>
        <v>0</v>
      </c>
      <c r="EQ298" s="91">
        <f>SUM(EQ299:EQ302)</f>
        <v>0</v>
      </c>
      <c r="ER298" s="91">
        <f t="shared" ref="ER298:ES298" si="3761">SUM(ER299:ER302)</f>
        <v>0</v>
      </c>
      <c r="ES298" s="91">
        <f t="shared" si="3761"/>
        <v>0</v>
      </c>
      <c r="ET298" s="91">
        <f t="shared" ref="ET298" si="3762">SUM(ET299:ET302)</f>
        <v>0</v>
      </c>
      <c r="EU298" s="91">
        <f t="shared" ref="EU298:EV298" si="3763">SUM(EU299:EU302)</f>
        <v>0</v>
      </c>
      <c r="EV298" s="91">
        <f t="shared" si="3763"/>
        <v>0</v>
      </c>
      <c r="EW298" s="149">
        <f t="shared" si="3517"/>
        <v>0</v>
      </c>
      <c r="EX298" s="91">
        <f t="shared" si="3518"/>
        <v>0</v>
      </c>
      <c r="EY298" s="140">
        <f t="shared" si="3518"/>
        <v>0</v>
      </c>
      <c r="EZ298" s="90">
        <f t="shared" si="3700"/>
        <v>0</v>
      </c>
      <c r="FA298" s="90">
        <f t="shared" si="3701"/>
        <v>0</v>
      </c>
      <c r="FB298" s="90"/>
      <c r="FC298" s="90"/>
      <c r="FD298" s="291">
        <f>$H298</f>
        <v>302675.58</v>
      </c>
      <c r="FE298" s="292"/>
      <c r="FF298" s="89">
        <f>VLOOKUP($G298,'ВМП план'!$A$7:$AV$66,29,0)</f>
        <v>0</v>
      </c>
      <c r="FG298" s="89">
        <f>VLOOKUP($G298,'ВМП план'!$A$7:$AV$66,30,0)</f>
        <v>0</v>
      </c>
      <c r="FH298" s="88">
        <f>SUM(FF298/12*$B$2)</f>
        <v>0</v>
      </c>
      <c r="FI298" s="88">
        <f>SUM(FG298/12*$B$2)</f>
        <v>0</v>
      </c>
      <c r="FJ298" s="91">
        <f>SUM(FJ299:FJ302)</f>
        <v>0</v>
      </c>
      <c r="FK298" s="91">
        <f t="shared" ref="FK298:FL298" si="3764">SUM(FK299:FK302)</f>
        <v>0</v>
      </c>
      <c r="FL298" s="91">
        <f t="shared" si="3764"/>
        <v>0</v>
      </c>
      <c r="FM298" s="91">
        <f t="shared" ref="FM298" si="3765">SUM(FM299:FM302)</f>
        <v>0</v>
      </c>
      <c r="FN298" s="91">
        <f t="shared" ref="FN298:FO298" si="3766">SUM(FN299:FN302)</f>
        <v>0</v>
      </c>
      <c r="FO298" s="91">
        <f t="shared" si="3766"/>
        <v>0</v>
      </c>
      <c r="FP298" s="84">
        <f t="shared" si="2977"/>
        <v>0</v>
      </c>
      <c r="FQ298" s="76">
        <f t="shared" si="2978"/>
        <v>0</v>
      </c>
      <c r="FR298" s="76">
        <f t="shared" si="2979"/>
        <v>0</v>
      </c>
      <c r="FS298" s="356">
        <f t="shared" si="2980"/>
        <v>0</v>
      </c>
      <c r="FT298" s="356">
        <f t="shared" si="2981"/>
        <v>0</v>
      </c>
      <c r="FU298" s="356"/>
      <c r="FV298" s="356"/>
      <c r="FW298" s="291">
        <f>$H298</f>
        <v>302675.58</v>
      </c>
      <c r="FX298" s="292"/>
      <c r="FY298" s="89">
        <f>VLOOKUP($G298,'ВМП план'!$A$7:$AV$66,31,0)</f>
        <v>0</v>
      </c>
      <c r="FZ298" s="89">
        <f>VLOOKUP($G298,'ВМП план'!$A$7:$AV$66,32,0)</f>
        <v>0</v>
      </c>
      <c r="GA298" s="88">
        <f>SUM(FY298/12*$B$2)</f>
        <v>0</v>
      </c>
      <c r="GB298" s="88">
        <f>SUM(FZ298/12*$B$2)</f>
        <v>0</v>
      </c>
      <c r="GC298" s="91">
        <f>SUM(GC299:GC302)</f>
        <v>0</v>
      </c>
      <c r="GD298" s="91">
        <f t="shared" ref="GD298:GE298" si="3767">SUM(GD299:GD302)</f>
        <v>0</v>
      </c>
      <c r="GE298" s="91">
        <f t="shared" si="3767"/>
        <v>0</v>
      </c>
      <c r="GF298" s="91">
        <f t="shared" ref="GF298" si="3768">SUM(GF299:GF302)</f>
        <v>0</v>
      </c>
      <c r="GG298" s="91">
        <f t="shared" ref="GG298:GH298" si="3769">SUM(GG299:GG302)</f>
        <v>0</v>
      </c>
      <c r="GH298" s="91">
        <f t="shared" si="3769"/>
        <v>0</v>
      </c>
      <c r="GI298" s="84">
        <f t="shared" si="2982"/>
        <v>0</v>
      </c>
      <c r="GJ298" s="76">
        <f t="shared" si="2983"/>
        <v>0</v>
      </c>
      <c r="GK298" s="76">
        <f t="shared" si="2984"/>
        <v>0</v>
      </c>
      <c r="GL298" s="356">
        <f t="shared" si="2985"/>
        <v>0</v>
      </c>
      <c r="GM298" s="356">
        <f t="shared" si="2986"/>
        <v>0</v>
      </c>
      <c r="GN298" s="356"/>
      <c r="GO298" s="356"/>
      <c r="GP298" s="291">
        <f>$H298</f>
        <v>302675.58</v>
      </c>
      <c r="GQ298" s="292"/>
      <c r="GR298" s="191">
        <f>VLOOKUP($G298,'ВМП план'!$A$7:$AV$66,33,0)</f>
        <v>0</v>
      </c>
      <c r="GS298" s="191">
        <f>VLOOKUP($G298,'ВМП план'!$A$7:$AV$66,34,0)</f>
        <v>0</v>
      </c>
      <c r="GT298" s="88">
        <f>SUM(GR298/12*$B$2)</f>
        <v>0</v>
      </c>
      <c r="GU298" s="88">
        <f>SUM(GS298/12*$B$2)</f>
        <v>0</v>
      </c>
      <c r="GV298" s="91">
        <f>SUM(GV299:GV302)</f>
        <v>0</v>
      </c>
      <c r="GW298" s="91">
        <f t="shared" ref="GW298:HA298" si="3770">SUM(GW299:GW302)</f>
        <v>0</v>
      </c>
      <c r="GX298" s="91">
        <f t="shared" si="3770"/>
        <v>0</v>
      </c>
      <c r="GY298" s="91">
        <f t="shared" si="3770"/>
        <v>0</v>
      </c>
      <c r="GZ298" s="91">
        <f t="shared" si="3770"/>
        <v>0</v>
      </c>
      <c r="HA298" s="91">
        <f t="shared" si="3770"/>
        <v>0</v>
      </c>
      <c r="HB298" s="84">
        <f t="shared" si="2987"/>
        <v>0</v>
      </c>
      <c r="HC298" s="76">
        <f t="shared" si="2988"/>
        <v>0</v>
      </c>
      <c r="HD298" s="76">
        <f t="shared" si="2989"/>
        <v>0</v>
      </c>
      <c r="HE298" s="356">
        <f t="shared" si="3032"/>
        <v>0</v>
      </c>
      <c r="HF298" s="356">
        <f t="shared" si="3033"/>
        <v>0</v>
      </c>
      <c r="HG298" s="626"/>
      <c r="HH298" s="356"/>
      <c r="HI298" s="291">
        <f>$H298</f>
        <v>302675.58</v>
      </c>
      <c r="HJ298" s="292"/>
      <c r="HK298" s="191">
        <f>VLOOKUP($G298,'ВМП план'!$A$7:$AV$66,35,0)</f>
        <v>0</v>
      </c>
      <c r="HL298" s="191">
        <f>VLOOKUP($G298,'ВМП план'!$A$7:$AV$66,36,0)</f>
        <v>0</v>
      </c>
      <c r="HM298" s="191">
        <f>SUM(HK298/12*$B$2)</f>
        <v>0</v>
      </c>
      <c r="HN298" s="191">
        <f>SUM(HL298/12*$B$2)</f>
        <v>0</v>
      </c>
      <c r="HO298" s="256">
        <f>SUM(HO299:HO302)</f>
        <v>0</v>
      </c>
      <c r="HP298" s="192">
        <f t="shared" ref="HP298:HT298" si="3771">SUM(HP299:HP302)</f>
        <v>0</v>
      </c>
      <c r="HQ298" s="192">
        <f t="shared" si="3771"/>
        <v>0</v>
      </c>
      <c r="HR298" s="192">
        <f t="shared" si="3771"/>
        <v>0</v>
      </c>
      <c r="HS298" s="192">
        <f t="shared" si="3771"/>
        <v>0</v>
      </c>
      <c r="HT298" s="192">
        <f t="shared" si="3771"/>
        <v>0</v>
      </c>
      <c r="HU298" s="84">
        <f t="shared" si="3034"/>
        <v>0</v>
      </c>
      <c r="HV298" s="76">
        <f t="shared" si="3035"/>
        <v>0</v>
      </c>
      <c r="HW298" s="76">
        <f t="shared" si="3036"/>
        <v>0</v>
      </c>
      <c r="HX298" s="356">
        <f t="shared" si="3037"/>
        <v>0</v>
      </c>
      <c r="HY298" s="356">
        <f t="shared" si="3038"/>
        <v>0</v>
      </c>
      <c r="HZ298" s="625" t="e">
        <f t="shared" ref="HZ298" si="3772">HO298/HM298</f>
        <v>#DIV/0!</v>
      </c>
      <c r="IA298" s="370" t="e">
        <f t="shared" ref="IA298" si="3773">HP298/HN298</f>
        <v>#DIV/0!</v>
      </c>
      <c r="IB298" s="291">
        <f>$H298</f>
        <v>302675.58</v>
      </c>
      <c r="IC298" s="292"/>
      <c r="ID298" s="89">
        <f>VLOOKUP($G298,'ВМП план'!$A$7:$AV$66,47,0)</f>
        <v>0</v>
      </c>
      <c r="IE298" s="89">
        <f>VLOOKUP($G298,'ВМП план'!$A$7:$AV$66,48,0)</f>
        <v>0</v>
      </c>
      <c r="IF298" s="88">
        <f>SUM(ID298/12*$B$2)</f>
        <v>0</v>
      </c>
      <c r="IG298" s="88">
        <f>SUM(IE298/12*$B$2)</f>
        <v>0</v>
      </c>
      <c r="IH298" s="91">
        <f>SUM(IH299:IH302)</f>
        <v>0</v>
      </c>
      <c r="II298" s="91">
        <f t="shared" ref="II298" si="3774">SUM(II299:II302)</f>
        <v>0</v>
      </c>
      <c r="IJ298" s="91"/>
      <c r="IK298" s="91">
        <f t="shared" ref="IK298" si="3775">SUM(IK299:IK302)</f>
        <v>0</v>
      </c>
      <c r="IL298" s="91">
        <f t="shared" ref="IL298" si="3776">SUM(IL299:IL302)</f>
        <v>0</v>
      </c>
      <c r="IM298" s="91"/>
      <c r="IN298" s="91">
        <f t="shared" si="3519"/>
        <v>0</v>
      </c>
      <c r="IO298" s="91">
        <f t="shared" si="3520"/>
        <v>0</v>
      </c>
      <c r="IP298" s="91"/>
      <c r="IQ298" s="90">
        <f t="shared" si="3702"/>
        <v>0</v>
      </c>
      <c r="IR298" s="90">
        <f t="shared" si="3703"/>
        <v>0</v>
      </c>
      <c r="IS298" s="90"/>
      <c r="IT298" s="90"/>
      <c r="IU298" s="291">
        <f>$H298</f>
        <v>302675.58</v>
      </c>
      <c r="IV298" s="292" t="e">
        <f>II298/IH298</f>
        <v>#DIV/0!</v>
      </c>
      <c r="IW298" s="89">
        <f>VLOOKUP($G298,'ВМП план'!$A$7:$AV$66,39,0)</f>
        <v>0</v>
      </c>
      <c r="IX298" s="89">
        <f>VLOOKUP($G298,'ВМП план'!$A$7:$AV$66,40,0)</f>
        <v>0</v>
      </c>
      <c r="IY298" s="88">
        <f>SUM(IW298/12*$B$2)</f>
        <v>0</v>
      </c>
      <c r="IZ298" s="88">
        <f>SUM(IX298/12*$B$2)</f>
        <v>0</v>
      </c>
      <c r="JA298" s="91">
        <f>SUM(JA299:JA302)</f>
        <v>0</v>
      </c>
      <c r="JB298" s="91">
        <f t="shared" ref="JB298" si="3777">SUM(JB299:JB302)</f>
        <v>0</v>
      </c>
      <c r="JC298" s="91"/>
      <c r="JD298" s="91">
        <f t="shared" ref="JD298" si="3778">SUM(JD299:JD302)</f>
        <v>0</v>
      </c>
      <c r="JE298" s="91">
        <f t="shared" ref="JE298" si="3779">SUM(JE299:JE302)</f>
        <v>0</v>
      </c>
      <c r="JF298" s="91"/>
      <c r="JG298" s="84">
        <f t="shared" si="2990"/>
        <v>0</v>
      </c>
      <c r="JH298" s="76">
        <f t="shared" si="2991"/>
        <v>0</v>
      </c>
      <c r="JI298" s="76">
        <f t="shared" si="2992"/>
        <v>0</v>
      </c>
      <c r="JJ298" s="356">
        <f t="shared" si="2993"/>
        <v>0</v>
      </c>
      <c r="JK298" s="356">
        <f t="shared" si="2994"/>
        <v>0</v>
      </c>
      <c r="JL298" s="626"/>
      <c r="JM298" s="356"/>
      <c r="JN298" s="291">
        <f>I298</f>
        <v>314668.38599999994</v>
      </c>
      <c r="JO298" s="292"/>
      <c r="JP298" s="89">
        <f>VLOOKUP($G298,'ВМП план'!$A$7:$AV$66,41,0)</f>
        <v>0</v>
      </c>
      <c r="JQ298" s="89">
        <f>VLOOKUP($G298,'ВМП план'!$A$7:$AV$66,42,0)</f>
        <v>0</v>
      </c>
      <c r="JR298" s="88">
        <f>SUM(JP298/12*$B$2)</f>
        <v>0</v>
      </c>
      <c r="JS298" s="88">
        <f>SUM(JQ298/12*$B$2)</f>
        <v>0</v>
      </c>
      <c r="JT298" s="91">
        <f>SUM(JT299:JT302)</f>
        <v>0</v>
      </c>
      <c r="JU298" s="91">
        <f t="shared" ref="JU298" si="3780">SUM(JU299:JU302)</f>
        <v>0</v>
      </c>
      <c r="JV298" s="91"/>
      <c r="JW298" s="91">
        <f t="shared" ref="JW298" si="3781">SUM(JW299:JW302)</f>
        <v>0</v>
      </c>
      <c r="JX298" s="91">
        <f t="shared" ref="JX298" si="3782">SUM(JX299:JX302)</f>
        <v>0</v>
      </c>
      <c r="JY298" s="91"/>
      <c r="JZ298" s="84">
        <f t="shared" si="2995"/>
        <v>0</v>
      </c>
      <c r="KA298" s="76">
        <f t="shared" si="2996"/>
        <v>0</v>
      </c>
      <c r="KB298" s="76">
        <f t="shared" si="2997"/>
        <v>0</v>
      </c>
      <c r="KC298" s="356">
        <f t="shared" si="2998"/>
        <v>0</v>
      </c>
      <c r="KD298" s="356">
        <f t="shared" si="2999"/>
        <v>0</v>
      </c>
      <c r="KE298" s="626"/>
      <c r="KF298" s="356"/>
      <c r="KG298" s="291">
        <f>I298</f>
        <v>314668.38599999994</v>
      </c>
      <c r="KH298" s="292" t="e">
        <f>JU298/JT298</f>
        <v>#DIV/0!</v>
      </c>
      <c r="KI298" s="89">
        <f>VLOOKUP($G298,'ВМП план'!$A$7:$AV$66,43,0)</f>
        <v>0</v>
      </c>
      <c r="KJ298" s="89">
        <f>VLOOKUP($G298,'ВМП план'!$A$7:$AV$66,44,0)</f>
        <v>0</v>
      </c>
      <c r="KK298" s="88">
        <f>SUM(KI298/12*$B$2)</f>
        <v>0</v>
      </c>
      <c r="KL298" s="88">
        <f>SUM(KJ298/12*$B$2)</f>
        <v>0</v>
      </c>
      <c r="KM298" s="91">
        <f>SUM(KM299:KM302)</f>
        <v>0</v>
      </c>
      <c r="KN298" s="91">
        <f t="shared" ref="KN298:KR298" si="3783">SUM(KN299:KN302)</f>
        <v>0</v>
      </c>
      <c r="KO298" s="91">
        <f t="shared" si="3783"/>
        <v>0</v>
      </c>
      <c r="KP298" s="91">
        <f t="shared" si="3783"/>
        <v>0</v>
      </c>
      <c r="KQ298" s="91">
        <f t="shared" si="3783"/>
        <v>0</v>
      </c>
      <c r="KR298" s="91">
        <f t="shared" si="3783"/>
        <v>0</v>
      </c>
      <c r="KS298" s="84">
        <f t="shared" si="3000"/>
        <v>0</v>
      </c>
      <c r="KT298" s="76">
        <f t="shared" si="3001"/>
        <v>0</v>
      </c>
      <c r="KU298" s="76">
        <f t="shared" si="3002"/>
        <v>0</v>
      </c>
      <c r="KV298" s="356">
        <f t="shared" si="3003"/>
        <v>0</v>
      </c>
      <c r="KW298" s="356">
        <f t="shared" si="3004"/>
        <v>0</v>
      </c>
      <c r="KX298" s="356"/>
      <c r="KY298" s="356"/>
      <c r="KZ298" s="291">
        <f>I298</f>
        <v>314668.38599999994</v>
      </c>
      <c r="LA298" s="292" t="e">
        <f>KN298/KM298</f>
        <v>#DIV/0!</v>
      </c>
      <c r="LB298" s="191">
        <f>VLOOKUP($G298,'ВМП план'!$A$7:$AV$66,37,0)</f>
        <v>0</v>
      </c>
      <c r="LC298" s="191">
        <f>VLOOKUP($G298,'ВМП план'!$A$7:$AV$66,38,0)</f>
        <v>0</v>
      </c>
      <c r="LD298" s="191">
        <f>SUM(LB298/12*$B$2)</f>
        <v>0</v>
      </c>
      <c r="LE298" s="191">
        <f>SUM(LC298/12*$B$2)</f>
        <v>0</v>
      </c>
      <c r="LF298" s="182"/>
      <c r="LG298" s="182"/>
      <c r="LH298" s="182"/>
      <c r="LI298" s="90"/>
      <c r="LJ298" s="90"/>
      <c r="LK298" s="90"/>
      <c r="LL298" s="84">
        <f t="shared" si="3005"/>
        <v>0</v>
      </c>
      <c r="LM298" s="76">
        <f t="shared" si="3006"/>
        <v>0</v>
      </c>
      <c r="LN298" s="76">
        <f t="shared" si="3007"/>
        <v>0</v>
      </c>
      <c r="LO298" s="356">
        <f t="shared" si="3008"/>
        <v>0</v>
      </c>
      <c r="LP298" s="356">
        <f t="shared" si="3009"/>
        <v>0</v>
      </c>
      <c r="LQ298" s="626"/>
      <c r="LR298" s="356"/>
      <c r="LS298" s="291">
        <f>$H298</f>
        <v>302675.58</v>
      </c>
      <c r="LT298" s="292" t="e">
        <f>LG298/LF298</f>
        <v>#DIV/0!</v>
      </c>
      <c r="LU298" s="191">
        <f>VLOOKUP($G298,'ВМП план'!$A$7:$AV$66,45,0)</f>
        <v>0</v>
      </c>
      <c r="LV298" s="191">
        <f>VLOOKUP($G298,'ВМП план'!$A$7:$AV$66,46,0)</f>
        <v>0</v>
      </c>
      <c r="LW298" s="191">
        <f>SUM(LU298/12*$B$2)</f>
        <v>0</v>
      </c>
      <c r="LX298" s="191">
        <f>SUM(LV298/12*$B$2)</f>
        <v>0</v>
      </c>
      <c r="LY298" s="182"/>
      <c r="LZ298" s="182"/>
      <c r="MA298" s="182"/>
      <c r="MB298" s="182"/>
      <c r="MC298" s="182"/>
      <c r="MD298" s="182"/>
      <c r="ME298" s="84">
        <f t="shared" si="3010"/>
        <v>0</v>
      </c>
      <c r="MF298" s="76">
        <f t="shared" si="3011"/>
        <v>0</v>
      </c>
      <c r="MG298" s="76">
        <f t="shared" si="3012"/>
        <v>0</v>
      </c>
      <c r="MH298" s="356">
        <f t="shared" si="3013"/>
        <v>0</v>
      </c>
      <c r="MI298" s="356">
        <f t="shared" si="3014"/>
        <v>0</v>
      </c>
      <c r="MJ298" s="626"/>
      <c r="MK298" s="356"/>
      <c r="ML298" s="89">
        <f>VLOOKUP($G298,'ВМП план'!$A$7:$AV$67,12,0)</f>
        <v>314668.38599999994</v>
      </c>
      <c r="MM298" s="292" t="e">
        <f>LZ298/LY298</f>
        <v>#DIV/0!</v>
      </c>
      <c r="MN298" s="182">
        <f>J298+AC298+AV298+BO298+CH298+DA298+DT298+EM298+FF298+FY298+GR298+HK298+ID298+IW298+JP298+KI298+LB298+LU298</f>
        <v>0</v>
      </c>
      <c r="MO298" s="182">
        <f>K298+AD298+AW298+BP298+CI298+DB298+DU298+EN298+FG298+FZ298+GS298+HL298+IE298+IX298+JQ298+KJ298+LC298+LV298</f>
        <v>0</v>
      </c>
      <c r="MP298" s="182">
        <f>L298+AE298+AX298+BQ298+CJ298+DC298+DV298+EO298+FH298+GA298+GT298+HM298+IF298+IY298+JR298+KK298+LD298+LW298</f>
        <v>0</v>
      </c>
      <c r="MQ298" s="182">
        <f>M298+AF298+AY298+BR298+CK298+DD298+DW298+EP298+FI298+GB298+GU298+HN298+IG298+IZ298+JS298+KL298+LE298+LX298</f>
        <v>0</v>
      </c>
      <c r="MR298" s="182">
        <f t="shared" ref="MR298:MW298" si="3784">N298+AG298+AZ298+BS298+CL298+DE298+DX298+EQ298+FJ298+GC298+GV298+HO298+IH298+JA298+JT298+KM298+LF298</f>
        <v>3</v>
      </c>
      <c r="MS298" s="182">
        <f t="shared" si="3784"/>
        <v>818115.66</v>
      </c>
      <c r="MT298" s="182">
        <f t="shared" si="3784"/>
        <v>19</v>
      </c>
      <c r="MU298" s="193">
        <f t="shared" si="3784"/>
        <v>0</v>
      </c>
      <c r="MV298" s="193">
        <f t="shared" si="3784"/>
        <v>0</v>
      </c>
      <c r="MW298" s="193">
        <f t="shared" si="3784"/>
        <v>0</v>
      </c>
      <c r="MX298" s="84">
        <f t="shared" si="3015"/>
        <v>3</v>
      </c>
      <c r="MY298" s="76">
        <f t="shared" si="3016"/>
        <v>818115.66</v>
      </c>
      <c r="MZ298" s="76">
        <f t="shared" si="3017"/>
        <v>19</v>
      </c>
      <c r="NA298" s="356">
        <f t="shared" si="3018"/>
        <v>3</v>
      </c>
      <c r="NB298" s="356">
        <f t="shared" si="3019"/>
        <v>818115.66</v>
      </c>
      <c r="NC298" s="379" t="e">
        <f>MR298/MP298</f>
        <v>#DIV/0!</v>
      </c>
      <c r="ND298" s="379" t="e">
        <f>MS298/MQ298</f>
        <v>#DIV/0!</v>
      </c>
      <c r="NE298" s="366" t="e">
        <f>CL298/CH298</f>
        <v>#DIV/0!</v>
      </c>
      <c r="NF298" s="366" t="e">
        <f>CM298/CI298</f>
        <v>#DIV/0!</v>
      </c>
      <c r="NG298" s="366" t="e">
        <f>CR298/CJ298</f>
        <v>#DIV/0!</v>
      </c>
      <c r="NH298" s="366" t="e">
        <f>CS298/CK298</f>
        <v>#DIV/0!</v>
      </c>
    </row>
    <row r="299" spans="1:372" ht="36" x14ac:dyDescent="0.2">
      <c r="A299" s="172">
        <v>1</v>
      </c>
      <c r="B299" s="172">
        <v>1</v>
      </c>
      <c r="C299" s="105">
        <v>219</v>
      </c>
      <c r="D299" s="316" t="s">
        <v>253</v>
      </c>
      <c r="E299" s="525" t="s">
        <v>389</v>
      </c>
      <c r="F299" s="530" t="s">
        <v>254</v>
      </c>
      <c r="G299" s="488" t="s">
        <v>487</v>
      </c>
      <c r="H299" s="492">
        <v>257720.03579999998</v>
      </c>
      <c r="I299" s="492"/>
      <c r="J299" s="76"/>
      <c r="K299" s="76"/>
      <c r="L299" s="76"/>
      <c r="M299" s="76"/>
      <c r="N299" s="76">
        <f>VLOOKUP($E299,'факт '!$E$8:$DM$204,3,0)</f>
        <v>0</v>
      </c>
      <c r="O299" s="76">
        <f>VLOOKUP($E299,'факт '!$E$8:$DM$204,4,0)</f>
        <v>0</v>
      </c>
      <c r="P299" s="76">
        <f>VLOOKUP($E299,'факт '!$E$8:$DM$204,5,0)</f>
        <v>0</v>
      </c>
      <c r="Q299" s="76">
        <f>VLOOKUP($E299,'факт '!$E$8:$DM$204,6,0)</f>
        <v>0</v>
      </c>
      <c r="R299" s="76">
        <f>VLOOKUP($E299,'факт '!$E$8:$DM$204,7,0)</f>
        <v>0</v>
      </c>
      <c r="S299" s="76">
        <f>VLOOKUP($E299,'факт '!$E$8:$DM$204,8,0)</f>
        <v>0</v>
      </c>
      <c r="T299" s="84">
        <f t="shared" si="3020"/>
        <v>0</v>
      </c>
      <c r="U299" s="76">
        <f t="shared" si="3021"/>
        <v>0</v>
      </c>
      <c r="V299" s="76">
        <f t="shared" si="3022"/>
        <v>0</v>
      </c>
      <c r="W299" s="356">
        <f t="shared" si="3023"/>
        <v>0</v>
      </c>
      <c r="X299" s="356">
        <f t="shared" si="3024"/>
        <v>0</v>
      </c>
      <c r="Y299" s="626"/>
      <c r="Z299" s="356"/>
      <c r="AA299" s="188">
        <f t="shared" ref="AA299" si="3785">$H299</f>
        <v>257720.03579999998</v>
      </c>
      <c r="AB299" s="77"/>
      <c r="AC299" s="76"/>
      <c r="AD299" s="76"/>
      <c r="AE299" s="76"/>
      <c r="AF299" s="76"/>
      <c r="AG299" s="76">
        <f>VLOOKUP($E299,'факт '!$E$8:$DM$204,15,0)</f>
        <v>0</v>
      </c>
      <c r="AH299" s="76">
        <f>VLOOKUP($E299,'факт '!$E$8:$DM$204,16,0)</f>
        <v>0</v>
      </c>
      <c r="AI299" s="76">
        <f>VLOOKUP($E299,'факт '!$E$8:$DM$204,17,0)</f>
        <v>0</v>
      </c>
      <c r="AJ299" s="76">
        <f>VLOOKUP($E299,'факт '!$E$8:$DM$204,18,0)</f>
        <v>0</v>
      </c>
      <c r="AK299" s="76">
        <f>VLOOKUP($E299,'факт '!$E$8:$DM$204,19,0)</f>
        <v>0</v>
      </c>
      <c r="AL299" s="76">
        <f>VLOOKUP($E299,'факт '!$E$8:$DM$204,20,0)</f>
        <v>0</v>
      </c>
      <c r="AM299" s="84">
        <f t="shared" si="2963"/>
        <v>0</v>
      </c>
      <c r="AN299" s="76">
        <f t="shared" si="2964"/>
        <v>0</v>
      </c>
      <c r="AO299" s="76">
        <f t="shared" si="2965"/>
        <v>0</v>
      </c>
      <c r="AP299" s="356">
        <f t="shared" si="2966"/>
        <v>0</v>
      </c>
      <c r="AQ299" s="356">
        <f t="shared" si="2967"/>
        <v>0</v>
      </c>
      <c r="AR299" s="626"/>
      <c r="AS299" s="356"/>
      <c r="AT299" s="77"/>
      <c r="AU299" s="77"/>
      <c r="AV299" s="76"/>
      <c r="AW299" s="76"/>
      <c r="AX299" s="76"/>
      <c r="AY299" s="76"/>
      <c r="AZ299" s="76">
        <f>VLOOKUP($E299,'факт '!$E$8:$DM$204,9,0)</f>
        <v>0</v>
      </c>
      <c r="BA299" s="76">
        <f>VLOOKUP($E299,'факт '!$E$8:$DM$204,10,0)</f>
        <v>0</v>
      </c>
      <c r="BB299" s="76">
        <f>VLOOKUP($E299,'факт '!$E$8:$DM$204,11,0)</f>
        <v>0</v>
      </c>
      <c r="BC299" s="76">
        <f>VLOOKUP($E299,'факт '!$E$8:$DM$204,12,0)</f>
        <v>0</v>
      </c>
      <c r="BD299" s="76">
        <f>VLOOKUP($E299,'факт '!$E$8:$DM$204,13,0)</f>
        <v>0</v>
      </c>
      <c r="BE299" s="76">
        <f>VLOOKUP($E299,'факт '!$E$8:$DM$204,14,0)</f>
        <v>0</v>
      </c>
      <c r="BF299" s="84">
        <f t="shared" si="3464"/>
        <v>0</v>
      </c>
      <c r="BG299" s="76">
        <f t="shared" si="3465"/>
        <v>0</v>
      </c>
      <c r="BH299" s="76">
        <f t="shared" si="3466"/>
        <v>0</v>
      </c>
      <c r="BI299" s="356">
        <f t="shared" si="2968"/>
        <v>0</v>
      </c>
      <c r="BJ299" s="356">
        <f t="shared" si="2969"/>
        <v>0</v>
      </c>
      <c r="BK299" s="626"/>
      <c r="BL299" s="356"/>
      <c r="BM299" s="77"/>
      <c r="BN299" s="77"/>
      <c r="BO299" s="76"/>
      <c r="BP299" s="76"/>
      <c r="BQ299" s="76"/>
      <c r="BR299" s="76"/>
      <c r="BS299" s="76">
        <f>VLOOKUP($E299,'факт '!$E$8:$DM$204,21,0)</f>
        <v>0</v>
      </c>
      <c r="BT299" s="76">
        <f>VLOOKUP($E299,'факт '!$E$8:$DM$204,22,0)</f>
        <v>0</v>
      </c>
      <c r="BU299" s="76">
        <f>VLOOKUP($E299,'факт '!$E$8:$DM$204,23,0)</f>
        <v>0</v>
      </c>
      <c r="BV299" s="76">
        <f>VLOOKUP($E299,'факт '!$E$8:$DM$204,24,0)</f>
        <v>0</v>
      </c>
      <c r="BW299" s="76">
        <f>VLOOKUP($E299,'факт '!$E$8:$DM$204,25,0)</f>
        <v>0</v>
      </c>
      <c r="BX299" s="76">
        <f>VLOOKUP($E299,'факт '!$E$8:$DM$204,26,0)</f>
        <v>0</v>
      </c>
      <c r="BY299" s="84">
        <f t="shared" si="3025"/>
        <v>0</v>
      </c>
      <c r="BZ299" s="76">
        <f t="shared" si="3026"/>
        <v>0</v>
      </c>
      <c r="CA299" s="76">
        <f t="shared" si="3027"/>
        <v>0</v>
      </c>
      <c r="CB299" s="356">
        <f t="shared" si="3028"/>
        <v>0</v>
      </c>
      <c r="CC299" s="356">
        <f t="shared" si="3029"/>
        <v>0</v>
      </c>
      <c r="CD299" s="626"/>
      <c r="CE299" s="356"/>
      <c r="CF299" s="77"/>
      <c r="CG299" s="77"/>
      <c r="CH299" s="76"/>
      <c r="CI299" s="76"/>
      <c r="CJ299" s="76"/>
      <c r="CK299" s="76"/>
      <c r="CL299" s="461">
        <f>VLOOKUP($E299,'факт '!$E$8:$DM$204,33,0)</f>
        <v>2</v>
      </c>
      <c r="CM299" s="461">
        <f>VLOOKUP($E299,'факт '!$E$8:$DM$204,34,0)</f>
        <v>515440.08</v>
      </c>
      <c r="CN299" s="76">
        <f>VLOOKUP($E299,'факт '!$E$8:$DM$204,35,0)</f>
        <v>11</v>
      </c>
      <c r="CO299" s="76">
        <f>VLOOKUP($E299,'факт '!$E$8:$DM$204,36,0)</f>
        <v>0</v>
      </c>
      <c r="CP299" s="76">
        <f>VLOOKUP($E299,'факт '!$E$8:$DM$204,37,0)</f>
        <v>0</v>
      </c>
      <c r="CQ299" s="76">
        <f>VLOOKUP($E299,'факт '!$E$8:$DM$204,38,0)</f>
        <v>0</v>
      </c>
      <c r="CR299" s="84">
        <f t="shared" si="3467"/>
        <v>2</v>
      </c>
      <c r="CS299" s="76">
        <f t="shared" si="3468"/>
        <v>515440.08</v>
      </c>
      <c r="CT299" s="76">
        <f t="shared" si="3469"/>
        <v>11</v>
      </c>
      <c r="CU299" s="356">
        <f t="shared" si="3030"/>
        <v>2</v>
      </c>
      <c r="CV299" s="356">
        <f t="shared" si="3031"/>
        <v>515440.08</v>
      </c>
      <c r="CW299" s="626"/>
      <c r="CX299" s="356"/>
      <c r="CY299" s="621">
        <f t="shared" ref="CY299:CY300" si="3786">$H299</f>
        <v>257720.03579999998</v>
      </c>
      <c r="CZ299" s="622">
        <f t="shared" ref="CZ299:CZ300" si="3787">CM299/CL299</f>
        <v>257720.04</v>
      </c>
      <c r="DA299" s="84"/>
      <c r="DB299" s="76"/>
      <c r="DC299" s="76"/>
      <c r="DD299" s="76"/>
      <c r="DE299" s="76">
        <f>VLOOKUP($E299,'факт '!$E$8:$DM$204,39,0)</f>
        <v>0</v>
      </c>
      <c r="DF299" s="76">
        <f>VLOOKUP($E299,'факт '!$E$8:$DM$204,40,0)</f>
        <v>0</v>
      </c>
      <c r="DG299" s="194">
        <f>VLOOKUP($E299,'факт '!$E$8:$DM$204,41,0)</f>
        <v>0</v>
      </c>
      <c r="DH299" s="76">
        <f>VLOOKUP($E299,'факт '!$E$8:$DM$204,42,0)</f>
        <v>0</v>
      </c>
      <c r="DI299" s="76">
        <f>VLOOKUP($E299,'факт '!$E$8:$DM$204,43,0)</f>
        <v>0</v>
      </c>
      <c r="DJ299" s="84">
        <f>VLOOKUP($E299,'факт '!$E$8:$DM$204,44,0)</f>
        <v>0</v>
      </c>
      <c r="DK299" s="76">
        <f>DE299+DH299</f>
        <v>0</v>
      </c>
      <c r="DL299" s="76">
        <f>DF299+DI299</f>
        <v>0</v>
      </c>
      <c r="DM299" s="139">
        <f>DG299+DJ299</f>
        <v>0</v>
      </c>
      <c r="DN299" s="356">
        <f t="shared" si="2970"/>
        <v>0</v>
      </c>
      <c r="DO299" s="356">
        <f t="shared" si="2971"/>
        <v>0</v>
      </c>
      <c r="DP299" s="356"/>
      <c r="DQ299" s="356"/>
      <c r="DR299" s="189">
        <f>$H299</f>
        <v>257720.03579999998</v>
      </c>
      <c r="DS299" s="189" t="e">
        <f>DF299/DE299</f>
        <v>#DIV/0!</v>
      </c>
      <c r="DT299" s="76"/>
      <c r="DU299" s="76"/>
      <c r="DV299" s="76"/>
      <c r="DW299" s="76"/>
      <c r="DX299" s="76">
        <f>VLOOKUP($E299,'факт '!$E$8:$DM$204,45,0)</f>
        <v>0</v>
      </c>
      <c r="DY299" s="76">
        <f>VLOOKUP($E299,'факт '!$E$8:$DM$204,46,0)</f>
        <v>0</v>
      </c>
      <c r="DZ299" s="76">
        <f>VLOOKUP($E299,'факт '!$E$8:$DM$204,47,0)</f>
        <v>0</v>
      </c>
      <c r="EA299" s="76">
        <f>VLOOKUP($E299,'факт '!$E$8:$DM$204,48,0)</f>
        <v>0</v>
      </c>
      <c r="EB299" s="76">
        <f>VLOOKUP($E299,'факт '!$E$8:$DM$204,49,0)</f>
        <v>0</v>
      </c>
      <c r="EC299" s="76">
        <f>VLOOKUP($E299,'факт '!$E$8:$DM$204,50,0)</f>
        <v>0</v>
      </c>
      <c r="ED299" s="76">
        <f t="shared" si="2972"/>
        <v>0</v>
      </c>
      <c r="EE299" s="76">
        <f t="shared" si="2973"/>
        <v>0</v>
      </c>
      <c r="EF299" s="76">
        <f t="shared" si="2974"/>
        <v>0</v>
      </c>
      <c r="EG299" s="356">
        <f t="shared" si="2975"/>
        <v>0</v>
      </c>
      <c r="EH299" s="356">
        <f t="shared" si="2976"/>
        <v>0</v>
      </c>
      <c r="EI299" s="356"/>
      <c r="EJ299" s="356"/>
      <c r="EK299" s="77"/>
      <c r="EL299" s="77"/>
      <c r="EM299" s="76"/>
      <c r="EN299" s="76"/>
      <c r="EO299" s="76"/>
      <c r="EP299" s="76"/>
      <c r="EQ299" s="76">
        <f>VLOOKUP($E299,'факт '!$E$8:$DM$204,51,0)</f>
        <v>0</v>
      </c>
      <c r="ER299" s="76">
        <f>VLOOKUP($E299,'факт '!$E$8:$DM$204,52,0)</f>
        <v>0</v>
      </c>
      <c r="ES299" s="76">
        <f>VLOOKUP($E299,'факт '!$E$8:$DM$204,53,0)</f>
        <v>0</v>
      </c>
      <c r="ET299" s="76">
        <f>VLOOKUP($E299,'факт '!$E$8:$DM$204,54,0)</f>
        <v>0</v>
      </c>
      <c r="EU299" s="76">
        <f>VLOOKUP($E299,'факт '!$E$8:$DM$204,55,0)</f>
        <v>0</v>
      </c>
      <c r="EV299" s="76">
        <f>VLOOKUP($E299,'факт '!$E$8:$DM$204,56,0)</f>
        <v>0</v>
      </c>
      <c r="EW299" s="84">
        <f>EQ299+ET299</f>
        <v>0</v>
      </c>
      <c r="EX299" s="76">
        <f>ER299+EU299</f>
        <v>0</v>
      </c>
      <c r="EY299" s="139">
        <f>ES299+EV299</f>
        <v>0</v>
      </c>
      <c r="EZ299" s="77">
        <f>EQ299-EO299</f>
        <v>0</v>
      </c>
      <c r="FA299" s="77">
        <f>ER299-EP299</f>
        <v>0</v>
      </c>
      <c r="FB299" s="77"/>
      <c r="FC299" s="77"/>
      <c r="FD299" s="77"/>
      <c r="FE299" s="77"/>
      <c r="FF299" s="76"/>
      <c r="FG299" s="76"/>
      <c r="FH299" s="76"/>
      <c r="FI299" s="76"/>
      <c r="FJ299" s="76">
        <f>VLOOKUP($E299,'факт '!$E$8:$DM$204,57,0)</f>
        <v>0</v>
      </c>
      <c r="FK299" s="76">
        <f>VLOOKUP($E299,'факт '!$E$8:$DM$204,58,0)</f>
        <v>0</v>
      </c>
      <c r="FL299" s="76">
        <f>VLOOKUP($E299,'факт '!$E$8:$DM$204,59,0)</f>
        <v>0</v>
      </c>
      <c r="FM299" s="76">
        <f>VLOOKUP($E299,'факт '!$E$8:$DM$204,60,0)</f>
        <v>0</v>
      </c>
      <c r="FN299" s="76">
        <f>VLOOKUP($E299,'факт '!$E$8:$DM$204,61,0)</f>
        <v>0</v>
      </c>
      <c r="FO299" s="76">
        <f>VLOOKUP($E299,'факт '!$E$8:$DM$204,62,0)</f>
        <v>0</v>
      </c>
      <c r="FP299" s="84">
        <f t="shared" si="2977"/>
        <v>0</v>
      </c>
      <c r="FQ299" s="76">
        <f t="shared" si="2978"/>
        <v>0</v>
      </c>
      <c r="FR299" s="76">
        <f t="shared" si="2979"/>
        <v>0</v>
      </c>
      <c r="FS299" s="356">
        <f t="shared" si="2980"/>
        <v>0</v>
      </c>
      <c r="FT299" s="356">
        <f t="shared" si="2981"/>
        <v>0</v>
      </c>
      <c r="FU299" s="356"/>
      <c r="FV299" s="356"/>
      <c r="FW299" s="77"/>
      <c r="FX299" s="77"/>
      <c r="FY299" s="76"/>
      <c r="FZ299" s="76"/>
      <c r="GA299" s="76"/>
      <c r="GB299" s="76"/>
      <c r="GC299" s="76">
        <f>VLOOKUP($E299,'факт '!$E$8:$DM$204,27,0)</f>
        <v>0</v>
      </c>
      <c r="GD299" s="76">
        <f>VLOOKUP($E299,'факт '!$E$8:$DM$204,28,0)</f>
        <v>0</v>
      </c>
      <c r="GE299" s="76">
        <f>VLOOKUP($E299,'факт '!$E$8:$DM$204,29,0)</f>
        <v>0</v>
      </c>
      <c r="GF299" s="76">
        <f>VLOOKUP($E299,'факт '!$E$8:$DM$204,30,0)</f>
        <v>0</v>
      </c>
      <c r="GG299" s="76">
        <f>VLOOKUP($E299,'факт '!$E$8:$DM$204,31,0)</f>
        <v>0</v>
      </c>
      <c r="GH299" s="76">
        <f>VLOOKUP($E299,'факт '!$E$8:$DM$204,32,0)</f>
        <v>0</v>
      </c>
      <c r="GI299" s="84">
        <f t="shared" si="2982"/>
        <v>0</v>
      </c>
      <c r="GJ299" s="76">
        <f t="shared" si="2983"/>
        <v>0</v>
      </c>
      <c r="GK299" s="76">
        <f t="shared" si="2984"/>
        <v>0</v>
      </c>
      <c r="GL299" s="356">
        <f t="shared" si="2985"/>
        <v>0</v>
      </c>
      <c r="GM299" s="356">
        <f t="shared" si="2986"/>
        <v>0</v>
      </c>
      <c r="GN299" s="356"/>
      <c r="GO299" s="356"/>
      <c r="GP299" s="77"/>
      <c r="GQ299" s="77"/>
      <c r="GR299" s="76"/>
      <c r="GS299" s="76"/>
      <c r="GT299" s="76"/>
      <c r="GU299" s="76"/>
      <c r="GV299" s="76">
        <f>VLOOKUP($E299,'факт '!$E$8:$DM$204,63,0)</f>
        <v>0</v>
      </c>
      <c r="GW299" s="76">
        <f>VLOOKUP($E299,'факт '!$E$8:$DM$204,64,0)</f>
        <v>0</v>
      </c>
      <c r="GX299" s="76">
        <f>VLOOKUP($E299,'факт '!$E$8:$DM$204,65,0)</f>
        <v>0</v>
      </c>
      <c r="GY299" s="76">
        <f>VLOOKUP($E299,'факт '!$E$8:$DM$204,66,0)</f>
        <v>0</v>
      </c>
      <c r="GZ299" s="76">
        <f>VLOOKUP($E299,'факт '!$E$8:$DM$204,67,0)</f>
        <v>0</v>
      </c>
      <c r="HA299" s="76">
        <f>VLOOKUP($E299,'факт '!$E$8:$DM$204,68,0)</f>
        <v>0</v>
      </c>
      <c r="HB299" s="84">
        <f t="shared" si="2987"/>
        <v>0</v>
      </c>
      <c r="HC299" s="76">
        <f t="shared" si="2988"/>
        <v>0</v>
      </c>
      <c r="HD299" s="76">
        <f t="shared" si="2989"/>
        <v>0</v>
      </c>
      <c r="HE299" s="356">
        <f t="shared" si="3032"/>
        <v>0</v>
      </c>
      <c r="HF299" s="356">
        <f t="shared" si="3033"/>
        <v>0</v>
      </c>
      <c r="HG299" s="626"/>
      <c r="HH299" s="356"/>
      <c r="HI299" s="77"/>
      <c r="HJ299" s="77"/>
      <c r="HK299" s="76"/>
      <c r="HL299" s="76"/>
      <c r="HM299" s="76"/>
      <c r="HN299" s="76"/>
      <c r="HO299" s="76">
        <f>VLOOKUP($E299,'факт '!$E$8:$DM$204,93,0)</f>
        <v>0</v>
      </c>
      <c r="HP299" s="76">
        <f>VLOOKUP($E299,'факт '!$E$8:$DM$204,94,0)</f>
        <v>0</v>
      </c>
      <c r="HQ299" s="76">
        <f>VLOOKUP($E299,'факт '!$E$8:$DM$204,95,0)</f>
        <v>0</v>
      </c>
      <c r="HR299" s="76">
        <f>VLOOKUP($E299,'факт '!$E$8:$DM$204,96,0)</f>
        <v>0</v>
      </c>
      <c r="HS299" s="76">
        <f>VLOOKUP($E299,'факт '!$E$8:$DM$204,97,0)</f>
        <v>0</v>
      </c>
      <c r="HT299" s="76">
        <f>VLOOKUP($E299,'факт '!$E$8:$DM$204,98,0)</f>
        <v>0</v>
      </c>
      <c r="HU299" s="76">
        <f t="shared" si="3034"/>
        <v>0</v>
      </c>
      <c r="HV299" s="76">
        <f t="shared" si="3035"/>
        <v>0</v>
      </c>
      <c r="HW299" s="76">
        <f t="shared" si="3036"/>
        <v>0</v>
      </c>
      <c r="HX299" s="356">
        <f t="shared" si="3037"/>
        <v>0</v>
      </c>
      <c r="HY299" s="356">
        <f t="shared" si="3038"/>
        <v>0</v>
      </c>
      <c r="HZ299" s="626"/>
      <c r="IA299" s="356"/>
      <c r="IB299" s="188">
        <f t="shared" ref="IB299" si="3788">$H299</f>
        <v>257720.03579999998</v>
      </c>
      <c r="IC299" s="189" t="e">
        <f t="shared" ref="IC299" si="3789">HP299/HO299</f>
        <v>#DIV/0!</v>
      </c>
      <c r="ID299" s="76"/>
      <c r="IE299" s="76"/>
      <c r="IF299" s="76"/>
      <c r="IG299" s="76"/>
      <c r="IH299" s="76"/>
      <c r="II299" s="76"/>
      <c r="IJ299" s="76"/>
      <c r="IK299" s="76"/>
      <c r="IL299" s="76"/>
      <c r="IM299" s="76"/>
      <c r="IN299" s="76"/>
      <c r="IO299" s="76"/>
      <c r="IP299" s="76"/>
      <c r="IQ299" s="77">
        <f t="shared" si="3702"/>
        <v>0</v>
      </c>
      <c r="IR299" s="77">
        <f t="shared" si="3703"/>
        <v>0</v>
      </c>
      <c r="IS299" s="77"/>
      <c r="IT299" s="77"/>
      <c r="IU299" s="77"/>
      <c r="IV299" s="77"/>
      <c r="IW299" s="76"/>
      <c r="IX299" s="76"/>
      <c r="IY299" s="76"/>
      <c r="IZ299" s="76"/>
      <c r="JA299" s="76">
        <f>VLOOKUP($E299,'факт '!$E$8:$DM$204,87,0)</f>
        <v>0</v>
      </c>
      <c r="JB299" s="76">
        <f>VLOOKUP($E299,'факт '!$E$8:$DM$204,88,0)</f>
        <v>0</v>
      </c>
      <c r="JC299" s="76">
        <f>VLOOKUP($E299,'факт '!$E$8:$DM$204,89,0)</f>
        <v>0</v>
      </c>
      <c r="JD299" s="76">
        <f>VLOOKUP($E299,'факт '!$E$8:$DM$204,90,0)</f>
        <v>0</v>
      </c>
      <c r="JE299" s="76">
        <f>VLOOKUP($E299,'факт '!$E$8:$DM$204,91,0)</f>
        <v>0</v>
      </c>
      <c r="JF299" s="76">
        <f>VLOOKUP($E299,'факт '!$E$8:$DM$204,92,0)</f>
        <v>0</v>
      </c>
      <c r="JG299" s="84">
        <f t="shared" si="2990"/>
        <v>0</v>
      </c>
      <c r="JH299" s="76">
        <f t="shared" si="2991"/>
        <v>0</v>
      </c>
      <c r="JI299" s="76">
        <f t="shared" si="2992"/>
        <v>0</v>
      </c>
      <c r="JJ299" s="356">
        <f t="shared" si="2993"/>
        <v>0</v>
      </c>
      <c r="JK299" s="356">
        <f t="shared" si="2994"/>
        <v>0</v>
      </c>
      <c r="JL299" s="626"/>
      <c r="JM299" s="356"/>
      <c r="JN299" s="77"/>
      <c r="JO299" s="77"/>
      <c r="JP299" s="76"/>
      <c r="JQ299" s="76"/>
      <c r="JR299" s="76"/>
      <c r="JS299" s="76"/>
      <c r="JT299" s="76">
        <f>VLOOKUP($E299,'факт '!$E$8:$DM$204,99,0)</f>
        <v>0</v>
      </c>
      <c r="JU299" s="76">
        <f>VLOOKUP($E299,'факт '!$E$8:$DM$204,100,0)</f>
        <v>0</v>
      </c>
      <c r="JV299" s="76">
        <f>VLOOKUP($E299,'факт '!$E$8:$DM$204,101,0)</f>
        <v>0</v>
      </c>
      <c r="JW299" s="76">
        <f>VLOOKUP($E299,'факт '!$E$8:$DM$204,102,0)</f>
        <v>0</v>
      </c>
      <c r="JX299" s="76">
        <f>VLOOKUP($E299,'факт '!$E$8:$DM$204,103,0)</f>
        <v>0</v>
      </c>
      <c r="JY299" s="76">
        <f>VLOOKUP($E299,'факт '!$E$8:$DM$204,104,0)</f>
        <v>0</v>
      </c>
      <c r="JZ299" s="84">
        <f t="shared" si="2995"/>
        <v>0</v>
      </c>
      <c r="KA299" s="76">
        <f t="shared" si="2996"/>
        <v>0</v>
      </c>
      <c r="KB299" s="76">
        <f t="shared" si="2997"/>
        <v>0</v>
      </c>
      <c r="KC299" s="356">
        <f t="shared" si="2998"/>
        <v>0</v>
      </c>
      <c r="KD299" s="356">
        <f t="shared" si="2999"/>
        <v>0</v>
      </c>
      <c r="KE299" s="626"/>
      <c r="KF299" s="356"/>
      <c r="KG299" s="77"/>
      <c r="KH299" s="77"/>
      <c r="KI299" s="76"/>
      <c r="KJ299" s="76"/>
      <c r="KK299" s="76"/>
      <c r="KL299" s="76"/>
      <c r="KM299" s="76">
        <f>VLOOKUP($E299,'факт '!$E$8:$DM$204,81,0)</f>
        <v>0</v>
      </c>
      <c r="KN299" s="76">
        <f>VLOOKUP($E299,'факт '!$E$8:$DM$204,82,0)</f>
        <v>0</v>
      </c>
      <c r="KO299" s="76">
        <f>VLOOKUP($E299,'факт '!$E$8:$DM$204,83,0)</f>
        <v>0</v>
      </c>
      <c r="KP299" s="76">
        <f>VLOOKUP($E299,'факт '!$E$8:$DM$204,84,0)</f>
        <v>0</v>
      </c>
      <c r="KQ299" s="76">
        <f>VLOOKUP($E299,'факт '!$E$8:$DM$204,85,0)</f>
        <v>0</v>
      </c>
      <c r="KR299" s="76">
        <f>VLOOKUP($E299,'факт '!$E$8:$DM$204,86,0)</f>
        <v>0</v>
      </c>
      <c r="KS299" s="84">
        <f t="shared" si="3000"/>
        <v>0</v>
      </c>
      <c r="KT299" s="76">
        <f t="shared" si="3001"/>
        <v>0</v>
      </c>
      <c r="KU299" s="76">
        <f t="shared" si="3002"/>
        <v>0</v>
      </c>
      <c r="KV299" s="356">
        <f t="shared" si="3003"/>
        <v>0</v>
      </c>
      <c r="KW299" s="356">
        <f t="shared" si="3004"/>
        <v>0</v>
      </c>
      <c r="KX299" s="356"/>
      <c r="KY299" s="356"/>
      <c r="KZ299" s="77"/>
      <c r="LA299" s="77"/>
      <c r="LB299" s="77"/>
      <c r="LC299" s="77"/>
      <c r="LD299" s="77"/>
      <c r="LE299" s="77"/>
      <c r="LF299" s="76">
        <f>VLOOKUP($E299,'факт '!$E$8:$DM$204,69,0)</f>
        <v>0</v>
      </c>
      <c r="LG299" s="76">
        <f>VLOOKUP($E299,'факт '!$E$8:$DM$204,70,0)</f>
        <v>0</v>
      </c>
      <c r="LH299" s="76">
        <f>VLOOKUP($E299,'факт '!$E$8:$DM$204,71,0)</f>
        <v>0</v>
      </c>
      <c r="LI299" s="76">
        <f>VLOOKUP($E299,'факт '!$E$8:$DM$204,72,0)</f>
        <v>0</v>
      </c>
      <c r="LJ299" s="76">
        <f>VLOOKUP($E299,'факт '!$E$8:$DM$204,73,0)</f>
        <v>0</v>
      </c>
      <c r="LK299" s="76">
        <f>VLOOKUP($E299,'факт '!$E$8:$DM$204,74,0)</f>
        <v>0</v>
      </c>
      <c r="LL299" s="84">
        <f t="shared" si="3005"/>
        <v>0</v>
      </c>
      <c r="LM299" s="76">
        <f t="shared" si="3006"/>
        <v>0</v>
      </c>
      <c r="LN299" s="76">
        <f t="shared" si="3007"/>
        <v>0</v>
      </c>
      <c r="LO299" s="356">
        <f t="shared" si="3008"/>
        <v>0</v>
      </c>
      <c r="LP299" s="356">
        <f t="shared" si="3009"/>
        <v>0</v>
      </c>
      <c r="LQ299" s="626"/>
      <c r="LR299" s="356"/>
      <c r="LS299" s="77"/>
      <c r="LT299" s="77"/>
      <c r="LU299" s="77"/>
      <c r="LV299" s="77"/>
      <c r="LW299" s="77"/>
      <c r="LX299" s="77"/>
      <c r="LY299" s="76">
        <f>VLOOKUP($E299,'факт '!$E$8:$DM$204,75,0)</f>
        <v>0</v>
      </c>
      <c r="LZ299" s="76">
        <f>VLOOKUP($E299,'факт '!$E$8:$DM$204,76,0)</f>
        <v>0</v>
      </c>
      <c r="MA299" s="76">
        <f>VLOOKUP($E299,'факт '!$E$8:$DM$204,77,0)</f>
        <v>0</v>
      </c>
      <c r="MB299" s="76">
        <f>VLOOKUP($E299,'факт '!$E$8:$DM$204,78,0)</f>
        <v>0</v>
      </c>
      <c r="MC299" s="76">
        <f>VLOOKUP($E299,'факт '!$E$8:$DM$204,79,0)</f>
        <v>0</v>
      </c>
      <c r="MD299" s="76">
        <f>VLOOKUP($E299,'факт '!$E$8:$DM$204,80,0)</f>
        <v>0</v>
      </c>
      <c r="ME299" s="84">
        <f t="shared" si="3010"/>
        <v>0</v>
      </c>
      <c r="MF299" s="76">
        <f t="shared" si="3011"/>
        <v>0</v>
      </c>
      <c r="MG299" s="76">
        <f t="shared" si="3012"/>
        <v>0</v>
      </c>
      <c r="MH299" s="356">
        <f t="shared" si="3013"/>
        <v>0</v>
      </c>
      <c r="MI299" s="356">
        <f t="shared" si="3014"/>
        <v>0</v>
      </c>
      <c r="MJ299" s="626"/>
      <c r="MK299" s="356"/>
      <c r="ML299" s="77"/>
      <c r="MM299" s="77"/>
      <c r="MN299" s="78"/>
      <c r="MO299" s="79"/>
      <c r="MP299" s="78"/>
      <c r="MQ299" s="78"/>
      <c r="MR299" s="185">
        <f t="shared" ref="MR299:MW302" si="3790">N299+AG299+AZ299+BS299+CL299+DE299+DX299+EQ299+FJ299+GC299+GV299+HO299+IH299+JA299+JT299+KM299+LF299+LY299</f>
        <v>2</v>
      </c>
      <c r="MS299" s="185">
        <f t="shared" si="3790"/>
        <v>515440.08</v>
      </c>
      <c r="MT299" s="185">
        <f t="shared" si="3790"/>
        <v>11</v>
      </c>
      <c r="MU299" s="185">
        <f t="shared" si="3790"/>
        <v>0</v>
      </c>
      <c r="MV299" s="185">
        <f t="shared" si="3790"/>
        <v>0</v>
      </c>
      <c r="MW299" s="185">
        <f t="shared" si="3790"/>
        <v>0</v>
      </c>
      <c r="MX299" s="630">
        <f t="shared" si="3015"/>
        <v>2</v>
      </c>
      <c r="MY299" s="463">
        <f t="shared" si="3016"/>
        <v>515440.08</v>
      </c>
      <c r="MZ299" s="76">
        <f t="shared" si="3017"/>
        <v>11</v>
      </c>
      <c r="NA299" s="356">
        <f t="shared" si="3018"/>
        <v>2</v>
      </c>
      <c r="NB299" s="356">
        <f t="shared" si="3019"/>
        <v>515440.08</v>
      </c>
      <c r="NC299" s="517"/>
      <c r="ND299" s="97"/>
      <c r="NE299" s="97"/>
      <c r="NF299" s="97"/>
      <c r="NG299" s="97"/>
      <c r="NH299" s="97"/>
    </row>
    <row r="300" spans="1:372" s="5" customFormat="1" ht="36" x14ac:dyDescent="0.2">
      <c r="A300" s="172">
        <v>1</v>
      </c>
      <c r="B300" s="172">
        <v>1</v>
      </c>
      <c r="C300" s="308">
        <v>221</v>
      </c>
      <c r="D300" s="604" t="s">
        <v>565</v>
      </c>
      <c r="E300" s="310" t="s">
        <v>566</v>
      </c>
      <c r="F300" s="311" t="s">
        <v>567</v>
      </c>
      <c r="G300" s="206">
        <v>45</v>
      </c>
      <c r="H300" s="207">
        <v>302675.58</v>
      </c>
      <c r="I300" s="207">
        <v>314668.38599999994</v>
      </c>
      <c r="J300" s="76"/>
      <c r="K300" s="76"/>
      <c r="L300" s="76"/>
      <c r="M300" s="76"/>
      <c r="N300" s="76">
        <f>VLOOKUP($E300,'факт '!$E$8:$DM$204,3,0)</f>
        <v>0</v>
      </c>
      <c r="O300" s="76">
        <f>VLOOKUP($E300,'факт '!$E$8:$DM$204,4,0)</f>
        <v>0</v>
      </c>
      <c r="P300" s="76">
        <f>VLOOKUP($E300,'факт '!$E$8:$DM$204,5,0)</f>
        <v>0</v>
      </c>
      <c r="Q300" s="76">
        <f>VLOOKUP($E300,'факт '!$E$8:$DM$204,6,0)</f>
        <v>0</v>
      </c>
      <c r="R300" s="76">
        <f>VLOOKUP($E300,'факт '!$E$8:$DM$204,7,0)</f>
        <v>0</v>
      </c>
      <c r="S300" s="76">
        <f>VLOOKUP($E300,'факт '!$E$8:$DM$204,8,0)</f>
        <v>0</v>
      </c>
      <c r="T300" s="84">
        <f t="shared" si="3020"/>
        <v>0</v>
      </c>
      <c r="U300" s="76">
        <f t="shared" si="3021"/>
        <v>0</v>
      </c>
      <c r="V300" s="76">
        <f t="shared" si="3022"/>
        <v>0</v>
      </c>
      <c r="W300" s="356">
        <f t="shared" si="3023"/>
        <v>0</v>
      </c>
      <c r="X300" s="356">
        <f t="shared" si="3024"/>
        <v>0</v>
      </c>
      <c r="Y300" s="628"/>
      <c r="Z300" s="369"/>
      <c r="AA300" s="77"/>
      <c r="AB300" s="77"/>
      <c r="AC300" s="76"/>
      <c r="AD300" s="76"/>
      <c r="AE300" s="76"/>
      <c r="AF300" s="76"/>
      <c r="AG300" s="76">
        <f>VLOOKUP($E300,'факт '!$E$8:$DM$204,15,0)</f>
        <v>0</v>
      </c>
      <c r="AH300" s="76">
        <f>VLOOKUP($E300,'факт '!$E$8:$DM$204,16,0)</f>
        <v>0</v>
      </c>
      <c r="AI300" s="76">
        <f>VLOOKUP($E300,'факт '!$E$8:$DM$204,17,0)</f>
        <v>0</v>
      </c>
      <c r="AJ300" s="76">
        <f>VLOOKUP($E300,'факт '!$E$8:$DM$204,18,0)</f>
        <v>0</v>
      </c>
      <c r="AK300" s="76">
        <f>VLOOKUP($E300,'факт '!$E$8:$DM$204,19,0)</f>
        <v>0</v>
      </c>
      <c r="AL300" s="76">
        <f>VLOOKUP($E300,'факт '!$E$8:$DM$204,20,0)</f>
        <v>0</v>
      </c>
      <c r="AM300" s="84">
        <f t="shared" ref="AM300" si="3791">AG300+AJ300</f>
        <v>0</v>
      </c>
      <c r="AN300" s="76">
        <f t="shared" ref="AN300" si="3792">AH300+AK300</f>
        <v>0</v>
      </c>
      <c r="AO300" s="76">
        <f t="shared" ref="AO300" si="3793">AI300+AL300</f>
        <v>0</v>
      </c>
      <c r="AP300" s="356">
        <f t="shared" ref="AP300" si="3794">AG300-AE300</f>
        <v>0</v>
      </c>
      <c r="AQ300" s="356">
        <f t="shared" ref="AQ300" si="3795">AH300-AF300</f>
        <v>0</v>
      </c>
      <c r="AR300" s="628"/>
      <c r="AS300" s="369"/>
      <c r="AT300" s="77"/>
      <c r="AU300" s="77"/>
      <c r="AV300" s="76"/>
      <c r="AW300" s="76"/>
      <c r="AX300" s="76"/>
      <c r="AY300" s="76"/>
      <c r="AZ300" s="76"/>
      <c r="BA300" s="76"/>
      <c r="BB300" s="76"/>
      <c r="BC300" s="76"/>
      <c r="BD300" s="76"/>
      <c r="BE300" s="76"/>
      <c r="BF300" s="84">
        <f t="shared" si="3464"/>
        <v>0</v>
      </c>
      <c r="BG300" s="76">
        <f t="shared" si="3465"/>
        <v>0</v>
      </c>
      <c r="BH300" s="76">
        <f t="shared" si="3466"/>
        <v>0</v>
      </c>
      <c r="BI300" s="356">
        <f t="shared" si="2968"/>
        <v>0</v>
      </c>
      <c r="BJ300" s="356">
        <f t="shared" si="2969"/>
        <v>0</v>
      </c>
      <c r="BK300" s="628"/>
      <c r="BL300" s="369"/>
      <c r="BM300" s="77"/>
      <c r="BN300" s="77"/>
      <c r="BO300" s="76"/>
      <c r="BP300" s="76"/>
      <c r="BQ300" s="76"/>
      <c r="BR300" s="76"/>
      <c r="BS300" s="76">
        <f>VLOOKUP($E300,'факт '!$E$8:$DM$204,21,0)</f>
        <v>0</v>
      </c>
      <c r="BT300" s="76">
        <f>VLOOKUP($E300,'факт '!$E$8:$DM$204,22,0)</f>
        <v>0</v>
      </c>
      <c r="BU300" s="76">
        <f>VLOOKUP($E300,'факт '!$E$8:$DM$204,23,0)</f>
        <v>0</v>
      </c>
      <c r="BV300" s="76">
        <f>VLOOKUP($E300,'факт '!$E$8:$DM$204,24,0)</f>
        <v>0</v>
      </c>
      <c r="BW300" s="76">
        <f>VLOOKUP($E300,'факт '!$E$8:$DM$204,25,0)</f>
        <v>0</v>
      </c>
      <c r="BX300" s="76">
        <f>VLOOKUP($E300,'факт '!$E$8:$DM$204,26,0)</f>
        <v>0</v>
      </c>
      <c r="BY300" s="84">
        <f t="shared" si="3025"/>
        <v>0</v>
      </c>
      <c r="BZ300" s="76">
        <f t="shared" si="3026"/>
        <v>0</v>
      </c>
      <c r="CA300" s="76">
        <f t="shared" si="3027"/>
        <v>0</v>
      </c>
      <c r="CB300" s="356">
        <f t="shared" si="3028"/>
        <v>0</v>
      </c>
      <c r="CC300" s="356">
        <f t="shared" si="3029"/>
        <v>0</v>
      </c>
      <c r="CD300" s="628"/>
      <c r="CE300" s="369"/>
      <c r="CF300" s="77"/>
      <c r="CG300" s="77"/>
      <c r="CH300" s="76"/>
      <c r="CI300" s="76"/>
      <c r="CJ300" s="76"/>
      <c r="CK300" s="76"/>
      <c r="CL300" s="76">
        <f>VLOOKUP($E300,'факт '!$E$8:$DM$204,33,0)</f>
        <v>1</v>
      </c>
      <c r="CM300" s="76">
        <f>VLOOKUP($E300,'факт '!$E$8:$DM$204,34,0)</f>
        <v>302675.58</v>
      </c>
      <c r="CN300" s="76">
        <f>VLOOKUP($E300,'факт '!$E$8:$DM$204,35,0)</f>
        <v>8</v>
      </c>
      <c r="CO300" s="76">
        <f>VLOOKUP($E300,'факт '!$E$8:$DM$204,36,0)</f>
        <v>0</v>
      </c>
      <c r="CP300" s="76">
        <f>VLOOKUP($E300,'факт '!$E$8:$DM$204,37,0)</f>
        <v>0</v>
      </c>
      <c r="CQ300" s="76">
        <f>VLOOKUP($E300,'факт '!$E$8:$DM$204,38,0)</f>
        <v>0</v>
      </c>
      <c r="CR300" s="84">
        <f t="shared" si="3467"/>
        <v>1</v>
      </c>
      <c r="CS300" s="76">
        <f t="shared" si="3468"/>
        <v>302675.58</v>
      </c>
      <c r="CT300" s="76">
        <f t="shared" si="3469"/>
        <v>8</v>
      </c>
      <c r="CU300" s="356">
        <f t="shared" si="3030"/>
        <v>1</v>
      </c>
      <c r="CV300" s="356">
        <f t="shared" si="3031"/>
        <v>302675.58</v>
      </c>
      <c r="CW300" s="626"/>
      <c r="CX300" s="356"/>
      <c r="CY300" s="188">
        <f t="shared" si="3786"/>
        <v>302675.58</v>
      </c>
      <c r="CZ300" s="189">
        <f t="shared" si="3787"/>
        <v>302675.58</v>
      </c>
      <c r="DA300" s="234"/>
      <c r="DB300" s="196"/>
      <c r="DC300" s="196"/>
      <c r="DD300" s="196"/>
      <c r="DE300" s="196"/>
      <c r="DF300" s="196"/>
      <c r="DG300" s="76"/>
      <c r="DH300" s="196"/>
      <c r="DI300" s="196"/>
      <c r="DJ300" s="76"/>
      <c r="DK300" s="76"/>
      <c r="DL300" s="76"/>
      <c r="DM300" s="76"/>
      <c r="DN300" s="356">
        <f t="shared" si="2970"/>
        <v>0</v>
      </c>
      <c r="DO300" s="356">
        <f t="shared" si="2971"/>
        <v>0</v>
      </c>
      <c r="DP300" s="369"/>
      <c r="DQ300" s="369"/>
      <c r="DR300" s="199"/>
      <c r="DS300" s="199"/>
      <c r="DT300" s="196"/>
      <c r="DU300" s="196"/>
      <c r="DV300" s="196"/>
      <c r="DW300" s="196"/>
      <c r="DX300" s="196"/>
      <c r="DY300" s="196"/>
      <c r="DZ300" s="196"/>
      <c r="EA300" s="196"/>
      <c r="EB300" s="196"/>
      <c r="EC300" s="196"/>
      <c r="ED300" s="76">
        <f t="shared" si="2972"/>
        <v>0</v>
      </c>
      <c r="EE300" s="76">
        <f t="shared" si="2973"/>
        <v>0</v>
      </c>
      <c r="EF300" s="76">
        <f t="shared" si="2974"/>
        <v>0</v>
      </c>
      <c r="EG300" s="356">
        <f t="shared" si="2975"/>
        <v>0</v>
      </c>
      <c r="EH300" s="356">
        <f t="shared" si="2976"/>
        <v>0</v>
      </c>
      <c r="EI300" s="369"/>
      <c r="EJ300" s="369"/>
      <c r="EK300" s="199"/>
      <c r="EL300" s="199"/>
      <c r="EM300" s="196"/>
      <c r="EN300" s="196"/>
      <c r="EO300" s="196"/>
      <c r="EP300" s="196"/>
      <c r="EQ300" s="196"/>
      <c r="ER300" s="196"/>
      <c r="ES300" s="196"/>
      <c r="ET300" s="196"/>
      <c r="EU300" s="196"/>
      <c r="EV300" s="196"/>
      <c r="EW300" s="76"/>
      <c r="EX300" s="76"/>
      <c r="EY300" s="76"/>
      <c r="EZ300" s="199"/>
      <c r="FA300" s="199"/>
      <c r="FB300" s="199"/>
      <c r="FC300" s="199"/>
      <c r="FD300" s="199"/>
      <c r="FE300" s="199"/>
      <c r="FF300" s="76"/>
      <c r="FG300" s="76"/>
      <c r="FH300" s="76"/>
      <c r="FI300" s="76"/>
      <c r="FJ300" s="76"/>
      <c r="FK300" s="76"/>
      <c r="FL300" s="76"/>
      <c r="FM300" s="76"/>
      <c r="FN300" s="76"/>
      <c r="FO300" s="76"/>
      <c r="FP300" s="84">
        <f t="shared" si="2977"/>
        <v>0</v>
      </c>
      <c r="FQ300" s="76">
        <f t="shared" si="2978"/>
        <v>0</v>
      </c>
      <c r="FR300" s="76">
        <f t="shared" si="2979"/>
        <v>0</v>
      </c>
      <c r="FS300" s="356">
        <f t="shared" si="2980"/>
        <v>0</v>
      </c>
      <c r="FT300" s="356">
        <f t="shared" si="2981"/>
        <v>0</v>
      </c>
      <c r="FU300" s="356"/>
      <c r="FV300" s="356"/>
      <c r="FW300" s="77"/>
      <c r="FX300" s="77"/>
      <c r="FY300" s="76"/>
      <c r="FZ300" s="76"/>
      <c r="GA300" s="76"/>
      <c r="GB300" s="76"/>
      <c r="GC300" s="76"/>
      <c r="GD300" s="76"/>
      <c r="GE300" s="76"/>
      <c r="GF300" s="76"/>
      <c r="GG300" s="76"/>
      <c r="GH300" s="76"/>
      <c r="GI300" s="84">
        <f t="shared" si="2982"/>
        <v>0</v>
      </c>
      <c r="GJ300" s="76">
        <f t="shared" si="2983"/>
        <v>0</v>
      </c>
      <c r="GK300" s="76">
        <f t="shared" si="2984"/>
        <v>0</v>
      </c>
      <c r="GL300" s="356">
        <f t="shared" si="2985"/>
        <v>0</v>
      </c>
      <c r="GM300" s="356">
        <f t="shared" si="2986"/>
        <v>0</v>
      </c>
      <c r="GN300" s="356"/>
      <c r="GO300" s="356"/>
      <c r="GP300" s="77"/>
      <c r="GQ300" s="77"/>
      <c r="GR300" s="76"/>
      <c r="GS300" s="76"/>
      <c r="GT300" s="76"/>
      <c r="GU300" s="76"/>
      <c r="GV300" s="76">
        <f>VLOOKUP($E300,'факт '!$E$8:$DM$204,63,0)</f>
        <v>0</v>
      </c>
      <c r="GW300" s="76">
        <f>VLOOKUP($E300,'факт '!$E$8:$DM$204,64,0)</f>
        <v>0</v>
      </c>
      <c r="GX300" s="76">
        <f>VLOOKUP($E300,'факт '!$E$8:$DM$204,65,0)</f>
        <v>0</v>
      </c>
      <c r="GY300" s="76">
        <f>VLOOKUP($E300,'факт '!$E$8:$DM$204,66,0)</f>
        <v>0</v>
      </c>
      <c r="GZ300" s="76">
        <f>VLOOKUP($E300,'факт '!$E$8:$DM$204,67,0)</f>
        <v>0</v>
      </c>
      <c r="HA300" s="76">
        <f>VLOOKUP($E300,'факт '!$E$8:$DM$204,68,0)</f>
        <v>0</v>
      </c>
      <c r="HB300" s="84">
        <f t="shared" ref="HB300" si="3796">GV300+GY300</f>
        <v>0</v>
      </c>
      <c r="HC300" s="76">
        <f t="shared" ref="HC300" si="3797">GW300+GZ300</f>
        <v>0</v>
      </c>
      <c r="HD300" s="76">
        <f t="shared" ref="HD300" si="3798">GX300+HA300</f>
        <v>0</v>
      </c>
      <c r="HE300" s="356">
        <f t="shared" si="3032"/>
        <v>0</v>
      </c>
      <c r="HF300" s="356">
        <f t="shared" si="3033"/>
        <v>0</v>
      </c>
      <c r="HG300" s="628"/>
      <c r="HH300" s="369"/>
      <c r="HI300" s="77"/>
      <c r="HJ300" s="77"/>
      <c r="HK300" s="76"/>
      <c r="HL300" s="76"/>
      <c r="HM300" s="76"/>
      <c r="HN300" s="76"/>
      <c r="HO300" s="76">
        <f>VLOOKUP($E300,'факт '!$E$8:$DM$204,93,0)</f>
        <v>0</v>
      </c>
      <c r="HP300" s="76">
        <f>VLOOKUP($E300,'факт '!$E$8:$DM$204,94,0)</f>
        <v>0</v>
      </c>
      <c r="HQ300" s="76">
        <f>VLOOKUP($E300,'факт '!$E$8:$DM$204,95,0)</f>
        <v>0</v>
      </c>
      <c r="HR300" s="76">
        <f>VLOOKUP($E300,'факт '!$E$8:$DM$204,96,0)</f>
        <v>0</v>
      </c>
      <c r="HS300" s="76">
        <f>VLOOKUP($E300,'факт '!$E$8:$DM$204,97,0)</f>
        <v>0</v>
      </c>
      <c r="HT300" s="76">
        <f>VLOOKUP($E300,'факт '!$E$8:$DM$204,98,0)</f>
        <v>0</v>
      </c>
      <c r="HU300" s="76">
        <f t="shared" si="3034"/>
        <v>0</v>
      </c>
      <c r="HV300" s="76">
        <f t="shared" si="3035"/>
        <v>0</v>
      </c>
      <c r="HW300" s="76">
        <f t="shared" si="3036"/>
        <v>0</v>
      </c>
      <c r="HX300" s="356">
        <f t="shared" si="3037"/>
        <v>0</v>
      </c>
      <c r="HY300" s="356">
        <f t="shared" si="3038"/>
        <v>0</v>
      </c>
      <c r="HZ300" s="626"/>
      <c r="IA300" s="356"/>
      <c r="IB300" s="188"/>
      <c r="IC300" s="189"/>
      <c r="ID300" s="76"/>
      <c r="IE300" s="76"/>
      <c r="IF300" s="76"/>
      <c r="IG300" s="76"/>
      <c r="IH300" s="195"/>
      <c r="II300" s="195"/>
      <c r="IJ300" s="195"/>
      <c r="IK300" s="76"/>
      <c r="IL300" s="76"/>
      <c r="IM300" s="76"/>
      <c r="IN300" s="76"/>
      <c r="IO300" s="76"/>
      <c r="IP300" s="76"/>
      <c r="IQ300" s="77"/>
      <c r="IR300" s="77"/>
      <c r="IS300" s="77"/>
      <c r="IT300" s="77"/>
      <c r="IU300" s="77"/>
      <c r="IV300" s="77"/>
      <c r="IW300" s="76"/>
      <c r="IX300" s="76"/>
      <c r="IY300" s="76"/>
      <c r="IZ300" s="76"/>
      <c r="JA300" s="195"/>
      <c r="JB300" s="195"/>
      <c r="JC300" s="195"/>
      <c r="JD300" s="76"/>
      <c r="JE300" s="76"/>
      <c r="JF300" s="76"/>
      <c r="JG300" s="84">
        <f t="shared" si="2990"/>
        <v>0</v>
      </c>
      <c r="JH300" s="76">
        <f t="shared" si="2991"/>
        <v>0</v>
      </c>
      <c r="JI300" s="76">
        <f t="shared" si="2992"/>
        <v>0</v>
      </c>
      <c r="JJ300" s="356">
        <f t="shared" si="2993"/>
        <v>0</v>
      </c>
      <c r="JK300" s="356">
        <f t="shared" si="2994"/>
        <v>0</v>
      </c>
      <c r="JL300" s="628"/>
      <c r="JM300" s="369"/>
      <c r="JN300" s="77"/>
      <c r="JO300" s="77"/>
      <c r="JP300" s="76"/>
      <c r="JQ300" s="76"/>
      <c r="JR300" s="76"/>
      <c r="JS300" s="76"/>
      <c r="JT300" s="195"/>
      <c r="JU300" s="195"/>
      <c r="JV300" s="195"/>
      <c r="JW300" s="76"/>
      <c r="JX300" s="76"/>
      <c r="JY300" s="76"/>
      <c r="JZ300" s="84">
        <f t="shared" si="2995"/>
        <v>0</v>
      </c>
      <c r="KA300" s="76">
        <f t="shared" si="2996"/>
        <v>0</v>
      </c>
      <c r="KB300" s="76">
        <f t="shared" si="2997"/>
        <v>0</v>
      </c>
      <c r="KC300" s="356">
        <f t="shared" si="2998"/>
        <v>0</v>
      </c>
      <c r="KD300" s="356">
        <f t="shared" si="2999"/>
        <v>0</v>
      </c>
      <c r="KE300" s="628"/>
      <c r="KF300" s="369"/>
      <c r="KG300" s="77"/>
      <c r="KH300" s="77"/>
      <c r="KI300" s="76"/>
      <c r="KJ300" s="76"/>
      <c r="KK300" s="76"/>
      <c r="KL300" s="76"/>
      <c r="KM300" s="76"/>
      <c r="KN300" s="76"/>
      <c r="KO300" s="76"/>
      <c r="KP300" s="76"/>
      <c r="KQ300" s="76"/>
      <c r="KR300" s="76"/>
      <c r="KS300" s="84">
        <f t="shared" si="3000"/>
        <v>0</v>
      </c>
      <c r="KT300" s="76">
        <f t="shared" si="3001"/>
        <v>0</v>
      </c>
      <c r="KU300" s="76">
        <f t="shared" si="3002"/>
        <v>0</v>
      </c>
      <c r="KV300" s="356">
        <f t="shared" si="3003"/>
        <v>0</v>
      </c>
      <c r="KW300" s="356">
        <f t="shared" si="3004"/>
        <v>0</v>
      </c>
      <c r="KX300" s="356"/>
      <c r="KY300" s="356"/>
      <c r="KZ300" s="77"/>
      <c r="LA300" s="77"/>
      <c r="LB300" s="77"/>
      <c r="LC300" s="77"/>
      <c r="LD300" s="77"/>
      <c r="LE300" s="77"/>
      <c r="LF300" s="77"/>
      <c r="LG300" s="77"/>
      <c r="LH300" s="77"/>
      <c r="LI300" s="77"/>
      <c r="LJ300" s="77"/>
      <c r="LK300" s="77"/>
      <c r="LL300" s="84">
        <f t="shared" si="3005"/>
        <v>0</v>
      </c>
      <c r="LM300" s="76">
        <f t="shared" si="3006"/>
        <v>0</v>
      </c>
      <c r="LN300" s="76">
        <f t="shared" si="3007"/>
        <v>0</v>
      </c>
      <c r="LO300" s="356">
        <f t="shared" si="3008"/>
        <v>0</v>
      </c>
      <c r="LP300" s="356">
        <f t="shared" si="3009"/>
        <v>0</v>
      </c>
      <c r="LQ300" s="628"/>
      <c r="LR300" s="369"/>
      <c r="LS300" s="77"/>
      <c r="LT300" s="77"/>
      <c r="LU300" s="77"/>
      <c r="LV300" s="77"/>
      <c r="LW300" s="77"/>
      <c r="LX300" s="77"/>
      <c r="LY300" s="76"/>
      <c r="LZ300" s="76"/>
      <c r="MA300" s="76"/>
      <c r="MB300" s="77"/>
      <c r="MC300" s="77"/>
      <c r="MD300" s="77"/>
      <c r="ME300" s="84">
        <f t="shared" si="3010"/>
        <v>0</v>
      </c>
      <c r="MF300" s="76">
        <f t="shared" si="3011"/>
        <v>0</v>
      </c>
      <c r="MG300" s="76">
        <f t="shared" si="3012"/>
        <v>0</v>
      </c>
      <c r="MH300" s="356">
        <f t="shared" si="3013"/>
        <v>0</v>
      </c>
      <c r="MI300" s="356">
        <f t="shared" si="3014"/>
        <v>0</v>
      </c>
      <c r="MJ300" s="628"/>
      <c r="MK300" s="369"/>
      <c r="ML300" s="77"/>
      <c r="MM300" s="77"/>
      <c r="MN300" s="78"/>
      <c r="MO300" s="79"/>
      <c r="MP300" s="78"/>
      <c r="MQ300" s="78"/>
      <c r="MR300" s="185">
        <f t="shared" si="3790"/>
        <v>1</v>
      </c>
      <c r="MS300" s="185">
        <f t="shared" si="3790"/>
        <v>302675.58</v>
      </c>
      <c r="MT300" s="185">
        <f t="shared" si="3790"/>
        <v>8</v>
      </c>
      <c r="MU300" s="185">
        <f t="shared" si="3790"/>
        <v>0</v>
      </c>
      <c r="MV300" s="185">
        <f t="shared" si="3790"/>
        <v>0</v>
      </c>
      <c r="MW300" s="185">
        <f t="shared" si="3790"/>
        <v>0</v>
      </c>
      <c r="MX300" s="84">
        <f t="shared" si="3015"/>
        <v>1</v>
      </c>
      <c r="MY300" s="76">
        <f t="shared" si="3016"/>
        <v>302675.58</v>
      </c>
      <c r="MZ300" s="76">
        <f t="shared" si="3017"/>
        <v>8</v>
      </c>
      <c r="NA300" s="356">
        <f t="shared" si="3018"/>
        <v>1</v>
      </c>
      <c r="NB300" s="356">
        <f t="shared" si="3019"/>
        <v>302675.58</v>
      </c>
      <c r="NC300" s="80"/>
      <c r="ND300" s="81"/>
      <c r="NE300" s="81"/>
      <c r="NF300" s="81"/>
      <c r="NG300" s="81"/>
      <c r="NH300" s="81"/>
    </row>
    <row r="301" spans="1:372" s="5" customFormat="1" x14ac:dyDescent="0.2">
      <c r="A301" s="172">
        <v>1</v>
      </c>
      <c r="B301" s="172"/>
      <c r="C301" s="246"/>
      <c r="D301" s="614"/>
      <c r="E301" s="248"/>
      <c r="F301" s="249"/>
      <c r="G301" s="224"/>
      <c r="H301" s="227"/>
      <c r="I301" s="227"/>
      <c r="J301" s="196"/>
      <c r="K301" s="196"/>
      <c r="L301" s="196"/>
      <c r="M301" s="196"/>
      <c r="N301" s="196"/>
      <c r="O301" s="196"/>
      <c r="P301" s="196"/>
      <c r="Q301" s="196"/>
      <c r="R301" s="196"/>
      <c r="S301" s="196"/>
      <c r="T301" s="76">
        <f t="shared" si="3020"/>
        <v>0</v>
      </c>
      <c r="U301" s="76">
        <f t="shared" si="3021"/>
        <v>0</v>
      </c>
      <c r="V301" s="76">
        <f t="shared" si="3022"/>
        <v>0</v>
      </c>
      <c r="W301" s="369">
        <f t="shared" si="3023"/>
        <v>0</v>
      </c>
      <c r="X301" s="369">
        <f t="shared" si="3024"/>
        <v>0</v>
      </c>
      <c r="Y301" s="356"/>
      <c r="Z301" s="356"/>
      <c r="AA301" s="199"/>
      <c r="AB301" s="199"/>
      <c r="AC301" s="196"/>
      <c r="AD301" s="196"/>
      <c r="AE301" s="196"/>
      <c r="AF301" s="196"/>
      <c r="AG301" s="196"/>
      <c r="AH301" s="196"/>
      <c r="AI301" s="234"/>
      <c r="AJ301" s="196"/>
      <c r="AK301" s="196"/>
      <c r="AL301" s="196"/>
      <c r="AM301" s="76">
        <f t="shared" si="2963"/>
        <v>0</v>
      </c>
      <c r="AN301" s="76">
        <f t="shared" si="2964"/>
        <v>0</v>
      </c>
      <c r="AO301" s="76">
        <f t="shared" si="2965"/>
        <v>0</v>
      </c>
      <c r="AP301" s="369">
        <f t="shared" si="2966"/>
        <v>0</v>
      </c>
      <c r="AQ301" s="369">
        <f t="shared" si="2967"/>
        <v>0</v>
      </c>
      <c r="AR301" s="356"/>
      <c r="AS301" s="356"/>
      <c r="AT301" s="199"/>
      <c r="AU301" s="199"/>
      <c r="AV301" s="196"/>
      <c r="AW301" s="196"/>
      <c r="AX301" s="196"/>
      <c r="AY301" s="196"/>
      <c r="AZ301" s="196"/>
      <c r="BA301" s="196"/>
      <c r="BB301" s="196"/>
      <c r="BC301" s="196"/>
      <c r="BD301" s="196"/>
      <c r="BE301" s="196"/>
      <c r="BF301" s="84">
        <f t="shared" si="3464"/>
        <v>0</v>
      </c>
      <c r="BG301" s="76">
        <f t="shared" si="3465"/>
        <v>0</v>
      </c>
      <c r="BH301" s="76">
        <f t="shared" si="3466"/>
        <v>0</v>
      </c>
      <c r="BI301" s="369">
        <f t="shared" si="2968"/>
        <v>0</v>
      </c>
      <c r="BJ301" s="369">
        <f t="shared" si="2969"/>
        <v>0</v>
      </c>
      <c r="BK301" s="356"/>
      <c r="BL301" s="356"/>
      <c r="BM301" s="199"/>
      <c r="BN301" s="199"/>
      <c r="BO301" s="196"/>
      <c r="BP301" s="196"/>
      <c r="BQ301" s="196"/>
      <c r="BR301" s="196"/>
      <c r="BS301" s="200"/>
      <c r="BT301" s="200"/>
      <c r="BU301" s="200"/>
      <c r="BV301" s="196"/>
      <c r="BW301" s="196"/>
      <c r="BX301" s="196"/>
      <c r="BY301" s="76">
        <f t="shared" si="3025"/>
        <v>0</v>
      </c>
      <c r="BZ301" s="76">
        <f t="shared" si="3026"/>
        <v>0</v>
      </c>
      <c r="CA301" s="76">
        <f t="shared" si="3027"/>
        <v>0</v>
      </c>
      <c r="CB301" s="369">
        <f t="shared" si="3028"/>
        <v>0</v>
      </c>
      <c r="CC301" s="369">
        <f t="shared" si="3029"/>
        <v>0</v>
      </c>
      <c r="CD301" s="356"/>
      <c r="CE301" s="356"/>
      <c r="CF301" s="199"/>
      <c r="CG301" s="199"/>
      <c r="CH301" s="196"/>
      <c r="CI301" s="196"/>
      <c r="CJ301" s="196"/>
      <c r="CK301" s="196"/>
      <c r="CL301" s="196"/>
      <c r="CM301" s="196"/>
      <c r="CN301" s="234"/>
      <c r="CO301" s="196"/>
      <c r="CP301" s="196"/>
      <c r="CQ301" s="196"/>
      <c r="CR301" s="84">
        <f t="shared" si="3467"/>
        <v>0</v>
      </c>
      <c r="CS301" s="76">
        <f t="shared" si="3468"/>
        <v>0</v>
      </c>
      <c r="CT301" s="76">
        <f t="shared" si="3469"/>
        <v>0</v>
      </c>
      <c r="CU301" s="369">
        <f t="shared" si="3030"/>
        <v>0</v>
      </c>
      <c r="CV301" s="369">
        <f t="shared" si="3031"/>
        <v>0</v>
      </c>
      <c r="CW301" s="356"/>
      <c r="CX301" s="356"/>
      <c r="CY301" s="197"/>
      <c r="CZ301" s="199"/>
      <c r="DA301" s="76"/>
      <c r="DB301" s="76"/>
      <c r="DC301" s="76"/>
      <c r="DD301" s="76"/>
      <c r="DE301" s="76"/>
      <c r="DF301" s="76"/>
      <c r="DG301" s="76"/>
      <c r="DH301" s="76"/>
      <c r="DI301" s="76"/>
      <c r="DJ301" s="76"/>
      <c r="DK301" s="76">
        <f t="shared" si="3515"/>
        <v>0</v>
      </c>
      <c r="DL301" s="76">
        <f t="shared" si="3516"/>
        <v>0</v>
      </c>
      <c r="DM301" s="76"/>
      <c r="DN301" s="356">
        <f t="shared" si="2970"/>
        <v>0</v>
      </c>
      <c r="DO301" s="356">
        <f t="shared" si="2971"/>
        <v>0</v>
      </c>
      <c r="DP301" s="356"/>
      <c r="DQ301" s="356"/>
      <c r="DR301" s="77"/>
      <c r="DS301" s="77"/>
      <c r="DT301" s="76"/>
      <c r="DU301" s="76"/>
      <c r="DV301" s="76"/>
      <c r="DW301" s="76"/>
      <c r="DX301" s="76"/>
      <c r="DY301" s="76"/>
      <c r="DZ301" s="76"/>
      <c r="EA301" s="76"/>
      <c r="EB301" s="76"/>
      <c r="EC301" s="76"/>
      <c r="ED301" s="76">
        <f t="shared" si="2972"/>
        <v>0</v>
      </c>
      <c r="EE301" s="76">
        <f t="shared" si="2973"/>
        <v>0</v>
      </c>
      <c r="EF301" s="76">
        <f t="shared" si="2974"/>
        <v>0</v>
      </c>
      <c r="EG301" s="356">
        <f t="shared" si="2975"/>
        <v>0</v>
      </c>
      <c r="EH301" s="356">
        <f t="shared" si="2976"/>
        <v>0</v>
      </c>
      <c r="EI301" s="356"/>
      <c r="EJ301" s="356"/>
      <c r="EK301" s="77"/>
      <c r="EL301" s="77"/>
      <c r="EM301" s="76"/>
      <c r="EN301" s="76"/>
      <c r="EO301" s="76"/>
      <c r="EP301" s="76"/>
      <c r="EQ301" s="76"/>
      <c r="ER301" s="76"/>
      <c r="ES301" s="76"/>
      <c r="ET301" s="76"/>
      <c r="EU301" s="76"/>
      <c r="EV301" s="76"/>
      <c r="EW301" s="76">
        <f t="shared" si="3517"/>
        <v>0</v>
      </c>
      <c r="EX301" s="76">
        <f t="shared" si="3518"/>
        <v>0</v>
      </c>
      <c r="EY301" s="76"/>
      <c r="EZ301" s="77">
        <f t="shared" si="3700"/>
        <v>0</v>
      </c>
      <c r="FA301" s="77">
        <f t="shared" si="3701"/>
        <v>0</v>
      </c>
      <c r="FB301" s="77"/>
      <c r="FC301" s="77"/>
      <c r="FD301" s="77"/>
      <c r="FE301" s="77"/>
      <c r="FF301" s="196"/>
      <c r="FG301" s="196"/>
      <c r="FH301" s="196"/>
      <c r="FI301" s="196"/>
      <c r="FJ301" s="196"/>
      <c r="FK301" s="196"/>
      <c r="FL301" s="196"/>
      <c r="FM301" s="196"/>
      <c r="FN301" s="196"/>
      <c r="FO301" s="196"/>
      <c r="FP301" s="76">
        <f t="shared" si="2977"/>
        <v>0</v>
      </c>
      <c r="FQ301" s="76">
        <f t="shared" si="2978"/>
        <v>0</v>
      </c>
      <c r="FR301" s="76">
        <f t="shared" si="2979"/>
        <v>0</v>
      </c>
      <c r="FS301" s="369">
        <f t="shared" si="2980"/>
        <v>0</v>
      </c>
      <c r="FT301" s="369">
        <f t="shared" si="2981"/>
        <v>0</v>
      </c>
      <c r="FU301" s="369"/>
      <c r="FV301" s="369"/>
      <c r="FW301" s="199"/>
      <c r="FX301" s="199"/>
      <c r="FY301" s="196"/>
      <c r="FZ301" s="196"/>
      <c r="GA301" s="196"/>
      <c r="GB301" s="196"/>
      <c r="GC301" s="196"/>
      <c r="GD301" s="196"/>
      <c r="GE301" s="196"/>
      <c r="GF301" s="196"/>
      <c r="GG301" s="196"/>
      <c r="GH301" s="196"/>
      <c r="GI301" s="76">
        <f t="shared" si="2982"/>
        <v>0</v>
      </c>
      <c r="GJ301" s="76">
        <f t="shared" si="2983"/>
        <v>0</v>
      </c>
      <c r="GK301" s="76">
        <f t="shared" si="2984"/>
        <v>0</v>
      </c>
      <c r="GL301" s="369">
        <f t="shared" si="2985"/>
        <v>0</v>
      </c>
      <c r="GM301" s="369">
        <f t="shared" si="2986"/>
        <v>0</v>
      </c>
      <c r="GN301" s="369"/>
      <c r="GO301" s="369"/>
      <c r="GP301" s="199"/>
      <c r="GQ301" s="199"/>
      <c r="GR301" s="196"/>
      <c r="GS301" s="196"/>
      <c r="GT301" s="196"/>
      <c r="GU301" s="196"/>
      <c r="GV301" s="196"/>
      <c r="GW301" s="196"/>
      <c r="GX301" s="196"/>
      <c r="GY301" s="196"/>
      <c r="GZ301" s="196"/>
      <c r="HA301" s="196"/>
      <c r="HB301" s="76">
        <f t="shared" si="2987"/>
        <v>0</v>
      </c>
      <c r="HC301" s="76">
        <f t="shared" si="2988"/>
        <v>0</v>
      </c>
      <c r="HD301" s="76">
        <f t="shared" si="2989"/>
        <v>0</v>
      </c>
      <c r="HE301" s="369">
        <f t="shared" si="3032"/>
        <v>0</v>
      </c>
      <c r="HF301" s="369">
        <f t="shared" si="3033"/>
        <v>0</v>
      </c>
      <c r="HG301" s="356"/>
      <c r="HH301" s="356"/>
      <c r="HI301" s="199"/>
      <c r="HJ301" s="199"/>
      <c r="HK301" s="196"/>
      <c r="HL301" s="196"/>
      <c r="HM301" s="196"/>
      <c r="HN301" s="196"/>
      <c r="HO301" s="196"/>
      <c r="HP301" s="196"/>
      <c r="HQ301" s="196"/>
      <c r="HR301" s="196"/>
      <c r="HS301" s="196"/>
      <c r="HT301" s="196"/>
      <c r="HU301" s="76">
        <f t="shared" si="3034"/>
        <v>0</v>
      </c>
      <c r="HV301" s="76">
        <f t="shared" si="3035"/>
        <v>0</v>
      </c>
      <c r="HW301" s="76">
        <f t="shared" si="3036"/>
        <v>0</v>
      </c>
      <c r="HX301" s="369">
        <f t="shared" si="3037"/>
        <v>0</v>
      </c>
      <c r="HY301" s="369">
        <f t="shared" si="3038"/>
        <v>0</v>
      </c>
      <c r="HZ301" s="356"/>
      <c r="IA301" s="356"/>
      <c r="IB301" s="197"/>
      <c r="IC301" s="198"/>
      <c r="ID301" s="196"/>
      <c r="IE301" s="196"/>
      <c r="IF301" s="196"/>
      <c r="IG301" s="196"/>
      <c r="IH301" s="200"/>
      <c r="II301" s="200"/>
      <c r="IJ301" s="200"/>
      <c r="IK301" s="196"/>
      <c r="IL301" s="196"/>
      <c r="IM301" s="196"/>
      <c r="IN301" s="196">
        <f t="shared" si="3519"/>
        <v>0</v>
      </c>
      <c r="IO301" s="196">
        <f t="shared" si="3520"/>
        <v>0</v>
      </c>
      <c r="IP301" s="196"/>
      <c r="IQ301" s="199">
        <f t="shared" si="3702"/>
        <v>0</v>
      </c>
      <c r="IR301" s="199">
        <f t="shared" si="3703"/>
        <v>0</v>
      </c>
      <c r="IS301" s="199"/>
      <c r="IT301" s="199"/>
      <c r="IU301" s="199"/>
      <c r="IV301" s="199"/>
      <c r="IW301" s="196"/>
      <c r="IX301" s="196"/>
      <c r="IY301" s="196"/>
      <c r="IZ301" s="196"/>
      <c r="JA301" s="200"/>
      <c r="JB301" s="200"/>
      <c r="JC301" s="200"/>
      <c r="JD301" s="196"/>
      <c r="JE301" s="196"/>
      <c r="JF301" s="196"/>
      <c r="JG301" s="76">
        <f t="shared" si="2990"/>
        <v>0</v>
      </c>
      <c r="JH301" s="76">
        <f t="shared" si="2991"/>
        <v>0</v>
      </c>
      <c r="JI301" s="76">
        <f t="shared" si="2992"/>
        <v>0</v>
      </c>
      <c r="JJ301" s="369">
        <f t="shared" si="2993"/>
        <v>0</v>
      </c>
      <c r="JK301" s="369">
        <f t="shared" si="2994"/>
        <v>0</v>
      </c>
      <c r="JL301" s="356"/>
      <c r="JM301" s="356"/>
      <c r="JN301" s="199"/>
      <c r="JO301" s="199"/>
      <c r="JP301" s="196"/>
      <c r="JQ301" s="196"/>
      <c r="JR301" s="196"/>
      <c r="JS301" s="196"/>
      <c r="JT301" s="200"/>
      <c r="JU301" s="200"/>
      <c r="JV301" s="200"/>
      <c r="JW301" s="196"/>
      <c r="JX301" s="196"/>
      <c r="JY301" s="196"/>
      <c r="JZ301" s="76">
        <f t="shared" si="2995"/>
        <v>0</v>
      </c>
      <c r="KA301" s="76">
        <f t="shared" si="2996"/>
        <v>0</v>
      </c>
      <c r="KB301" s="76">
        <f t="shared" si="2997"/>
        <v>0</v>
      </c>
      <c r="KC301" s="369">
        <f t="shared" si="2998"/>
        <v>0</v>
      </c>
      <c r="KD301" s="369">
        <f t="shared" si="2999"/>
        <v>0</v>
      </c>
      <c r="KE301" s="356"/>
      <c r="KF301" s="356"/>
      <c r="KG301" s="199"/>
      <c r="KH301" s="199"/>
      <c r="KI301" s="196"/>
      <c r="KJ301" s="196"/>
      <c r="KK301" s="196"/>
      <c r="KL301" s="196"/>
      <c r="KM301" s="196"/>
      <c r="KN301" s="196"/>
      <c r="KO301" s="196"/>
      <c r="KP301" s="196"/>
      <c r="KQ301" s="196"/>
      <c r="KR301" s="196"/>
      <c r="KS301" s="76">
        <f t="shared" si="3000"/>
        <v>0</v>
      </c>
      <c r="KT301" s="76">
        <f t="shared" si="3001"/>
        <v>0</v>
      </c>
      <c r="KU301" s="76">
        <f t="shared" si="3002"/>
        <v>0</v>
      </c>
      <c r="KV301" s="369">
        <f t="shared" si="3003"/>
        <v>0</v>
      </c>
      <c r="KW301" s="369">
        <f t="shared" si="3004"/>
        <v>0</v>
      </c>
      <c r="KX301" s="369"/>
      <c r="KY301" s="369"/>
      <c r="KZ301" s="199"/>
      <c r="LA301" s="199"/>
      <c r="LB301" s="199"/>
      <c r="LC301" s="199"/>
      <c r="LD301" s="199"/>
      <c r="LE301" s="199"/>
      <c r="LF301" s="199"/>
      <c r="LG301" s="199"/>
      <c r="LH301" s="199"/>
      <c r="LI301" s="199"/>
      <c r="LJ301" s="199"/>
      <c r="LK301" s="199"/>
      <c r="LL301" s="76">
        <f t="shared" si="3005"/>
        <v>0</v>
      </c>
      <c r="LM301" s="76">
        <f t="shared" si="3006"/>
        <v>0</v>
      </c>
      <c r="LN301" s="76">
        <f t="shared" si="3007"/>
        <v>0</v>
      </c>
      <c r="LO301" s="369">
        <f t="shared" si="3008"/>
        <v>0</v>
      </c>
      <c r="LP301" s="369">
        <f t="shared" si="3009"/>
        <v>0</v>
      </c>
      <c r="LQ301" s="356"/>
      <c r="LR301" s="356"/>
      <c r="LS301" s="199"/>
      <c r="LT301" s="199"/>
      <c r="LU301" s="199"/>
      <c r="LV301" s="199"/>
      <c r="LW301" s="199"/>
      <c r="LX301" s="199"/>
      <c r="LY301" s="199"/>
      <c r="LZ301" s="199"/>
      <c r="MA301" s="199"/>
      <c r="MB301" s="199"/>
      <c r="MC301" s="199"/>
      <c r="MD301" s="199"/>
      <c r="ME301" s="76">
        <f t="shared" si="3010"/>
        <v>0</v>
      </c>
      <c r="MF301" s="76">
        <f t="shared" si="3011"/>
        <v>0</v>
      </c>
      <c r="MG301" s="76">
        <f t="shared" si="3012"/>
        <v>0</v>
      </c>
      <c r="MH301" s="369">
        <f t="shared" si="3013"/>
        <v>0</v>
      </c>
      <c r="MI301" s="369">
        <f t="shared" si="3014"/>
        <v>0</v>
      </c>
      <c r="MJ301" s="356"/>
      <c r="MK301" s="356"/>
      <c r="ML301" s="199"/>
      <c r="MM301" s="199"/>
      <c r="MN301" s="201"/>
      <c r="MO301" s="202"/>
      <c r="MP301" s="201"/>
      <c r="MQ301" s="201"/>
      <c r="MR301" s="203">
        <f t="shared" si="3790"/>
        <v>0</v>
      </c>
      <c r="MS301" s="203">
        <f t="shared" si="3790"/>
        <v>0</v>
      </c>
      <c r="MT301" s="203">
        <f t="shared" si="3790"/>
        <v>0</v>
      </c>
      <c r="MU301" s="203">
        <f t="shared" si="3790"/>
        <v>0</v>
      </c>
      <c r="MV301" s="203">
        <f t="shared" si="3790"/>
        <v>0</v>
      </c>
      <c r="MW301" s="203">
        <f t="shared" si="3790"/>
        <v>0</v>
      </c>
      <c r="MX301" s="76">
        <f t="shared" si="3015"/>
        <v>0</v>
      </c>
      <c r="MY301" s="76">
        <f t="shared" si="3016"/>
        <v>0</v>
      </c>
      <c r="MZ301" s="76">
        <f t="shared" si="3017"/>
        <v>0</v>
      </c>
      <c r="NA301" s="369">
        <f t="shared" si="3018"/>
        <v>0</v>
      </c>
      <c r="NB301" s="369">
        <f t="shared" si="3019"/>
        <v>0</v>
      </c>
      <c r="NC301" s="204"/>
      <c r="ND301" s="205"/>
    </row>
    <row r="302" spans="1:372" s="5" customFormat="1" x14ac:dyDescent="0.2">
      <c r="A302" s="172">
        <v>1</v>
      </c>
      <c r="B302" s="172"/>
      <c r="C302" s="250"/>
      <c r="D302" s="607"/>
      <c r="E302" s="251"/>
      <c r="F302" s="252"/>
      <c r="G302" s="101"/>
      <c r="H302" s="126"/>
      <c r="I302" s="126"/>
      <c r="J302" s="76"/>
      <c r="K302" s="76"/>
      <c r="L302" s="76"/>
      <c r="M302" s="76"/>
      <c r="N302" s="76"/>
      <c r="O302" s="76"/>
      <c r="P302" s="76"/>
      <c r="Q302" s="76"/>
      <c r="R302" s="76"/>
      <c r="S302" s="76"/>
      <c r="T302" s="76">
        <f t="shared" si="3020"/>
        <v>0</v>
      </c>
      <c r="U302" s="76">
        <f t="shared" si="3021"/>
        <v>0</v>
      </c>
      <c r="V302" s="76">
        <f t="shared" si="3022"/>
        <v>0</v>
      </c>
      <c r="W302" s="356">
        <f t="shared" si="3023"/>
        <v>0</v>
      </c>
      <c r="X302" s="356">
        <f t="shared" si="3024"/>
        <v>0</v>
      </c>
      <c r="Y302" s="356"/>
      <c r="Z302" s="356"/>
      <c r="AA302" s="77"/>
      <c r="AB302" s="77"/>
      <c r="AC302" s="76"/>
      <c r="AD302" s="76"/>
      <c r="AE302" s="76"/>
      <c r="AF302" s="76"/>
      <c r="AG302" s="76"/>
      <c r="AH302" s="76"/>
      <c r="AI302" s="84"/>
      <c r="AJ302" s="76"/>
      <c r="AK302" s="76"/>
      <c r="AL302" s="76"/>
      <c r="AM302" s="76">
        <f t="shared" si="2963"/>
        <v>0</v>
      </c>
      <c r="AN302" s="76">
        <f t="shared" si="2964"/>
        <v>0</v>
      </c>
      <c r="AO302" s="76">
        <f t="shared" si="2965"/>
        <v>0</v>
      </c>
      <c r="AP302" s="356">
        <f t="shared" si="2966"/>
        <v>0</v>
      </c>
      <c r="AQ302" s="356">
        <f t="shared" si="2967"/>
        <v>0</v>
      </c>
      <c r="AR302" s="356"/>
      <c r="AS302" s="356"/>
      <c r="AT302" s="77"/>
      <c r="AU302" s="77"/>
      <c r="AV302" s="76"/>
      <c r="AW302" s="76"/>
      <c r="AX302" s="76"/>
      <c r="AY302" s="76"/>
      <c r="AZ302" s="76"/>
      <c r="BA302" s="76"/>
      <c r="BB302" s="76"/>
      <c r="BC302" s="76"/>
      <c r="BD302" s="76"/>
      <c r="BE302" s="76"/>
      <c r="BF302" s="84">
        <f t="shared" si="3464"/>
        <v>0</v>
      </c>
      <c r="BG302" s="76">
        <f t="shared" si="3465"/>
        <v>0</v>
      </c>
      <c r="BH302" s="76">
        <f t="shared" si="3466"/>
        <v>0</v>
      </c>
      <c r="BI302" s="356">
        <f t="shared" si="2968"/>
        <v>0</v>
      </c>
      <c r="BJ302" s="356">
        <f t="shared" si="2969"/>
        <v>0</v>
      </c>
      <c r="BK302" s="356"/>
      <c r="BL302" s="356"/>
      <c r="BM302" s="77"/>
      <c r="BN302" s="77"/>
      <c r="BO302" s="76"/>
      <c r="BP302" s="76"/>
      <c r="BQ302" s="76"/>
      <c r="BR302" s="76"/>
      <c r="BS302" s="195"/>
      <c r="BT302" s="195"/>
      <c r="BU302" s="195"/>
      <c r="BV302" s="76"/>
      <c r="BW302" s="76"/>
      <c r="BX302" s="76"/>
      <c r="BY302" s="76">
        <f t="shared" si="3025"/>
        <v>0</v>
      </c>
      <c r="BZ302" s="76">
        <f t="shared" si="3026"/>
        <v>0</v>
      </c>
      <c r="CA302" s="76">
        <f t="shared" si="3027"/>
        <v>0</v>
      </c>
      <c r="CB302" s="356">
        <f t="shared" si="3028"/>
        <v>0</v>
      </c>
      <c r="CC302" s="356">
        <f t="shared" si="3029"/>
        <v>0</v>
      </c>
      <c r="CD302" s="356"/>
      <c r="CE302" s="356"/>
      <c r="CF302" s="77"/>
      <c r="CG302" s="77"/>
      <c r="CH302" s="76"/>
      <c r="CI302" s="76"/>
      <c r="CJ302" s="76"/>
      <c r="CK302" s="76"/>
      <c r="CL302" s="76"/>
      <c r="CM302" s="76"/>
      <c r="CN302" s="84"/>
      <c r="CO302" s="76"/>
      <c r="CP302" s="76"/>
      <c r="CQ302" s="76"/>
      <c r="CR302" s="84">
        <f t="shared" si="3467"/>
        <v>0</v>
      </c>
      <c r="CS302" s="76">
        <f t="shared" si="3468"/>
        <v>0</v>
      </c>
      <c r="CT302" s="76">
        <f t="shared" si="3469"/>
        <v>0</v>
      </c>
      <c r="CU302" s="356">
        <f t="shared" si="3030"/>
        <v>0</v>
      </c>
      <c r="CV302" s="356">
        <f t="shared" si="3031"/>
        <v>0</v>
      </c>
      <c r="CW302" s="356"/>
      <c r="CX302" s="356"/>
      <c r="CY302" s="188"/>
      <c r="CZ302" s="77"/>
      <c r="DA302" s="76"/>
      <c r="DB302" s="76"/>
      <c r="DC302" s="76"/>
      <c r="DD302" s="76"/>
      <c r="DE302" s="76"/>
      <c r="DF302" s="76"/>
      <c r="DG302" s="76"/>
      <c r="DH302" s="76"/>
      <c r="DI302" s="76"/>
      <c r="DJ302" s="76"/>
      <c r="DK302" s="76">
        <f t="shared" si="3515"/>
        <v>0</v>
      </c>
      <c r="DL302" s="76">
        <f t="shared" si="3516"/>
        <v>0</v>
      </c>
      <c r="DM302" s="76"/>
      <c r="DN302" s="356">
        <f t="shared" si="2970"/>
        <v>0</v>
      </c>
      <c r="DO302" s="356">
        <f t="shared" si="2971"/>
        <v>0</v>
      </c>
      <c r="DP302" s="356"/>
      <c r="DQ302" s="356"/>
      <c r="DR302" s="77"/>
      <c r="DS302" s="77"/>
      <c r="DT302" s="76"/>
      <c r="DU302" s="76"/>
      <c r="DV302" s="76"/>
      <c r="DW302" s="76"/>
      <c r="DX302" s="76"/>
      <c r="DY302" s="76"/>
      <c r="DZ302" s="76"/>
      <c r="EA302" s="76"/>
      <c r="EB302" s="76"/>
      <c r="EC302" s="76"/>
      <c r="ED302" s="76">
        <f t="shared" si="2972"/>
        <v>0</v>
      </c>
      <c r="EE302" s="76">
        <f t="shared" si="2973"/>
        <v>0</v>
      </c>
      <c r="EF302" s="76">
        <f t="shared" si="2974"/>
        <v>0</v>
      </c>
      <c r="EG302" s="356">
        <f t="shared" si="2975"/>
        <v>0</v>
      </c>
      <c r="EH302" s="356">
        <f t="shared" si="2976"/>
        <v>0</v>
      </c>
      <c r="EI302" s="356"/>
      <c r="EJ302" s="356"/>
      <c r="EK302" s="77"/>
      <c r="EL302" s="77"/>
      <c r="EM302" s="76"/>
      <c r="EN302" s="76"/>
      <c r="EO302" s="76"/>
      <c r="EP302" s="76"/>
      <c r="EQ302" s="76"/>
      <c r="ER302" s="76"/>
      <c r="ES302" s="76"/>
      <c r="ET302" s="76"/>
      <c r="EU302" s="76"/>
      <c r="EV302" s="76"/>
      <c r="EW302" s="76">
        <f t="shared" si="3517"/>
        <v>0</v>
      </c>
      <c r="EX302" s="76">
        <f t="shared" si="3518"/>
        <v>0</v>
      </c>
      <c r="EY302" s="76"/>
      <c r="EZ302" s="77">
        <f t="shared" si="3700"/>
        <v>0</v>
      </c>
      <c r="FA302" s="77">
        <f t="shared" si="3701"/>
        <v>0</v>
      </c>
      <c r="FB302" s="77"/>
      <c r="FC302" s="77"/>
      <c r="FD302" s="77"/>
      <c r="FE302" s="77"/>
      <c r="FF302" s="76"/>
      <c r="FG302" s="76"/>
      <c r="FH302" s="76"/>
      <c r="FI302" s="76"/>
      <c r="FJ302" s="76"/>
      <c r="FK302" s="76"/>
      <c r="FL302" s="76"/>
      <c r="FM302" s="76"/>
      <c r="FN302" s="76"/>
      <c r="FO302" s="76"/>
      <c r="FP302" s="76">
        <f t="shared" si="2977"/>
        <v>0</v>
      </c>
      <c r="FQ302" s="76">
        <f t="shared" si="2978"/>
        <v>0</v>
      </c>
      <c r="FR302" s="76">
        <f t="shared" si="2979"/>
        <v>0</v>
      </c>
      <c r="FS302" s="356">
        <f t="shared" si="2980"/>
        <v>0</v>
      </c>
      <c r="FT302" s="356">
        <f t="shared" si="2981"/>
        <v>0</v>
      </c>
      <c r="FU302" s="356"/>
      <c r="FV302" s="356"/>
      <c r="FW302" s="77"/>
      <c r="FX302" s="77"/>
      <c r="FY302" s="76"/>
      <c r="FZ302" s="76"/>
      <c r="GA302" s="76"/>
      <c r="GB302" s="76"/>
      <c r="GC302" s="76"/>
      <c r="GD302" s="76"/>
      <c r="GE302" s="76"/>
      <c r="GF302" s="76"/>
      <c r="GG302" s="76"/>
      <c r="GH302" s="76"/>
      <c r="GI302" s="76">
        <f t="shared" si="2982"/>
        <v>0</v>
      </c>
      <c r="GJ302" s="76">
        <f t="shared" si="2983"/>
        <v>0</v>
      </c>
      <c r="GK302" s="76">
        <f t="shared" si="2984"/>
        <v>0</v>
      </c>
      <c r="GL302" s="356">
        <f t="shared" si="2985"/>
        <v>0</v>
      </c>
      <c r="GM302" s="356">
        <f t="shared" si="2986"/>
        <v>0</v>
      </c>
      <c r="GN302" s="356"/>
      <c r="GO302" s="356"/>
      <c r="GP302" s="77"/>
      <c r="GQ302" s="77"/>
      <c r="GR302" s="76"/>
      <c r="GS302" s="76"/>
      <c r="GT302" s="76"/>
      <c r="GU302" s="76"/>
      <c r="GV302" s="76"/>
      <c r="GW302" s="76"/>
      <c r="GX302" s="76"/>
      <c r="GY302" s="76"/>
      <c r="GZ302" s="76"/>
      <c r="HA302" s="76"/>
      <c r="HB302" s="76">
        <f t="shared" si="2987"/>
        <v>0</v>
      </c>
      <c r="HC302" s="76">
        <f t="shared" si="2988"/>
        <v>0</v>
      </c>
      <c r="HD302" s="76">
        <f t="shared" si="2989"/>
        <v>0</v>
      </c>
      <c r="HE302" s="356">
        <f t="shared" si="3032"/>
        <v>0</v>
      </c>
      <c r="HF302" s="356">
        <f t="shared" si="3033"/>
        <v>0</v>
      </c>
      <c r="HG302" s="356"/>
      <c r="HH302" s="356"/>
      <c r="HI302" s="77"/>
      <c r="HJ302" s="77"/>
      <c r="HK302" s="76"/>
      <c r="HL302" s="76"/>
      <c r="HM302" s="76"/>
      <c r="HN302" s="76"/>
      <c r="HO302" s="76"/>
      <c r="HP302" s="76"/>
      <c r="HQ302" s="76"/>
      <c r="HR302" s="76"/>
      <c r="HS302" s="76"/>
      <c r="HT302" s="76"/>
      <c r="HU302" s="76">
        <f t="shared" si="3034"/>
        <v>0</v>
      </c>
      <c r="HV302" s="76">
        <f t="shared" si="3035"/>
        <v>0</v>
      </c>
      <c r="HW302" s="76">
        <f t="shared" si="3036"/>
        <v>0</v>
      </c>
      <c r="HX302" s="356">
        <f t="shared" si="3037"/>
        <v>0</v>
      </c>
      <c r="HY302" s="356">
        <f t="shared" si="3038"/>
        <v>0</v>
      </c>
      <c r="HZ302" s="356"/>
      <c r="IA302" s="356"/>
      <c r="IB302" s="188"/>
      <c r="IC302" s="189"/>
      <c r="ID302" s="76"/>
      <c r="IE302" s="76"/>
      <c r="IF302" s="76"/>
      <c r="IG302" s="76"/>
      <c r="IH302" s="195"/>
      <c r="II302" s="195"/>
      <c r="IJ302" s="195"/>
      <c r="IK302" s="76"/>
      <c r="IL302" s="76"/>
      <c r="IM302" s="76"/>
      <c r="IN302" s="76">
        <f t="shared" si="3519"/>
        <v>0</v>
      </c>
      <c r="IO302" s="76">
        <f t="shared" si="3520"/>
        <v>0</v>
      </c>
      <c r="IP302" s="76"/>
      <c r="IQ302" s="77">
        <f t="shared" si="3702"/>
        <v>0</v>
      </c>
      <c r="IR302" s="77">
        <f t="shared" si="3703"/>
        <v>0</v>
      </c>
      <c r="IS302" s="77"/>
      <c r="IT302" s="77"/>
      <c r="IU302" s="77"/>
      <c r="IV302" s="77"/>
      <c r="IW302" s="76"/>
      <c r="IX302" s="76"/>
      <c r="IY302" s="76"/>
      <c r="IZ302" s="76"/>
      <c r="JA302" s="195"/>
      <c r="JB302" s="195"/>
      <c r="JC302" s="195"/>
      <c r="JD302" s="76"/>
      <c r="JE302" s="76"/>
      <c r="JF302" s="76"/>
      <c r="JG302" s="76">
        <f t="shared" si="2990"/>
        <v>0</v>
      </c>
      <c r="JH302" s="76">
        <f t="shared" si="2991"/>
        <v>0</v>
      </c>
      <c r="JI302" s="76">
        <f t="shared" si="2992"/>
        <v>0</v>
      </c>
      <c r="JJ302" s="356">
        <f t="shared" si="2993"/>
        <v>0</v>
      </c>
      <c r="JK302" s="356">
        <f t="shared" si="2994"/>
        <v>0</v>
      </c>
      <c r="JL302" s="356"/>
      <c r="JM302" s="356"/>
      <c r="JN302" s="77"/>
      <c r="JO302" s="77"/>
      <c r="JP302" s="76"/>
      <c r="JQ302" s="76"/>
      <c r="JR302" s="76"/>
      <c r="JS302" s="76"/>
      <c r="JT302" s="195"/>
      <c r="JU302" s="195"/>
      <c r="JV302" s="195"/>
      <c r="JW302" s="76"/>
      <c r="JX302" s="76"/>
      <c r="JY302" s="76"/>
      <c r="JZ302" s="76">
        <f t="shared" si="2995"/>
        <v>0</v>
      </c>
      <c r="KA302" s="76">
        <f t="shared" si="2996"/>
        <v>0</v>
      </c>
      <c r="KB302" s="76">
        <f t="shared" si="2997"/>
        <v>0</v>
      </c>
      <c r="KC302" s="356">
        <f t="shared" si="2998"/>
        <v>0</v>
      </c>
      <c r="KD302" s="356">
        <f t="shared" si="2999"/>
        <v>0</v>
      </c>
      <c r="KE302" s="356"/>
      <c r="KF302" s="356"/>
      <c r="KG302" s="77"/>
      <c r="KH302" s="77"/>
      <c r="KI302" s="76"/>
      <c r="KJ302" s="76"/>
      <c r="KK302" s="76"/>
      <c r="KL302" s="76"/>
      <c r="KM302" s="76"/>
      <c r="KN302" s="76"/>
      <c r="KO302" s="76"/>
      <c r="KP302" s="76"/>
      <c r="KQ302" s="76"/>
      <c r="KR302" s="76"/>
      <c r="KS302" s="76">
        <f t="shared" si="3000"/>
        <v>0</v>
      </c>
      <c r="KT302" s="76">
        <f t="shared" si="3001"/>
        <v>0</v>
      </c>
      <c r="KU302" s="76">
        <f t="shared" si="3002"/>
        <v>0</v>
      </c>
      <c r="KV302" s="356">
        <f t="shared" si="3003"/>
        <v>0</v>
      </c>
      <c r="KW302" s="356">
        <f t="shared" si="3004"/>
        <v>0</v>
      </c>
      <c r="KX302" s="356"/>
      <c r="KY302" s="356"/>
      <c r="KZ302" s="77"/>
      <c r="LA302" s="77"/>
      <c r="LB302" s="77"/>
      <c r="LC302" s="77"/>
      <c r="LD302" s="77"/>
      <c r="LE302" s="77"/>
      <c r="LF302" s="77"/>
      <c r="LG302" s="77"/>
      <c r="LH302" s="77"/>
      <c r="LI302" s="77"/>
      <c r="LJ302" s="77"/>
      <c r="LK302" s="77"/>
      <c r="LL302" s="76">
        <f t="shared" si="3005"/>
        <v>0</v>
      </c>
      <c r="LM302" s="76">
        <f t="shared" si="3006"/>
        <v>0</v>
      </c>
      <c r="LN302" s="76">
        <f t="shared" si="3007"/>
        <v>0</v>
      </c>
      <c r="LO302" s="356">
        <f t="shared" si="3008"/>
        <v>0</v>
      </c>
      <c r="LP302" s="356">
        <f t="shared" si="3009"/>
        <v>0</v>
      </c>
      <c r="LQ302" s="356"/>
      <c r="LR302" s="356"/>
      <c r="LS302" s="77"/>
      <c r="LT302" s="77"/>
      <c r="LU302" s="77"/>
      <c r="LV302" s="77"/>
      <c r="LW302" s="77"/>
      <c r="LX302" s="77"/>
      <c r="LY302" s="77"/>
      <c r="LZ302" s="77"/>
      <c r="MA302" s="77"/>
      <c r="MB302" s="77"/>
      <c r="MC302" s="77"/>
      <c r="MD302" s="77"/>
      <c r="ME302" s="76">
        <f t="shared" si="3010"/>
        <v>0</v>
      </c>
      <c r="MF302" s="76">
        <f t="shared" si="3011"/>
        <v>0</v>
      </c>
      <c r="MG302" s="76">
        <f t="shared" si="3012"/>
        <v>0</v>
      </c>
      <c r="MH302" s="356">
        <f t="shared" si="3013"/>
        <v>0</v>
      </c>
      <c r="MI302" s="356">
        <f t="shared" si="3014"/>
        <v>0</v>
      </c>
      <c r="MJ302" s="356"/>
      <c r="MK302" s="356"/>
      <c r="ML302" s="77"/>
      <c r="MM302" s="77"/>
      <c r="MN302" s="78"/>
      <c r="MO302" s="79"/>
      <c r="MP302" s="78"/>
      <c r="MQ302" s="78"/>
      <c r="MR302" s="185">
        <f t="shared" si="3790"/>
        <v>0</v>
      </c>
      <c r="MS302" s="185">
        <f t="shared" si="3790"/>
        <v>0</v>
      </c>
      <c r="MT302" s="185">
        <f t="shared" si="3790"/>
        <v>0</v>
      </c>
      <c r="MU302" s="185">
        <f t="shared" si="3790"/>
        <v>0</v>
      </c>
      <c r="MV302" s="185">
        <f t="shared" si="3790"/>
        <v>0</v>
      </c>
      <c r="MW302" s="185">
        <f t="shared" si="3790"/>
        <v>0</v>
      </c>
      <c r="MX302" s="76">
        <f t="shared" si="3015"/>
        <v>0</v>
      </c>
      <c r="MY302" s="76">
        <f t="shared" si="3016"/>
        <v>0</v>
      </c>
      <c r="MZ302" s="76">
        <f t="shared" si="3017"/>
        <v>0</v>
      </c>
      <c r="NA302" s="356">
        <f t="shared" si="3018"/>
        <v>0</v>
      </c>
      <c r="NB302" s="356">
        <f t="shared" si="3019"/>
        <v>0</v>
      </c>
      <c r="NC302" s="80"/>
      <c r="ND302" s="81"/>
    </row>
    <row r="303" spans="1:372" ht="27" x14ac:dyDescent="0.25">
      <c r="A303" s="172">
        <v>1</v>
      </c>
      <c r="B303" s="172">
        <v>1</v>
      </c>
      <c r="C303" s="106"/>
      <c r="D303" s="617"/>
      <c r="E303" s="106"/>
      <c r="F303" s="377" t="s">
        <v>339</v>
      </c>
      <c r="G303" s="170">
        <v>46</v>
      </c>
      <c r="H303" s="89">
        <f>VLOOKUP($G303,'ВМП план'!$A$7:$AV$67,11,0)</f>
        <v>258741.98000000004</v>
      </c>
      <c r="I303" s="89">
        <f>VLOOKUP($G303,'ВМП план'!$A$7:$AV$67,12,0)</f>
        <v>282091.86599999998</v>
      </c>
      <c r="J303" s="89">
        <f>VLOOKUP($G303,'ВМП план'!$A$7:$AV$67,17,0)</f>
        <v>0</v>
      </c>
      <c r="K303" s="89">
        <f>VLOOKUP($G303,'ВМП план'!$A$7:$AV$67,18,0)</f>
        <v>0</v>
      </c>
      <c r="L303" s="89">
        <f>SUM(J303/12*$B$2)</f>
        <v>0</v>
      </c>
      <c r="M303" s="89">
        <f>SUM(K303/12*$B$2)</f>
        <v>0</v>
      </c>
      <c r="N303" s="91">
        <f>SUM(N304:N309)</f>
        <v>0</v>
      </c>
      <c r="O303" s="91">
        <f t="shared" ref="O303:R303" si="3799">SUM(O304:O309)</f>
        <v>0</v>
      </c>
      <c r="P303" s="91">
        <f t="shared" si="3799"/>
        <v>0</v>
      </c>
      <c r="Q303" s="91">
        <f t="shared" si="3799"/>
        <v>0</v>
      </c>
      <c r="R303" s="91">
        <f t="shared" si="3799"/>
        <v>0</v>
      </c>
      <c r="S303" s="91">
        <f>SUM(S304:S309)</f>
        <v>0</v>
      </c>
      <c r="T303" s="84">
        <f t="shared" si="3020"/>
        <v>0</v>
      </c>
      <c r="U303" s="76">
        <f t="shared" si="3021"/>
        <v>0</v>
      </c>
      <c r="V303" s="76">
        <f t="shared" si="3022"/>
        <v>0</v>
      </c>
      <c r="W303" s="356">
        <f t="shared" si="3023"/>
        <v>0</v>
      </c>
      <c r="X303" s="356">
        <f t="shared" si="3024"/>
        <v>0</v>
      </c>
      <c r="Y303" s="625"/>
      <c r="Z303" s="370"/>
      <c r="AA303" s="291">
        <f>$H303</f>
        <v>258741.98000000004</v>
      </c>
      <c r="AB303" s="292"/>
      <c r="AC303" s="89">
        <f>VLOOKUP($G303,'ВМП план'!$A$7:$AV$66,15,0)</f>
        <v>4</v>
      </c>
      <c r="AD303" s="89">
        <f>VLOOKUP($G303,'ВМП план'!$A$7:$AV$66,16,0)</f>
        <v>1034967.9200000002</v>
      </c>
      <c r="AE303" s="88">
        <f>SUM(AC303/12*$B$2)</f>
        <v>2.333333333333333</v>
      </c>
      <c r="AF303" s="88">
        <f>SUM(AD303/12*$B$2)</f>
        <v>603731.28666666674</v>
      </c>
      <c r="AG303" s="91">
        <f>SUM(AG304:AG309)</f>
        <v>2</v>
      </c>
      <c r="AH303" s="91">
        <f t="shared" ref="AH303" si="3800">SUM(AH304:AH309)</f>
        <v>517483.96</v>
      </c>
      <c r="AI303" s="91">
        <f t="shared" ref="AI303" si="3801">SUM(AI304:AI309)</f>
        <v>23</v>
      </c>
      <c r="AJ303" s="91">
        <f t="shared" ref="AJ303" si="3802">SUM(AJ304:AJ309)</f>
        <v>0</v>
      </c>
      <c r="AK303" s="91">
        <f t="shared" ref="AK303" si="3803">SUM(AK304:AK309)</f>
        <v>0</v>
      </c>
      <c r="AL303" s="91">
        <f>SUM(AL304:AL309)</f>
        <v>0</v>
      </c>
      <c r="AM303" s="84">
        <f t="shared" si="2963"/>
        <v>2</v>
      </c>
      <c r="AN303" s="76">
        <f t="shared" si="2964"/>
        <v>517483.96</v>
      </c>
      <c r="AO303" s="76">
        <f t="shared" si="2965"/>
        <v>23</v>
      </c>
      <c r="AP303" s="356">
        <f t="shared" si="2966"/>
        <v>-0.33333333333333304</v>
      </c>
      <c r="AQ303" s="356">
        <f t="shared" si="2967"/>
        <v>-86247.326666666719</v>
      </c>
      <c r="AR303" s="625"/>
      <c r="AS303" s="370"/>
      <c r="AT303" s="291">
        <f>$H303</f>
        <v>258741.98000000004</v>
      </c>
      <c r="AU303" s="291">
        <f>AH303/AG303</f>
        <v>258741.98</v>
      </c>
      <c r="AV303" s="89">
        <f>VLOOKUP($G303,'ВМП план'!$A$7:$AV$66,19,0)</f>
        <v>0</v>
      </c>
      <c r="AW303" s="89">
        <f>VLOOKUP($G303,'ВМП план'!$A$7:$AV$66,20,0)</f>
        <v>0</v>
      </c>
      <c r="AX303" s="88">
        <f>SUM(AV303/12*$B$2)</f>
        <v>0</v>
      </c>
      <c r="AY303" s="88">
        <f>SUM(AW303/12*$B$2)</f>
        <v>0</v>
      </c>
      <c r="AZ303" s="91">
        <f>SUM(AZ304:AZ309)</f>
        <v>0</v>
      </c>
      <c r="BA303" s="91">
        <f t="shared" ref="BA303" si="3804">SUM(BA304:BA309)</f>
        <v>0</v>
      </c>
      <c r="BB303" s="91">
        <f t="shared" ref="BB303" si="3805">SUM(BB304:BB309)</f>
        <v>0</v>
      </c>
      <c r="BC303" s="91">
        <f t="shared" ref="BC303" si="3806">SUM(BC304:BC309)</f>
        <v>0</v>
      </c>
      <c r="BD303" s="91">
        <f t="shared" ref="BD303" si="3807">SUM(BD304:BD309)</f>
        <v>0</v>
      </c>
      <c r="BE303" s="91">
        <f>SUM(BE304:BE309)</f>
        <v>0</v>
      </c>
      <c r="BF303" s="84">
        <f t="shared" si="3464"/>
        <v>0</v>
      </c>
      <c r="BG303" s="76">
        <f t="shared" si="3465"/>
        <v>0</v>
      </c>
      <c r="BH303" s="76">
        <f t="shared" si="3466"/>
        <v>0</v>
      </c>
      <c r="BI303" s="356">
        <f t="shared" si="2968"/>
        <v>0</v>
      </c>
      <c r="BJ303" s="356">
        <f t="shared" si="2969"/>
        <v>0</v>
      </c>
      <c r="BK303" s="626"/>
      <c r="BL303" s="356"/>
      <c r="BM303" s="291">
        <f>$H303</f>
        <v>258741.98000000004</v>
      </c>
      <c r="BN303" s="292"/>
      <c r="BO303" s="89">
        <f>VLOOKUP($G303,'ВМП план'!$A$7:$AV$66,21,0)</f>
        <v>0</v>
      </c>
      <c r="BP303" s="89">
        <f>VLOOKUP($G303,'ВМП план'!$A$7:$AV$66,22,0)</f>
        <v>0</v>
      </c>
      <c r="BQ303" s="88">
        <f>SUM(BO303/12*$B$2)</f>
        <v>0</v>
      </c>
      <c r="BR303" s="88">
        <f>SUM(BP303/12*$B$2)</f>
        <v>0</v>
      </c>
      <c r="BS303" s="91">
        <f>SUM(BS304:BS309)</f>
        <v>0</v>
      </c>
      <c r="BT303" s="91">
        <f t="shared" ref="BT303" si="3808">SUM(BT304:BT309)</f>
        <v>0</v>
      </c>
      <c r="BU303" s="91">
        <f t="shared" ref="BU303" si="3809">SUM(BU304:BU309)</f>
        <v>0</v>
      </c>
      <c r="BV303" s="91">
        <f t="shared" ref="BV303" si="3810">SUM(BV304:BV309)</f>
        <v>0</v>
      </c>
      <c r="BW303" s="91">
        <f t="shared" ref="BW303" si="3811">SUM(BW304:BW309)</f>
        <v>0</v>
      </c>
      <c r="BX303" s="91">
        <f>SUM(BX304:BX309)</f>
        <v>0</v>
      </c>
      <c r="BY303" s="84">
        <f t="shared" si="3025"/>
        <v>0</v>
      </c>
      <c r="BZ303" s="76">
        <f t="shared" si="3026"/>
        <v>0</v>
      </c>
      <c r="CA303" s="76">
        <f t="shared" si="3027"/>
        <v>0</v>
      </c>
      <c r="CB303" s="356">
        <f t="shared" si="3028"/>
        <v>0</v>
      </c>
      <c r="CC303" s="356">
        <f t="shared" si="3029"/>
        <v>0</v>
      </c>
      <c r="CD303" s="626"/>
      <c r="CE303" s="356"/>
      <c r="CF303" s="291">
        <f>$H303</f>
        <v>258741.98000000004</v>
      </c>
      <c r="CG303" s="292"/>
      <c r="CH303" s="89">
        <f>VLOOKUP($G303,'ВМП план'!$A$7:$AV$66,13,0)</f>
        <v>300</v>
      </c>
      <c r="CI303" s="89">
        <f>VLOOKUP($G303,'ВМП план'!$A$7:$AV$66,14,0)</f>
        <v>77622594.000000015</v>
      </c>
      <c r="CJ303" s="88">
        <f>SUM(CH303/12*$B$2)</f>
        <v>175</v>
      </c>
      <c r="CK303" s="88">
        <f>SUM(CI303/12*$B$2)</f>
        <v>45279846.500000007</v>
      </c>
      <c r="CL303" s="91">
        <f>SUM(CL304:CL309)</f>
        <v>173</v>
      </c>
      <c r="CM303" s="91">
        <f t="shared" ref="CM303" si="3812">SUM(CM304:CM309)</f>
        <v>44762362.53999991</v>
      </c>
      <c r="CN303" s="91">
        <f t="shared" ref="CN303" si="3813">SUM(CN304:CN309)</f>
        <v>2020</v>
      </c>
      <c r="CO303" s="91">
        <f t="shared" ref="CO303" si="3814">SUM(CO304:CO309)</f>
        <v>10</v>
      </c>
      <c r="CP303" s="91">
        <f t="shared" ref="CP303" si="3815">SUM(CP304:CP309)</f>
        <v>2587419.8000000003</v>
      </c>
      <c r="CQ303" s="91">
        <f>SUM(CQ304:CQ309)</f>
        <v>96</v>
      </c>
      <c r="CR303" s="84">
        <f t="shared" si="3467"/>
        <v>183</v>
      </c>
      <c r="CS303" s="76">
        <f t="shared" si="3468"/>
        <v>47349782.339999907</v>
      </c>
      <c r="CT303" s="76">
        <f t="shared" si="3469"/>
        <v>2116</v>
      </c>
      <c r="CU303" s="356">
        <f t="shared" si="3030"/>
        <v>-2</v>
      </c>
      <c r="CV303" s="356">
        <f t="shared" si="3031"/>
        <v>-517483.96000009775</v>
      </c>
      <c r="CW303" s="626"/>
      <c r="CX303" s="356"/>
      <c r="CY303" s="291">
        <f>$H303</f>
        <v>258741.98000000004</v>
      </c>
      <c r="CZ303" s="292"/>
      <c r="DA303" s="147">
        <f>VLOOKUP($G303,'ВМП план'!$A$7:$AV$66,23,0)</f>
        <v>0</v>
      </c>
      <c r="DB303" s="89">
        <f>VLOOKUP($G303,'ВМП план'!$A$7:$AV$66,24,0)</f>
        <v>0</v>
      </c>
      <c r="DC303" s="88">
        <f>SUM(DA303/12*$B$2)</f>
        <v>0</v>
      </c>
      <c r="DD303" s="88">
        <f>SUM(DB303/12*$B$2)</f>
        <v>0</v>
      </c>
      <c r="DE303" s="91">
        <f>SUM(DE304:DE309)</f>
        <v>0</v>
      </c>
      <c r="DF303" s="91">
        <f t="shared" ref="DF303:DM303" si="3816">SUM(DF304:DF309)</f>
        <v>0</v>
      </c>
      <c r="DG303" s="148">
        <f t="shared" si="3816"/>
        <v>0</v>
      </c>
      <c r="DH303" s="91">
        <f t="shared" si="3816"/>
        <v>0</v>
      </c>
      <c r="DI303" s="91">
        <f t="shared" si="3816"/>
        <v>0</v>
      </c>
      <c r="DJ303" s="149">
        <f t="shared" si="3816"/>
        <v>0</v>
      </c>
      <c r="DK303" s="91">
        <f t="shared" si="3816"/>
        <v>0</v>
      </c>
      <c r="DL303" s="91">
        <f t="shared" si="3816"/>
        <v>0</v>
      </c>
      <c r="DM303" s="140">
        <f t="shared" si="3816"/>
        <v>0</v>
      </c>
      <c r="DN303" s="356">
        <f t="shared" si="2970"/>
        <v>0</v>
      </c>
      <c r="DO303" s="356">
        <f t="shared" si="2971"/>
        <v>0</v>
      </c>
      <c r="DP303" s="356"/>
      <c r="DQ303" s="356"/>
      <c r="DR303" s="291">
        <f>$H303</f>
        <v>258741.98000000004</v>
      </c>
      <c r="DS303" s="292" t="e">
        <f t="shared" ref="DS303:DS304" si="3817">DF303/DE303</f>
        <v>#DIV/0!</v>
      </c>
      <c r="DT303" s="89">
        <f>VLOOKUP($G303,'ВМП план'!$A$7:$AV$66,25,0)</f>
        <v>0</v>
      </c>
      <c r="DU303" s="89">
        <f>VLOOKUP($G303,'ВМП план'!$A$7:$AV$66,26,0)</f>
        <v>0</v>
      </c>
      <c r="DV303" s="88">
        <f>SUM(DT303/12*$B$2)</f>
        <v>0</v>
      </c>
      <c r="DW303" s="88">
        <f>SUM(DU303/12*$B$2)</f>
        <v>0</v>
      </c>
      <c r="DX303" s="91">
        <f>SUM(DX304:DX309)</f>
        <v>0</v>
      </c>
      <c r="DY303" s="91">
        <f t="shared" ref="DY303" si="3818">SUM(DY304:DY309)</f>
        <v>0</v>
      </c>
      <c r="DZ303" s="91">
        <f t="shared" ref="DZ303" si="3819">SUM(DZ304:DZ309)</f>
        <v>0</v>
      </c>
      <c r="EA303" s="91">
        <f t="shared" ref="EA303" si="3820">SUM(EA304:EA309)</f>
        <v>0</v>
      </c>
      <c r="EB303" s="91">
        <f t="shared" ref="EB303" si="3821">SUM(EB304:EB309)</f>
        <v>0</v>
      </c>
      <c r="EC303" s="91">
        <f>SUM(EC304:EC309)</f>
        <v>0</v>
      </c>
      <c r="ED303" s="76">
        <f t="shared" si="2972"/>
        <v>0</v>
      </c>
      <c r="EE303" s="76">
        <f t="shared" si="2973"/>
        <v>0</v>
      </c>
      <c r="EF303" s="76">
        <f t="shared" si="2974"/>
        <v>0</v>
      </c>
      <c r="EG303" s="356">
        <f t="shared" si="2975"/>
        <v>0</v>
      </c>
      <c r="EH303" s="356">
        <f t="shared" si="2976"/>
        <v>0</v>
      </c>
      <c r="EI303" s="356"/>
      <c r="EJ303" s="356"/>
      <c r="EK303" s="291">
        <f>$H303</f>
        <v>258741.98000000004</v>
      </c>
      <c r="EL303" s="292"/>
      <c r="EM303" s="89">
        <f>VLOOKUP($G303,'ВМП план'!$A$7:$AV$66,27,0)</f>
        <v>0</v>
      </c>
      <c r="EN303" s="89">
        <f>VLOOKUP($G303,'ВМП план'!$A$7:$AV$66,28,0)</f>
        <v>0</v>
      </c>
      <c r="EO303" s="88">
        <f>SUM(EM303/12*$B$2)</f>
        <v>0</v>
      </c>
      <c r="EP303" s="88">
        <f>SUM(EN303/12*$B$2)</f>
        <v>0</v>
      </c>
      <c r="EQ303" s="91">
        <f>SUM(EQ304:EQ309)</f>
        <v>0</v>
      </c>
      <c r="ER303" s="91">
        <f t="shared" ref="ER303" si="3822">SUM(ER304:ER309)</f>
        <v>0</v>
      </c>
      <c r="ES303" s="91">
        <f t="shared" ref="ES303" si="3823">SUM(ES304:ES309)</f>
        <v>0</v>
      </c>
      <c r="ET303" s="91">
        <f t="shared" ref="ET303" si="3824">SUM(ET304:ET309)</f>
        <v>0</v>
      </c>
      <c r="EU303" s="91">
        <f t="shared" ref="EU303" si="3825">SUM(EU304:EU309)</f>
        <v>0</v>
      </c>
      <c r="EV303" s="91">
        <f>SUM(EV304:EV309)</f>
        <v>0</v>
      </c>
      <c r="EW303" s="76">
        <f t="shared" ref="EW303" si="3826">EQ303+ET303</f>
        <v>0</v>
      </c>
      <c r="EX303" s="76">
        <f t="shared" ref="EX303" si="3827">ER303+EU303</f>
        <v>0</v>
      </c>
      <c r="EY303" s="76">
        <f t="shared" ref="EY303" si="3828">ES303+EV303</f>
        <v>0</v>
      </c>
      <c r="EZ303" s="356">
        <f t="shared" si="3700"/>
        <v>0</v>
      </c>
      <c r="FA303" s="356">
        <f t="shared" si="3701"/>
        <v>0</v>
      </c>
      <c r="FB303" s="90"/>
      <c r="FC303" s="90"/>
      <c r="FD303" s="291">
        <f>$H303</f>
        <v>258741.98000000004</v>
      </c>
      <c r="FE303" s="292"/>
      <c r="FF303" s="89">
        <f>VLOOKUP($G303,'ВМП план'!$A$7:$AV$66,29,0)</f>
        <v>0</v>
      </c>
      <c r="FG303" s="89">
        <f>VLOOKUP($G303,'ВМП план'!$A$7:$AV$66,30,0)</f>
        <v>0</v>
      </c>
      <c r="FH303" s="88">
        <f>SUM(FF303/12*$B$2)</f>
        <v>0</v>
      </c>
      <c r="FI303" s="88">
        <f>SUM(FG303/12*$B$2)</f>
        <v>0</v>
      </c>
      <c r="FJ303" s="91">
        <f>SUM(FJ304:FJ309)</f>
        <v>0</v>
      </c>
      <c r="FK303" s="91">
        <f t="shared" ref="FK303" si="3829">SUM(FK304:FK309)</f>
        <v>0</v>
      </c>
      <c r="FL303" s="91">
        <f t="shared" ref="FL303" si="3830">SUM(FL304:FL309)</f>
        <v>0</v>
      </c>
      <c r="FM303" s="91">
        <f t="shared" ref="FM303" si="3831">SUM(FM304:FM309)</f>
        <v>0</v>
      </c>
      <c r="FN303" s="91">
        <f t="shared" ref="FN303" si="3832">SUM(FN304:FN309)</f>
        <v>0</v>
      </c>
      <c r="FO303" s="91">
        <f>SUM(FO304:FO309)</f>
        <v>0</v>
      </c>
      <c r="FP303" s="84">
        <f t="shared" si="2977"/>
        <v>0</v>
      </c>
      <c r="FQ303" s="76">
        <f t="shared" si="2978"/>
        <v>0</v>
      </c>
      <c r="FR303" s="76">
        <f t="shared" si="2979"/>
        <v>0</v>
      </c>
      <c r="FS303" s="356">
        <f t="shared" si="2980"/>
        <v>0</v>
      </c>
      <c r="FT303" s="356">
        <f t="shared" si="2981"/>
        <v>0</v>
      </c>
      <c r="FU303" s="356"/>
      <c r="FV303" s="356"/>
      <c r="FW303" s="291">
        <f>$H303</f>
        <v>258741.98000000004</v>
      </c>
      <c r="FX303" s="292"/>
      <c r="FY303" s="89">
        <f>VLOOKUP($G303,'ВМП план'!$A$7:$AV$66,31,0)</f>
        <v>0</v>
      </c>
      <c r="FZ303" s="89">
        <f>VLOOKUP($G303,'ВМП план'!$A$7:$AV$66,32,0)</f>
        <v>0</v>
      </c>
      <c r="GA303" s="88">
        <f>SUM(FY303/12*$B$2)</f>
        <v>0</v>
      </c>
      <c r="GB303" s="88">
        <f>SUM(FZ303/12*$B$2)</f>
        <v>0</v>
      </c>
      <c r="GC303" s="91">
        <f>SUM(GC304:GC309)</f>
        <v>0</v>
      </c>
      <c r="GD303" s="91">
        <f t="shared" ref="GD303" si="3833">SUM(GD304:GD309)</f>
        <v>0</v>
      </c>
      <c r="GE303" s="91">
        <f t="shared" ref="GE303" si="3834">SUM(GE304:GE309)</f>
        <v>0</v>
      </c>
      <c r="GF303" s="91">
        <f t="shared" ref="GF303" si="3835">SUM(GF304:GF309)</f>
        <v>0</v>
      </c>
      <c r="GG303" s="91">
        <f t="shared" ref="GG303" si="3836">SUM(GG304:GG309)</f>
        <v>0</v>
      </c>
      <c r="GH303" s="91">
        <f>SUM(GH304:GH309)</f>
        <v>0</v>
      </c>
      <c r="GI303" s="84">
        <f t="shared" si="2982"/>
        <v>0</v>
      </c>
      <c r="GJ303" s="76">
        <f t="shared" si="2983"/>
        <v>0</v>
      </c>
      <c r="GK303" s="76">
        <f t="shared" si="2984"/>
        <v>0</v>
      </c>
      <c r="GL303" s="356">
        <f t="shared" si="2985"/>
        <v>0</v>
      </c>
      <c r="GM303" s="356">
        <f t="shared" si="2986"/>
        <v>0</v>
      </c>
      <c r="GN303" s="356"/>
      <c r="GO303" s="356"/>
      <c r="GP303" s="291">
        <f>$H303</f>
        <v>258741.98000000004</v>
      </c>
      <c r="GQ303" s="292"/>
      <c r="GR303" s="191">
        <f>VLOOKUP($G303,'ВМП план'!$A$7:$AV$66,33,0)</f>
        <v>0</v>
      </c>
      <c r="GS303" s="191">
        <f>VLOOKUP($G303,'ВМП план'!$A$7:$AV$66,34,0)</f>
        <v>0</v>
      </c>
      <c r="GT303" s="88">
        <f>SUM(GR303/12*$B$2)</f>
        <v>0</v>
      </c>
      <c r="GU303" s="88">
        <f>SUM(GS303/12*$B$2)</f>
        <v>0</v>
      </c>
      <c r="GV303" s="91">
        <f>SUM(GV304:GV309)</f>
        <v>0</v>
      </c>
      <c r="GW303" s="91">
        <f t="shared" ref="GW303" si="3837">SUM(GW304:GW309)</f>
        <v>0</v>
      </c>
      <c r="GX303" s="91">
        <f t="shared" ref="GX303" si="3838">SUM(GX304:GX309)</f>
        <v>0</v>
      </c>
      <c r="GY303" s="91">
        <f t="shared" ref="GY303" si="3839">SUM(GY304:GY309)</f>
        <v>0</v>
      </c>
      <c r="GZ303" s="91">
        <f t="shared" ref="GZ303" si="3840">SUM(GZ304:GZ309)</f>
        <v>0</v>
      </c>
      <c r="HA303" s="91">
        <f>SUM(HA304:HA309)</f>
        <v>0</v>
      </c>
      <c r="HB303" s="84">
        <f t="shared" si="2987"/>
        <v>0</v>
      </c>
      <c r="HC303" s="76">
        <f t="shared" si="2988"/>
        <v>0</v>
      </c>
      <c r="HD303" s="76">
        <f t="shared" si="2989"/>
        <v>0</v>
      </c>
      <c r="HE303" s="356">
        <f t="shared" si="3032"/>
        <v>0</v>
      </c>
      <c r="HF303" s="356">
        <f t="shared" si="3033"/>
        <v>0</v>
      </c>
      <c r="HG303" s="626"/>
      <c r="HH303" s="356"/>
      <c r="HI303" s="291">
        <f>$H303</f>
        <v>258741.98000000004</v>
      </c>
      <c r="HJ303" s="292"/>
      <c r="HK303" s="191">
        <f>VLOOKUP($G303,'ВМП план'!$A$7:$AV$66,35,0)</f>
        <v>1</v>
      </c>
      <c r="HL303" s="191">
        <f>VLOOKUP($G303,'ВМП план'!$A$7:$AV$66,36,0)</f>
        <v>258741.98000000004</v>
      </c>
      <c r="HM303" s="88">
        <f>SUM(HK303/12*$B$2)</f>
        <v>0.58333333333333326</v>
      </c>
      <c r="HN303" s="88">
        <f>SUM(HL303/12*$B$2)</f>
        <v>150932.82166666668</v>
      </c>
      <c r="HO303" s="91">
        <f>SUM(HO304:HO309)</f>
        <v>0</v>
      </c>
      <c r="HP303" s="91">
        <f t="shared" ref="HP303" si="3841">SUM(HP304:HP309)</f>
        <v>0</v>
      </c>
      <c r="HQ303" s="91">
        <f t="shared" ref="HQ303" si="3842">SUM(HQ304:HQ309)</f>
        <v>0</v>
      </c>
      <c r="HR303" s="91">
        <f t="shared" ref="HR303" si="3843">SUM(HR304:HR309)</f>
        <v>0</v>
      </c>
      <c r="HS303" s="91">
        <f t="shared" ref="HS303" si="3844">SUM(HS304:HS309)</f>
        <v>0</v>
      </c>
      <c r="HT303" s="91">
        <f>SUM(HT304:HT309)</f>
        <v>0</v>
      </c>
      <c r="HU303" s="84">
        <f t="shared" si="3034"/>
        <v>0</v>
      </c>
      <c r="HV303" s="76">
        <f t="shared" si="3035"/>
        <v>0</v>
      </c>
      <c r="HW303" s="76">
        <f t="shared" si="3036"/>
        <v>0</v>
      </c>
      <c r="HX303" s="356">
        <f t="shared" si="3037"/>
        <v>-0.58333333333333326</v>
      </c>
      <c r="HY303" s="356">
        <f t="shared" si="3038"/>
        <v>-150932.82166666668</v>
      </c>
      <c r="HZ303" s="626"/>
      <c r="IA303" s="356"/>
      <c r="IB303" s="291">
        <f>$H303</f>
        <v>258741.98000000004</v>
      </c>
      <c r="IC303" s="292"/>
      <c r="ID303" s="89">
        <f>VLOOKUP($G303,'ВМП план'!$A$7:$AV$66,47,0)</f>
        <v>0</v>
      </c>
      <c r="IE303" s="89">
        <f>VLOOKUP($G303,'ВМП план'!$A$7:$AV$66,48,0)</f>
        <v>0</v>
      </c>
      <c r="IF303" s="88">
        <f>SUM(ID303/12*$B$2)</f>
        <v>0</v>
      </c>
      <c r="IG303" s="88">
        <f>SUM(IE303/12*$B$2)</f>
        <v>0</v>
      </c>
      <c r="IH303" s="91">
        <f>SUM(IH304:IH309)</f>
        <v>0</v>
      </c>
      <c r="II303" s="91">
        <f t="shared" ref="II303" si="3845">SUM(II304:II309)</f>
        <v>0</v>
      </c>
      <c r="IJ303" s="91">
        <f t="shared" ref="IJ303" si="3846">SUM(IJ304:IJ309)</f>
        <v>0</v>
      </c>
      <c r="IK303" s="91">
        <f t="shared" ref="IK303" si="3847">SUM(IK304:IK309)</f>
        <v>0</v>
      </c>
      <c r="IL303" s="91">
        <f t="shared" ref="IL303" si="3848">SUM(IL304:IL309)</f>
        <v>0</v>
      </c>
      <c r="IM303" s="91">
        <f>SUM(IM304:IM309)</f>
        <v>0</v>
      </c>
      <c r="IN303" s="76">
        <f t="shared" ref="IN303" si="3849">IH303+IK303</f>
        <v>0</v>
      </c>
      <c r="IO303" s="76">
        <f t="shared" ref="IO303" si="3850">II303+IL303</f>
        <v>0</v>
      </c>
      <c r="IP303" s="76">
        <f t="shared" ref="IP303" si="3851">IJ303+IM303</f>
        <v>0</v>
      </c>
      <c r="IQ303" s="356">
        <f t="shared" si="3702"/>
        <v>0</v>
      </c>
      <c r="IR303" s="356">
        <f t="shared" si="3703"/>
        <v>0</v>
      </c>
      <c r="IS303" s="90"/>
      <c r="IT303" s="90"/>
      <c r="IU303" s="291">
        <f>$H303</f>
        <v>258741.98000000004</v>
      </c>
      <c r="IV303" s="292" t="e">
        <f>II303/IH303</f>
        <v>#DIV/0!</v>
      </c>
      <c r="IW303" s="89">
        <f>VLOOKUP($G303,'ВМП план'!$A$7:$AV$66,39,0)</f>
        <v>0</v>
      </c>
      <c r="IX303" s="89">
        <f>VLOOKUP($G303,'ВМП план'!$A$7:$AV$66,40,0)</f>
        <v>0</v>
      </c>
      <c r="IY303" s="88">
        <f>SUM(IW303/12*$B$2)</f>
        <v>0</v>
      </c>
      <c r="IZ303" s="88">
        <f>SUM(IX303/12*$B$2)</f>
        <v>0</v>
      </c>
      <c r="JA303" s="91">
        <f>SUM(JA304:JA309)</f>
        <v>0</v>
      </c>
      <c r="JB303" s="91">
        <f t="shared" ref="JB303" si="3852">SUM(JB304:JB309)</f>
        <v>0</v>
      </c>
      <c r="JC303" s="91">
        <f t="shared" ref="JC303" si="3853">SUM(JC304:JC309)</f>
        <v>0</v>
      </c>
      <c r="JD303" s="91">
        <f t="shared" ref="JD303" si="3854">SUM(JD304:JD309)</f>
        <v>0</v>
      </c>
      <c r="JE303" s="91">
        <f t="shared" ref="JE303" si="3855">SUM(JE304:JE309)</f>
        <v>0</v>
      </c>
      <c r="JF303" s="91">
        <f>SUM(JF304:JF309)</f>
        <v>0</v>
      </c>
      <c r="JG303" s="84">
        <f t="shared" si="2990"/>
        <v>0</v>
      </c>
      <c r="JH303" s="76">
        <f t="shared" si="2991"/>
        <v>0</v>
      </c>
      <c r="JI303" s="76">
        <f t="shared" si="2992"/>
        <v>0</v>
      </c>
      <c r="JJ303" s="356">
        <f t="shared" si="2993"/>
        <v>0</v>
      </c>
      <c r="JK303" s="356">
        <f t="shared" si="2994"/>
        <v>0</v>
      </c>
      <c r="JL303" s="626"/>
      <c r="JM303" s="356"/>
      <c r="JN303" s="291">
        <f>I303</f>
        <v>282091.86599999998</v>
      </c>
      <c r="JO303" s="292"/>
      <c r="JP303" s="89">
        <f>VLOOKUP($G303,'ВМП план'!$A$7:$AV$66,41,0)</f>
        <v>0</v>
      </c>
      <c r="JQ303" s="89">
        <f>VLOOKUP($G303,'ВМП план'!$A$7:$AV$66,42,0)</f>
        <v>0</v>
      </c>
      <c r="JR303" s="88">
        <f>SUM(JP303/12*$B$2)</f>
        <v>0</v>
      </c>
      <c r="JS303" s="88">
        <f>SUM(JQ303/12*$B$2)</f>
        <v>0</v>
      </c>
      <c r="JT303" s="91">
        <f>SUM(JT304:JT309)</f>
        <v>0</v>
      </c>
      <c r="JU303" s="91">
        <f t="shared" ref="JU303" si="3856">SUM(JU304:JU309)</f>
        <v>0</v>
      </c>
      <c r="JV303" s="91">
        <f t="shared" ref="JV303" si="3857">SUM(JV304:JV309)</f>
        <v>0</v>
      </c>
      <c r="JW303" s="91">
        <f t="shared" ref="JW303" si="3858">SUM(JW304:JW309)</f>
        <v>0</v>
      </c>
      <c r="JX303" s="91">
        <f t="shared" ref="JX303" si="3859">SUM(JX304:JX309)</f>
        <v>0</v>
      </c>
      <c r="JY303" s="91">
        <f>SUM(JY304:JY309)</f>
        <v>0</v>
      </c>
      <c r="JZ303" s="84">
        <f t="shared" si="2995"/>
        <v>0</v>
      </c>
      <c r="KA303" s="76">
        <f t="shared" si="2996"/>
        <v>0</v>
      </c>
      <c r="KB303" s="76">
        <f t="shared" si="2997"/>
        <v>0</v>
      </c>
      <c r="KC303" s="356">
        <f t="shared" si="2998"/>
        <v>0</v>
      </c>
      <c r="KD303" s="356">
        <f t="shared" si="2999"/>
        <v>0</v>
      </c>
      <c r="KE303" s="626"/>
      <c r="KF303" s="356"/>
      <c r="KG303" s="291">
        <f>I303</f>
        <v>282091.86599999998</v>
      </c>
      <c r="KH303" s="292" t="e">
        <f>JU303/JT303</f>
        <v>#DIV/0!</v>
      </c>
      <c r="KI303" s="89">
        <f>VLOOKUP($G303,'ВМП план'!$A$7:$AV$66,43,0)</f>
        <v>0</v>
      </c>
      <c r="KJ303" s="89">
        <f>VLOOKUP($G303,'ВМП план'!$A$7:$AV$66,44,0)</f>
        <v>0</v>
      </c>
      <c r="KK303" s="88">
        <f>SUM(KI303/12*$B$2)</f>
        <v>0</v>
      </c>
      <c r="KL303" s="88">
        <f>SUM(KJ303/12*$B$2)</f>
        <v>0</v>
      </c>
      <c r="KM303" s="91">
        <f>SUM(KM304:KM309)</f>
        <v>0</v>
      </c>
      <c r="KN303" s="91">
        <f t="shared" ref="KN303" si="3860">SUM(KN304:KN309)</f>
        <v>0</v>
      </c>
      <c r="KO303" s="91">
        <f t="shared" ref="KO303" si="3861">SUM(KO304:KO309)</f>
        <v>0</v>
      </c>
      <c r="KP303" s="91">
        <f t="shared" ref="KP303" si="3862">SUM(KP304:KP309)</f>
        <v>0</v>
      </c>
      <c r="KQ303" s="91">
        <f t="shared" ref="KQ303" si="3863">SUM(KQ304:KQ309)</f>
        <v>0</v>
      </c>
      <c r="KR303" s="91">
        <f>SUM(KR304:KR309)</f>
        <v>0</v>
      </c>
      <c r="KS303" s="84">
        <f t="shared" si="3000"/>
        <v>0</v>
      </c>
      <c r="KT303" s="76">
        <f t="shared" si="3001"/>
        <v>0</v>
      </c>
      <c r="KU303" s="76">
        <f t="shared" si="3002"/>
        <v>0</v>
      </c>
      <c r="KV303" s="356">
        <f t="shared" si="3003"/>
        <v>0</v>
      </c>
      <c r="KW303" s="356">
        <f t="shared" si="3004"/>
        <v>0</v>
      </c>
      <c r="KX303" s="356"/>
      <c r="KY303" s="356"/>
      <c r="KZ303" s="291">
        <f>I303</f>
        <v>282091.86599999998</v>
      </c>
      <c r="LA303" s="292" t="e">
        <f>KN303/KM303</f>
        <v>#DIV/0!</v>
      </c>
      <c r="LB303" s="191">
        <f>VLOOKUP($G303,'ВМП план'!$A$7:$AV$66,37,0)</f>
        <v>0</v>
      </c>
      <c r="LC303" s="191">
        <f>VLOOKUP($G303,'ВМП план'!$A$7:$AV$66,38,0)</f>
        <v>0</v>
      </c>
      <c r="LD303" s="191">
        <f>SUM(LB303/12*$B$2)</f>
        <v>0</v>
      </c>
      <c r="LE303" s="191">
        <f>SUM(LC303/12*$B$2)</f>
        <v>0</v>
      </c>
      <c r="LF303" s="91">
        <f>SUM(LF304:LF309)</f>
        <v>0</v>
      </c>
      <c r="LG303" s="91">
        <f t="shared" ref="LG303" si="3864">SUM(LG304:LG309)</f>
        <v>0</v>
      </c>
      <c r="LH303" s="91">
        <f t="shared" ref="LH303" si="3865">SUM(LH304:LH309)</f>
        <v>0</v>
      </c>
      <c r="LI303" s="91">
        <f t="shared" ref="LI303" si="3866">SUM(LI304:LI309)</f>
        <v>0</v>
      </c>
      <c r="LJ303" s="91">
        <f t="shared" ref="LJ303" si="3867">SUM(LJ304:LJ309)</f>
        <v>0</v>
      </c>
      <c r="LK303" s="91">
        <f>SUM(LK304:LK309)</f>
        <v>0</v>
      </c>
      <c r="LL303" s="84">
        <f t="shared" si="3005"/>
        <v>0</v>
      </c>
      <c r="LM303" s="76">
        <f t="shared" si="3006"/>
        <v>0</v>
      </c>
      <c r="LN303" s="76">
        <f t="shared" si="3007"/>
        <v>0</v>
      </c>
      <c r="LO303" s="356">
        <f t="shared" si="3008"/>
        <v>0</v>
      </c>
      <c r="LP303" s="356">
        <f t="shared" si="3009"/>
        <v>0</v>
      </c>
      <c r="LQ303" s="626"/>
      <c r="LR303" s="356"/>
      <c r="LS303" s="291">
        <f>$H303</f>
        <v>258741.98000000004</v>
      </c>
      <c r="LT303" s="292" t="e">
        <f>LG303/LF303</f>
        <v>#DIV/0!</v>
      </c>
      <c r="LU303" s="191">
        <f>VLOOKUP($G303,'ВМП план'!$A$7:$AV$66,45,0)</f>
        <v>0</v>
      </c>
      <c r="LV303" s="191">
        <f>VLOOKUP($G303,'ВМП план'!$A$7:$AV$66,46,0)</f>
        <v>0</v>
      </c>
      <c r="LW303" s="191">
        <f>SUM(LU303/12*$B$2)</f>
        <v>0</v>
      </c>
      <c r="LX303" s="191">
        <f>SUM(LV303/12*$B$2)</f>
        <v>0</v>
      </c>
      <c r="LY303" s="91">
        <f>SUM(LY304:LY309)</f>
        <v>0</v>
      </c>
      <c r="LZ303" s="91">
        <f t="shared" ref="LZ303" si="3868">SUM(LZ304:LZ309)</f>
        <v>0</v>
      </c>
      <c r="MA303" s="91">
        <f t="shared" ref="MA303" si="3869">SUM(MA304:MA309)</f>
        <v>0</v>
      </c>
      <c r="MB303" s="91">
        <f t="shared" ref="MB303" si="3870">SUM(MB304:MB309)</f>
        <v>0</v>
      </c>
      <c r="MC303" s="91">
        <f t="shared" ref="MC303" si="3871">SUM(MC304:MC309)</f>
        <v>0</v>
      </c>
      <c r="MD303" s="91">
        <f>SUM(MD304:MD309)</f>
        <v>0</v>
      </c>
      <c r="ME303" s="84">
        <f t="shared" si="3010"/>
        <v>0</v>
      </c>
      <c r="MF303" s="76">
        <f t="shared" si="3011"/>
        <v>0</v>
      </c>
      <c r="MG303" s="76">
        <f t="shared" si="3012"/>
        <v>0</v>
      </c>
      <c r="MH303" s="356">
        <f t="shared" si="3013"/>
        <v>0</v>
      </c>
      <c r="MI303" s="356">
        <f t="shared" si="3014"/>
        <v>0</v>
      </c>
      <c r="MJ303" s="626"/>
      <c r="MK303" s="356"/>
      <c r="ML303" s="89">
        <f>VLOOKUP($G303,'ВМП план'!$A$7:$AV$67,12,0)</f>
        <v>282091.86599999998</v>
      </c>
      <c r="MM303" s="292" t="e">
        <f>LZ303/LY303</f>
        <v>#DIV/0!</v>
      </c>
      <c r="MN303" s="182">
        <f>J303+AC303+AV303+BO303+CH303+DA303+DT303+EM303+FF303+FY303+GR303+HK303+ID303+IW303+JP303+KI303+LB303+LU303</f>
        <v>305</v>
      </c>
      <c r="MO303" s="183">
        <f>K303+AD303+AW303+BP303+CI303+DB303+DU303+EN303+FG303+FZ303+GS303+HL303+IE303+IX303+JQ303+KJ303+LC303+LV303</f>
        <v>78916303.900000021</v>
      </c>
      <c r="MP303" s="184">
        <f>L303+AE303+AX303+BQ303+CJ303+DC303+DV303+EO303+FH303+GA303+GT303+HM303+IF303+IY303+JR303+KK303+LD303+LW303</f>
        <v>177.91666666666669</v>
      </c>
      <c r="MQ303" s="183">
        <f>M303+AF303+AY303+BR303+CK303+DD303+DW303+EP303+FI303+GB303+GU303+HN303+IG303+IZ303+JS303+KL303+LE303+LX303</f>
        <v>46034510.608333342</v>
      </c>
      <c r="MR303" s="182">
        <f t="shared" ref="MR303:MW303" si="3872">N303+AG303+AZ303+BS303+CL303+DE303+DX303+EQ303+FJ303+GC303+GV303+HO303+IH303+JA303+JT303+KM303+LF303</f>
        <v>175</v>
      </c>
      <c r="MS303" s="182">
        <f t="shared" si="3872"/>
        <v>45279846.499999911</v>
      </c>
      <c r="MT303" s="182">
        <f t="shared" si="3872"/>
        <v>2043</v>
      </c>
      <c r="MU303" s="193">
        <f t="shared" si="3872"/>
        <v>10</v>
      </c>
      <c r="MV303" s="193">
        <f t="shared" si="3872"/>
        <v>2587419.8000000003</v>
      </c>
      <c r="MW303" s="193">
        <f t="shared" si="3872"/>
        <v>96</v>
      </c>
      <c r="MX303" s="84">
        <f t="shared" si="3015"/>
        <v>185</v>
      </c>
      <c r="MY303" s="76">
        <f t="shared" si="3016"/>
        <v>47867266.299999908</v>
      </c>
      <c r="MZ303" s="76">
        <f t="shared" si="3017"/>
        <v>2139</v>
      </c>
      <c r="NA303" s="356">
        <f t="shared" si="3018"/>
        <v>-2.9166666666666856</v>
      </c>
      <c r="NB303" s="356">
        <f t="shared" si="3019"/>
        <v>-754664.10833343118</v>
      </c>
      <c r="NC303" s="522"/>
      <c r="ND303" s="523"/>
      <c r="NE303" s="366"/>
      <c r="NF303" s="366"/>
      <c r="NG303" s="366"/>
      <c r="NH303" s="366"/>
    </row>
    <row r="304" spans="1:372" ht="36" x14ac:dyDescent="0.2">
      <c r="A304" s="172">
        <v>1</v>
      </c>
      <c r="B304" s="172">
        <v>1</v>
      </c>
      <c r="C304" s="105">
        <v>219</v>
      </c>
      <c r="D304" s="316" t="s">
        <v>253</v>
      </c>
      <c r="E304" s="105" t="s">
        <v>390</v>
      </c>
      <c r="F304" s="96" t="s">
        <v>254</v>
      </c>
      <c r="G304" s="98">
        <v>46</v>
      </c>
      <c r="H304" s="207">
        <v>258741.98000000004</v>
      </c>
      <c r="I304" s="207">
        <v>282091.86599999998</v>
      </c>
      <c r="J304" s="76"/>
      <c r="K304" s="76"/>
      <c r="L304" s="76"/>
      <c r="M304" s="76"/>
      <c r="N304" s="76">
        <f>VLOOKUP($E304,'факт '!$E$8:$DM$204,3,0)</f>
        <v>0</v>
      </c>
      <c r="O304" s="76">
        <f>VLOOKUP($E304,'факт '!$E$8:$DM$204,4,0)</f>
        <v>0</v>
      </c>
      <c r="P304" s="76">
        <f>VLOOKUP($E304,'факт '!$E$8:$DM$204,5,0)</f>
        <v>0</v>
      </c>
      <c r="Q304" s="76">
        <f>VLOOKUP($E304,'факт '!$E$8:$DM$204,6,0)</f>
        <v>0</v>
      </c>
      <c r="R304" s="76">
        <f>VLOOKUP($E304,'факт '!$E$8:$DM$204,7,0)</f>
        <v>0</v>
      </c>
      <c r="S304" s="76">
        <f>VLOOKUP($E304,'факт '!$E$8:$DM$204,8,0)</f>
        <v>0</v>
      </c>
      <c r="T304" s="84">
        <f t="shared" si="3020"/>
        <v>0</v>
      </c>
      <c r="U304" s="76">
        <f t="shared" si="3021"/>
        <v>0</v>
      </c>
      <c r="V304" s="76">
        <f t="shared" si="3022"/>
        <v>0</v>
      </c>
      <c r="W304" s="356">
        <f t="shared" si="3023"/>
        <v>0</v>
      </c>
      <c r="X304" s="356">
        <f t="shared" si="3024"/>
        <v>0</v>
      </c>
      <c r="Y304" s="626"/>
      <c r="Z304" s="356"/>
      <c r="AA304" s="77"/>
      <c r="AB304" s="77"/>
      <c r="AC304" s="76"/>
      <c r="AD304" s="76"/>
      <c r="AE304" s="76"/>
      <c r="AF304" s="76"/>
      <c r="AG304" s="76">
        <f>VLOOKUP($E304,'факт '!$E$8:$DM$204,15,0)</f>
        <v>2</v>
      </c>
      <c r="AH304" s="76">
        <f>VLOOKUP($E304,'факт '!$E$8:$DM$204,16,0)</f>
        <v>517483.96</v>
      </c>
      <c r="AI304" s="76">
        <f>VLOOKUP($E304,'факт '!$E$8:$DM$204,17,0)</f>
        <v>23</v>
      </c>
      <c r="AJ304" s="76">
        <f>VLOOKUP($E304,'факт '!$E$8:$DM$204,18,0)</f>
        <v>0</v>
      </c>
      <c r="AK304" s="76">
        <f>VLOOKUP($E304,'факт '!$E$8:$DM$204,19,0)</f>
        <v>0</v>
      </c>
      <c r="AL304" s="76">
        <f>VLOOKUP($E304,'факт '!$E$8:$DM$204,20,0)</f>
        <v>0</v>
      </c>
      <c r="AM304" s="84">
        <f t="shared" si="2963"/>
        <v>2</v>
      </c>
      <c r="AN304" s="76">
        <f t="shared" si="2964"/>
        <v>517483.96</v>
      </c>
      <c r="AO304" s="76">
        <f t="shared" si="2965"/>
        <v>23</v>
      </c>
      <c r="AP304" s="356">
        <f t="shared" si="2966"/>
        <v>2</v>
      </c>
      <c r="AQ304" s="356">
        <f t="shared" si="2967"/>
        <v>517483.96</v>
      </c>
      <c r="AR304" s="626"/>
      <c r="AS304" s="356"/>
      <c r="AT304" s="189">
        <f>$H304</f>
        <v>258741.98000000004</v>
      </c>
      <c r="AU304" s="189">
        <f>AH304/AG304</f>
        <v>258741.98</v>
      </c>
      <c r="AV304" s="76"/>
      <c r="AW304" s="76"/>
      <c r="AX304" s="76"/>
      <c r="AY304" s="76"/>
      <c r="AZ304" s="76">
        <f>VLOOKUP($E304,'факт '!$E$8:$DM$204,9,0)</f>
        <v>0</v>
      </c>
      <c r="BA304" s="76">
        <f>VLOOKUP($E304,'факт '!$E$8:$DM$204,10,0)</f>
        <v>0</v>
      </c>
      <c r="BB304" s="76">
        <f>VLOOKUP($E304,'факт '!$E$8:$DM$204,11,0)</f>
        <v>0</v>
      </c>
      <c r="BC304" s="76">
        <f>VLOOKUP($E304,'факт '!$E$8:$DM$204,12,0)</f>
        <v>0</v>
      </c>
      <c r="BD304" s="76">
        <f>VLOOKUP($E304,'факт '!$E$8:$DM$204,13,0)</f>
        <v>0</v>
      </c>
      <c r="BE304" s="76">
        <f>VLOOKUP($E304,'факт '!$E$8:$DM$204,14,0)</f>
        <v>0</v>
      </c>
      <c r="BF304" s="84">
        <f t="shared" si="3464"/>
        <v>0</v>
      </c>
      <c r="BG304" s="76">
        <f t="shared" si="3465"/>
        <v>0</v>
      </c>
      <c r="BH304" s="76">
        <f t="shared" si="3466"/>
        <v>0</v>
      </c>
      <c r="BI304" s="356">
        <f t="shared" si="2968"/>
        <v>0</v>
      </c>
      <c r="BJ304" s="356">
        <f t="shared" si="2969"/>
        <v>0</v>
      </c>
      <c r="BK304" s="626"/>
      <c r="BL304" s="356"/>
      <c r="BM304" s="77"/>
      <c r="BN304" s="77"/>
      <c r="BO304" s="76"/>
      <c r="BP304" s="76"/>
      <c r="BQ304" s="76"/>
      <c r="BR304" s="76"/>
      <c r="BS304" s="76">
        <f>VLOOKUP($E304,'факт '!$E$8:$DM$204,21,0)</f>
        <v>0</v>
      </c>
      <c r="BT304" s="76">
        <f>VLOOKUP($E304,'факт '!$E$8:$DM$204,22,0)</f>
        <v>0</v>
      </c>
      <c r="BU304" s="76">
        <f>VLOOKUP($E304,'факт '!$E$8:$DM$204,23,0)</f>
        <v>0</v>
      </c>
      <c r="BV304" s="76">
        <f>VLOOKUP($E304,'факт '!$E$8:$DM$204,24,0)</f>
        <v>0</v>
      </c>
      <c r="BW304" s="76">
        <f>VLOOKUP($E304,'факт '!$E$8:$DM$204,25,0)</f>
        <v>0</v>
      </c>
      <c r="BX304" s="76">
        <f>VLOOKUP($E304,'факт '!$E$8:$DM$204,26,0)</f>
        <v>0</v>
      </c>
      <c r="BY304" s="84">
        <f t="shared" si="3025"/>
        <v>0</v>
      </c>
      <c r="BZ304" s="76">
        <f t="shared" si="3026"/>
        <v>0</v>
      </c>
      <c r="CA304" s="76">
        <f t="shared" si="3027"/>
        <v>0</v>
      </c>
      <c r="CB304" s="356">
        <f t="shared" si="3028"/>
        <v>0</v>
      </c>
      <c r="CC304" s="356">
        <f t="shared" si="3029"/>
        <v>0</v>
      </c>
      <c r="CD304" s="626"/>
      <c r="CE304" s="356"/>
      <c r="CF304" s="77"/>
      <c r="CG304" s="77"/>
      <c r="CH304" s="76"/>
      <c r="CI304" s="76"/>
      <c r="CJ304" s="76"/>
      <c r="CK304" s="76"/>
      <c r="CL304" s="76">
        <f>VLOOKUP($E304,'факт '!$E$8:$DM$204,33,0)</f>
        <v>173</v>
      </c>
      <c r="CM304" s="76">
        <f>VLOOKUP($E304,'факт '!$E$8:$DM$204,34,0)</f>
        <v>44762362.53999991</v>
      </c>
      <c r="CN304" s="76">
        <f>VLOOKUP($E304,'факт '!$E$8:$DM$204,35,0)</f>
        <v>2020</v>
      </c>
      <c r="CO304" s="76">
        <f>VLOOKUP($E304,'факт '!$E$8:$DM$204,36,0)</f>
        <v>10</v>
      </c>
      <c r="CP304" s="76">
        <f>VLOOKUP($E304,'факт '!$E$8:$DM$204,37,0)</f>
        <v>2587419.8000000003</v>
      </c>
      <c r="CQ304" s="76">
        <f>VLOOKUP($E304,'факт '!$E$8:$DM$204,38,0)</f>
        <v>96</v>
      </c>
      <c r="CR304" s="84">
        <f t="shared" si="3467"/>
        <v>183</v>
      </c>
      <c r="CS304" s="76">
        <f t="shared" si="3468"/>
        <v>47349782.339999907</v>
      </c>
      <c r="CT304" s="76">
        <f t="shared" si="3469"/>
        <v>2116</v>
      </c>
      <c r="CU304" s="356">
        <f t="shared" si="3030"/>
        <v>173</v>
      </c>
      <c r="CV304" s="356">
        <f t="shared" si="3031"/>
        <v>44762362.53999991</v>
      </c>
      <c r="CW304" s="626"/>
      <c r="CX304" s="356"/>
      <c r="CY304" s="188">
        <f t="shared" ref="CY304" si="3873">$H304</f>
        <v>258741.98000000004</v>
      </c>
      <c r="CZ304" s="189">
        <f t="shared" ref="CZ304" si="3874">CM304/CL304</f>
        <v>258741.97999999949</v>
      </c>
      <c r="DA304" s="84"/>
      <c r="DB304" s="76"/>
      <c r="DC304" s="76"/>
      <c r="DD304" s="76"/>
      <c r="DE304" s="76">
        <f>VLOOKUP($E304,'факт '!$E$8:$DM$204,39,0)</f>
        <v>0</v>
      </c>
      <c r="DF304" s="76">
        <f>VLOOKUP($E304,'факт '!$E$8:$DM$204,40,0)</f>
        <v>0</v>
      </c>
      <c r="DG304" s="194">
        <f>VLOOKUP($E304,'факт '!$E$8:$DM$204,41,0)</f>
        <v>0</v>
      </c>
      <c r="DH304" s="76">
        <f>VLOOKUP($E304,'факт '!$E$8:$DM$204,42,0)</f>
        <v>0</v>
      </c>
      <c r="DI304" s="76">
        <f>VLOOKUP($E304,'факт '!$E$8:$DM$204,43,0)</f>
        <v>0</v>
      </c>
      <c r="DJ304" s="84">
        <f>VLOOKUP($E304,'факт '!$E$8:$DM$204,44,0)</f>
        <v>0</v>
      </c>
      <c r="DK304" s="76">
        <f>DE304+DH304</f>
        <v>0</v>
      </c>
      <c r="DL304" s="76">
        <f>DF304+DI304</f>
        <v>0</v>
      </c>
      <c r="DM304" s="139">
        <f>DG304+DJ304</f>
        <v>0</v>
      </c>
      <c r="DN304" s="356">
        <f t="shared" si="2970"/>
        <v>0</v>
      </c>
      <c r="DO304" s="356">
        <f t="shared" si="2971"/>
        <v>0</v>
      </c>
      <c r="DP304" s="356"/>
      <c r="DQ304" s="356"/>
      <c r="DR304" s="188">
        <f>$H304</f>
        <v>258741.98000000004</v>
      </c>
      <c r="DS304" s="189" t="e">
        <f t="shared" si="3817"/>
        <v>#DIV/0!</v>
      </c>
      <c r="DT304" s="76"/>
      <c r="DU304" s="76"/>
      <c r="DV304" s="76"/>
      <c r="DW304" s="76"/>
      <c r="DX304" s="76">
        <f>VLOOKUP($E304,'факт '!$E$8:$DM$204,45,0)</f>
        <v>0</v>
      </c>
      <c r="DY304" s="76">
        <f>VLOOKUP($E304,'факт '!$E$8:$DM$204,46,0)</f>
        <v>0</v>
      </c>
      <c r="DZ304" s="76">
        <f>VLOOKUP($E304,'факт '!$E$8:$DM$204,47,0)</f>
        <v>0</v>
      </c>
      <c r="EA304" s="76">
        <f>VLOOKUP($E304,'факт '!$E$8:$DM$204,48,0)</f>
        <v>0</v>
      </c>
      <c r="EB304" s="76">
        <f>VLOOKUP($E304,'факт '!$E$8:$DM$204,49,0)</f>
        <v>0</v>
      </c>
      <c r="EC304" s="76">
        <f>VLOOKUP($E304,'факт '!$E$8:$DM$204,50,0)</f>
        <v>0</v>
      </c>
      <c r="ED304" s="76">
        <f t="shared" si="2972"/>
        <v>0</v>
      </c>
      <c r="EE304" s="76">
        <f t="shared" si="2973"/>
        <v>0</v>
      </c>
      <c r="EF304" s="76">
        <f t="shared" si="2974"/>
        <v>0</v>
      </c>
      <c r="EG304" s="356">
        <f t="shared" si="2975"/>
        <v>0</v>
      </c>
      <c r="EH304" s="356">
        <f t="shared" si="2976"/>
        <v>0</v>
      </c>
      <c r="EI304" s="356"/>
      <c r="EJ304" s="356"/>
      <c r="EK304" s="77"/>
      <c r="EL304" s="77"/>
      <c r="EM304" s="76"/>
      <c r="EN304" s="76"/>
      <c r="EO304" s="76"/>
      <c r="EP304" s="76"/>
      <c r="EQ304" s="76">
        <f>VLOOKUP($E304,'факт '!$E$8:$DM$204,51,0)</f>
        <v>0</v>
      </c>
      <c r="ER304" s="76">
        <f>VLOOKUP($E304,'факт '!$E$8:$DM$204,52,0)</f>
        <v>0</v>
      </c>
      <c r="ES304" s="76">
        <f>VLOOKUP($E304,'факт '!$E$8:$DM$204,53,0)</f>
        <v>0</v>
      </c>
      <c r="ET304" s="76">
        <f>VLOOKUP($E304,'факт '!$E$8:$DM$204,54,0)</f>
        <v>0</v>
      </c>
      <c r="EU304" s="76">
        <f>VLOOKUP($E304,'факт '!$E$8:$DM$204,55,0)</f>
        <v>0</v>
      </c>
      <c r="EV304" s="76">
        <f>VLOOKUP($E304,'факт '!$E$8:$DM$204,56,0)</f>
        <v>0</v>
      </c>
      <c r="EW304" s="84">
        <f>EQ304+ET304</f>
        <v>0</v>
      </c>
      <c r="EX304" s="76">
        <f>ER304+EU304</f>
        <v>0</v>
      </c>
      <c r="EY304" s="139">
        <f>ES304+EV304</f>
        <v>0</v>
      </c>
      <c r="EZ304" s="77">
        <f>EQ304-EO304</f>
        <v>0</v>
      </c>
      <c r="FA304" s="77">
        <f>ER304-EP304</f>
        <v>0</v>
      </c>
      <c r="FB304" s="77"/>
      <c r="FC304" s="77"/>
      <c r="FD304" s="77"/>
      <c r="FE304" s="77"/>
      <c r="FF304" s="76"/>
      <c r="FG304" s="76"/>
      <c r="FH304" s="76"/>
      <c r="FI304" s="76"/>
      <c r="FJ304" s="76">
        <f>VLOOKUP($E304,'факт '!$E$8:$DM$204,57,0)</f>
        <v>0</v>
      </c>
      <c r="FK304" s="76">
        <f>VLOOKUP($E304,'факт '!$E$8:$DM$204,58,0)</f>
        <v>0</v>
      </c>
      <c r="FL304" s="76">
        <f>VLOOKUP($E304,'факт '!$E$8:$DM$204,59,0)</f>
        <v>0</v>
      </c>
      <c r="FM304" s="76">
        <f>VLOOKUP($E304,'факт '!$E$8:$DM$204,60,0)</f>
        <v>0</v>
      </c>
      <c r="FN304" s="76">
        <f>VLOOKUP($E304,'факт '!$E$8:$DM$204,61,0)</f>
        <v>0</v>
      </c>
      <c r="FO304" s="76">
        <f>VLOOKUP($E304,'факт '!$E$8:$DM$204,62,0)</f>
        <v>0</v>
      </c>
      <c r="FP304" s="84">
        <f t="shared" si="2977"/>
        <v>0</v>
      </c>
      <c r="FQ304" s="76">
        <f t="shared" si="2978"/>
        <v>0</v>
      </c>
      <c r="FR304" s="76">
        <f t="shared" si="2979"/>
        <v>0</v>
      </c>
      <c r="FS304" s="356">
        <f t="shared" si="2980"/>
        <v>0</v>
      </c>
      <c r="FT304" s="356">
        <f t="shared" si="2981"/>
        <v>0</v>
      </c>
      <c r="FU304" s="356"/>
      <c r="FV304" s="356"/>
      <c r="FW304" s="77"/>
      <c r="FX304" s="77"/>
      <c r="FY304" s="76"/>
      <c r="FZ304" s="76"/>
      <c r="GA304" s="76"/>
      <c r="GB304" s="76"/>
      <c r="GC304" s="76">
        <f>VLOOKUP($E304,'факт '!$E$8:$DM$204,27,0)</f>
        <v>0</v>
      </c>
      <c r="GD304" s="76">
        <f>VLOOKUP($E304,'факт '!$E$8:$DM$204,28,0)</f>
        <v>0</v>
      </c>
      <c r="GE304" s="76">
        <f>VLOOKUP($E304,'факт '!$E$8:$DM$204,29,0)</f>
        <v>0</v>
      </c>
      <c r="GF304" s="76">
        <f>VLOOKUP($E304,'факт '!$E$8:$DM$204,30,0)</f>
        <v>0</v>
      </c>
      <c r="GG304" s="76">
        <f>VLOOKUP($E304,'факт '!$E$8:$DM$204,31,0)</f>
        <v>0</v>
      </c>
      <c r="GH304" s="76">
        <f>VLOOKUP($E304,'факт '!$E$8:$DM$204,32,0)</f>
        <v>0</v>
      </c>
      <c r="GI304" s="84">
        <f t="shared" si="2982"/>
        <v>0</v>
      </c>
      <c r="GJ304" s="76">
        <f t="shared" si="2983"/>
        <v>0</v>
      </c>
      <c r="GK304" s="76">
        <f t="shared" si="2984"/>
        <v>0</v>
      </c>
      <c r="GL304" s="356">
        <f t="shared" si="2985"/>
        <v>0</v>
      </c>
      <c r="GM304" s="356">
        <f t="shared" si="2986"/>
        <v>0</v>
      </c>
      <c r="GN304" s="356"/>
      <c r="GO304" s="356"/>
      <c r="GP304" s="77"/>
      <c r="GQ304" s="77"/>
      <c r="GR304" s="76"/>
      <c r="GS304" s="76"/>
      <c r="GT304" s="76"/>
      <c r="GU304" s="76"/>
      <c r="GV304" s="76">
        <f>VLOOKUP($E304,'факт '!$E$8:$DM$204,63,0)</f>
        <v>0</v>
      </c>
      <c r="GW304" s="76">
        <f>VLOOKUP($E304,'факт '!$E$8:$DM$204,64,0)</f>
        <v>0</v>
      </c>
      <c r="GX304" s="76">
        <f>VLOOKUP($E304,'факт '!$E$8:$DM$204,65,0)</f>
        <v>0</v>
      </c>
      <c r="GY304" s="76">
        <f>VLOOKUP($E304,'факт '!$E$8:$DM$204,66,0)</f>
        <v>0</v>
      </c>
      <c r="GZ304" s="76">
        <f>VLOOKUP($E304,'факт '!$E$8:$DM$204,67,0)</f>
        <v>0</v>
      </c>
      <c r="HA304" s="76">
        <f>VLOOKUP($E304,'факт '!$E$8:$DM$204,68,0)</f>
        <v>0</v>
      </c>
      <c r="HB304" s="84">
        <f t="shared" si="2987"/>
        <v>0</v>
      </c>
      <c r="HC304" s="76">
        <f t="shared" si="2988"/>
        <v>0</v>
      </c>
      <c r="HD304" s="76">
        <f t="shared" si="2989"/>
        <v>0</v>
      </c>
      <c r="HE304" s="356">
        <f t="shared" si="3032"/>
        <v>0</v>
      </c>
      <c r="HF304" s="356">
        <f t="shared" si="3033"/>
        <v>0</v>
      </c>
      <c r="HG304" s="626"/>
      <c r="HH304" s="356"/>
      <c r="HI304" s="77"/>
      <c r="HJ304" s="77"/>
      <c r="HK304" s="76"/>
      <c r="HL304" s="76"/>
      <c r="HM304" s="76"/>
      <c r="HN304" s="76"/>
      <c r="HO304" s="76">
        <f>VLOOKUP($E304,'факт '!$E$8:$DM$204,93,0)</f>
        <v>0</v>
      </c>
      <c r="HP304" s="76">
        <f>VLOOKUP($E304,'факт '!$E$8:$DM$204,94,0)</f>
        <v>0</v>
      </c>
      <c r="HQ304" s="76">
        <f>VLOOKUP($E304,'факт '!$E$8:$DM$204,95,0)</f>
        <v>0</v>
      </c>
      <c r="HR304" s="76">
        <f>VLOOKUP($E304,'факт '!$E$8:$DM$204,96,0)</f>
        <v>0</v>
      </c>
      <c r="HS304" s="76">
        <f>VLOOKUP($E304,'факт '!$E$8:$DM$204,97,0)</f>
        <v>0</v>
      </c>
      <c r="HT304" s="76">
        <f>VLOOKUP($E304,'факт '!$E$8:$DM$204,98,0)</f>
        <v>0</v>
      </c>
      <c r="HU304" s="76">
        <f t="shared" si="3034"/>
        <v>0</v>
      </c>
      <c r="HV304" s="76">
        <f t="shared" si="3035"/>
        <v>0</v>
      </c>
      <c r="HW304" s="76">
        <f t="shared" si="3036"/>
        <v>0</v>
      </c>
      <c r="HX304" s="356">
        <f t="shared" si="3037"/>
        <v>0</v>
      </c>
      <c r="HY304" s="356">
        <f t="shared" si="3038"/>
        <v>0</v>
      </c>
      <c r="HZ304" s="626"/>
      <c r="IA304" s="356"/>
      <c r="IB304" s="188">
        <f t="shared" ref="IB304" si="3875">$H304</f>
        <v>258741.98000000004</v>
      </c>
      <c r="IC304" s="189" t="e">
        <f t="shared" ref="IC304" si="3876">HP304/HO304</f>
        <v>#DIV/0!</v>
      </c>
      <c r="ID304" s="76"/>
      <c r="IE304" s="76"/>
      <c r="IF304" s="76"/>
      <c r="IG304" s="76"/>
      <c r="IH304" s="195"/>
      <c r="II304" s="195"/>
      <c r="IJ304" s="195"/>
      <c r="IK304" s="76"/>
      <c r="IL304" s="76"/>
      <c r="IM304" s="76"/>
      <c r="IN304" s="76"/>
      <c r="IO304" s="76"/>
      <c r="IP304" s="76"/>
      <c r="IQ304" s="77">
        <f t="shared" si="3702"/>
        <v>0</v>
      </c>
      <c r="IR304" s="77">
        <f t="shared" si="3703"/>
        <v>0</v>
      </c>
      <c r="IS304" s="77"/>
      <c r="IT304" s="77"/>
      <c r="IU304" s="77"/>
      <c r="IV304" s="77"/>
      <c r="IW304" s="76"/>
      <c r="IX304" s="76"/>
      <c r="IY304" s="76"/>
      <c r="IZ304" s="76"/>
      <c r="JA304" s="76">
        <f>VLOOKUP($E304,'факт '!$E$8:$DM$204,87,0)</f>
        <v>0</v>
      </c>
      <c r="JB304" s="76">
        <f>VLOOKUP($E304,'факт '!$E$8:$DM$204,88,0)</f>
        <v>0</v>
      </c>
      <c r="JC304" s="76">
        <f>VLOOKUP($E304,'факт '!$E$8:$DM$204,89,0)</f>
        <v>0</v>
      </c>
      <c r="JD304" s="76">
        <f>VLOOKUP($E304,'факт '!$E$8:$DM$204,90,0)</f>
        <v>0</v>
      </c>
      <c r="JE304" s="76">
        <f>VLOOKUP($E304,'факт '!$E$8:$DM$204,91,0)</f>
        <v>0</v>
      </c>
      <c r="JF304" s="76">
        <f>VLOOKUP($E304,'факт '!$E$8:$DM$204,92,0)</f>
        <v>0</v>
      </c>
      <c r="JG304" s="84">
        <f t="shared" si="2990"/>
        <v>0</v>
      </c>
      <c r="JH304" s="76">
        <f t="shared" si="2991"/>
        <v>0</v>
      </c>
      <c r="JI304" s="76">
        <f t="shared" si="2992"/>
        <v>0</v>
      </c>
      <c r="JJ304" s="356">
        <f t="shared" si="2993"/>
        <v>0</v>
      </c>
      <c r="JK304" s="356">
        <f t="shared" si="2994"/>
        <v>0</v>
      </c>
      <c r="JL304" s="626"/>
      <c r="JM304" s="356"/>
      <c r="JN304" s="77"/>
      <c r="JO304" s="77"/>
      <c r="JP304" s="76"/>
      <c r="JQ304" s="76"/>
      <c r="JR304" s="76"/>
      <c r="JS304" s="76"/>
      <c r="JT304" s="76">
        <f>VLOOKUP($E304,'факт '!$E$8:$DM$204,99,0)</f>
        <v>0</v>
      </c>
      <c r="JU304" s="76">
        <f>VLOOKUP($E304,'факт '!$E$8:$DM$204,100,0)</f>
        <v>0</v>
      </c>
      <c r="JV304" s="76">
        <f>VLOOKUP($E304,'факт '!$E$8:$DM$204,101,0)</f>
        <v>0</v>
      </c>
      <c r="JW304" s="76">
        <f>VLOOKUP($E304,'факт '!$E$8:$DM$204,102,0)</f>
        <v>0</v>
      </c>
      <c r="JX304" s="76">
        <f>VLOOKUP($E304,'факт '!$E$8:$DM$204,103,0)</f>
        <v>0</v>
      </c>
      <c r="JY304" s="76">
        <f>VLOOKUP($E304,'факт '!$E$8:$DM$204,104,0)</f>
        <v>0</v>
      </c>
      <c r="JZ304" s="84">
        <f t="shared" si="2995"/>
        <v>0</v>
      </c>
      <c r="KA304" s="76">
        <f t="shared" si="2996"/>
        <v>0</v>
      </c>
      <c r="KB304" s="76">
        <f t="shared" si="2997"/>
        <v>0</v>
      </c>
      <c r="KC304" s="356">
        <f t="shared" si="2998"/>
        <v>0</v>
      </c>
      <c r="KD304" s="356">
        <f t="shared" si="2999"/>
        <v>0</v>
      </c>
      <c r="KE304" s="626"/>
      <c r="KF304" s="356"/>
      <c r="KG304" s="77"/>
      <c r="KH304" s="77"/>
      <c r="KI304" s="76"/>
      <c r="KJ304" s="76"/>
      <c r="KK304" s="76"/>
      <c r="KL304" s="76"/>
      <c r="KM304" s="76">
        <f>VLOOKUP($E304,'факт '!$E$8:$DM$204,81,0)</f>
        <v>0</v>
      </c>
      <c r="KN304" s="76">
        <f>VLOOKUP($E304,'факт '!$E$8:$DM$204,82,0)</f>
        <v>0</v>
      </c>
      <c r="KO304" s="76">
        <f>VLOOKUP($E304,'факт '!$E$8:$DM$204,83,0)</f>
        <v>0</v>
      </c>
      <c r="KP304" s="76">
        <f>VLOOKUP($E304,'факт '!$E$8:$DM$204,84,0)</f>
        <v>0</v>
      </c>
      <c r="KQ304" s="76">
        <f>VLOOKUP($E304,'факт '!$E$8:$DM$204,85,0)</f>
        <v>0</v>
      </c>
      <c r="KR304" s="76">
        <f>VLOOKUP($E304,'факт '!$E$8:$DM$204,86,0)</f>
        <v>0</v>
      </c>
      <c r="KS304" s="84">
        <f t="shared" si="3000"/>
        <v>0</v>
      </c>
      <c r="KT304" s="76">
        <f t="shared" si="3001"/>
        <v>0</v>
      </c>
      <c r="KU304" s="76">
        <f t="shared" si="3002"/>
        <v>0</v>
      </c>
      <c r="KV304" s="356">
        <f t="shared" si="3003"/>
        <v>0</v>
      </c>
      <c r="KW304" s="356">
        <f t="shared" si="3004"/>
        <v>0</v>
      </c>
      <c r="KX304" s="356"/>
      <c r="KY304" s="356"/>
      <c r="KZ304" s="77"/>
      <c r="LA304" s="77"/>
      <c r="LB304" s="77"/>
      <c r="LC304" s="77"/>
      <c r="LD304" s="77"/>
      <c r="LE304" s="77"/>
      <c r="LF304" s="76">
        <f>VLOOKUP($E304,'факт '!$E$8:$DM$204,69,0)</f>
        <v>0</v>
      </c>
      <c r="LG304" s="76">
        <f>VLOOKUP($E304,'факт '!$E$8:$DM$204,70,0)</f>
        <v>0</v>
      </c>
      <c r="LH304" s="76">
        <f>VLOOKUP($E304,'факт '!$E$8:$DM$204,71,0)</f>
        <v>0</v>
      </c>
      <c r="LI304" s="76">
        <f>VLOOKUP($E304,'факт '!$E$8:$DM$204,72,0)</f>
        <v>0</v>
      </c>
      <c r="LJ304" s="76">
        <f>VLOOKUP($E304,'факт '!$E$8:$DM$204,73,0)</f>
        <v>0</v>
      </c>
      <c r="LK304" s="76">
        <f>VLOOKUP($E304,'факт '!$E$8:$DM$204,74,0)</f>
        <v>0</v>
      </c>
      <c r="LL304" s="84">
        <f t="shared" si="3005"/>
        <v>0</v>
      </c>
      <c r="LM304" s="76">
        <f t="shared" si="3006"/>
        <v>0</v>
      </c>
      <c r="LN304" s="76">
        <f t="shared" si="3007"/>
        <v>0</v>
      </c>
      <c r="LO304" s="356">
        <f t="shared" si="3008"/>
        <v>0</v>
      </c>
      <c r="LP304" s="356">
        <f t="shared" si="3009"/>
        <v>0</v>
      </c>
      <c r="LQ304" s="626"/>
      <c r="LR304" s="356"/>
      <c r="LS304" s="77"/>
      <c r="LT304" s="77"/>
      <c r="LU304" s="77"/>
      <c r="LV304" s="77"/>
      <c r="LW304" s="77"/>
      <c r="LX304" s="77"/>
      <c r="LY304" s="76">
        <f>VLOOKUP($E304,'факт '!$E$8:$DM$204,75,0)</f>
        <v>0</v>
      </c>
      <c r="LZ304" s="76">
        <f>VLOOKUP($E304,'факт '!$E$8:$DM$204,76,0)</f>
        <v>0</v>
      </c>
      <c r="MA304" s="76">
        <f>VLOOKUP($E304,'факт '!$E$8:$DM$204,77,0)</f>
        <v>0</v>
      </c>
      <c r="MB304" s="76">
        <f>VLOOKUP($E304,'факт '!$E$8:$DM$204,78,0)</f>
        <v>0</v>
      </c>
      <c r="MC304" s="76">
        <f>VLOOKUP($E304,'факт '!$E$8:$DM$204,79,0)</f>
        <v>0</v>
      </c>
      <c r="MD304" s="76">
        <f>VLOOKUP($E304,'факт '!$E$8:$DM$204,80,0)</f>
        <v>0</v>
      </c>
      <c r="ME304" s="84">
        <f t="shared" si="3010"/>
        <v>0</v>
      </c>
      <c r="MF304" s="76">
        <f t="shared" si="3011"/>
        <v>0</v>
      </c>
      <c r="MG304" s="76">
        <f t="shared" si="3012"/>
        <v>0</v>
      </c>
      <c r="MH304" s="356">
        <f t="shared" si="3013"/>
        <v>0</v>
      </c>
      <c r="MI304" s="356">
        <f t="shared" si="3014"/>
        <v>0</v>
      </c>
      <c r="MJ304" s="626"/>
      <c r="MK304" s="356"/>
      <c r="ML304" s="77"/>
      <c r="MM304" s="77"/>
      <c r="MN304" s="78"/>
      <c r="MO304" s="79"/>
      <c r="MP304" s="78"/>
      <c r="MQ304" s="78"/>
      <c r="MR304" s="185">
        <f t="shared" ref="MR304:MW309" si="3877">N304+AG304+AZ304+BS304+CL304+DE304+DX304+EQ304+FJ304+GC304+GV304+HO304+IH304+JA304+JT304+KM304+LF304+LY304</f>
        <v>175</v>
      </c>
      <c r="MS304" s="185">
        <f t="shared" si="3877"/>
        <v>45279846.499999911</v>
      </c>
      <c r="MT304" s="185">
        <f t="shared" si="3877"/>
        <v>2043</v>
      </c>
      <c r="MU304" s="185">
        <f t="shared" si="3877"/>
        <v>10</v>
      </c>
      <c r="MV304" s="185">
        <f t="shared" si="3877"/>
        <v>2587419.8000000003</v>
      </c>
      <c r="MW304" s="185">
        <f t="shared" si="3877"/>
        <v>96</v>
      </c>
      <c r="MX304" s="84">
        <f t="shared" si="3015"/>
        <v>185</v>
      </c>
      <c r="MY304" s="76">
        <f t="shared" si="3016"/>
        <v>47867266.299999908</v>
      </c>
      <c r="MZ304" s="76">
        <f t="shared" si="3017"/>
        <v>2139</v>
      </c>
      <c r="NA304" s="356">
        <f t="shared" si="3018"/>
        <v>175</v>
      </c>
      <c r="NB304" s="356">
        <f t="shared" si="3019"/>
        <v>45279846.499999911</v>
      </c>
      <c r="NC304" s="517"/>
      <c r="ND304" s="97"/>
      <c r="NE304" s="97"/>
      <c r="NF304" s="97"/>
      <c r="NG304" s="97"/>
      <c r="NH304" s="97"/>
    </row>
    <row r="305" spans="1:372" s="5" customFormat="1" x14ac:dyDescent="0.2">
      <c r="A305" s="172">
        <v>1</v>
      </c>
      <c r="B305" s="172"/>
      <c r="C305" s="246"/>
      <c r="D305" s="614"/>
      <c r="E305" s="248"/>
      <c r="F305" s="257"/>
      <c r="G305" s="224"/>
      <c r="H305" s="227"/>
      <c r="I305" s="227"/>
      <c r="J305" s="196"/>
      <c r="K305" s="196"/>
      <c r="L305" s="196"/>
      <c r="M305" s="196"/>
      <c r="N305" s="196"/>
      <c r="O305" s="196"/>
      <c r="P305" s="196"/>
      <c r="Q305" s="196"/>
      <c r="R305" s="196"/>
      <c r="S305" s="196"/>
      <c r="T305" s="76">
        <f t="shared" si="3020"/>
        <v>0</v>
      </c>
      <c r="U305" s="76">
        <f t="shared" si="3021"/>
        <v>0</v>
      </c>
      <c r="V305" s="76">
        <f t="shared" si="3022"/>
        <v>0</v>
      </c>
      <c r="W305" s="369">
        <f t="shared" si="3023"/>
        <v>0</v>
      </c>
      <c r="X305" s="369">
        <f t="shared" si="3024"/>
        <v>0</v>
      </c>
      <c r="Y305" s="369"/>
      <c r="Z305" s="369"/>
      <c r="AA305" s="199"/>
      <c r="AB305" s="199"/>
      <c r="AC305" s="196"/>
      <c r="AD305" s="196"/>
      <c r="AE305" s="196"/>
      <c r="AF305" s="196"/>
      <c r="AG305" s="196"/>
      <c r="AH305" s="196"/>
      <c r="AI305" s="234"/>
      <c r="AJ305" s="196"/>
      <c r="AK305" s="196"/>
      <c r="AL305" s="196"/>
      <c r="AM305" s="76">
        <f t="shared" si="2963"/>
        <v>0</v>
      </c>
      <c r="AN305" s="76">
        <f t="shared" si="2964"/>
        <v>0</v>
      </c>
      <c r="AO305" s="76">
        <f t="shared" si="2965"/>
        <v>0</v>
      </c>
      <c r="AP305" s="369">
        <f t="shared" si="2966"/>
        <v>0</v>
      </c>
      <c r="AQ305" s="369">
        <f t="shared" si="2967"/>
        <v>0</v>
      </c>
      <c r="AR305" s="369"/>
      <c r="AS305" s="369"/>
      <c r="AT305" s="199"/>
      <c r="AU305" s="199"/>
      <c r="AV305" s="196"/>
      <c r="AW305" s="196"/>
      <c r="AX305" s="196"/>
      <c r="AY305" s="196"/>
      <c r="AZ305" s="196"/>
      <c r="BA305" s="196"/>
      <c r="BB305" s="196"/>
      <c r="BC305" s="196"/>
      <c r="BD305" s="196"/>
      <c r="BE305" s="196"/>
      <c r="BF305" s="84">
        <f t="shared" si="3464"/>
        <v>0</v>
      </c>
      <c r="BG305" s="76">
        <f t="shared" si="3465"/>
        <v>0</v>
      </c>
      <c r="BH305" s="76">
        <f t="shared" si="3466"/>
        <v>0</v>
      </c>
      <c r="BI305" s="369">
        <f t="shared" si="2968"/>
        <v>0</v>
      </c>
      <c r="BJ305" s="369">
        <f t="shared" si="2969"/>
        <v>0</v>
      </c>
      <c r="BK305" s="369"/>
      <c r="BL305" s="369"/>
      <c r="BM305" s="199"/>
      <c r="BN305" s="199"/>
      <c r="BO305" s="196"/>
      <c r="BP305" s="196"/>
      <c r="BQ305" s="196"/>
      <c r="BR305" s="196"/>
      <c r="BS305" s="200"/>
      <c r="BT305" s="200"/>
      <c r="BU305" s="200"/>
      <c r="BV305" s="196"/>
      <c r="BW305" s="196"/>
      <c r="BX305" s="196"/>
      <c r="BY305" s="76">
        <f t="shared" si="3025"/>
        <v>0</v>
      </c>
      <c r="BZ305" s="76">
        <f t="shared" si="3026"/>
        <v>0</v>
      </c>
      <c r="CA305" s="76">
        <f t="shared" si="3027"/>
        <v>0</v>
      </c>
      <c r="CB305" s="369">
        <f t="shared" si="3028"/>
        <v>0</v>
      </c>
      <c r="CC305" s="369">
        <f t="shared" si="3029"/>
        <v>0</v>
      </c>
      <c r="CD305" s="369"/>
      <c r="CE305" s="369"/>
      <c r="CF305" s="199"/>
      <c r="CG305" s="199"/>
      <c r="CH305" s="196"/>
      <c r="CI305" s="196"/>
      <c r="CJ305" s="196"/>
      <c r="CK305" s="196"/>
      <c r="CL305" s="196"/>
      <c r="CM305" s="196"/>
      <c r="CN305" s="234"/>
      <c r="CO305" s="196"/>
      <c r="CP305" s="196"/>
      <c r="CQ305" s="196"/>
      <c r="CR305" s="84">
        <f t="shared" si="3467"/>
        <v>0</v>
      </c>
      <c r="CS305" s="76">
        <f t="shared" si="3468"/>
        <v>0</v>
      </c>
      <c r="CT305" s="76">
        <f t="shared" si="3469"/>
        <v>0</v>
      </c>
      <c r="CU305" s="369">
        <f t="shared" si="3030"/>
        <v>0</v>
      </c>
      <c r="CV305" s="369">
        <f t="shared" si="3031"/>
        <v>0</v>
      </c>
      <c r="CW305" s="356"/>
      <c r="CX305" s="356"/>
      <c r="CY305" s="197"/>
      <c r="CZ305" s="199"/>
      <c r="DA305" s="196"/>
      <c r="DB305" s="196"/>
      <c r="DC305" s="196"/>
      <c r="DD305" s="196"/>
      <c r="DE305" s="196"/>
      <c r="DF305" s="196"/>
      <c r="DG305" s="76"/>
      <c r="DH305" s="196"/>
      <c r="DI305" s="196"/>
      <c r="DJ305" s="76"/>
      <c r="DK305" s="76"/>
      <c r="DL305" s="76"/>
      <c r="DM305" s="76"/>
      <c r="DN305" s="356">
        <f t="shared" si="2970"/>
        <v>0</v>
      </c>
      <c r="DO305" s="356">
        <f t="shared" si="2971"/>
        <v>0</v>
      </c>
      <c r="DP305" s="369"/>
      <c r="DQ305" s="369"/>
      <c r="DR305" s="199"/>
      <c r="DS305" s="199"/>
      <c r="DT305" s="196"/>
      <c r="DU305" s="196"/>
      <c r="DV305" s="196"/>
      <c r="DW305" s="196"/>
      <c r="DX305" s="196"/>
      <c r="DY305" s="196"/>
      <c r="DZ305" s="196"/>
      <c r="EA305" s="196"/>
      <c r="EB305" s="196"/>
      <c r="EC305" s="196"/>
      <c r="ED305" s="76">
        <f t="shared" si="2972"/>
        <v>0</v>
      </c>
      <c r="EE305" s="76">
        <f t="shared" si="2973"/>
        <v>0</v>
      </c>
      <c r="EF305" s="76">
        <f t="shared" si="2974"/>
        <v>0</v>
      </c>
      <c r="EG305" s="356">
        <f t="shared" si="2975"/>
        <v>0</v>
      </c>
      <c r="EH305" s="356">
        <f t="shared" si="2976"/>
        <v>0</v>
      </c>
      <c r="EI305" s="369"/>
      <c r="EJ305" s="369"/>
      <c r="EK305" s="199"/>
      <c r="EL305" s="199"/>
      <c r="EM305" s="196"/>
      <c r="EN305" s="196"/>
      <c r="EO305" s="196"/>
      <c r="EP305" s="196"/>
      <c r="EQ305" s="196"/>
      <c r="ER305" s="196"/>
      <c r="ES305" s="196"/>
      <c r="ET305" s="196"/>
      <c r="EU305" s="196"/>
      <c r="EV305" s="196"/>
      <c r="EW305" s="76"/>
      <c r="EX305" s="76"/>
      <c r="EY305" s="76"/>
      <c r="EZ305" s="199">
        <f t="shared" si="3700"/>
        <v>0</v>
      </c>
      <c r="FA305" s="199">
        <f t="shared" si="3701"/>
        <v>0</v>
      </c>
      <c r="FB305" s="199"/>
      <c r="FC305" s="199"/>
      <c r="FD305" s="199"/>
      <c r="FE305" s="199"/>
      <c r="FF305" s="196"/>
      <c r="FG305" s="196"/>
      <c r="FH305" s="196"/>
      <c r="FI305" s="196"/>
      <c r="FJ305" s="196"/>
      <c r="FK305" s="196"/>
      <c r="FL305" s="196"/>
      <c r="FM305" s="196"/>
      <c r="FN305" s="196"/>
      <c r="FO305" s="196"/>
      <c r="FP305" s="76">
        <f t="shared" si="2977"/>
        <v>0</v>
      </c>
      <c r="FQ305" s="76">
        <f t="shared" si="2978"/>
        <v>0</v>
      </c>
      <c r="FR305" s="76">
        <f t="shared" si="2979"/>
        <v>0</v>
      </c>
      <c r="FS305" s="369">
        <f t="shared" si="2980"/>
        <v>0</v>
      </c>
      <c r="FT305" s="369">
        <f t="shared" si="2981"/>
        <v>0</v>
      </c>
      <c r="FU305" s="369"/>
      <c r="FV305" s="369"/>
      <c r="FW305" s="199"/>
      <c r="FX305" s="199"/>
      <c r="FY305" s="196"/>
      <c r="FZ305" s="196"/>
      <c r="GA305" s="196"/>
      <c r="GB305" s="196"/>
      <c r="GC305" s="196"/>
      <c r="GD305" s="196"/>
      <c r="GE305" s="196"/>
      <c r="GF305" s="196"/>
      <c r="GG305" s="196"/>
      <c r="GH305" s="196"/>
      <c r="GI305" s="76">
        <f t="shared" si="2982"/>
        <v>0</v>
      </c>
      <c r="GJ305" s="76">
        <f t="shared" si="2983"/>
        <v>0</v>
      </c>
      <c r="GK305" s="76">
        <f t="shared" si="2984"/>
        <v>0</v>
      </c>
      <c r="GL305" s="369">
        <f t="shared" si="2985"/>
        <v>0</v>
      </c>
      <c r="GM305" s="369">
        <f t="shared" si="2986"/>
        <v>0</v>
      </c>
      <c r="GN305" s="369"/>
      <c r="GO305" s="369"/>
      <c r="GP305" s="199"/>
      <c r="GQ305" s="199"/>
      <c r="GR305" s="196"/>
      <c r="GS305" s="196"/>
      <c r="GT305" s="196"/>
      <c r="GU305" s="196"/>
      <c r="GV305" s="196"/>
      <c r="GW305" s="196"/>
      <c r="GX305" s="196"/>
      <c r="GY305" s="196"/>
      <c r="GZ305" s="196"/>
      <c r="HA305" s="196"/>
      <c r="HB305" s="76">
        <f t="shared" si="2987"/>
        <v>0</v>
      </c>
      <c r="HC305" s="76">
        <f t="shared" si="2988"/>
        <v>0</v>
      </c>
      <c r="HD305" s="76">
        <f t="shared" si="2989"/>
        <v>0</v>
      </c>
      <c r="HE305" s="369">
        <f t="shared" si="3032"/>
        <v>0</v>
      </c>
      <c r="HF305" s="369">
        <f t="shared" si="3033"/>
        <v>0</v>
      </c>
      <c r="HG305" s="369"/>
      <c r="HH305" s="369"/>
      <c r="HI305" s="199"/>
      <c r="HJ305" s="199"/>
      <c r="HK305" s="196"/>
      <c r="HL305" s="196"/>
      <c r="HM305" s="196"/>
      <c r="HN305" s="196"/>
      <c r="HO305" s="196"/>
      <c r="HP305" s="196"/>
      <c r="HQ305" s="196"/>
      <c r="HR305" s="196"/>
      <c r="HS305" s="196"/>
      <c r="HT305" s="196"/>
      <c r="HU305" s="76">
        <f t="shared" si="3034"/>
        <v>0</v>
      </c>
      <c r="HV305" s="76">
        <f t="shared" si="3035"/>
        <v>0</v>
      </c>
      <c r="HW305" s="76">
        <f t="shared" si="3036"/>
        <v>0</v>
      </c>
      <c r="HX305" s="369">
        <f t="shared" si="3037"/>
        <v>0</v>
      </c>
      <c r="HY305" s="369">
        <f t="shared" si="3038"/>
        <v>0</v>
      </c>
      <c r="HZ305" s="356"/>
      <c r="IA305" s="356"/>
      <c r="IB305" s="197"/>
      <c r="IC305" s="198"/>
      <c r="ID305" s="196"/>
      <c r="IE305" s="196"/>
      <c r="IF305" s="196"/>
      <c r="IG305" s="196"/>
      <c r="IH305" s="200"/>
      <c r="II305" s="200"/>
      <c r="IJ305" s="200"/>
      <c r="IK305" s="196"/>
      <c r="IL305" s="196"/>
      <c r="IM305" s="196"/>
      <c r="IN305" s="196"/>
      <c r="IO305" s="196"/>
      <c r="IP305" s="196"/>
      <c r="IQ305" s="199">
        <f t="shared" si="3702"/>
        <v>0</v>
      </c>
      <c r="IR305" s="199">
        <f t="shared" si="3703"/>
        <v>0</v>
      </c>
      <c r="IS305" s="199"/>
      <c r="IT305" s="199"/>
      <c r="IU305" s="199"/>
      <c r="IV305" s="199"/>
      <c r="IW305" s="196"/>
      <c r="IX305" s="196"/>
      <c r="IY305" s="196"/>
      <c r="IZ305" s="196"/>
      <c r="JA305" s="200"/>
      <c r="JB305" s="200"/>
      <c r="JC305" s="200"/>
      <c r="JD305" s="196"/>
      <c r="JE305" s="196"/>
      <c r="JF305" s="196"/>
      <c r="JG305" s="76">
        <f t="shared" si="2990"/>
        <v>0</v>
      </c>
      <c r="JH305" s="76">
        <f t="shared" si="2991"/>
        <v>0</v>
      </c>
      <c r="JI305" s="76">
        <f t="shared" si="2992"/>
        <v>0</v>
      </c>
      <c r="JJ305" s="369">
        <f t="shared" si="2993"/>
        <v>0</v>
      </c>
      <c r="JK305" s="369">
        <f t="shared" si="2994"/>
        <v>0</v>
      </c>
      <c r="JL305" s="369"/>
      <c r="JM305" s="369"/>
      <c r="JN305" s="199"/>
      <c r="JO305" s="199"/>
      <c r="JP305" s="196"/>
      <c r="JQ305" s="196"/>
      <c r="JR305" s="196"/>
      <c r="JS305" s="196"/>
      <c r="JT305" s="200"/>
      <c r="JU305" s="200"/>
      <c r="JV305" s="200"/>
      <c r="JW305" s="196"/>
      <c r="JX305" s="196"/>
      <c r="JY305" s="196"/>
      <c r="JZ305" s="76">
        <f t="shared" si="2995"/>
        <v>0</v>
      </c>
      <c r="KA305" s="76">
        <f t="shared" si="2996"/>
        <v>0</v>
      </c>
      <c r="KB305" s="76">
        <f t="shared" si="2997"/>
        <v>0</v>
      </c>
      <c r="KC305" s="369">
        <f t="shared" si="2998"/>
        <v>0</v>
      </c>
      <c r="KD305" s="369">
        <f t="shared" si="2999"/>
        <v>0</v>
      </c>
      <c r="KE305" s="369"/>
      <c r="KF305" s="369"/>
      <c r="KG305" s="199"/>
      <c r="KH305" s="199"/>
      <c r="KI305" s="196"/>
      <c r="KJ305" s="196"/>
      <c r="KK305" s="196"/>
      <c r="KL305" s="196"/>
      <c r="KM305" s="196"/>
      <c r="KN305" s="196"/>
      <c r="KO305" s="196"/>
      <c r="KP305" s="196"/>
      <c r="KQ305" s="196"/>
      <c r="KR305" s="196"/>
      <c r="KS305" s="76">
        <f t="shared" si="3000"/>
        <v>0</v>
      </c>
      <c r="KT305" s="76">
        <f t="shared" si="3001"/>
        <v>0</v>
      </c>
      <c r="KU305" s="76">
        <f t="shared" si="3002"/>
        <v>0</v>
      </c>
      <c r="KV305" s="369">
        <f t="shared" si="3003"/>
        <v>0</v>
      </c>
      <c r="KW305" s="369">
        <f t="shared" si="3004"/>
        <v>0</v>
      </c>
      <c r="KX305" s="369"/>
      <c r="KY305" s="369"/>
      <c r="KZ305" s="199"/>
      <c r="LA305" s="199"/>
      <c r="LB305" s="199"/>
      <c r="LC305" s="199"/>
      <c r="LD305" s="199"/>
      <c r="LE305" s="199"/>
      <c r="LF305" s="199"/>
      <c r="LG305" s="199"/>
      <c r="LH305" s="199"/>
      <c r="LI305" s="199"/>
      <c r="LJ305" s="199"/>
      <c r="LK305" s="199"/>
      <c r="LL305" s="76">
        <f t="shared" si="3005"/>
        <v>0</v>
      </c>
      <c r="LM305" s="76">
        <f t="shared" si="3006"/>
        <v>0</v>
      </c>
      <c r="LN305" s="76">
        <f t="shared" si="3007"/>
        <v>0</v>
      </c>
      <c r="LO305" s="369">
        <f t="shared" si="3008"/>
        <v>0</v>
      </c>
      <c r="LP305" s="369">
        <f t="shared" si="3009"/>
        <v>0</v>
      </c>
      <c r="LQ305" s="369"/>
      <c r="LR305" s="369"/>
      <c r="LS305" s="199"/>
      <c r="LT305" s="199"/>
      <c r="LU305" s="199"/>
      <c r="LV305" s="199"/>
      <c r="LW305" s="199"/>
      <c r="LX305" s="199"/>
      <c r="LY305" s="199"/>
      <c r="LZ305" s="199"/>
      <c r="MA305" s="199"/>
      <c r="MB305" s="199"/>
      <c r="MC305" s="199"/>
      <c r="MD305" s="199"/>
      <c r="ME305" s="76">
        <f t="shared" si="3010"/>
        <v>0</v>
      </c>
      <c r="MF305" s="76">
        <f t="shared" si="3011"/>
        <v>0</v>
      </c>
      <c r="MG305" s="76">
        <f t="shared" si="3012"/>
        <v>0</v>
      </c>
      <c r="MH305" s="369">
        <f t="shared" si="3013"/>
        <v>0</v>
      </c>
      <c r="MI305" s="369">
        <f t="shared" si="3014"/>
        <v>0</v>
      </c>
      <c r="MJ305" s="369"/>
      <c r="MK305" s="369"/>
      <c r="ML305" s="199"/>
      <c r="MM305" s="199"/>
      <c r="MN305" s="201"/>
      <c r="MO305" s="202"/>
      <c r="MP305" s="201"/>
      <c r="MQ305" s="201"/>
      <c r="MR305" s="203">
        <f t="shared" si="3877"/>
        <v>0</v>
      </c>
      <c r="MS305" s="203">
        <f t="shared" si="3877"/>
        <v>0</v>
      </c>
      <c r="MT305" s="203">
        <f t="shared" si="3877"/>
        <v>0</v>
      </c>
      <c r="MU305" s="203">
        <f t="shared" si="3877"/>
        <v>0</v>
      </c>
      <c r="MV305" s="203">
        <f t="shared" si="3877"/>
        <v>0</v>
      </c>
      <c r="MW305" s="203">
        <f t="shared" si="3877"/>
        <v>0</v>
      </c>
      <c r="MX305" s="76">
        <f t="shared" si="3015"/>
        <v>0</v>
      </c>
      <c r="MY305" s="76">
        <f t="shared" si="3016"/>
        <v>0</v>
      </c>
      <c r="MZ305" s="76">
        <f t="shared" si="3017"/>
        <v>0</v>
      </c>
      <c r="NA305" s="369">
        <f t="shared" si="3018"/>
        <v>0</v>
      </c>
      <c r="NB305" s="369">
        <f t="shared" si="3019"/>
        <v>0</v>
      </c>
      <c r="NC305" s="204"/>
      <c r="ND305" s="205"/>
    </row>
    <row r="306" spans="1:372" s="5" customFormat="1" x14ac:dyDescent="0.2">
      <c r="A306" s="172">
        <v>1</v>
      </c>
      <c r="B306" s="172"/>
      <c r="C306" s="250"/>
      <c r="D306" s="607"/>
      <c r="E306" s="251"/>
      <c r="F306" s="258"/>
      <c r="G306" s="101"/>
      <c r="H306" s="126"/>
      <c r="I306" s="126"/>
      <c r="J306" s="76"/>
      <c r="K306" s="76"/>
      <c r="L306" s="76"/>
      <c r="M306" s="76"/>
      <c r="N306" s="76"/>
      <c r="O306" s="76"/>
      <c r="P306" s="76"/>
      <c r="Q306" s="76"/>
      <c r="R306" s="76"/>
      <c r="S306" s="76"/>
      <c r="T306" s="76">
        <f t="shared" ref="T306:T375" si="3878">N306+Q306</f>
        <v>0</v>
      </c>
      <c r="U306" s="76">
        <f t="shared" ref="U306:U375" si="3879">O306+R306</f>
        <v>0</v>
      </c>
      <c r="V306" s="76">
        <f t="shared" ref="V306:V375" si="3880">P306+S306</f>
        <v>0</v>
      </c>
      <c r="W306" s="356">
        <f t="shared" si="3023"/>
        <v>0</v>
      </c>
      <c r="X306" s="356">
        <f t="shared" si="3024"/>
        <v>0</v>
      </c>
      <c r="Y306" s="356"/>
      <c r="Z306" s="356"/>
      <c r="AA306" s="77"/>
      <c r="AB306" s="77"/>
      <c r="AC306" s="76"/>
      <c r="AD306" s="76"/>
      <c r="AE306" s="76"/>
      <c r="AF306" s="76"/>
      <c r="AG306" s="76"/>
      <c r="AH306" s="76"/>
      <c r="AI306" s="84"/>
      <c r="AJ306" s="76"/>
      <c r="AK306" s="76"/>
      <c r="AL306" s="76"/>
      <c r="AM306" s="76">
        <f t="shared" si="2963"/>
        <v>0</v>
      </c>
      <c r="AN306" s="76">
        <f t="shared" si="2964"/>
        <v>0</v>
      </c>
      <c r="AO306" s="76">
        <f t="shared" si="2965"/>
        <v>0</v>
      </c>
      <c r="AP306" s="356">
        <f t="shared" si="2966"/>
        <v>0</v>
      </c>
      <c r="AQ306" s="356">
        <f t="shared" si="2967"/>
        <v>0</v>
      </c>
      <c r="AR306" s="356"/>
      <c r="AS306" s="356"/>
      <c r="AT306" s="77"/>
      <c r="AU306" s="77"/>
      <c r="AV306" s="76"/>
      <c r="AW306" s="76"/>
      <c r="AX306" s="76"/>
      <c r="AY306" s="76"/>
      <c r="AZ306" s="76"/>
      <c r="BA306" s="76"/>
      <c r="BB306" s="76"/>
      <c r="BC306" s="76"/>
      <c r="BD306" s="76"/>
      <c r="BE306" s="76"/>
      <c r="BF306" s="84">
        <f t="shared" si="3464"/>
        <v>0</v>
      </c>
      <c r="BG306" s="76">
        <f t="shared" si="3465"/>
        <v>0</v>
      </c>
      <c r="BH306" s="76">
        <f t="shared" si="3466"/>
        <v>0</v>
      </c>
      <c r="BI306" s="356">
        <f t="shared" si="2968"/>
        <v>0</v>
      </c>
      <c r="BJ306" s="356">
        <f t="shared" si="2969"/>
        <v>0</v>
      </c>
      <c r="BK306" s="356"/>
      <c r="BL306" s="356"/>
      <c r="BM306" s="77"/>
      <c r="BN306" s="77"/>
      <c r="BO306" s="76"/>
      <c r="BP306" s="76"/>
      <c r="BQ306" s="76"/>
      <c r="BR306" s="76"/>
      <c r="BS306" s="195"/>
      <c r="BT306" s="195"/>
      <c r="BU306" s="195"/>
      <c r="BV306" s="76"/>
      <c r="BW306" s="76"/>
      <c r="BX306" s="76"/>
      <c r="BY306" s="76">
        <f t="shared" si="3025"/>
        <v>0</v>
      </c>
      <c r="BZ306" s="76">
        <f t="shared" si="3026"/>
        <v>0</v>
      </c>
      <c r="CA306" s="76">
        <f t="shared" si="3027"/>
        <v>0</v>
      </c>
      <c r="CB306" s="356">
        <f t="shared" si="3028"/>
        <v>0</v>
      </c>
      <c r="CC306" s="356">
        <f t="shared" si="3029"/>
        <v>0</v>
      </c>
      <c r="CD306" s="356"/>
      <c r="CE306" s="356"/>
      <c r="CF306" s="77"/>
      <c r="CG306" s="77"/>
      <c r="CH306" s="76"/>
      <c r="CI306" s="76"/>
      <c r="CJ306" s="76"/>
      <c r="CK306" s="76"/>
      <c r="CL306" s="76"/>
      <c r="CM306" s="76"/>
      <c r="CN306" s="84"/>
      <c r="CO306" s="76"/>
      <c r="CP306" s="76"/>
      <c r="CQ306" s="76"/>
      <c r="CR306" s="84">
        <f t="shared" si="3467"/>
        <v>0</v>
      </c>
      <c r="CS306" s="76">
        <f t="shared" si="3468"/>
        <v>0</v>
      </c>
      <c r="CT306" s="76">
        <f t="shared" si="3469"/>
        <v>0</v>
      </c>
      <c r="CU306" s="356">
        <f t="shared" si="3030"/>
        <v>0</v>
      </c>
      <c r="CV306" s="356">
        <f t="shared" si="3031"/>
        <v>0</v>
      </c>
      <c r="CW306" s="356"/>
      <c r="CX306" s="356"/>
      <c r="CY306" s="188"/>
      <c r="CZ306" s="77"/>
      <c r="DA306" s="76"/>
      <c r="DB306" s="76"/>
      <c r="DC306" s="76"/>
      <c r="DD306" s="76"/>
      <c r="DE306" s="76"/>
      <c r="DF306" s="76"/>
      <c r="DG306" s="76"/>
      <c r="DH306" s="76"/>
      <c r="DI306" s="76"/>
      <c r="DJ306" s="76"/>
      <c r="DK306" s="76"/>
      <c r="DL306" s="76"/>
      <c r="DM306" s="76"/>
      <c r="DN306" s="356">
        <f t="shared" si="2970"/>
        <v>0</v>
      </c>
      <c r="DO306" s="356">
        <f t="shared" si="2971"/>
        <v>0</v>
      </c>
      <c r="DP306" s="356"/>
      <c r="DQ306" s="356"/>
      <c r="DR306" s="77"/>
      <c r="DS306" s="77"/>
      <c r="DT306" s="76"/>
      <c r="DU306" s="76"/>
      <c r="DV306" s="76"/>
      <c r="DW306" s="76"/>
      <c r="DX306" s="76"/>
      <c r="DY306" s="76"/>
      <c r="DZ306" s="76"/>
      <c r="EA306" s="76"/>
      <c r="EB306" s="76"/>
      <c r="EC306" s="76"/>
      <c r="ED306" s="76">
        <f t="shared" si="2972"/>
        <v>0</v>
      </c>
      <c r="EE306" s="76">
        <f t="shared" si="2973"/>
        <v>0</v>
      </c>
      <c r="EF306" s="76">
        <f t="shared" si="2974"/>
        <v>0</v>
      </c>
      <c r="EG306" s="356">
        <f t="shared" si="2975"/>
        <v>0</v>
      </c>
      <c r="EH306" s="356">
        <f t="shared" si="2976"/>
        <v>0</v>
      </c>
      <c r="EI306" s="356"/>
      <c r="EJ306" s="356"/>
      <c r="EK306" s="77"/>
      <c r="EL306" s="77"/>
      <c r="EM306" s="76"/>
      <c r="EN306" s="76"/>
      <c r="EO306" s="76"/>
      <c r="EP306" s="76"/>
      <c r="EQ306" s="76"/>
      <c r="ER306" s="76"/>
      <c r="ES306" s="76"/>
      <c r="ET306" s="76"/>
      <c r="EU306" s="76"/>
      <c r="EV306" s="76"/>
      <c r="EW306" s="76"/>
      <c r="EX306" s="76"/>
      <c r="EY306" s="76"/>
      <c r="EZ306" s="77">
        <f t="shared" si="3700"/>
        <v>0</v>
      </c>
      <c r="FA306" s="77">
        <f t="shared" si="3701"/>
        <v>0</v>
      </c>
      <c r="FB306" s="77"/>
      <c r="FC306" s="77"/>
      <c r="FD306" s="77"/>
      <c r="FE306" s="77"/>
      <c r="FF306" s="76"/>
      <c r="FG306" s="76"/>
      <c r="FH306" s="76"/>
      <c r="FI306" s="76"/>
      <c r="FJ306" s="76"/>
      <c r="FK306" s="76"/>
      <c r="FL306" s="76"/>
      <c r="FM306" s="76"/>
      <c r="FN306" s="76"/>
      <c r="FO306" s="76"/>
      <c r="FP306" s="76">
        <f t="shared" si="2977"/>
        <v>0</v>
      </c>
      <c r="FQ306" s="76">
        <f t="shared" si="2978"/>
        <v>0</v>
      </c>
      <c r="FR306" s="76">
        <f t="shared" si="2979"/>
        <v>0</v>
      </c>
      <c r="FS306" s="356">
        <f t="shared" si="2980"/>
        <v>0</v>
      </c>
      <c r="FT306" s="356">
        <f t="shared" si="2981"/>
        <v>0</v>
      </c>
      <c r="FU306" s="356"/>
      <c r="FV306" s="356"/>
      <c r="FW306" s="77"/>
      <c r="FX306" s="77"/>
      <c r="FY306" s="76"/>
      <c r="FZ306" s="76"/>
      <c r="GA306" s="76"/>
      <c r="GB306" s="76"/>
      <c r="GC306" s="76"/>
      <c r="GD306" s="76"/>
      <c r="GE306" s="76"/>
      <c r="GF306" s="76"/>
      <c r="GG306" s="76"/>
      <c r="GH306" s="76"/>
      <c r="GI306" s="76">
        <f t="shared" si="2982"/>
        <v>0</v>
      </c>
      <c r="GJ306" s="76">
        <f t="shared" si="2983"/>
        <v>0</v>
      </c>
      <c r="GK306" s="76">
        <f t="shared" si="2984"/>
        <v>0</v>
      </c>
      <c r="GL306" s="356">
        <f t="shared" si="2985"/>
        <v>0</v>
      </c>
      <c r="GM306" s="356">
        <f t="shared" si="2986"/>
        <v>0</v>
      </c>
      <c r="GN306" s="356"/>
      <c r="GO306" s="356"/>
      <c r="GP306" s="77"/>
      <c r="GQ306" s="77"/>
      <c r="GR306" s="76"/>
      <c r="GS306" s="76"/>
      <c r="GT306" s="76"/>
      <c r="GU306" s="76"/>
      <c r="GV306" s="76"/>
      <c r="GW306" s="76"/>
      <c r="GX306" s="76"/>
      <c r="GY306" s="76"/>
      <c r="GZ306" s="76"/>
      <c r="HA306" s="76"/>
      <c r="HB306" s="76">
        <f t="shared" si="2987"/>
        <v>0</v>
      </c>
      <c r="HC306" s="76">
        <f t="shared" si="2988"/>
        <v>0</v>
      </c>
      <c r="HD306" s="76">
        <f t="shared" si="2989"/>
        <v>0</v>
      </c>
      <c r="HE306" s="356">
        <f t="shared" si="3032"/>
        <v>0</v>
      </c>
      <c r="HF306" s="356">
        <f t="shared" si="3033"/>
        <v>0</v>
      </c>
      <c r="HG306" s="356"/>
      <c r="HH306" s="356"/>
      <c r="HI306" s="77"/>
      <c r="HJ306" s="77"/>
      <c r="HK306" s="76"/>
      <c r="HL306" s="76"/>
      <c r="HM306" s="76"/>
      <c r="HN306" s="76"/>
      <c r="HO306" s="76"/>
      <c r="HP306" s="76"/>
      <c r="HQ306" s="76"/>
      <c r="HR306" s="76"/>
      <c r="HS306" s="76"/>
      <c r="HT306" s="76"/>
      <c r="HU306" s="76">
        <f t="shared" si="3034"/>
        <v>0</v>
      </c>
      <c r="HV306" s="76">
        <f t="shared" si="3035"/>
        <v>0</v>
      </c>
      <c r="HW306" s="76">
        <f t="shared" si="3036"/>
        <v>0</v>
      </c>
      <c r="HX306" s="356">
        <f t="shared" si="3037"/>
        <v>0</v>
      </c>
      <c r="HY306" s="356">
        <f t="shared" si="3038"/>
        <v>0</v>
      </c>
      <c r="HZ306" s="356"/>
      <c r="IA306" s="356"/>
      <c r="IB306" s="188"/>
      <c r="IC306" s="189"/>
      <c r="ID306" s="76"/>
      <c r="IE306" s="76"/>
      <c r="IF306" s="76"/>
      <c r="IG306" s="76"/>
      <c r="IH306" s="195"/>
      <c r="II306" s="195"/>
      <c r="IJ306" s="195"/>
      <c r="IK306" s="76"/>
      <c r="IL306" s="76"/>
      <c r="IM306" s="76"/>
      <c r="IN306" s="76"/>
      <c r="IO306" s="76"/>
      <c r="IP306" s="76"/>
      <c r="IQ306" s="77">
        <f t="shared" si="3702"/>
        <v>0</v>
      </c>
      <c r="IR306" s="77">
        <f t="shared" si="3703"/>
        <v>0</v>
      </c>
      <c r="IS306" s="77"/>
      <c r="IT306" s="77"/>
      <c r="IU306" s="77"/>
      <c r="IV306" s="77"/>
      <c r="IW306" s="76"/>
      <c r="IX306" s="76"/>
      <c r="IY306" s="76"/>
      <c r="IZ306" s="76"/>
      <c r="JA306" s="195"/>
      <c r="JB306" s="195"/>
      <c r="JC306" s="195"/>
      <c r="JD306" s="76"/>
      <c r="JE306" s="76"/>
      <c r="JF306" s="76"/>
      <c r="JG306" s="76">
        <f t="shared" si="2990"/>
        <v>0</v>
      </c>
      <c r="JH306" s="76">
        <f t="shared" si="2991"/>
        <v>0</v>
      </c>
      <c r="JI306" s="76">
        <f t="shared" si="2992"/>
        <v>0</v>
      </c>
      <c r="JJ306" s="356">
        <f t="shared" si="2993"/>
        <v>0</v>
      </c>
      <c r="JK306" s="356">
        <f t="shared" si="2994"/>
        <v>0</v>
      </c>
      <c r="JL306" s="356"/>
      <c r="JM306" s="356"/>
      <c r="JN306" s="77"/>
      <c r="JO306" s="77"/>
      <c r="JP306" s="76"/>
      <c r="JQ306" s="76"/>
      <c r="JR306" s="76"/>
      <c r="JS306" s="76"/>
      <c r="JT306" s="195"/>
      <c r="JU306" s="195"/>
      <c r="JV306" s="195"/>
      <c r="JW306" s="76"/>
      <c r="JX306" s="76"/>
      <c r="JY306" s="76"/>
      <c r="JZ306" s="76">
        <f t="shared" si="2995"/>
        <v>0</v>
      </c>
      <c r="KA306" s="76">
        <f t="shared" si="2996"/>
        <v>0</v>
      </c>
      <c r="KB306" s="76">
        <f t="shared" si="2997"/>
        <v>0</v>
      </c>
      <c r="KC306" s="356">
        <f t="shared" si="2998"/>
        <v>0</v>
      </c>
      <c r="KD306" s="356">
        <f t="shared" si="2999"/>
        <v>0</v>
      </c>
      <c r="KE306" s="356"/>
      <c r="KF306" s="356"/>
      <c r="KG306" s="77"/>
      <c r="KH306" s="77"/>
      <c r="KI306" s="76"/>
      <c r="KJ306" s="76"/>
      <c r="KK306" s="76"/>
      <c r="KL306" s="76"/>
      <c r="KM306" s="76"/>
      <c r="KN306" s="76"/>
      <c r="KO306" s="76"/>
      <c r="KP306" s="76"/>
      <c r="KQ306" s="76"/>
      <c r="KR306" s="76"/>
      <c r="KS306" s="76">
        <f t="shared" si="3000"/>
        <v>0</v>
      </c>
      <c r="KT306" s="76">
        <f t="shared" si="3001"/>
        <v>0</v>
      </c>
      <c r="KU306" s="76">
        <f t="shared" si="3002"/>
        <v>0</v>
      </c>
      <c r="KV306" s="356">
        <f t="shared" si="3003"/>
        <v>0</v>
      </c>
      <c r="KW306" s="356">
        <f t="shared" si="3004"/>
        <v>0</v>
      </c>
      <c r="KX306" s="356"/>
      <c r="KY306" s="356"/>
      <c r="KZ306" s="77"/>
      <c r="LA306" s="77"/>
      <c r="LB306" s="77"/>
      <c r="LC306" s="77"/>
      <c r="LD306" s="77"/>
      <c r="LE306" s="77"/>
      <c r="LF306" s="77"/>
      <c r="LG306" s="77"/>
      <c r="LH306" s="77"/>
      <c r="LI306" s="77"/>
      <c r="LJ306" s="77"/>
      <c r="LK306" s="77"/>
      <c r="LL306" s="76">
        <f t="shared" si="3005"/>
        <v>0</v>
      </c>
      <c r="LM306" s="76">
        <f t="shared" si="3006"/>
        <v>0</v>
      </c>
      <c r="LN306" s="76">
        <f t="shared" si="3007"/>
        <v>0</v>
      </c>
      <c r="LO306" s="356">
        <f t="shared" si="3008"/>
        <v>0</v>
      </c>
      <c r="LP306" s="356">
        <f t="shared" si="3009"/>
        <v>0</v>
      </c>
      <c r="LQ306" s="356"/>
      <c r="LR306" s="356"/>
      <c r="LS306" s="77"/>
      <c r="LT306" s="77"/>
      <c r="LU306" s="77"/>
      <c r="LV306" s="77"/>
      <c r="LW306" s="77"/>
      <c r="LX306" s="77"/>
      <c r="LY306" s="77"/>
      <c r="LZ306" s="77"/>
      <c r="MA306" s="77"/>
      <c r="MB306" s="77"/>
      <c r="MC306" s="77"/>
      <c r="MD306" s="77"/>
      <c r="ME306" s="76">
        <f t="shared" si="3010"/>
        <v>0</v>
      </c>
      <c r="MF306" s="76">
        <f t="shared" si="3011"/>
        <v>0</v>
      </c>
      <c r="MG306" s="76">
        <f t="shared" si="3012"/>
        <v>0</v>
      </c>
      <c r="MH306" s="356">
        <f t="shared" si="3013"/>
        <v>0</v>
      </c>
      <c r="MI306" s="356">
        <f t="shared" si="3014"/>
        <v>0</v>
      </c>
      <c r="MJ306" s="356"/>
      <c r="MK306" s="356"/>
      <c r="ML306" s="77"/>
      <c r="MM306" s="77"/>
      <c r="MN306" s="78"/>
      <c r="MO306" s="79"/>
      <c r="MP306" s="78"/>
      <c r="MQ306" s="78"/>
      <c r="MR306" s="185">
        <f t="shared" si="3877"/>
        <v>0</v>
      </c>
      <c r="MS306" s="185">
        <f t="shared" si="3877"/>
        <v>0</v>
      </c>
      <c r="MT306" s="185">
        <f t="shared" si="3877"/>
        <v>0</v>
      </c>
      <c r="MU306" s="185">
        <f t="shared" si="3877"/>
        <v>0</v>
      </c>
      <c r="MV306" s="185">
        <f t="shared" si="3877"/>
        <v>0</v>
      </c>
      <c r="MW306" s="185">
        <f t="shared" si="3877"/>
        <v>0</v>
      </c>
      <c r="MX306" s="76">
        <f t="shared" si="3015"/>
        <v>0</v>
      </c>
      <c r="MY306" s="76">
        <f t="shared" si="3016"/>
        <v>0</v>
      </c>
      <c r="MZ306" s="76">
        <f t="shared" si="3017"/>
        <v>0</v>
      </c>
      <c r="NA306" s="356">
        <f t="shared" si="3018"/>
        <v>0</v>
      </c>
      <c r="NB306" s="356">
        <f t="shared" si="3019"/>
        <v>0</v>
      </c>
      <c r="NC306" s="80"/>
      <c r="ND306" s="81"/>
    </row>
    <row r="307" spans="1:372" s="5" customFormat="1" x14ac:dyDescent="0.2">
      <c r="A307" s="172">
        <v>1</v>
      </c>
      <c r="B307" s="172"/>
      <c r="C307" s="250"/>
      <c r="D307" s="607"/>
      <c r="E307" s="251"/>
      <c r="F307" s="258"/>
      <c r="G307" s="101"/>
      <c r="H307" s="126"/>
      <c r="I307" s="126"/>
      <c r="J307" s="76"/>
      <c r="K307" s="76"/>
      <c r="L307" s="76"/>
      <c r="M307" s="76"/>
      <c r="N307" s="76"/>
      <c r="O307" s="76"/>
      <c r="P307" s="76"/>
      <c r="Q307" s="76"/>
      <c r="R307" s="76"/>
      <c r="S307" s="76"/>
      <c r="T307" s="76">
        <f t="shared" si="3878"/>
        <v>0</v>
      </c>
      <c r="U307" s="76">
        <f t="shared" si="3879"/>
        <v>0</v>
      </c>
      <c r="V307" s="76">
        <f t="shared" si="3880"/>
        <v>0</v>
      </c>
      <c r="W307" s="356">
        <f t="shared" ref="W307:W387" si="3881">N307-L307</f>
        <v>0</v>
      </c>
      <c r="X307" s="356">
        <f t="shared" ref="X307:X387" si="3882">O307-M307</f>
        <v>0</v>
      </c>
      <c r="Y307" s="356"/>
      <c r="Z307" s="356"/>
      <c r="AA307" s="77"/>
      <c r="AB307" s="77"/>
      <c r="AC307" s="76"/>
      <c r="AD307" s="76"/>
      <c r="AE307" s="76"/>
      <c r="AF307" s="76"/>
      <c r="AG307" s="76"/>
      <c r="AH307" s="76"/>
      <c r="AI307" s="84"/>
      <c r="AJ307" s="76"/>
      <c r="AK307" s="76"/>
      <c r="AL307" s="76"/>
      <c r="AM307" s="76">
        <f t="shared" ref="AM307:AM387" si="3883">AG307+AJ307</f>
        <v>0</v>
      </c>
      <c r="AN307" s="76">
        <f t="shared" ref="AN307:AN387" si="3884">AH307+AK307</f>
        <v>0</v>
      </c>
      <c r="AO307" s="76">
        <f t="shared" ref="AO307:AO387" si="3885">AI307+AL307</f>
        <v>0</v>
      </c>
      <c r="AP307" s="356">
        <f t="shared" ref="AP307:AP387" si="3886">AG307-AE307</f>
        <v>0</v>
      </c>
      <c r="AQ307" s="356">
        <f t="shared" ref="AQ307:AQ387" si="3887">AH307-AF307</f>
        <v>0</v>
      </c>
      <c r="AR307" s="356"/>
      <c r="AS307" s="356"/>
      <c r="AT307" s="77"/>
      <c r="AU307" s="77"/>
      <c r="AV307" s="76"/>
      <c r="AW307" s="76"/>
      <c r="AX307" s="76"/>
      <c r="AY307" s="76"/>
      <c r="AZ307" s="76"/>
      <c r="BA307" s="76"/>
      <c r="BB307" s="76"/>
      <c r="BC307" s="76"/>
      <c r="BD307" s="76"/>
      <c r="BE307" s="76"/>
      <c r="BF307" s="84">
        <f t="shared" si="3464"/>
        <v>0</v>
      </c>
      <c r="BG307" s="76">
        <f t="shared" si="3465"/>
        <v>0</v>
      </c>
      <c r="BH307" s="76">
        <f t="shared" si="3466"/>
        <v>0</v>
      </c>
      <c r="BI307" s="356">
        <f t="shared" ref="BI307:BI387" si="3888">AZ307-AX307</f>
        <v>0</v>
      </c>
      <c r="BJ307" s="356">
        <f t="shared" ref="BJ307:BJ387" si="3889">BA307-AY307</f>
        <v>0</v>
      </c>
      <c r="BK307" s="356"/>
      <c r="BL307" s="356"/>
      <c r="BM307" s="77"/>
      <c r="BN307" s="77"/>
      <c r="BO307" s="76"/>
      <c r="BP307" s="76"/>
      <c r="BQ307" s="76"/>
      <c r="BR307" s="76"/>
      <c r="BS307" s="195"/>
      <c r="BT307" s="195"/>
      <c r="BU307" s="195"/>
      <c r="BV307" s="76"/>
      <c r="BW307" s="76"/>
      <c r="BX307" s="76"/>
      <c r="BY307" s="76">
        <f t="shared" ref="BY307:BY387" si="3890">BS307+BV307</f>
        <v>0</v>
      </c>
      <c r="BZ307" s="76">
        <f t="shared" ref="BZ307:BZ387" si="3891">BT307+BW307</f>
        <v>0</v>
      </c>
      <c r="CA307" s="76">
        <f t="shared" ref="CA307:CA387" si="3892">BU307+BX307</f>
        <v>0</v>
      </c>
      <c r="CB307" s="356">
        <f t="shared" ref="CB307:CB387" si="3893">BS307-BQ307</f>
        <v>0</v>
      </c>
      <c r="CC307" s="356">
        <f t="shared" ref="CC307:CC387" si="3894">BT307-BR307</f>
        <v>0</v>
      </c>
      <c r="CD307" s="356"/>
      <c r="CE307" s="356"/>
      <c r="CF307" s="77"/>
      <c r="CG307" s="77"/>
      <c r="CH307" s="76"/>
      <c r="CI307" s="76"/>
      <c r="CJ307" s="76"/>
      <c r="CK307" s="76"/>
      <c r="CL307" s="76"/>
      <c r="CM307" s="76"/>
      <c r="CN307" s="84"/>
      <c r="CO307" s="76"/>
      <c r="CP307" s="76"/>
      <c r="CQ307" s="76"/>
      <c r="CR307" s="84">
        <f t="shared" si="3467"/>
        <v>0</v>
      </c>
      <c r="CS307" s="76">
        <f t="shared" si="3468"/>
        <v>0</v>
      </c>
      <c r="CT307" s="76">
        <f t="shared" si="3469"/>
        <v>0</v>
      </c>
      <c r="CU307" s="356">
        <f t="shared" ref="CU307:CU387" si="3895">CL307-CJ307</f>
        <v>0</v>
      </c>
      <c r="CV307" s="356">
        <f t="shared" ref="CV307:CV387" si="3896">CM307-CK307</f>
        <v>0</v>
      </c>
      <c r="CW307" s="356"/>
      <c r="CX307" s="356"/>
      <c r="CY307" s="188"/>
      <c r="CZ307" s="77"/>
      <c r="DA307" s="76"/>
      <c r="DB307" s="76"/>
      <c r="DC307" s="76"/>
      <c r="DD307" s="76"/>
      <c r="DE307" s="76"/>
      <c r="DF307" s="76"/>
      <c r="DG307" s="76"/>
      <c r="DH307" s="76"/>
      <c r="DI307" s="76"/>
      <c r="DJ307" s="76"/>
      <c r="DK307" s="76"/>
      <c r="DL307" s="76"/>
      <c r="DM307" s="76"/>
      <c r="DN307" s="356">
        <f t="shared" ref="DN307:DN387" si="3897">DE307-DC307</f>
        <v>0</v>
      </c>
      <c r="DO307" s="356">
        <f t="shared" ref="DO307:DO387" si="3898">DF307-DD307</f>
        <v>0</v>
      </c>
      <c r="DP307" s="356"/>
      <c r="DQ307" s="356"/>
      <c r="DR307" s="77"/>
      <c r="DS307" s="77"/>
      <c r="DT307" s="76"/>
      <c r="DU307" s="76"/>
      <c r="DV307" s="76"/>
      <c r="DW307" s="76"/>
      <c r="DX307" s="76"/>
      <c r="DY307" s="76"/>
      <c r="DZ307" s="76"/>
      <c r="EA307" s="76"/>
      <c r="EB307" s="76"/>
      <c r="EC307" s="76"/>
      <c r="ED307" s="76">
        <f t="shared" ref="ED307:ED387" si="3899">DX307+EA307</f>
        <v>0</v>
      </c>
      <c r="EE307" s="76">
        <f t="shared" ref="EE307:EE387" si="3900">DY307+EB307</f>
        <v>0</v>
      </c>
      <c r="EF307" s="76">
        <f t="shared" ref="EF307:EF387" si="3901">DZ307+EC307</f>
        <v>0</v>
      </c>
      <c r="EG307" s="356">
        <f t="shared" ref="EG307:EG387" si="3902">DX307-DV307</f>
        <v>0</v>
      </c>
      <c r="EH307" s="356">
        <f t="shared" ref="EH307:EH387" si="3903">DY307-DW307</f>
        <v>0</v>
      </c>
      <c r="EI307" s="356"/>
      <c r="EJ307" s="356"/>
      <c r="EK307" s="77"/>
      <c r="EL307" s="77"/>
      <c r="EM307" s="76"/>
      <c r="EN307" s="76"/>
      <c r="EO307" s="76"/>
      <c r="EP307" s="76"/>
      <c r="EQ307" s="76"/>
      <c r="ER307" s="76"/>
      <c r="ES307" s="76"/>
      <c r="ET307" s="76"/>
      <c r="EU307" s="76"/>
      <c r="EV307" s="76"/>
      <c r="EW307" s="76"/>
      <c r="EX307" s="76"/>
      <c r="EY307" s="76"/>
      <c r="EZ307" s="77">
        <f t="shared" si="3700"/>
        <v>0</v>
      </c>
      <c r="FA307" s="77">
        <f t="shared" si="3701"/>
        <v>0</v>
      </c>
      <c r="FB307" s="77"/>
      <c r="FC307" s="77"/>
      <c r="FD307" s="77"/>
      <c r="FE307" s="77"/>
      <c r="FF307" s="76"/>
      <c r="FG307" s="76"/>
      <c r="FH307" s="76"/>
      <c r="FI307" s="76"/>
      <c r="FJ307" s="76"/>
      <c r="FK307" s="76"/>
      <c r="FL307" s="76"/>
      <c r="FM307" s="76"/>
      <c r="FN307" s="76"/>
      <c r="FO307" s="76"/>
      <c r="FP307" s="76">
        <f t="shared" ref="FP307:FP387" si="3904">FJ307+FM307</f>
        <v>0</v>
      </c>
      <c r="FQ307" s="76">
        <f t="shared" ref="FQ307:FQ387" si="3905">FK307+FN307</f>
        <v>0</v>
      </c>
      <c r="FR307" s="76">
        <f t="shared" ref="FR307:FR387" si="3906">FL307+FO307</f>
        <v>0</v>
      </c>
      <c r="FS307" s="356">
        <f t="shared" ref="FS307:FS387" si="3907">FJ307-FH307</f>
        <v>0</v>
      </c>
      <c r="FT307" s="356">
        <f t="shared" ref="FT307:FT387" si="3908">FK307-FI307</f>
        <v>0</v>
      </c>
      <c r="FU307" s="356"/>
      <c r="FV307" s="356"/>
      <c r="FW307" s="77"/>
      <c r="FX307" s="77"/>
      <c r="FY307" s="76"/>
      <c r="FZ307" s="76"/>
      <c r="GA307" s="76"/>
      <c r="GB307" s="76"/>
      <c r="GC307" s="76"/>
      <c r="GD307" s="76"/>
      <c r="GE307" s="76"/>
      <c r="GF307" s="76"/>
      <c r="GG307" s="76"/>
      <c r="GH307" s="76"/>
      <c r="GI307" s="76">
        <f t="shared" ref="GI307:GI387" si="3909">GC307+GF307</f>
        <v>0</v>
      </c>
      <c r="GJ307" s="76">
        <f t="shared" ref="GJ307:GJ387" si="3910">GD307+GG307</f>
        <v>0</v>
      </c>
      <c r="GK307" s="76">
        <f t="shared" ref="GK307:GK387" si="3911">GE307+GH307</f>
        <v>0</v>
      </c>
      <c r="GL307" s="356">
        <f t="shared" ref="GL307:GL387" si="3912">GC307-GA307</f>
        <v>0</v>
      </c>
      <c r="GM307" s="356">
        <f t="shared" ref="GM307:GM387" si="3913">GD307-GB307</f>
        <v>0</v>
      </c>
      <c r="GN307" s="356"/>
      <c r="GO307" s="356"/>
      <c r="GP307" s="77"/>
      <c r="GQ307" s="77"/>
      <c r="GR307" s="76"/>
      <c r="GS307" s="76"/>
      <c r="GT307" s="76"/>
      <c r="GU307" s="76"/>
      <c r="GV307" s="76"/>
      <c r="GW307" s="76"/>
      <c r="GX307" s="76"/>
      <c r="GY307" s="76"/>
      <c r="GZ307" s="76"/>
      <c r="HA307" s="76"/>
      <c r="HB307" s="76">
        <f t="shared" ref="HB307:HB387" si="3914">GV307+GY307</f>
        <v>0</v>
      </c>
      <c r="HC307" s="76">
        <f t="shared" ref="HC307:HC387" si="3915">GW307+GZ307</f>
        <v>0</v>
      </c>
      <c r="HD307" s="76">
        <f t="shared" ref="HD307:HD387" si="3916">GX307+HA307</f>
        <v>0</v>
      </c>
      <c r="HE307" s="356">
        <f t="shared" ref="HE307:HE387" si="3917">GV307-GT307</f>
        <v>0</v>
      </c>
      <c r="HF307" s="356">
        <f t="shared" ref="HF307:HF387" si="3918">GW307-GU307</f>
        <v>0</v>
      </c>
      <c r="HG307" s="356"/>
      <c r="HH307" s="356"/>
      <c r="HI307" s="77"/>
      <c r="HJ307" s="77"/>
      <c r="HK307" s="76"/>
      <c r="HL307" s="76"/>
      <c r="HM307" s="76"/>
      <c r="HN307" s="76"/>
      <c r="HO307" s="76"/>
      <c r="HP307" s="76"/>
      <c r="HQ307" s="76"/>
      <c r="HR307" s="76"/>
      <c r="HS307" s="76"/>
      <c r="HT307" s="76"/>
      <c r="HU307" s="76">
        <f t="shared" ref="HU307:HU387" si="3919">HO307+HR307</f>
        <v>0</v>
      </c>
      <c r="HV307" s="76">
        <f t="shared" ref="HV307:HV387" si="3920">HP307+HS307</f>
        <v>0</v>
      </c>
      <c r="HW307" s="76">
        <f t="shared" ref="HW307:HW387" si="3921">HQ307+HT307</f>
        <v>0</v>
      </c>
      <c r="HX307" s="356">
        <f t="shared" ref="HX307:HX387" si="3922">HO307-HM307</f>
        <v>0</v>
      </c>
      <c r="HY307" s="356">
        <f t="shared" ref="HY307:HY387" si="3923">HP307-HN307</f>
        <v>0</v>
      </c>
      <c r="HZ307" s="356"/>
      <c r="IA307" s="356"/>
      <c r="IB307" s="188"/>
      <c r="IC307" s="189"/>
      <c r="ID307" s="76"/>
      <c r="IE307" s="76"/>
      <c r="IF307" s="76"/>
      <c r="IG307" s="76"/>
      <c r="IH307" s="195"/>
      <c r="II307" s="195"/>
      <c r="IJ307" s="195"/>
      <c r="IK307" s="76"/>
      <c r="IL307" s="76"/>
      <c r="IM307" s="76"/>
      <c r="IN307" s="76"/>
      <c r="IO307" s="76"/>
      <c r="IP307" s="76"/>
      <c r="IQ307" s="77">
        <f t="shared" si="3702"/>
        <v>0</v>
      </c>
      <c r="IR307" s="77">
        <f t="shared" si="3703"/>
        <v>0</v>
      </c>
      <c r="IS307" s="77"/>
      <c r="IT307" s="77"/>
      <c r="IU307" s="77"/>
      <c r="IV307" s="77"/>
      <c r="IW307" s="76"/>
      <c r="IX307" s="76"/>
      <c r="IY307" s="76"/>
      <c r="IZ307" s="76"/>
      <c r="JA307" s="195"/>
      <c r="JB307" s="195"/>
      <c r="JC307" s="195"/>
      <c r="JD307" s="76"/>
      <c r="JE307" s="76"/>
      <c r="JF307" s="76"/>
      <c r="JG307" s="76">
        <f t="shared" ref="JG307:JG387" si="3924">JA307+JD307</f>
        <v>0</v>
      </c>
      <c r="JH307" s="76">
        <f t="shared" ref="JH307:JH387" si="3925">JB307+JE307</f>
        <v>0</v>
      </c>
      <c r="JI307" s="76">
        <f t="shared" ref="JI307:JI387" si="3926">JC307+JF307</f>
        <v>0</v>
      </c>
      <c r="JJ307" s="356">
        <f t="shared" ref="JJ307:JJ387" si="3927">JA307-IY307</f>
        <v>0</v>
      </c>
      <c r="JK307" s="356">
        <f t="shared" ref="JK307:JK387" si="3928">JB307-IZ307</f>
        <v>0</v>
      </c>
      <c r="JL307" s="356"/>
      <c r="JM307" s="356"/>
      <c r="JN307" s="77"/>
      <c r="JO307" s="77"/>
      <c r="JP307" s="76"/>
      <c r="JQ307" s="76"/>
      <c r="JR307" s="76"/>
      <c r="JS307" s="76"/>
      <c r="JT307" s="195"/>
      <c r="JU307" s="195"/>
      <c r="JV307" s="195"/>
      <c r="JW307" s="76"/>
      <c r="JX307" s="76"/>
      <c r="JY307" s="76"/>
      <c r="JZ307" s="76">
        <f t="shared" ref="JZ307:JZ387" si="3929">JT307+JW307</f>
        <v>0</v>
      </c>
      <c r="KA307" s="76">
        <f t="shared" ref="KA307:KA387" si="3930">JU307+JX307</f>
        <v>0</v>
      </c>
      <c r="KB307" s="76">
        <f t="shared" ref="KB307:KB387" si="3931">JV307+JY307</f>
        <v>0</v>
      </c>
      <c r="KC307" s="356">
        <f t="shared" ref="KC307:KC387" si="3932">JT307-JR307</f>
        <v>0</v>
      </c>
      <c r="KD307" s="356">
        <f t="shared" ref="KD307:KD387" si="3933">JU307-JS307</f>
        <v>0</v>
      </c>
      <c r="KE307" s="356"/>
      <c r="KF307" s="356"/>
      <c r="KG307" s="77"/>
      <c r="KH307" s="77"/>
      <c r="KI307" s="76"/>
      <c r="KJ307" s="76"/>
      <c r="KK307" s="76"/>
      <c r="KL307" s="76"/>
      <c r="KM307" s="76"/>
      <c r="KN307" s="76"/>
      <c r="KO307" s="76"/>
      <c r="KP307" s="76"/>
      <c r="KQ307" s="76"/>
      <c r="KR307" s="76"/>
      <c r="KS307" s="76">
        <f t="shared" ref="KS307:KS387" si="3934">KM307+KP307</f>
        <v>0</v>
      </c>
      <c r="KT307" s="76">
        <f t="shared" ref="KT307:KT387" si="3935">KN307+KQ307</f>
        <v>0</v>
      </c>
      <c r="KU307" s="76">
        <f t="shared" ref="KU307:KU387" si="3936">KO307+KR307</f>
        <v>0</v>
      </c>
      <c r="KV307" s="356">
        <f t="shared" ref="KV307:KV387" si="3937">KM307-KK307</f>
        <v>0</v>
      </c>
      <c r="KW307" s="356">
        <f t="shared" ref="KW307:KW387" si="3938">KN307-KL307</f>
        <v>0</v>
      </c>
      <c r="KX307" s="356"/>
      <c r="KY307" s="356"/>
      <c r="KZ307" s="77"/>
      <c r="LA307" s="77"/>
      <c r="LB307" s="77"/>
      <c r="LC307" s="77"/>
      <c r="LD307" s="77"/>
      <c r="LE307" s="77"/>
      <c r="LF307" s="77"/>
      <c r="LG307" s="77"/>
      <c r="LH307" s="77"/>
      <c r="LI307" s="77"/>
      <c r="LJ307" s="77"/>
      <c r="LK307" s="77"/>
      <c r="LL307" s="76">
        <f t="shared" ref="LL307:LL387" si="3939">LF307+LI307</f>
        <v>0</v>
      </c>
      <c r="LM307" s="76">
        <f t="shared" ref="LM307:LM387" si="3940">LG307+LJ307</f>
        <v>0</v>
      </c>
      <c r="LN307" s="76">
        <f t="shared" ref="LN307:LN387" si="3941">LH307+LK307</f>
        <v>0</v>
      </c>
      <c r="LO307" s="356">
        <f t="shared" ref="LO307:LO387" si="3942">LF307-LD307</f>
        <v>0</v>
      </c>
      <c r="LP307" s="356">
        <f t="shared" ref="LP307:LP387" si="3943">LG307-LE307</f>
        <v>0</v>
      </c>
      <c r="LQ307" s="356"/>
      <c r="LR307" s="356"/>
      <c r="LS307" s="77"/>
      <c r="LT307" s="77"/>
      <c r="LU307" s="77"/>
      <c r="LV307" s="77"/>
      <c r="LW307" s="77"/>
      <c r="LX307" s="77"/>
      <c r="LY307" s="77"/>
      <c r="LZ307" s="77"/>
      <c r="MA307" s="77"/>
      <c r="MB307" s="77"/>
      <c r="MC307" s="77"/>
      <c r="MD307" s="77"/>
      <c r="ME307" s="76">
        <f t="shared" ref="ME307:ME387" si="3944">LY307+MB307</f>
        <v>0</v>
      </c>
      <c r="MF307" s="76">
        <f t="shared" ref="MF307:MF387" si="3945">LZ307+MC307</f>
        <v>0</v>
      </c>
      <c r="MG307" s="76">
        <f t="shared" ref="MG307:MG387" si="3946">MA307+MD307</f>
        <v>0</v>
      </c>
      <c r="MH307" s="356">
        <f t="shared" ref="MH307:MH387" si="3947">LY307-LW307</f>
        <v>0</v>
      </c>
      <c r="MI307" s="356">
        <f t="shared" ref="MI307:MI387" si="3948">LZ307-LX307</f>
        <v>0</v>
      </c>
      <c r="MJ307" s="356"/>
      <c r="MK307" s="356"/>
      <c r="ML307" s="77"/>
      <c r="MM307" s="77"/>
      <c r="MN307" s="78"/>
      <c r="MO307" s="79"/>
      <c r="MP307" s="78"/>
      <c r="MQ307" s="78"/>
      <c r="MR307" s="185">
        <f t="shared" si="3877"/>
        <v>0</v>
      </c>
      <c r="MS307" s="185">
        <f t="shared" si="3877"/>
        <v>0</v>
      </c>
      <c r="MT307" s="185">
        <f t="shared" si="3877"/>
        <v>0</v>
      </c>
      <c r="MU307" s="185">
        <f t="shared" si="3877"/>
        <v>0</v>
      </c>
      <c r="MV307" s="185">
        <f t="shared" si="3877"/>
        <v>0</v>
      </c>
      <c r="MW307" s="185">
        <f t="shared" si="3877"/>
        <v>0</v>
      </c>
      <c r="MX307" s="76">
        <f t="shared" ref="MX307:MX387" si="3949">MR307+MU307</f>
        <v>0</v>
      </c>
      <c r="MY307" s="76">
        <f t="shared" ref="MY307:MY387" si="3950">MS307+MV307</f>
        <v>0</v>
      </c>
      <c r="MZ307" s="76">
        <f t="shared" ref="MZ307:MZ387" si="3951">MT307+MW307</f>
        <v>0</v>
      </c>
      <c r="NA307" s="356">
        <f t="shared" ref="NA307:NA387" si="3952">MR307-MP307</f>
        <v>0</v>
      </c>
      <c r="NB307" s="356">
        <f t="shared" ref="NB307:NB387" si="3953">MS307-MQ307</f>
        <v>0</v>
      </c>
      <c r="NC307" s="80"/>
      <c r="ND307" s="81"/>
    </row>
    <row r="308" spans="1:372" s="5" customFormat="1" x14ac:dyDescent="0.2">
      <c r="A308" s="172">
        <v>1</v>
      </c>
      <c r="B308" s="172"/>
      <c r="C308" s="250"/>
      <c r="D308" s="607"/>
      <c r="E308" s="251"/>
      <c r="F308" s="258"/>
      <c r="G308" s="101"/>
      <c r="H308" s="126"/>
      <c r="I308" s="126"/>
      <c r="J308" s="76"/>
      <c r="K308" s="76"/>
      <c r="L308" s="76"/>
      <c r="M308" s="76"/>
      <c r="N308" s="76"/>
      <c r="O308" s="76"/>
      <c r="P308" s="76"/>
      <c r="Q308" s="76"/>
      <c r="R308" s="76"/>
      <c r="S308" s="76"/>
      <c r="T308" s="76">
        <f t="shared" si="3878"/>
        <v>0</v>
      </c>
      <c r="U308" s="76">
        <f t="shared" si="3879"/>
        <v>0</v>
      </c>
      <c r="V308" s="76">
        <f t="shared" si="3880"/>
        <v>0</v>
      </c>
      <c r="W308" s="356">
        <f t="shared" si="3881"/>
        <v>0</v>
      </c>
      <c r="X308" s="356">
        <f t="shared" si="3882"/>
        <v>0</v>
      </c>
      <c r="Y308" s="356"/>
      <c r="Z308" s="356"/>
      <c r="AA308" s="77"/>
      <c r="AB308" s="77"/>
      <c r="AC308" s="76"/>
      <c r="AD308" s="76"/>
      <c r="AE308" s="76"/>
      <c r="AF308" s="76"/>
      <c r="AG308" s="76"/>
      <c r="AH308" s="76"/>
      <c r="AI308" s="84"/>
      <c r="AJ308" s="76"/>
      <c r="AK308" s="76"/>
      <c r="AL308" s="76"/>
      <c r="AM308" s="76">
        <f t="shared" si="3883"/>
        <v>0</v>
      </c>
      <c r="AN308" s="76">
        <f t="shared" si="3884"/>
        <v>0</v>
      </c>
      <c r="AO308" s="76">
        <f t="shared" si="3885"/>
        <v>0</v>
      </c>
      <c r="AP308" s="356">
        <f t="shared" si="3886"/>
        <v>0</v>
      </c>
      <c r="AQ308" s="356">
        <f t="shared" si="3887"/>
        <v>0</v>
      </c>
      <c r="AR308" s="356"/>
      <c r="AS308" s="356"/>
      <c r="AT308" s="77"/>
      <c r="AU308" s="77"/>
      <c r="AV308" s="76"/>
      <c r="AW308" s="76"/>
      <c r="AX308" s="76"/>
      <c r="AY308" s="76"/>
      <c r="AZ308" s="76"/>
      <c r="BA308" s="76"/>
      <c r="BB308" s="76"/>
      <c r="BC308" s="76"/>
      <c r="BD308" s="76"/>
      <c r="BE308" s="76"/>
      <c r="BF308" s="84">
        <f t="shared" si="3464"/>
        <v>0</v>
      </c>
      <c r="BG308" s="76">
        <f t="shared" si="3465"/>
        <v>0</v>
      </c>
      <c r="BH308" s="76">
        <f t="shared" si="3466"/>
        <v>0</v>
      </c>
      <c r="BI308" s="356">
        <f t="shared" si="3888"/>
        <v>0</v>
      </c>
      <c r="BJ308" s="356">
        <f t="shared" si="3889"/>
        <v>0</v>
      </c>
      <c r="BK308" s="356"/>
      <c r="BL308" s="356"/>
      <c r="BM308" s="77"/>
      <c r="BN308" s="77"/>
      <c r="BO308" s="76"/>
      <c r="BP308" s="76"/>
      <c r="BQ308" s="76"/>
      <c r="BR308" s="76"/>
      <c r="BS308" s="195"/>
      <c r="BT308" s="195"/>
      <c r="BU308" s="195"/>
      <c r="BV308" s="76"/>
      <c r="BW308" s="76"/>
      <c r="BX308" s="76"/>
      <c r="BY308" s="76">
        <f t="shared" si="3890"/>
        <v>0</v>
      </c>
      <c r="BZ308" s="76">
        <f t="shared" si="3891"/>
        <v>0</v>
      </c>
      <c r="CA308" s="76">
        <f t="shared" si="3892"/>
        <v>0</v>
      </c>
      <c r="CB308" s="356">
        <f t="shared" si="3893"/>
        <v>0</v>
      </c>
      <c r="CC308" s="356">
        <f t="shared" si="3894"/>
        <v>0</v>
      </c>
      <c r="CD308" s="356"/>
      <c r="CE308" s="356"/>
      <c r="CF308" s="77"/>
      <c r="CG308" s="77"/>
      <c r="CH308" s="76"/>
      <c r="CI308" s="76"/>
      <c r="CJ308" s="76"/>
      <c r="CK308" s="76"/>
      <c r="CL308" s="76"/>
      <c r="CM308" s="76"/>
      <c r="CN308" s="84"/>
      <c r="CO308" s="76"/>
      <c r="CP308" s="76"/>
      <c r="CQ308" s="76"/>
      <c r="CR308" s="84">
        <f t="shared" si="3467"/>
        <v>0</v>
      </c>
      <c r="CS308" s="76">
        <f t="shared" si="3468"/>
        <v>0</v>
      </c>
      <c r="CT308" s="76">
        <f t="shared" si="3469"/>
        <v>0</v>
      </c>
      <c r="CU308" s="356">
        <f t="shared" si="3895"/>
        <v>0</v>
      </c>
      <c r="CV308" s="356">
        <f t="shared" si="3896"/>
        <v>0</v>
      </c>
      <c r="CW308" s="356"/>
      <c r="CX308" s="356"/>
      <c r="CY308" s="188"/>
      <c r="CZ308" s="77"/>
      <c r="DA308" s="76"/>
      <c r="DB308" s="76"/>
      <c r="DC308" s="76"/>
      <c r="DD308" s="76"/>
      <c r="DE308" s="76"/>
      <c r="DF308" s="76"/>
      <c r="DG308" s="76"/>
      <c r="DH308" s="76"/>
      <c r="DI308" s="76"/>
      <c r="DJ308" s="76"/>
      <c r="DK308" s="76"/>
      <c r="DL308" s="76"/>
      <c r="DM308" s="76"/>
      <c r="DN308" s="356">
        <f t="shared" si="3897"/>
        <v>0</v>
      </c>
      <c r="DO308" s="356">
        <f t="shared" si="3898"/>
        <v>0</v>
      </c>
      <c r="DP308" s="356"/>
      <c r="DQ308" s="356"/>
      <c r="DR308" s="77"/>
      <c r="DS308" s="77"/>
      <c r="DT308" s="76"/>
      <c r="DU308" s="76"/>
      <c r="DV308" s="76"/>
      <c r="DW308" s="76"/>
      <c r="DX308" s="76"/>
      <c r="DY308" s="76"/>
      <c r="DZ308" s="76"/>
      <c r="EA308" s="76"/>
      <c r="EB308" s="76"/>
      <c r="EC308" s="76"/>
      <c r="ED308" s="76">
        <f t="shared" si="3899"/>
        <v>0</v>
      </c>
      <c r="EE308" s="76">
        <f t="shared" si="3900"/>
        <v>0</v>
      </c>
      <c r="EF308" s="76">
        <f t="shared" si="3901"/>
        <v>0</v>
      </c>
      <c r="EG308" s="356">
        <f t="shared" si="3902"/>
        <v>0</v>
      </c>
      <c r="EH308" s="356">
        <f t="shared" si="3903"/>
        <v>0</v>
      </c>
      <c r="EI308" s="356"/>
      <c r="EJ308" s="356"/>
      <c r="EK308" s="77"/>
      <c r="EL308" s="77"/>
      <c r="EM308" s="76"/>
      <c r="EN308" s="76"/>
      <c r="EO308" s="76"/>
      <c r="EP308" s="76"/>
      <c r="EQ308" s="76"/>
      <c r="ER308" s="76"/>
      <c r="ES308" s="76"/>
      <c r="ET308" s="76"/>
      <c r="EU308" s="76"/>
      <c r="EV308" s="76"/>
      <c r="EW308" s="76"/>
      <c r="EX308" s="76"/>
      <c r="EY308" s="76"/>
      <c r="EZ308" s="77">
        <f t="shared" si="3700"/>
        <v>0</v>
      </c>
      <c r="FA308" s="77">
        <f t="shared" si="3701"/>
        <v>0</v>
      </c>
      <c r="FB308" s="77"/>
      <c r="FC308" s="77"/>
      <c r="FD308" s="77"/>
      <c r="FE308" s="77"/>
      <c r="FF308" s="76"/>
      <c r="FG308" s="76"/>
      <c r="FH308" s="76"/>
      <c r="FI308" s="76"/>
      <c r="FJ308" s="76"/>
      <c r="FK308" s="76"/>
      <c r="FL308" s="76"/>
      <c r="FM308" s="76"/>
      <c r="FN308" s="76"/>
      <c r="FO308" s="76"/>
      <c r="FP308" s="76">
        <f t="shared" si="3904"/>
        <v>0</v>
      </c>
      <c r="FQ308" s="76">
        <f t="shared" si="3905"/>
        <v>0</v>
      </c>
      <c r="FR308" s="76">
        <f t="shared" si="3906"/>
        <v>0</v>
      </c>
      <c r="FS308" s="356">
        <f t="shared" si="3907"/>
        <v>0</v>
      </c>
      <c r="FT308" s="356">
        <f t="shared" si="3908"/>
        <v>0</v>
      </c>
      <c r="FU308" s="356"/>
      <c r="FV308" s="356"/>
      <c r="FW308" s="77"/>
      <c r="FX308" s="77"/>
      <c r="FY308" s="76"/>
      <c r="FZ308" s="76"/>
      <c r="GA308" s="76"/>
      <c r="GB308" s="76"/>
      <c r="GC308" s="76"/>
      <c r="GD308" s="76"/>
      <c r="GE308" s="76"/>
      <c r="GF308" s="76"/>
      <c r="GG308" s="76"/>
      <c r="GH308" s="76"/>
      <c r="GI308" s="76">
        <f t="shared" si="3909"/>
        <v>0</v>
      </c>
      <c r="GJ308" s="76">
        <f t="shared" si="3910"/>
        <v>0</v>
      </c>
      <c r="GK308" s="76">
        <f t="shared" si="3911"/>
        <v>0</v>
      </c>
      <c r="GL308" s="356">
        <f t="shared" si="3912"/>
        <v>0</v>
      </c>
      <c r="GM308" s="356">
        <f t="shared" si="3913"/>
        <v>0</v>
      </c>
      <c r="GN308" s="356"/>
      <c r="GO308" s="356"/>
      <c r="GP308" s="77"/>
      <c r="GQ308" s="77"/>
      <c r="GR308" s="76"/>
      <c r="GS308" s="76"/>
      <c r="GT308" s="76"/>
      <c r="GU308" s="76"/>
      <c r="GV308" s="76"/>
      <c r="GW308" s="76"/>
      <c r="GX308" s="76"/>
      <c r="GY308" s="76"/>
      <c r="GZ308" s="76"/>
      <c r="HA308" s="76"/>
      <c r="HB308" s="76">
        <f t="shared" si="3914"/>
        <v>0</v>
      </c>
      <c r="HC308" s="76">
        <f t="shared" si="3915"/>
        <v>0</v>
      </c>
      <c r="HD308" s="76">
        <f t="shared" si="3916"/>
        <v>0</v>
      </c>
      <c r="HE308" s="356">
        <f t="shared" si="3917"/>
        <v>0</v>
      </c>
      <c r="HF308" s="356">
        <f t="shared" si="3918"/>
        <v>0</v>
      </c>
      <c r="HG308" s="356"/>
      <c r="HH308" s="356"/>
      <c r="HI308" s="77"/>
      <c r="HJ308" s="77"/>
      <c r="HK308" s="76"/>
      <c r="HL308" s="76"/>
      <c r="HM308" s="76"/>
      <c r="HN308" s="76"/>
      <c r="HO308" s="76"/>
      <c r="HP308" s="76"/>
      <c r="HQ308" s="76"/>
      <c r="HR308" s="76"/>
      <c r="HS308" s="76"/>
      <c r="HT308" s="76"/>
      <c r="HU308" s="76">
        <f t="shared" si="3919"/>
        <v>0</v>
      </c>
      <c r="HV308" s="76">
        <f t="shared" si="3920"/>
        <v>0</v>
      </c>
      <c r="HW308" s="76">
        <f t="shared" si="3921"/>
        <v>0</v>
      </c>
      <c r="HX308" s="356">
        <f t="shared" si="3922"/>
        <v>0</v>
      </c>
      <c r="HY308" s="356">
        <f t="shared" si="3923"/>
        <v>0</v>
      </c>
      <c r="HZ308" s="356"/>
      <c r="IA308" s="356"/>
      <c r="IB308" s="188"/>
      <c r="IC308" s="189"/>
      <c r="ID308" s="76"/>
      <c r="IE308" s="76"/>
      <c r="IF308" s="76"/>
      <c r="IG308" s="76"/>
      <c r="IH308" s="195"/>
      <c r="II308" s="195"/>
      <c r="IJ308" s="195"/>
      <c r="IK308" s="76"/>
      <c r="IL308" s="76"/>
      <c r="IM308" s="76"/>
      <c r="IN308" s="76"/>
      <c r="IO308" s="76"/>
      <c r="IP308" s="76"/>
      <c r="IQ308" s="77">
        <f t="shared" si="3702"/>
        <v>0</v>
      </c>
      <c r="IR308" s="77">
        <f t="shared" si="3703"/>
        <v>0</v>
      </c>
      <c r="IS308" s="77"/>
      <c r="IT308" s="77"/>
      <c r="IU308" s="77"/>
      <c r="IV308" s="77"/>
      <c r="IW308" s="76"/>
      <c r="IX308" s="76"/>
      <c r="IY308" s="76"/>
      <c r="IZ308" s="76"/>
      <c r="JA308" s="195"/>
      <c r="JB308" s="195"/>
      <c r="JC308" s="195"/>
      <c r="JD308" s="76"/>
      <c r="JE308" s="76"/>
      <c r="JF308" s="76"/>
      <c r="JG308" s="76">
        <f t="shared" si="3924"/>
        <v>0</v>
      </c>
      <c r="JH308" s="76">
        <f t="shared" si="3925"/>
        <v>0</v>
      </c>
      <c r="JI308" s="76">
        <f t="shared" si="3926"/>
        <v>0</v>
      </c>
      <c r="JJ308" s="356">
        <f t="shared" si="3927"/>
        <v>0</v>
      </c>
      <c r="JK308" s="356">
        <f t="shared" si="3928"/>
        <v>0</v>
      </c>
      <c r="JL308" s="356"/>
      <c r="JM308" s="356"/>
      <c r="JN308" s="77"/>
      <c r="JO308" s="77"/>
      <c r="JP308" s="76"/>
      <c r="JQ308" s="76"/>
      <c r="JR308" s="76"/>
      <c r="JS308" s="76"/>
      <c r="JT308" s="195"/>
      <c r="JU308" s="195"/>
      <c r="JV308" s="195"/>
      <c r="JW308" s="76"/>
      <c r="JX308" s="76"/>
      <c r="JY308" s="76"/>
      <c r="JZ308" s="76">
        <f t="shared" si="3929"/>
        <v>0</v>
      </c>
      <c r="KA308" s="76">
        <f t="shared" si="3930"/>
        <v>0</v>
      </c>
      <c r="KB308" s="76">
        <f t="shared" si="3931"/>
        <v>0</v>
      </c>
      <c r="KC308" s="356">
        <f t="shared" si="3932"/>
        <v>0</v>
      </c>
      <c r="KD308" s="356">
        <f t="shared" si="3933"/>
        <v>0</v>
      </c>
      <c r="KE308" s="356"/>
      <c r="KF308" s="356"/>
      <c r="KG308" s="77"/>
      <c r="KH308" s="77"/>
      <c r="KI308" s="76"/>
      <c r="KJ308" s="76"/>
      <c r="KK308" s="76"/>
      <c r="KL308" s="76"/>
      <c r="KM308" s="76"/>
      <c r="KN308" s="76"/>
      <c r="KO308" s="76"/>
      <c r="KP308" s="76"/>
      <c r="KQ308" s="76"/>
      <c r="KR308" s="76"/>
      <c r="KS308" s="76">
        <f t="shared" si="3934"/>
        <v>0</v>
      </c>
      <c r="KT308" s="76">
        <f t="shared" si="3935"/>
        <v>0</v>
      </c>
      <c r="KU308" s="76">
        <f t="shared" si="3936"/>
        <v>0</v>
      </c>
      <c r="KV308" s="356">
        <f t="shared" si="3937"/>
        <v>0</v>
      </c>
      <c r="KW308" s="356">
        <f t="shared" si="3938"/>
        <v>0</v>
      </c>
      <c r="KX308" s="356"/>
      <c r="KY308" s="356"/>
      <c r="KZ308" s="77"/>
      <c r="LA308" s="77"/>
      <c r="LB308" s="77"/>
      <c r="LC308" s="77"/>
      <c r="LD308" s="77"/>
      <c r="LE308" s="77"/>
      <c r="LF308" s="77"/>
      <c r="LG308" s="77"/>
      <c r="LH308" s="77"/>
      <c r="LI308" s="77"/>
      <c r="LJ308" s="77"/>
      <c r="LK308" s="77"/>
      <c r="LL308" s="76">
        <f t="shared" si="3939"/>
        <v>0</v>
      </c>
      <c r="LM308" s="76">
        <f t="shared" si="3940"/>
        <v>0</v>
      </c>
      <c r="LN308" s="76">
        <f t="shared" si="3941"/>
        <v>0</v>
      </c>
      <c r="LO308" s="356">
        <f t="shared" si="3942"/>
        <v>0</v>
      </c>
      <c r="LP308" s="356">
        <f t="shared" si="3943"/>
        <v>0</v>
      </c>
      <c r="LQ308" s="356"/>
      <c r="LR308" s="356"/>
      <c r="LS308" s="77"/>
      <c r="LT308" s="77"/>
      <c r="LU308" s="77"/>
      <c r="LV308" s="77"/>
      <c r="LW308" s="77"/>
      <c r="LX308" s="77"/>
      <c r="LY308" s="77"/>
      <c r="LZ308" s="77"/>
      <c r="MA308" s="77"/>
      <c r="MB308" s="77"/>
      <c r="MC308" s="77"/>
      <c r="MD308" s="77"/>
      <c r="ME308" s="76">
        <f t="shared" si="3944"/>
        <v>0</v>
      </c>
      <c r="MF308" s="76">
        <f t="shared" si="3945"/>
        <v>0</v>
      </c>
      <c r="MG308" s="76">
        <f t="shared" si="3946"/>
        <v>0</v>
      </c>
      <c r="MH308" s="356">
        <f t="shared" si="3947"/>
        <v>0</v>
      </c>
      <c r="MI308" s="356">
        <f t="shared" si="3948"/>
        <v>0</v>
      </c>
      <c r="MJ308" s="356"/>
      <c r="MK308" s="356"/>
      <c r="ML308" s="77"/>
      <c r="MM308" s="77"/>
      <c r="MN308" s="78"/>
      <c r="MO308" s="79"/>
      <c r="MP308" s="78"/>
      <c r="MQ308" s="78"/>
      <c r="MR308" s="185">
        <f t="shared" si="3877"/>
        <v>0</v>
      </c>
      <c r="MS308" s="185">
        <f t="shared" si="3877"/>
        <v>0</v>
      </c>
      <c r="MT308" s="185">
        <f t="shared" si="3877"/>
        <v>0</v>
      </c>
      <c r="MU308" s="185">
        <f t="shared" si="3877"/>
        <v>0</v>
      </c>
      <c r="MV308" s="185">
        <f t="shared" si="3877"/>
        <v>0</v>
      </c>
      <c r="MW308" s="185">
        <f t="shared" si="3877"/>
        <v>0</v>
      </c>
      <c r="MX308" s="76">
        <f t="shared" si="3949"/>
        <v>0</v>
      </c>
      <c r="MY308" s="76">
        <f t="shared" si="3950"/>
        <v>0</v>
      </c>
      <c r="MZ308" s="76">
        <f t="shared" si="3951"/>
        <v>0</v>
      </c>
      <c r="NA308" s="356">
        <f t="shared" si="3952"/>
        <v>0</v>
      </c>
      <c r="NB308" s="356">
        <f t="shared" si="3953"/>
        <v>0</v>
      </c>
      <c r="NC308" s="80"/>
      <c r="ND308" s="81"/>
    </row>
    <row r="309" spans="1:372" s="5" customFormat="1" x14ac:dyDescent="0.2">
      <c r="A309" s="172">
        <v>1</v>
      </c>
      <c r="B309" s="172"/>
      <c r="C309" s="250"/>
      <c r="D309" s="607"/>
      <c r="E309" s="251"/>
      <c r="F309" s="258"/>
      <c r="G309" s="101"/>
      <c r="H309" s="126"/>
      <c r="I309" s="126"/>
      <c r="J309" s="76"/>
      <c r="K309" s="76"/>
      <c r="L309" s="76"/>
      <c r="M309" s="76"/>
      <c r="N309" s="76"/>
      <c r="O309" s="76"/>
      <c r="P309" s="76"/>
      <c r="Q309" s="76"/>
      <c r="R309" s="76"/>
      <c r="S309" s="76"/>
      <c r="T309" s="76">
        <f t="shared" si="3878"/>
        <v>0</v>
      </c>
      <c r="U309" s="76">
        <f t="shared" si="3879"/>
        <v>0</v>
      </c>
      <c r="V309" s="76">
        <f t="shared" si="3880"/>
        <v>0</v>
      </c>
      <c r="W309" s="356">
        <f t="shared" si="3881"/>
        <v>0</v>
      </c>
      <c r="X309" s="356">
        <f t="shared" si="3882"/>
        <v>0</v>
      </c>
      <c r="Y309" s="356"/>
      <c r="Z309" s="356"/>
      <c r="AA309" s="77"/>
      <c r="AB309" s="77"/>
      <c r="AC309" s="76"/>
      <c r="AD309" s="76"/>
      <c r="AE309" s="76"/>
      <c r="AF309" s="76"/>
      <c r="AG309" s="76"/>
      <c r="AH309" s="76"/>
      <c r="AI309" s="84"/>
      <c r="AJ309" s="76"/>
      <c r="AK309" s="76"/>
      <c r="AL309" s="76"/>
      <c r="AM309" s="76">
        <f t="shared" si="3883"/>
        <v>0</v>
      </c>
      <c r="AN309" s="76">
        <f t="shared" si="3884"/>
        <v>0</v>
      </c>
      <c r="AO309" s="76">
        <f t="shared" si="3885"/>
        <v>0</v>
      </c>
      <c r="AP309" s="356">
        <f t="shared" si="3886"/>
        <v>0</v>
      </c>
      <c r="AQ309" s="356">
        <f t="shared" si="3887"/>
        <v>0</v>
      </c>
      <c r="AR309" s="356"/>
      <c r="AS309" s="356"/>
      <c r="AT309" s="77"/>
      <c r="AU309" s="77"/>
      <c r="AV309" s="76"/>
      <c r="AW309" s="76"/>
      <c r="AX309" s="76"/>
      <c r="AY309" s="76"/>
      <c r="AZ309" s="76"/>
      <c r="BA309" s="76"/>
      <c r="BB309" s="76"/>
      <c r="BC309" s="76"/>
      <c r="BD309" s="76"/>
      <c r="BE309" s="76"/>
      <c r="BF309" s="84">
        <f t="shared" si="3464"/>
        <v>0</v>
      </c>
      <c r="BG309" s="76">
        <f t="shared" si="3465"/>
        <v>0</v>
      </c>
      <c r="BH309" s="76">
        <f t="shared" si="3466"/>
        <v>0</v>
      </c>
      <c r="BI309" s="356">
        <f t="shared" si="3888"/>
        <v>0</v>
      </c>
      <c r="BJ309" s="356">
        <f t="shared" si="3889"/>
        <v>0</v>
      </c>
      <c r="BK309" s="356"/>
      <c r="BL309" s="356"/>
      <c r="BM309" s="77"/>
      <c r="BN309" s="77"/>
      <c r="BO309" s="76"/>
      <c r="BP309" s="76"/>
      <c r="BQ309" s="76"/>
      <c r="BR309" s="76"/>
      <c r="BS309" s="195"/>
      <c r="BT309" s="195"/>
      <c r="BU309" s="195"/>
      <c r="BV309" s="76"/>
      <c r="BW309" s="76"/>
      <c r="BX309" s="76"/>
      <c r="BY309" s="76">
        <f t="shared" si="3890"/>
        <v>0</v>
      </c>
      <c r="BZ309" s="76">
        <f t="shared" si="3891"/>
        <v>0</v>
      </c>
      <c r="CA309" s="76">
        <f t="shared" si="3892"/>
        <v>0</v>
      </c>
      <c r="CB309" s="356">
        <f t="shared" si="3893"/>
        <v>0</v>
      </c>
      <c r="CC309" s="356">
        <f t="shared" si="3894"/>
        <v>0</v>
      </c>
      <c r="CD309" s="356"/>
      <c r="CE309" s="356"/>
      <c r="CF309" s="77"/>
      <c r="CG309" s="77"/>
      <c r="CH309" s="76"/>
      <c r="CI309" s="76"/>
      <c r="CJ309" s="76"/>
      <c r="CK309" s="76"/>
      <c r="CL309" s="76"/>
      <c r="CM309" s="76"/>
      <c r="CN309" s="84"/>
      <c r="CO309" s="76"/>
      <c r="CP309" s="76"/>
      <c r="CQ309" s="76"/>
      <c r="CR309" s="84">
        <f t="shared" si="3467"/>
        <v>0</v>
      </c>
      <c r="CS309" s="76">
        <f t="shared" si="3468"/>
        <v>0</v>
      </c>
      <c r="CT309" s="76">
        <f t="shared" si="3469"/>
        <v>0</v>
      </c>
      <c r="CU309" s="356">
        <f t="shared" si="3895"/>
        <v>0</v>
      </c>
      <c r="CV309" s="356">
        <f t="shared" si="3896"/>
        <v>0</v>
      </c>
      <c r="CW309" s="356"/>
      <c r="CX309" s="356"/>
      <c r="CY309" s="188"/>
      <c r="CZ309" s="77"/>
      <c r="DA309" s="76"/>
      <c r="DB309" s="76"/>
      <c r="DC309" s="76"/>
      <c r="DD309" s="76"/>
      <c r="DE309" s="76"/>
      <c r="DF309" s="76"/>
      <c r="DG309" s="76"/>
      <c r="DH309" s="76"/>
      <c r="DI309" s="76"/>
      <c r="DJ309" s="76"/>
      <c r="DK309" s="76"/>
      <c r="DL309" s="76"/>
      <c r="DM309" s="76"/>
      <c r="DN309" s="356">
        <f t="shared" si="3897"/>
        <v>0</v>
      </c>
      <c r="DO309" s="356">
        <f t="shared" si="3898"/>
        <v>0</v>
      </c>
      <c r="DP309" s="356"/>
      <c r="DQ309" s="356"/>
      <c r="DR309" s="77"/>
      <c r="DS309" s="77"/>
      <c r="DT309" s="76"/>
      <c r="DU309" s="76"/>
      <c r="DV309" s="76"/>
      <c r="DW309" s="76"/>
      <c r="DX309" s="76"/>
      <c r="DY309" s="76"/>
      <c r="DZ309" s="76"/>
      <c r="EA309" s="76"/>
      <c r="EB309" s="76"/>
      <c r="EC309" s="76"/>
      <c r="ED309" s="76">
        <f t="shared" si="3899"/>
        <v>0</v>
      </c>
      <c r="EE309" s="76">
        <f t="shared" si="3900"/>
        <v>0</v>
      </c>
      <c r="EF309" s="76">
        <f t="shared" si="3901"/>
        <v>0</v>
      </c>
      <c r="EG309" s="356">
        <f t="shared" si="3902"/>
        <v>0</v>
      </c>
      <c r="EH309" s="356">
        <f t="shared" si="3903"/>
        <v>0</v>
      </c>
      <c r="EI309" s="356"/>
      <c r="EJ309" s="356"/>
      <c r="EK309" s="77"/>
      <c r="EL309" s="77"/>
      <c r="EM309" s="76"/>
      <c r="EN309" s="76"/>
      <c r="EO309" s="76"/>
      <c r="EP309" s="76"/>
      <c r="EQ309" s="76"/>
      <c r="ER309" s="76"/>
      <c r="ES309" s="76"/>
      <c r="ET309" s="76"/>
      <c r="EU309" s="76"/>
      <c r="EV309" s="76"/>
      <c r="EW309" s="76"/>
      <c r="EX309" s="76"/>
      <c r="EY309" s="76"/>
      <c r="EZ309" s="77">
        <f t="shared" si="3700"/>
        <v>0</v>
      </c>
      <c r="FA309" s="77">
        <f t="shared" si="3701"/>
        <v>0</v>
      </c>
      <c r="FB309" s="77"/>
      <c r="FC309" s="77"/>
      <c r="FD309" s="77"/>
      <c r="FE309" s="77"/>
      <c r="FF309" s="76"/>
      <c r="FG309" s="76"/>
      <c r="FH309" s="76"/>
      <c r="FI309" s="76"/>
      <c r="FJ309" s="76"/>
      <c r="FK309" s="76"/>
      <c r="FL309" s="76"/>
      <c r="FM309" s="76"/>
      <c r="FN309" s="76"/>
      <c r="FO309" s="76"/>
      <c r="FP309" s="76">
        <f t="shared" si="3904"/>
        <v>0</v>
      </c>
      <c r="FQ309" s="76">
        <f t="shared" si="3905"/>
        <v>0</v>
      </c>
      <c r="FR309" s="76">
        <f t="shared" si="3906"/>
        <v>0</v>
      </c>
      <c r="FS309" s="356">
        <f t="shared" si="3907"/>
        <v>0</v>
      </c>
      <c r="FT309" s="356">
        <f t="shared" si="3908"/>
        <v>0</v>
      </c>
      <c r="FU309" s="356"/>
      <c r="FV309" s="356"/>
      <c r="FW309" s="77"/>
      <c r="FX309" s="77"/>
      <c r="FY309" s="76"/>
      <c r="FZ309" s="76"/>
      <c r="GA309" s="76"/>
      <c r="GB309" s="76"/>
      <c r="GC309" s="76"/>
      <c r="GD309" s="76"/>
      <c r="GE309" s="76"/>
      <c r="GF309" s="76"/>
      <c r="GG309" s="76"/>
      <c r="GH309" s="76"/>
      <c r="GI309" s="76">
        <f t="shared" si="3909"/>
        <v>0</v>
      </c>
      <c r="GJ309" s="76">
        <f t="shared" si="3910"/>
        <v>0</v>
      </c>
      <c r="GK309" s="76">
        <f t="shared" si="3911"/>
        <v>0</v>
      </c>
      <c r="GL309" s="356">
        <f t="shared" si="3912"/>
        <v>0</v>
      </c>
      <c r="GM309" s="356">
        <f t="shared" si="3913"/>
        <v>0</v>
      </c>
      <c r="GN309" s="356"/>
      <c r="GO309" s="356"/>
      <c r="GP309" s="77"/>
      <c r="GQ309" s="77"/>
      <c r="GR309" s="76"/>
      <c r="GS309" s="76"/>
      <c r="GT309" s="76"/>
      <c r="GU309" s="76"/>
      <c r="GV309" s="76"/>
      <c r="GW309" s="76"/>
      <c r="GX309" s="76"/>
      <c r="GY309" s="76"/>
      <c r="GZ309" s="76"/>
      <c r="HA309" s="76"/>
      <c r="HB309" s="76">
        <f t="shared" si="3914"/>
        <v>0</v>
      </c>
      <c r="HC309" s="76">
        <f t="shared" si="3915"/>
        <v>0</v>
      </c>
      <c r="HD309" s="76">
        <f t="shared" si="3916"/>
        <v>0</v>
      </c>
      <c r="HE309" s="356">
        <f t="shared" si="3917"/>
        <v>0</v>
      </c>
      <c r="HF309" s="356">
        <f t="shared" si="3918"/>
        <v>0</v>
      </c>
      <c r="HG309" s="356"/>
      <c r="HH309" s="356"/>
      <c r="HI309" s="77"/>
      <c r="HJ309" s="77"/>
      <c r="HK309" s="76"/>
      <c r="HL309" s="76"/>
      <c r="HM309" s="76"/>
      <c r="HN309" s="76"/>
      <c r="HO309" s="76"/>
      <c r="HP309" s="76"/>
      <c r="HQ309" s="76"/>
      <c r="HR309" s="76"/>
      <c r="HS309" s="76"/>
      <c r="HT309" s="76"/>
      <c r="HU309" s="76">
        <f t="shared" si="3919"/>
        <v>0</v>
      </c>
      <c r="HV309" s="76">
        <f t="shared" si="3920"/>
        <v>0</v>
      </c>
      <c r="HW309" s="76">
        <f t="shared" si="3921"/>
        <v>0</v>
      </c>
      <c r="HX309" s="356">
        <f t="shared" si="3922"/>
        <v>0</v>
      </c>
      <c r="HY309" s="356">
        <f t="shared" si="3923"/>
        <v>0</v>
      </c>
      <c r="HZ309" s="356"/>
      <c r="IA309" s="356"/>
      <c r="IB309" s="188"/>
      <c r="IC309" s="189"/>
      <c r="ID309" s="76"/>
      <c r="IE309" s="76"/>
      <c r="IF309" s="76"/>
      <c r="IG309" s="76"/>
      <c r="IH309" s="195"/>
      <c r="II309" s="195"/>
      <c r="IJ309" s="195"/>
      <c r="IK309" s="76"/>
      <c r="IL309" s="76"/>
      <c r="IM309" s="76"/>
      <c r="IN309" s="76"/>
      <c r="IO309" s="76"/>
      <c r="IP309" s="76"/>
      <c r="IQ309" s="77">
        <f t="shared" si="3702"/>
        <v>0</v>
      </c>
      <c r="IR309" s="77">
        <f t="shared" si="3703"/>
        <v>0</v>
      </c>
      <c r="IS309" s="77"/>
      <c r="IT309" s="77"/>
      <c r="IU309" s="77"/>
      <c r="IV309" s="77"/>
      <c r="IW309" s="76"/>
      <c r="IX309" s="76"/>
      <c r="IY309" s="76"/>
      <c r="IZ309" s="76"/>
      <c r="JA309" s="195"/>
      <c r="JB309" s="195"/>
      <c r="JC309" s="195"/>
      <c r="JD309" s="76"/>
      <c r="JE309" s="76"/>
      <c r="JF309" s="76"/>
      <c r="JG309" s="76">
        <f t="shared" si="3924"/>
        <v>0</v>
      </c>
      <c r="JH309" s="76">
        <f t="shared" si="3925"/>
        <v>0</v>
      </c>
      <c r="JI309" s="76">
        <f t="shared" si="3926"/>
        <v>0</v>
      </c>
      <c r="JJ309" s="356">
        <f t="shared" si="3927"/>
        <v>0</v>
      </c>
      <c r="JK309" s="356">
        <f t="shared" si="3928"/>
        <v>0</v>
      </c>
      <c r="JL309" s="356"/>
      <c r="JM309" s="356"/>
      <c r="JN309" s="77"/>
      <c r="JO309" s="77"/>
      <c r="JP309" s="76"/>
      <c r="JQ309" s="76"/>
      <c r="JR309" s="76"/>
      <c r="JS309" s="76"/>
      <c r="JT309" s="195"/>
      <c r="JU309" s="195"/>
      <c r="JV309" s="195"/>
      <c r="JW309" s="76"/>
      <c r="JX309" s="76"/>
      <c r="JY309" s="76"/>
      <c r="JZ309" s="76">
        <f t="shared" si="3929"/>
        <v>0</v>
      </c>
      <c r="KA309" s="76">
        <f t="shared" si="3930"/>
        <v>0</v>
      </c>
      <c r="KB309" s="76">
        <f t="shared" si="3931"/>
        <v>0</v>
      </c>
      <c r="KC309" s="356">
        <f t="shared" si="3932"/>
        <v>0</v>
      </c>
      <c r="KD309" s="356">
        <f t="shared" si="3933"/>
        <v>0</v>
      </c>
      <c r="KE309" s="356"/>
      <c r="KF309" s="356"/>
      <c r="KG309" s="77"/>
      <c r="KH309" s="77"/>
      <c r="KI309" s="76"/>
      <c r="KJ309" s="76"/>
      <c r="KK309" s="76"/>
      <c r="KL309" s="76"/>
      <c r="KM309" s="76"/>
      <c r="KN309" s="76"/>
      <c r="KO309" s="76"/>
      <c r="KP309" s="76"/>
      <c r="KQ309" s="76"/>
      <c r="KR309" s="76"/>
      <c r="KS309" s="76">
        <f t="shared" si="3934"/>
        <v>0</v>
      </c>
      <c r="KT309" s="76">
        <f t="shared" si="3935"/>
        <v>0</v>
      </c>
      <c r="KU309" s="76">
        <f t="shared" si="3936"/>
        <v>0</v>
      </c>
      <c r="KV309" s="356">
        <f t="shared" si="3937"/>
        <v>0</v>
      </c>
      <c r="KW309" s="356">
        <f t="shared" si="3938"/>
        <v>0</v>
      </c>
      <c r="KX309" s="356"/>
      <c r="KY309" s="356"/>
      <c r="KZ309" s="77"/>
      <c r="LA309" s="77"/>
      <c r="LB309" s="77"/>
      <c r="LC309" s="77"/>
      <c r="LD309" s="77"/>
      <c r="LE309" s="77"/>
      <c r="LF309" s="77"/>
      <c r="LG309" s="77"/>
      <c r="LH309" s="77"/>
      <c r="LI309" s="77"/>
      <c r="LJ309" s="77"/>
      <c r="LK309" s="77"/>
      <c r="LL309" s="76">
        <f t="shared" si="3939"/>
        <v>0</v>
      </c>
      <c r="LM309" s="76">
        <f t="shared" si="3940"/>
        <v>0</v>
      </c>
      <c r="LN309" s="76">
        <f t="shared" si="3941"/>
        <v>0</v>
      </c>
      <c r="LO309" s="356">
        <f t="shared" si="3942"/>
        <v>0</v>
      </c>
      <c r="LP309" s="356">
        <f t="shared" si="3943"/>
        <v>0</v>
      </c>
      <c r="LQ309" s="356"/>
      <c r="LR309" s="356"/>
      <c r="LS309" s="77"/>
      <c r="LT309" s="77"/>
      <c r="LU309" s="77"/>
      <c r="LV309" s="77"/>
      <c r="LW309" s="77"/>
      <c r="LX309" s="77"/>
      <c r="LY309" s="77"/>
      <c r="LZ309" s="77"/>
      <c r="MA309" s="77"/>
      <c r="MB309" s="77"/>
      <c r="MC309" s="77"/>
      <c r="MD309" s="77"/>
      <c r="ME309" s="76">
        <f t="shared" si="3944"/>
        <v>0</v>
      </c>
      <c r="MF309" s="76">
        <f t="shared" si="3945"/>
        <v>0</v>
      </c>
      <c r="MG309" s="76">
        <f t="shared" si="3946"/>
        <v>0</v>
      </c>
      <c r="MH309" s="356">
        <f t="shared" si="3947"/>
        <v>0</v>
      </c>
      <c r="MI309" s="356">
        <f t="shared" si="3948"/>
        <v>0</v>
      </c>
      <c r="MJ309" s="356"/>
      <c r="MK309" s="356"/>
      <c r="ML309" s="77"/>
      <c r="MM309" s="77"/>
      <c r="MN309" s="78"/>
      <c r="MO309" s="79"/>
      <c r="MP309" s="78"/>
      <c r="MQ309" s="78"/>
      <c r="MR309" s="185">
        <f t="shared" si="3877"/>
        <v>0</v>
      </c>
      <c r="MS309" s="185">
        <f t="shared" si="3877"/>
        <v>0</v>
      </c>
      <c r="MT309" s="185">
        <f t="shared" si="3877"/>
        <v>0</v>
      </c>
      <c r="MU309" s="185">
        <f t="shared" si="3877"/>
        <v>0</v>
      </c>
      <c r="MV309" s="185">
        <f t="shared" si="3877"/>
        <v>0</v>
      </c>
      <c r="MW309" s="185">
        <f t="shared" si="3877"/>
        <v>0</v>
      </c>
      <c r="MX309" s="76">
        <f t="shared" si="3949"/>
        <v>0</v>
      </c>
      <c r="MY309" s="76">
        <f t="shared" si="3950"/>
        <v>0</v>
      </c>
      <c r="MZ309" s="76">
        <f t="shared" si="3951"/>
        <v>0</v>
      </c>
      <c r="NA309" s="356">
        <f t="shared" si="3952"/>
        <v>0</v>
      </c>
      <c r="NB309" s="356">
        <f t="shared" si="3953"/>
        <v>0</v>
      </c>
      <c r="NC309" s="80"/>
      <c r="ND309" s="81"/>
    </row>
    <row r="310" spans="1:372" ht="27" x14ac:dyDescent="0.25">
      <c r="A310" s="172">
        <v>1</v>
      </c>
      <c r="B310" s="172">
        <v>1</v>
      </c>
      <c r="C310" s="106"/>
      <c r="D310" s="617"/>
      <c r="E310" s="106"/>
      <c r="F310" s="377" t="s">
        <v>340</v>
      </c>
      <c r="G310" s="170">
        <v>47</v>
      </c>
      <c r="H310" s="89">
        <f>VLOOKUP($G310,'ВМП план'!$A$7:$AV$67,11,0)</f>
        <v>772903.43200000003</v>
      </c>
      <c r="I310" s="89">
        <f>VLOOKUP($G310,'ВМП план'!$A$7:$AV$67,12,0)</f>
        <v>805446.73439999996</v>
      </c>
      <c r="J310" s="89">
        <f>VLOOKUP($G310,'ВМП план'!$A$7:$AV$67,17,0)</f>
        <v>0</v>
      </c>
      <c r="K310" s="89">
        <f>VLOOKUP($G310,'ВМП план'!$A$7:$AV$67,18,0)</f>
        <v>0</v>
      </c>
      <c r="L310" s="89">
        <f>SUM(J310/12*$B$2)</f>
        <v>0</v>
      </c>
      <c r="M310" s="89">
        <f>SUM(K310/12*$B$2)</f>
        <v>0</v>
      </c>
      <c r="N310" s="91"/>
      <c r="O310" s="91"/>
      <c r="P310" s="91"/>
      <c r="Q310" s="91"/>
      <c r="R310" s="91"/>
      <c r="S310" s="91"/>
      <c r="T310" s="76">
        <f t="shared" si="3878"/>
        <v>0</v>
      </c>
      <c r="U310" s="76">
        <f t="shared" si="3879"/>
        <v>0</v>
      </c>
      <c r="V310" s="76">
        <f t="shared" si="3880"/>
        <v>0</v>
      </c>
      <c r="W310" s="356">
        <f t="shared" si="3881"/>
        <v>0</v>
      </c>
      <c r="X310" s="356">
        <f t="shared" si="3882"/>
        <v>0</v>
      </c>
      <c r="Y310" s="370"/>
      <c r="Z310" s="370"/>
      <c r="AA310" s="291">
        <f>$H310</f>
        <v>772903.43200000003</v>
      </c>
      <c r="AB310" s="292"/>
      <c r="AC310" s="89">
        <f>VLOOKUP($G310,'ВМП план'!$A$7:$AV$66,15,0)</f>
        <v>2</v>
      </c>
      <c r="AD310" s="89">
        <f>VLOOKUP($G310,'ВМП план'!$A$7:$AV$66,16,0)</f>
        <v>1545806.8640000001</v>
      </c>
      <c r="AE310" s="88">
        <f>SUM(AC310/12*$B$2)</f>
        <v>1.1666666666666665</v>
      </c>
      <c r="AF310" s="88">
        <f>SUM(AD310/12*$B$2)</f>
        <v>901720.6706666667</v>
      </c>
      <c r="AG310" s="91"/>
      <c r="AH310" s="91"/>
      <c r="AI310" s="149"/>
      <c r="AJ310" s="91"/>
      <c r="AK310" s="91"/>
      <c r="AL310" s="91"/>
      <c r="AM310" s="76">
        <f t="shared" si="3883"/>
        <v>0</v>
      </c>
      <c r="AN310" s="76">
        <f t="shared" si="3884"/>
        <v>0</v>
      </c>
      <c r="AO310" s="76">
        <f t="shared" si="3885"/>
        <v>0</v>
      </c>
      <c r="AP310" s="356">
        <f t="shared" si="3886"/>
        <v>-1.1666666666666665</v>
      </c>
      <c r="AQ310" s="356">
        <f t="shared" si="3887"/>
        <v>-901720.6706666667</v>
      </c>
      <c r="AR310" s="370"/>
      <c r="AS310" s="370"/>
      <c r="AT310" s="291">
        <f>$H310</f>
        <v>772903.43200000003</v>
      </c>
      <c r="AU310" s="291" t="e">
        <f>AH310/AG310</f>
        <v>#DIV/0!</v>
      </c>
      <c r="AV310" s="89">
        <f>VLOOKUP($G310,'ВМП план'!$A$7:$AV$66,19,0)</f>
        <v>0</v>
      </c>
      <c r="AW310" s="89">
        <f>VLOOKUP($G310,'ВМП план'!$A$7:$AV$66,20,0)</f>
        <v>0</v>
      </c>
      <c r="AX310" s="88">
        <f>SUM(AV310/12*$B$2)</f>
        <v>0</v>
      </c>
      <c r="AY310" s="88">
        <f>SUM(AW310/12*$B$2)</f>
        <v>0</v>
      </c>
      <c r="AZ310" s="91"/>
      <c r="BA310" s="91"/>
      <c r="BB310" s="91"/>
      <c r="BC310" s="91"/>
      <c r="BD310" s="91"/>
      <c r="BE310" s="91"/>
      <c r="BF310" s="84">
        <f t="shared" si="3464"/>
        <v>0</v>
      </c>
      <c r="BG310" s="76">
        <f t="shared" si="3465"/>
        <v>0</v>
      </c>
      <c r="BH310" s="76">
        <f t="shared" si="3466"/>
        <v>0</v>
      </c>
      <c r="BI310" s="356">
        <f t="shared" si="3888"/>
        <v>0</v>
      </c>
      <c r="BJ310" s="356">
        <f t="shared" si="3889"/>
        <v>0</v>
      </c>
      <c r="BK310" s="356"/>
      <c r="BL310" s="356"/>
      <c r="BM310" s="291">
        <f>$H310</f>
        <v>772903.43200000003</v>
      </c>
      <c r="BN310" s="292"/>
      <c r="BO310" s="89">
        <f>VLOOKUP($G310,'ВМП план'!$A$7:$AV$66,21,0)</f>
        <v>0</v>
      </c>
      <c r="BP310" s="89">
        <f>VLOOKUP($G310,'ВМП план'!$A$7:$AV$66,22,0)</f>
        <v>0</v>
      </c>
      <c r="BQ310" s="88">
        <f>SUM(BO310/12*$B$2)</f>
        <v>0</v>
      </c>
      <c r="BR310" s="88">
        <f>SUM(BP310/12*$B$2)</f>
        <v>0</v>
      </c>
      <c r="BS310" s="91"/>
      <c r="BT310" s="91"/>
      <c r="BU310" s="91"/>
      <c r="BV310" s="149"/>
      <c r="BW310" s="91"/>
      <c r="BX310" s="91"/>
      <c r="BY310" s="76">
        <f t="shared" si="3890"/>
        <v>0</v>
      </c>
      <c r="BZ310" s="76">
        <f t="shared" si="3891"/>
        <v>0</v>
      </c>
      <c r="CA310" s="76">
        <f t="shared" si="3892"/>
        <v>0</v>
      </c>
      <c r="CB310" s="356">
        <f t="shared" si="3893"/>
        <v>0</v>
      </c>
      <c r="CC310" s="356">
        <f t="shared" si="3894"/>
        <v>0</v>
      </c>
      <c r="CD310" s="356"/>
      <c r="CE310" s="356"/>
      <c r="CF310" s="291">
        <f>$H310</f>
        <v>772903.43200000003</v>
      </c>
      <c r="CG310" s="292"/>
      <c r="CH310" s="89">
        <f>VLOOKUP($G310,'ВМП план'!$A$7:$AV$66,13,0)</f>
        <v>10</v>
      </c>
      <c r="CI310" s="89">
        <f>VLOOKUP($G310,'ВМП план'!$A$7:$AV$66,14,0)</f>
        <v>7729034.3200000003</v>
      </c>
      <c r="CJ310" s="88">
        <f>SUM(CH310/12*$B$2)</f>
        <v>5.8333333333333339</v>
      </c>
      <c r="CK310" s="88">
        <f>SUM(CI310/12*$B$2)</f>
        <v>4508603.3533333335</v>
      </c>
      <c r="CL310" s="91">
        <f>SUM(CL311:CL316)</f>
        <v>2</v>
      </c>
      <c r="CM310" s="91">
        <f t="shared" ref="CM310:CQ310" si="3954">SUM(CM311:CM316)</f>
        <v>1545806.86</v>
      </c>
      <c r="CN310" s="91">
        <f t="shared" si="3954"/>
        <v>28</v>
      </c>
      <c r="CO310" s="91">
        <f t="shared" si="3954"/>
        <v>0</v>
      </c>
      <c r="CP310" s="91">
        <f t="shared" si="3954"/>
        <v>0</v>
      </c>
      <c r="CQ310" s="91">
        <f t="shared" si="3954"/>
        <v>0</v>
      </c>
      <c r="CR310" s="84">
        <f t="shared" si="3467"/>
        <v>2</v>
      </c>
      <c r="CS310" s="76">
        <f t="shared" si="3468"/>
        <v>1545806.86</v>
      </c>
      <c r="CT310" s="76">
        <f t="shared" si="3469"/>
        <v>28</v>
      </c>
      <c r="CU310" s="356">
        <f t="shared" si="3895"/>
        <v>-3.8333333333333339</v>
      </c>
      <c r="CV310" s="356">
        <f t="shared" si="3896"/>
        <v>-2962796.4933333332</v>
      </c>
      <c r="CW310" s="356"/>
      <c r="CX310" s="356"/>
      <c r="CY310" s="291">
        <f>$H310</f>
        <v>772903.43200000003</v>
      </c>
      <c r="CZ310" s="292"/>
      <c r="DA310" s="89">
        <f>VLOOKUP($G310,'ВМП план'!$A$7:$AV$66,23,0)</f>
        <v>0</v>
      </c>
      <c r="DB310" s="89">
        <f>VLOOKUP($G310,'ВМП план'!$A$7:$AV$66,24,0)</f>
        <v>0</v>
      </c>
      <c r="DC310" s="88">
        <f>SUM(DA310/12*$B$2)</f>
        <v>0</v>
      </c>
      <c r="DD310" s="88">
        <f>SUM(DB310/12*$B$2)</f>
        <v>0</v>
      </c>
      <c r="DE310" s="91">
        <f>SUM(DE311:DE316)</f>
        <v>0</v>
      </c>
      <c r="DF310" s="91">
        <f t="shared" ref="DF310:DM310" si="3955">SUM(DF311:DF316)</f>
        <v>0</v>
      </c>
      <c r="DG310" s="148">
        <f t="shared" si="3955"/>
        <v>0</v>
      </c>
      <c r="DH310" s="91">
        <f t="shared" si="3955"/>
        <v>0</v>
      </c>
      <c r="DI310" s="91">
        <f t="shared" si="3955"/>
        <v>0</v>
      </c>
      <c r="DJ310" s="149">
        <f t="shared" si="3955"/>
        <v>0</v>
      </c>
      <c r="DK310" s="91">
        <f t="shared" si="3955"/>
        <v>0</v>
      </c>
      <c r="DL310" s="91">
        <f t="shared" si="3955"/>
        <v>0</v>
      </c>
      <c r="DM310" s="140">
        <f t="shared" si="3955"/>
        <v>0</v>
      </c>
      <c r="DN310" s="356">
        <f t="shared" si="3897"/>
        <v>0</v>
      </c>
      <c r="DO310" s="356">
        <f t="shared" si="3898"/>
        <v>0</v>
      </c>
      <c r="DP310" s="356"/>
      <c r="DQ310" s="356"/>
      <c r="DR310" s="291">
        <f>$H310</f>
        <v>772903.43200000003</v>
      </c>
      <c r="DS310" s="292" t="e">
        <f t="shared" ref="DS310:DS311" si="3956">DF310/DE310</f>
        <v>#DIV/0!</v>
      </c>
      <c r="DT310" s="89">
        <f>VLOOKUP($G310,'ВМП план'!$A$7:$AV$66,25,0)</f>
        <v>0</v>
      </c>
      <c r="DU310" s="89">
        <f>VLOOKUP($G310,'ВМП план'!$A$7:$AV$66,26,0)</f>
        <v>0</v>
      </c>
      <c r="DV310" s="88">
        <f>SUM(DT310/12*$B$2)</f>
        <v>0</v>
      </c>
      <c r="DW310" s="88">
        <f>SUM(DU310/12*$B$2)</f>
        <v>0</v>
      </c>
      <c r="DX310" s="91"/>
      <c r="DY310" s="91"/>
      <c r="DZ310" s="91"/>
      <c r="EA310" s="91"/>
      <c r="EB310" s="91"/>
      <c r="EC310" s="91"/>
      <c r="ED310" s="76">
        <f t="shared" si="3899"/>
        <v>0</v>
      </c>
      <c r="EE310" s="76">
        <f t="shared" si="3900"/>
        <v>0</v>
      </c>
      <c r="EF310" s="76">
        <f t="shared" si="3901"/>
        <v>0</v>
      </c>
      <c r="EG310" s="356">
        <f t="shared" si="3902"/>
        <v>0</v>
      </c>
      <c r="EH310" s="356">
        <f t="shared" si="3903"/>
        <v>0</v>
      </c>
      <c r="EI310" s="356"/>
      <c r="EJ310" s="356"/>
      <c r="EK310" s="291">
        <f>$H310</f>
        <v>772903.43200000003</v>
      </c>
      <c r="EL310" s="292"/>
      <c r="EM310" s="89">
        <f>VLOOKUP($G310,'ВМП план'!$A$7:$AV$66,27,0)</f>
        <v>0</v>
      </c>
      <c r="EN310" s="89">
        <f>VLOOKUP($G310,'ВМП план'!$A$7:$AV$66,28,0)</f>
        <v>0</v>
      </c>
      <c r="EO310" s="88">
        <f>SUM(EM310/12*$B$2)</f>
        <v>0</v>
      </c>
      <c r="EP310" s="88">
        <f>SUM(EN310/12*$B$2)</f>
        <v>0</v>
      </c>
      <c r="EQ310" s="91"/>
      <c r="ER310" s="91"/>
      <c r="ES310" s="91"/>
      <c r="ET310" s="91"/>
      <c r="EU310" s="91"/>
      <c r="EV310" s="91"/>
      <c r="EW310" s="149"/>
      <c r="EX310" s="91"/>
      <c r="EY310" s="140"/>
      <c r="EZ310" s="90">
        <f t="shared" ref="EZ310" si="3957">EQ310-EO310</f>
        <v>0</v>
      </c>
      <c r="FA310" s="90">
        <f t="shared" ref="FA310" si="3958">ER310-EP310</f>
        <v>0</v>
      </c>
      <c r="FB310" s="90"/>
      <c r="FC310" s="90"/>
      <c r="FD310" s="291">
        <f>$H310</f>
        <v>772903.43200000003</v>
      </c>
      <c r="FE310" s="292"/>
      <c r="FF310" s="89">
        <f>VLOOKUP($G310,'ВМП план'!$A$7:$AV$66,29,0)</f>
        <v>0</v>
      </c>
      <c r="FG310" s="89">
        <f>VLOOKUP($G310,'ВМП план'!$A$7:$AV$66,30,0)</f>
        <v>0</v>
      </c>
      <c r="FH310" s="88">
        <f>SUM(FF310/12*$B$2)</f>
        <v>0</v>
      </c>
      <c r="FI310" s="88">
        <f>SUM(FG310/12*$B$2)</f>
        <v>0</v>
      </c>
      <c r="FJ310" s="91"/>
      <c r="FK310" s="91"/>
      <c r="FL310" s="91"/>
      <c r="FM310" s="91"/>
      <c r="FN310" s="91"/>
      <c r="FO310" s="91"/>
      <c r="FP310" s="76">
        <f t="shared" si="3904"/>
        <v>0</v>
      </c>
      <c r="FQ310" s="76">
        <f t="shared" si="3905"/>
        <v>0</v>
      </c>
      <c r="FR310" s="76">
        <f t="shared" si="3906"/>
        <v>0</v>
      </c>
      <c r="FS310" s="356">
        <f t="shared" si="3907"/>
        <v>0</v>
      </c>
      <c r="FT310" s="356">
        <f t="shared" si="3908"/>
        <v>0</v>
      </c>
      <c r="FU310" s="356"/>
      <c r="FV310" s="356"/>
      <c r="FW310" s="291">
        <f>$H310</f>
        <v>772903.43200000003</v>
      </c>
      <c r="FX310" s="292"/>
      <c r="FY310" s="89">
        <f>VLOOKUP($G310,'ВМП план'!$A$7:$AV$66,31,0)</f>
        <v>0</v>
      </c>
      <c r="FZ310" s="89">
        <f>VLOOKUP($G310,'ВМП план'!$A$7:$AV$66,32,0)</f>
        <v>0</v>
      </c>
      <c r="GA310" s="88">
        <f>SUM(FY310/12*$B$2)</f>
        <v>0</v>
      </c>
      <c r="GB310" s="88">
        <f>SUM(FZ310/12*$B$2)</f>
        <v>0</v>
      </c>
      <c r="GC310" s="91"/>
      <c r="GD310" s="91"/>
      <c r="GE310" s="91"/>
      <c r="GF310" s="91"/>
      <c r="GG310" s="91"/>
      <c r="GH310" s="91"/>
      <c r="GI310" s="76">
        <f t="shared" si="3909"/>
        <v>0</v>
      </c>
      <c r="GJ310" s="76">
        <f t="shared" si="3910"/>
        <v>0</v>
      </c>
      <c r="GK310" s="76">
        <f t="shared" si="3911"/>
        <v>0</v>
      </c>
      <c r="GL310" s="356">
        <f t="shared" si="3912"/>
        <v>0</v>
      </c>
      <c r="GM310" s="356">
        <f t="shared" si="3913"/>
        <v>0</v>
      </c>
      <c r="GN310" s="356"/>
      <c r="GO310" s="356"/>
      <c r="GP310" s="291">
        <f>$H310</f>
        <v>772903.43200000003</v>
      </c>
      <c r="GQ310" s="292"/>
      <c r="GR310" s="191">
        <f>VLOOKUP($G310,'ВМП план'!$A$7:$AV$66,33,0)</f>
        <v>0</v>
      </c>
      <c r="GS310" s="191">
        <f>VLOOKUP($G310,'ВМП план'!$A$7:$AV$66,34,0)</f>
        <v>0</v>
      </c>
      <c r="GT310" s="88">
        <f>SUM(GR310/12*$B$2)</f>
        <v>0</v>
      </c>
      <c r="GU310" s="88">
        <f>SUM(GS310/12*$B$2)</f>
        <v>0</v>
      </c>
      <c r="GV310" s="91"/>
      <c r="GW310" s="91"/>
      <c r="GX310" s="91"/>
      <c r="GY310" s="91"/>
      <c r="GZ310" s="91"/>
      <c r="HA310" s="91"/>
      <c r="HB310" s="76">
        <f t="shared" si="3914"/>
        <v>0</v>
      </c>
      <c r="HC310" s="76">
        <f t="shared" si="3915"/>
        <v>0</v>
      </c>
      <c r="HD310" s="76">
        <f t="shared" si="3916"/>
        <v>0</v>
      </c>
      <c r="HE310" s="356">
        <f t="shared" si="3917"/>
        <v>0</v>
      </c>
      <c r="HF310" s="356">
        <f t="shared" si="3918"/>
        <v>0</v>
      </c>
      <c r="HG310" s="356"/>
      <c r="HH310" s="356"/>
      <c r="HI310" s="291">
        <f>$H310</f>
        <v>772903.43200000003</v>
      </c>
      <c r="HJ310" s="292"/>
      <c r="HK310" s="191">
        <f>VLOOKUP($G310,'ВМП план'!$A$7:$AV$66,35,0)</f>
        <v>0</v>
      </c>
      <c r="HL310" s="191">
        <f>VLOOKUP($G310,'ВМП план'!$A$7:$AV$66,36,0)</f>
        <v>0</v>
      </c>
      <c r="HM310" s="88">
        <f>SUM(HK310/12*$B$2)</f>
        <v>0</v>
      </c>
      <c r="HN310" s="88">
        <f>SUM(HL310/12*$B$2)</f>
        <v>0</v>
      </c>
      <c r="HO310" s="91"/>
      <c r="HP310" s="91"/>
      <c r="HQ310" s="91"/>
      <c r="HR310" s="91"/>
      <c r="HS310" s="91"/>
      <c r="HT310" s="91"/>
      <c r="HU310" s="76">
        <f t="shared" si="3919"/>
        <v>0</v>
      </c>
      <c r="HV310" s="76">
        <f t="shared" si="3920"/>
        <v>0</v>
      </c>
      <c r="HW310" s="76">
        <f t="shared" si="3921"/>
        <v>0</v>
      </c>
      <c r="HX310" s="356">
        <f t="shared" si="3922"/>
        <v>0</v>
      </c>
      <c r="HY310" s="356">
        <f t="shared" si="3923"/>
        <v>0</v>
      </c>
      <c r="HZ310" s="356"/>
      <c r="IA310" s="356"/>
      <c r="IB310" s="291">
        <f>$H310</f>
        <v>772903.43200000003</v>
      </c>
      <c r="IC310" s="292"/>
      <c r="ID310" s="89">
        <f>VLOOKUP($G310,'ВМП план'!$A$7:$AV$66,47,0)</f>
        <v>0</v>
      </c>
      <c r="IE310" s="89">
        <f>VLOOKUP($G310,'ВМП план'!$A$7:$AV$66,48,0)</f>
        <v>0</v>
      </c>
      <c r="IF310" s="88">
        <f>SUM(ID310/12*$B$2)</f>
        <v>0</v>
      </c>
      <c r="IG310" s="88">
        <f>SUM(IE310/12*$B$2)</f>
        <v>0</v>
      </c>
      <c r="IH310" s="91"/>
      <c r="II310" s="91"/>
      <c r="IJ310" s="91"/>
      <c r="IK310" s="91"/>
      <c r="IL310" s="91"/>
      <c r="IM310" s="91"/>
      <c r="IN310" s="149"/>
      <c r="IO310" s="91"/>
      <c r="IP310" s="140"/>
      <c r="IQ310" s="90">
        <f t="shared" ref="IQ310:IQ322" si="3959">IH310-IF310</f>
        <v>0</v>
      </c>
      <c r="IR310" s="90">
        <f t="shared" ref="IR310:IR322" si="3960">II310-IG310</f>
        <v>0</v>
      </c>
      <c r="IS310" s="90"/>
      <c r="IT310" s="90"/>
      <c r="IU310" s="291">
        <f>$H310</f>
        <v>772903.43200000003</v>
      </c>
      <c r="IV310" s="292" t="e">
        <f>II310/IH310</f>
        <v>#DIV/0!</v>
      </c>
      <c r="IW310" s="89">
        <f>VLOOKUP($G310,'ВМП план'!$A$7:$AV$66,39,0)</f>
        <v>0</v>
      </c>
      <c r="IX310" s="89">
        <f>VLOOKUP($G310,'ВМП план'!$A$7:$AV$66,40,0)</f>
        <v>0</v>
      </c>
      <c r="IY310" s="88">
        <f>SUM(IW310/12*$B$2)</f>
        <v>0</v>
      </c>
      <c r="IZ310" s="88">
        <f>SUM(IX310/12*$B$2)</f>
        <v>0</v>
      </c>
      <c r="JA310" s="91"/>
      <c r="JB310" s="91"/>
      <c r="JC310" s="91"/>
      <c r="JD310" s="91"/>
      <c r="JE310" s="91"/>
      <c r="JF310" s="91"/>
      <c r="JG310" s="76">
        <f t="shared" si="3924"/>
        <v>0</v>
      </c>
      <c r="JH310" s="76">
        <f t="shared" si="3925"/>
        <v>0</v>
      </c>
      <c r="JI310" s="76">
        <f t="shared" si="3926"/>
        <v>0</v>
      </c>
      <c r="JJ310" s="356">
        <f t="shared" si="3927"/>
        <v>0</v>
      </c>
      <c r="JK310" s="356">
        <f t="shared" si="3928"/>
        <v>0</v>
      </c>
      <c r="JL310" s="356"/>
      <c r="JM310" s="356"/>
      <c r="JN310" s="291">
        <f>I310</f>
        <v>805446.73439999996</v>
      </c>
      <c r="JO310" s="292"/>
      <c r="JP310" s="89">
        <f>VLOOKUP($G310,'ВМП план'!$A$7:$AV$66,41,0)</f>
        <v>0</v>
      </c>
      <c r="JQ310" s="89">
        <f>VLOOKUP($G310,'ВМП план'!$A$7:$AV$66,42,0)</f>
        <v>0</v>
      </c>
      <c r="JR310" s="88">
        <f>SUM(JP310/12*$B$2)</f>
        <v>0</v>
      </c>
      <c r="JS310" s="88">
        <f>SUM(JQ310/12*$B$2)</f>
        <v>0</v>
      </c>
      <c r="JT310" s="91"/>
      <c r="JU310" s="91"/>
      <c r="JV310" s="91"/>
      <c r="JW310" s="91"/>
      <c r="JX310" s="91"/>
      <c r="JY310" s="91"/>
      <c r="JZ310" s="76">
        <f t="shared" si="3929"/>
        <v>0</v>
      </c>
      <c r="KA310" s="76">
        <f t="shared" si="3930"/>
        <v>0</v>
      </c>
      <c r="KB310" s="76">
        <f t="shared" si="3931"/>
        <v>0</v>
      </c>
      <c r="KC310" s="356">
        <f t="shared" si="3932"/>
        <v>0</v>
      </c>
      <c r="KD310" s="356">
        <f t="shared" si="3933"/>
        <v>0</v>
      </c>
      <c r="KE310" s="356"/>
      <c r="KF310" s="356"/>
      <c r="KG310" s="291">
        <f>I310</f>
        <v>805446.73439999996</v>
      </c>
      <c r="KH310" s="292" t="e">
        <f>JU310/JT310</f>
        <v>#DIV/0!</v>
      </c>
      <c r="KI310" s="89">
        <f>VLOOKUP($G310,'ВМП план'!$A$7:$AV$66,43,0)</f>
        <v>1</v>
      </c>
      <c r="KJ310" s="89">
        <f>VLOOKUP($G310,'ВМП план'!$A$7:$AV$66,44,0)</f>
        <v>805446.73439999996</v>
      </c>
      <c r="KK310" s="88">
        <f>SUM(KI310/12*$B$2)</f>
        <v>0.58333333333333326</v>
      </c>
      <c r="KL310" s="88">
        <f>SUM(KJ310/12*$B$2)</f>
        <v>469843.92839999998</v>
      </c>
      <c r="KM310" s="91"/>
      <c r="KN310" s="91"/>
      <c r="KO310" s="91"/>
      <c r="KP310" s="91"/>
      <c r="KQ310" s="91"/>
      <c r="KR310" s="91"/>
      <c r="KS310" s="76">
        <f t="shared" si="3934"/>
        <v>0</v>
      </c>
      <c r="KT310" s="76">
        <f t="shared" si="3935"/>
        <v>0</v>
      </c>
      <c r="KU310" s="76">
        <f t="shared" si="3936"/>
        <v>0</v>
      </c>
      <c r="KV310" s="356">
        <f t="shared" si="3937"/>
        <v>-0.58333333333333326</v>
      </c>
      <c r="KW310" s="356">
        <f t="shared" si="3938"/>
        <v>-469843.92839999998</v>
      </c>
      <c r="KX310" s="356"/>
      <c r="KY310" s="356"/>
      <c r="KZ310" s="291">
        <f>I310</f>
        <v>805446.73439999996</v>
      </c>
      <c r="LA310" s="292" t="e">
        <f>KN310/KM310</f>
        <v>#DIV/0!</v>
      </c>
      <c r="LB310" s="191">
        <f>VLOOKUP($G310,'ВМП план'!$A$7:$AV$66,37,0)</f>
        <v>0</v>
      </c>
      <c r="LC310" s="191">
        <f>VLOOKUP($G310,'ВМП план'!$A$7:$AV$66,38,0)</f>
        <v>0</v>
      </c>
      <c r="LD310" s="191">
        <f>SUM(LB310/12*$B$2)</f>
        <v>0</v>
      </c>
      <c r="LE310" s="191">
        <f>SUM(LC310/12*$B$2)</f>
        <v>0</v>
      </c>
      <c r="LF310" s="182"/>
      <c r="LG310" s="182"/>
      <c r="LH310" s="182"/>
      <c r="LI310" s="90"/>
      <c r="LJ310" s="90"/>
      <c r="LK310" s="90"/>
      <c r="LL310" s="76">
        <f t="shared" si="3939"/>
        <v>0</v>
      </c>
      <c r="LM310" s="76">
        <f t="shared" si="3940"/>
        <v>0</v>
      </c>
      <c r="LN310" s="76">
        <f t="shared" si="3941"/>
        <v>0</v>
      </c>
      <c r="LO310" s="356">
        <f t="shared" si="3942"/>
        <v>0</v>
      </c>
      <c r="LP310" s="356">
        <f t="shared" si="3943"/>
        <v>0</v>
      </c>
      <c r="LQ310" s="356"/>
      <c r="LR310" s="356"/>
      <c r="LS310" s="291">
        <f>$H310</f>
        <v>772903.43200000003</v>
      </c>
      <c r="LT310" s="292" t="e">
        <f>LG310/LF310</f>
        <v>#DIV/0!</v>
      </c>
      <c r="LU310" s="191">
        <f>VLOOKUP($G310,'ВМП план'!$A$7:$AV$66,45,0)</f>
        <v>0</v>
      </c>
      <c r="LV310" s="191">
        <f>VLOOKUP($G310,'ВМП план'!$A$7:$AV$66,46,0)</f>
        <v>0</v>
      </c>
      <c r="LW310" s="191">
        <f>SUM(LU310/12*$B$2)</f>
        <v>0</v>
      </c>
      <c r="LX310" s="191">
        <f>SUM(LV310/12*$B$2)</f>
        <v>0</v>
      </c>
      <c r="LY310" s="182"/>
      <c r="LZ310" s="182"/>
      <c r="MA310" s="182"/>
      <c r="MB310" s="182"/>
      <c r="MC310" s="182"/>
      <c r="MD310" s="182"/>
      <c r="ME310" s="76">
        <f t="shared" si="3944"/>
        <v>0</v>
      </c>
      <c r="MF310" s="76">
        <f t="shared" si="3945"/>
        <v>0</v>
      </c>
      <c r="MG310" s="76">
        <f t="shared" si="3946"/>
        <v>0</v>
      </c>
      <c r="MH310" s="356">
        <f t="shared" si="3947"/>
        <v>0</v>
      </c>
      <c r="MI310" s="356">
        <f t="shared" si="3948"/>
        <v>0</v>
      </c>
      <c r="MJ310" s="356"/>
      <c r="MK310" s="356"/>
      <c r="ML310" s="89">
        <f>VLOOKUP($G310,'ВМП план'!$A$7:$AV$67,12,0)</f>
        <v>805446.73439999996</v>
      </c>
      <c r="MM310" s="292" t="e">
        <f>LZ310/LY310</f>
        <v>#DIV/0!</v>
      </c>
      <c r="MN310" s="182">
        <f>J310+AC310+AV310+BO310+CH310+DA310+DT310+EM310+FF310+FY310+GR310+HK310+ID310+IW310+JP310+KI310+LB310+LU310</f>
        <v>13</v>
      </c>
      <c r="MO310" s="183">
        <f>K310+AD310+AW310+BP310+CI310+DB310+DU310+EN310+FG310+FZ310+GS310+HL310+IE310+IX310+JQ310+KJ310+LC310+LV310</f>
        <v>10080287.918400001</v>
      </c>
      <c r="MP310" s="184">
        <f>L310+AE310+AX310+BQ310+CJ310+DC310+DV310+EO310+FH310+GA310+GT310+HM310+IF310+IY310+JR310+KK310+LD310+LW310</f>
        <v>7.583333333333333</v>
      </c>
      <c r="MQ310" s="183">
        <f>M310+AF310+AY310+BR310+CK310+DD310+DW310+EP310+FI310+GB310+GU310+HN310+IG310+IZ310+JS310+KL310+LE310+LX310</f>
        <v>5880167.9523999998</v>
      </c>
      <c r="MR310" s="182">
        <f t="shared" ref="MR310:MW310" si="3961">N310+AG310+AZ310+BS310+CL310+DE310+DX310+EQ310+FJ310+GC310+GV310+HO310+IH310+JA310+JT310+KM310+LF310</f>
        <v>2</v>
      </c>
      <c r="MS310" s="182">
        <f t="shared" si="3961"/>
        <v>1545806.86</v>
      </c>
      <c r="MT310" s="182">
        <f t="shared" si="3961"/>
        <v>28</v>
      </c>
      <c r="MU310" s="193">
        <f t="shared" si="3961"/>
        <v>0</v>
      </c>
      <c r="MV310" s="193">
        <f t="shared" si="3961"/>
        <v>0</v>
      </c>
      <c r="MW310" s="193">
        <f t="shared" si="3961"/>
        <v>0</v>
      </c>
      <c r="MX310" s="76">
        <f t="shared" si="3949"/>
        <v>2</v>
      </c>
      <c r="MY310" s="76">
        <f t="shared" si="3950"/>
        <v>1545806.86</v>
      </c>
      <c r="MZ310" s="76">
        <f t="shared" si="3951"/>
        <v>28</v>
      </c>
      <c r="NA310" s="356">
        <f t="shared" si="3952"/>
        <v>-5.583333333333333</v>
      </c>
      <c r="NB310" s="356">
        <f t="shared" si="3953"/>
        <v>-4334361.0923999995</v>
      </c>
      <c r="NC310" s="522"/>
      <c r="ND310" s="523"/>
      <c r="NE310" s="366"/>
      <c r="NF310" s="366"/>
      <c r="NG310" s="366"/>
      <c r="NH310" s="366"/>
    </row>
    <row r="311" spans="1:372" ht="25.5" x14ac:dyDescent="0.2">
      <c r="A311" s="172">
        <v>1</v>
      </c>
      <c r="B311" s="172">
        <v>1</v>
      </c>
      <c r="C311" s="308">
        <v>472</v>
      </c>
      <c r="D311" s="352" t="s">
        <v>630</v>
      </c>
      <c r="E311" s="493" t="s">
        <v>632</v>
      </c>
      <c r="F311" s="353" t="s">
        <v>631</v>
      </c>
      <c r="G311" s="98">
        <v>47</v>
      </c>
      <c r="H311" s="207">
        <v>772903.43200000003</v>
      </c>
      <c r="I311" s="207">
        <v>805446.73439999996</v>
      </c>
      <c r="J311" s="76"/>
      <c r="K311" s="76"/>
      <c r="L311" s="76"/>
      <c r="M311" s="76"/>
      <c r="N311" s="76">
        <f>VLOOKUP($E311,'факт '!$E$8:$DM$204,3,0)</f>
        <v>0</v>
      </c>
      <c r="O311" s="76">
        <f>VLOOKUP($E311,'факт '!$E$8:$DM$204,4,0)</f>
        <v>0</v>
      </c>
      <c r="P311" s="76">
        <f>VLOOKUP($E311,'факт '!$E$8:$DM$204,5,0)</f>
        <v>0</v>
      </c>
      <c r="Q311" s="76">
        <f>VLOOKUP($E311,'факт '!$E$8:$DM$204,6,0)</f>
        <v>0</v>
      </c>
      <c r="R311" s="76">
        <f>VLOOKUP($E311,'факт '!$E$8:$DM$204,7,0)</f>
        <v>0</v>
      </c>
      <c r="S311" s="76">
        <f>VLOOKUP($E311,'факт '!$E$8:$DM$204,8,0)</f>
        <v>0</v>
      </c>
      <c r="T311" s="76">
        <f t="shared" si="3878"/>
        <v>0</v>
      </c>
      <c r="U311" s="76">
        <f t="shared" si="3879"/>
        <v>0</v>
      </c>
      <c r="V311" s="76">
        <f t="shared" si="3880"/>
        <v>0</v>
      </c>
      <c r="W311" s="356">
        <f t="shared" si="3881"/>
        <v>0</v>
      </c>
      <c r="X311" s="356">
        <f t="shared" si="3882"/>
        <v>0</v>
      </c>
      <c r="Y311" s="356"/>
      <c r="Z311" s="356"/>
      <c r="AA311" s="77"/>
      <c r="AB311" s="77"/>
      <c r="AC311" s="76"/>
      <c r="AD311" s="76"/>
      <c r="AE311" s="76"/>
      <c r="AF311" s="76"/>
      <c r="AG311" s="76">
        <f>VLOOKUP($E311,'факт '!$E$8:$DM$204,15,0)</f>
        <v>0</v>
      </c>
      <c r="AH311" s="76">
        <f>VLOOKUP($E311,'факт '!$E$8:$DM$204,16,0)</f>
        <v>0</v>
      </c>
      <c r="AI311" s="84">
        <f>VLOOKUP($E311,'факт '!$E$8:$DM$204,17,0)</f>
        <v>0</v>
      </c>
      <c r="AJ311" s="76">
        <f>VLOOKUP($E311,'факт '!$E$8:$DM$204,18,0)</f>
        <v>0</v>
      </c>
      <c r="AK311" s="76">
        <f>VLOOKUP($E311,'факт '!$E$8:$DM$204,19,0)</f>
        <v>0</v>
      </c>
      <c r="AL311" s="76">
        <f>VLOOKUP($E311,'факт '!$E$8:$DM$204,20,0)</f>
        <v>0</v>
      </c>
      <c r="AM311" s="76">
        <f t="shared" si="3883"/>
        <v>0</v>
      </c>
      <c r="AN311" s="76">
        <f t="shared" si="3884"/>
        <v>0</v>
      </c>
      <c r="AO311" s="76">
        <f t="shared" si="3885"/>
        <v>0</v>
      </c>
      <c r="AP311" s="356">
        <f t="shared" si="3886"/>
        <v>0</v>
      </c>
      <c r="AQ311" s="356">
        <f t="shared" si="3887"/>
        <v>0</v>
      </c>
      <c r="AR311" s="356"/>
      <c r="AS311" s="356"/>
      <c r="AT311" s="77"/>
      <c r="AU311" s="77"/>
      <c r="AV311" s="76"/>
      <c r="AW311" s="76"/>
      <c r="AX311" s="76"/>
      <c r="AY311" s="76"/>
      <c r="AZ311" s="76">
        <f>VLOOKUP($E311,'факт '!$E$8:$DM$204,9,0)</f>
        <v>0</v>
      </c>
      <c r="BA311" s="76">
        <f>VLOOKUP($E311,'факт '!$E$8:$DM$204,10,0)</f>
        <v>0</v>
      </c>
      <c r="BB311" s="76">
        <f>VLOOKUP($E311,'факт '!$E$8:$DM$204,11,0)</f>
        <v>0</v>
      </c>
      <c r="BC311" s="76">
        <f>VLOOKUP($E311,'факт '!$E$8:$DM$204,12,0)</f>
        <v>0</v>
      </c>
      <c r="BD311" s="76">
        <f>VLOOKUP($E311,'факт '!$E$8:$DM$204,13,0)</f>
        <v>0</v>
      </c>
      <c r="BE311" s="76">
        <f>VLOOKUP($E311,'факт '!$E$8:$DM$204,14,0)</f>
        <v>0</v>
      </c>
      <c r="BF311" s="84">
        <f t="shared" si="3464"/>
        <v>0</v>
      </c>
      <c r="BG311" s="76">
        <f t="shared" si="3465"/>
        <v>0</v>
      </c>
      <c r="BH311" s="76">
        <f t="shared" si="3466"/>
        <v>0</v>
      </c>
      <c r="BI311" s="356">
        <f t="shared" si="3888"/>
        <v>0</v>
      </c>
      <c r="BJ311" s="356">
        <f t="shared" si="3889"/>
        <v>0</v>
      </c>
      <c r="BK311" s="356"/>
      <c r="BL311" s="356"/>
      <c r="BM311" s="77"/>
      <c r="BN311" s="77"/>
      <c r="BO311" s="76"/>
      <c r="BP311" s="76"/>
      <c r="BQ311" s="76"/>
      <c r="BR311" s="76"/>
      <c r="BS311" s="76">
        <f>VLOOKUP($E311,'факт '!$E$8:$DM$204,21,0)</f>
        <v>0</v>
      </c>
      <c r="BT311" s="76">
        <f>VLOOKUP($E311,'факт '!$E$8:$DM$204,22,0)</f>
        <v>0</v>
      </c>
      <c r="BU311" s="76">
        <f>VLOOKUP($E311,'факт '!$E$8:$DM$204,23,0)</f>
        <v>0</v>
      </c>
      <c r="BV311" s="76">
        <f>VLOOKUP($E311,'факт '!$E$8:$DM$204,24,0)</f>
        <v>0</v>
      </c>
      <c r="BW311" s="76">
        <f>VLOOKUP($E311,'факт '!$E$8:$DM$204,25,0)</f>
        <v>0</v>
      </c>
      <c r="BX311" s="76">
        <f>VLOOKUP($E311,'факт '!$E$8:$DM$204,26,0)</f>
        <v>0</v>
      </c>
      <c r="BY311" s="76">
        <f t="shared" si="3890"/>
        <v>0</v>
      </c>
      <c r="BZ311" s="76">
        <f t="shared" si="3891"/>
        <v>0</v>
      </c>
      <c r="CA311" s="76">
        <f t="shared" si="3892"/>
        <v>0</v>
      </c>
      <c r="CB311" s="356">
        <f t="shared" si="3893"/>
        <v>0</v>
      </c>
      <c r="CC311" s="356">
        <f t="shared" si="3894"/>
        <v>0</v>
      </c>
      <c r="CD311" s="356"/>
      <c r="CE311" s="356"/>
      <c r="CF311" s="77"/>
      <c r="CG311" s="77"/>
      <c r="CH311" s="76"/>
      <c r="CI311" s="76"/>
      <c r="CJ311" s="76"/>
      <c r="CK311" s="76"/>
      <c r="CL311" s="76">
        <f>VLOOKUP($E311,'факт '!$E$8:$DM$204,33,0)</f>
        <v>2</v>
      </c>
      <c r="CM311" s="76">
        <f>VLOOKUP($E311,'факт '!$E$8:$DM$204,34,0)</f>
        <v>1545806.86</v>
      </c>
      <c r="CN311" s="76">
        <f>VLOOKUP($E311,'факт '!$E$8:$DM$204,35,0)</f>
        <v>28</v>
      </c>
      <c r="CO311" s="76">
        <f>VLOOKUP($E311,'факт '!$E$8:$DM$204,36,0)</f>
        <v>0</v>
      </c>
      <c r="CP311" s="76">
        <f>VLOOKUP($E311,'факт '!$E$8:$DM$204,37,0)</f>
        <v>0</v>
      </c>
      <c r="CQ311" s="76">
        <f>VLOOKUP($E311,'факт '!$E$8:$DM$204,38,0)</f>
        <v>0</v>
      </c>
      <c r="CR311" s="84">
        <f t="shared" si="3467"/>
        <v>2</v>
      </c>
      <c r="CS311" s="76">
        <f t="shared" si="3468"/>
        <v>1545806.86</v>
      </c>
      <c r="CT311" s="76">
        <f t="shared" si="3469"/>
        <v>28</v>
      </c>
      <c r="CU311" s="356">
        <f t="shared" si="3895"/>
        <v>2</v>
      </c>
      <c r="CV311" s="356">
        <f t="shared" si="3896"/>
        <v>1545806.86</v>
      </c>
      <c r="CW311" s="356"/>
      <c r="CX311" s="356"/>
      <c r="CY311" s="188">
        <f t="shared" ref="CY311" si="3962">$H311</f>
        <v>772903.43200000003</v>
      </c>
      <c r="CZ311" s="189">
        <f t="shared" ref="CZ311" si="3963">CM311/CL311</f>
        <v>772903.43</v>
      </c>
      <c r="DA311" s="76"/>
      <c r="DB311" s="76"/>
      <c r="DC311" s="76"/>
      <c r="DD311" s="76"/>
      <c r="DE311" s="76">
        <f>VLOOKUP($E311,'факт '!$E$8:$DM$204,39,0)</f>
        <v>0</v>
      </c>
      <c r="DF311" s="76">
        <f>VLOOKUP($E311,'факт '!$E$8:$DM$204,40,0)</f>
        <v>0</v>
      </c>
      <c r="DG311" s="194">
        <f>VLOOKUP($E311,'факт '!$E$8:$DM$204,41,0)</f>
        <v>0</v>
      </c>
      <c r="DH311" s="76">
        <f>VLOOKUP($E311,'факт '!$E$8:$DM$204,42,0)</f>
        <v>0</v>
      </c>
      <c r="DI311" s="76">
        <f>VLOOKUP($E311,'факт '!$E$8:$DM$204,43,0)</f>
        <v>0</v>
      </c>
      <c r="DJ311" s="84">
        <f>VLOOKUP($E311,'факт '!$E$8:$DM$204,44,0)</f>
        <v>0</v>
      </c>
      <c r="DK311" s="76">
        <f>DE311+DH311</f>
        <v>0</v>
      </c>
      <c r="DL311" s="76">
        <f>DF311+DI311</f>
        <v>0</v>
      </c>
      <c r="DM311" s="139">
        <f>DG311+DJ311</f>
        <v>0</v>
      </c>
      <c r="DN311" s="356">
        <f t="shared" si="3897"/>
        <v>0</v>
      </c>
      <c r="DO311" s="356">
        <f t="shared" si="3898"/>
        <v>0</v>
      </c>
      <c r="DP311" s="356"/>
      <c r="DQ311" s="356"/>
      <c r="DR311" s="188">
        <f>$H311</f>
        <v>772903.43200000003</v>
      </c>
      <c r="DS311" s="189" t="e">
        <f t="shared" si="3956"/>
        <v>#DIV/0!</v>
      </c>
      <c r="DT311" s="76"/>
      <c r="DU311" s="76"/>
      <c r="DV311" s="76"/>
      <c r="DW311" s="76"/>
      <c r="DX311" s="76">
        <f>VLOOKUP($E311,'факт '!$E$8:$DM$204,45,0)</f>
        <v>0</v>
      </c>
      <c r="DY311" s="76">
        <f>VLOOKUP($E311,'факт '!$E$8:$DM$204,46,0)</f>
        <v>0</v>
      </c>
      <c r="DZ311" s="76">
        <f>VLOOKUP($E311,'факт '!$E$8:$DM$204,47,0)</f>
        <v>0</v>
      </c>
      <c r="EA311" s="76">
        <f>VLOOKUP($E311,'факт '!$E$8:$DM$204,48,0)</f>
        <v>0</v>
      </c>
      <c r="EB311" s="76">
        <f>VLOOKUP($E311,'факт '!$E$8:$DM$204,49,0)</f>
        <v>0</v>
      </c>
      <c r="EC311" s="76">
        <f>VLOOKUP($E311,'факт '!$E$8:$DM$204,50,0)</f>
        <v>0</v>
      </c>
      <c r="ED311" s="76">
        <f t="shared" si="3899"/>
        <v>0</v>
      </c>
      <c r="EE311" s="76">
        <f t="shared" si="3900"/>
        <v>0</v>
      </c>
      <c r="EF311" s="76">
        <f t="shared" si="3901"/>
        <v>0</v>
      </c>
      <c r="EG311" s="356">
        <f t="shared" si="3902"/>
        <v>0</v>
      </c>
      <c r="EH311" s="356">
        <f t="shared" si="3903"/>
        <v>0</v>
      </c>
      <c r="EI311" s="356"/>
      <c r="EJ311" s="356"/>
      <c r="EK311" s="77"/>
      <c r="EL311" s="77"/>
      <c r="EM311" s="76"/>
      <c r="EN311" s="76"/>
      <c r="EO311" s="76"/>
      <c r="EP311" s="76"/>
      <c r="EQ311" s="76">
        <f>VLOOKUP($E311,'факт '!$E$8:$DM$204,51,0)</f>
        <v>0</v>
      </c>
      <c r="ER311" s="76">
        <f>VLOOKUP($E311,'факт '!$E$8:$DM$204,52,0)</f>
        <v>0</v>
      </c>
      <c r="ES311" s="76">
        <f>VLOOKUP($E311,'факт '!$E$8:$DM$204,53,0)</f>
        <v>0</v>
      </c>
      <c r="ET311" s="76">
        <f>VLOOKUP($E311,'факт '!$E$8:$DM$204,54,0)</f>
        <v>0</v>
      </c>
      <c r="EU311" s="76">
        <f>VLOOKUP($E311,'факт '!$E$8:$DM$204,55,0)</f>
        <v>0</v>
      </c>
      <c r="EV311" s="76">
        <f>VLOOKUP($E311,'факт '!$E$8:$DM$204,56,0)</f>
        <v>0</v>
      </c>
      <c r="EW311" s="84">
        <f>EQ311+ET311</f>
        <v>0</v>
      </c>
      <c r="EX311" s="76">
        <f>ER311+EU311</f>
        <v>0</v>
      </c>
      <c r="EY311" s="139">
        <f>ES311+EV311</f>
        <v>0</v>
      </c>
      <c r="EZ311" s="77">
        <f>EQ311-EO311</f>
        <v>0</v>
      </c>
      <c r="FA311" s="77">
        <f>ER311-EP311</f>
        <v>0</v>
      </c>
      <c r="FB311" s="77"/>
      <c r="FC311" s="77"/>
      <c r="FD311" s="77"/>
      <c r="FE311" s="77"/>
      <c r="FF311" s="76"/>
      <c r="FG311" s="76"/>
      <c r="FH311" s="76"/>
      <c r="FI311" s="76"/>
      <c r="FJ311" s="76">
        <f>VLOOKUP($E311,'факт '!$E$8:$DM$204,57,0)</f>
        <v>0</v>
      </c>
      <c r="FK311" s="76">
        <f>VLOOKUP($E311,'факт '!$E$8:$DM$204,58,0)</f>
        <v>0</v>
      </c>
      <c r="FL311" s="76">
        <f>VLOOKUP($E311,'факт '!$E$8:$DM$204,59,0)</f>
        <v>0</v>
      </c>
      <c r="FM311" s="76">
        <f>VLOOKUP($E311,'факт '!$E$8:$DM$204,60,0)</f>
        <v>0</v>
      </c>
      <c r="FN311" s="76">
        <f>VLOOKUP($E311,'факт '!$E$8:$DM$204,61,0)</f>
        <v>0</v>
      </c>
      <c r="FO311" s="76">
        <f>VLOOKUP($E311,'факт '!$E$8:$DM$204,62,0)</f>
        <v>0</v>
      </c>
      <c r="FP311" s="76">
        <f t="shared" si="3904"/>
        <v>0</v>
      </c>
      <c r="FQ311" s="76">
        <f t="shared" si="3905"/>
        <v>0</v>
      </c>
      <c r="FR311" s="76">
        <f t="shared" si="3906"/>
        <v>0</v>
      </c>
      <c r="FS311" s="356">
        <f t="shared" si="3907"/>
        <v>0</v>
      </c>
      <c r="FT311" s="356">
        <f t="shared" si="3908"/>
        <v>0</v>
      </c>
      <c r="FU311" s="356"/>
      <c r="FV311" s="356"/>
      <c r="FW311" s="77"/>
      <c r="FX311" s="77"/>
      <c r="FY311" s="76"/>
      <c r="FZ311" s="76"/>
      <c r="GA311" s="76"/>
      <c r="GB311" s="76"/>
      <c r="GC311" s="76">
        <f>VLOOKUP($E311,'факт '!$E$8:$DM$204,27,0)</f>
        <v>0</v>
      </c>
      <c r="GD311" s="76">
        <f>VLOOKUP($E311,'факт '!$E$8:$DM$204,28,0)</f>
        <v>0</v>
      </c>
      <c r="GE311" s="76">
        <f>VLOOKUP($E311,'факт '!$E$8:$DM$204,29,0)</f>
        <v>0</v>
      </c>
      <c r="GF311" s="76">
        <f>VLOOKUP($E311,'факт '!$E$8:$DM$204,30,0)</f>
        <v>0</v>
      </c>
      <c r="GG311" s="76">
        <f>VLOOKUP($E311,'факт '!$E$8:$DM$204,31,0)</f>
        <v>0</v>
      </c>
      <c r="GH311" s="76">
        <f>VLOOKUP($E311,'факт '!$E$8:$DM$204,32,0)</f>
        <v>0</v>
      </c>
      <c r="GI311" s="76">
        <f t="shared" si="3909"/>
        <v>0</v>
      </c>
      <c r="GJ311" s="76">
        <f t="shared" si="3910"/>
        <v>0</v>
      </c>
      <c r="GK311" s="76">
        <f t="shared" si="3911"/>
        <v>0</v>
      </c>
      <c r="GL311" s="356">
        <f t="shared" si="3912"/>
        <v>0</v>
      </c>
      <c r="GM311" s="356">
        <f t="shared" si="3913"/>
        <v>0</v>
      </c>
      <c r="GN311" s="356"/>
      <c r="GO311" s="356"/>
      <c r="GP311" s="77"/>
      <c r="GQ311" s="77"/>
      <c r="GR311" s="76"/>
      <c r="GS311" s="76"/>
      <c r="GT311" s="76"/>
      <c r="GU311" s="76"/>
      <c r="GV311" s="76">
        <f>VLOOKUP($E311,'факт '!$E$8:$DM$204,63,0)</f>
        <v>0</v>
      </c>
      <c r="GW311" s="76">
        <f>VLOOKUP($E311,'факт '!$E$8:$DM$204,64,0)</f>
        <v>0</v>
      </c>
      <c r="GX311" s="76">
        <f>VLOOKUP($E311,'факт '!$E$8:$DM$204,65,0)</f>
        <v>0</v>
      </c>
      <c r="GY311" s="76">
        <f>VLOOKUP($E311,'факт '!$E$8:$DM$204,66,0)</f>
        <v>0</v>
      </c>
      <c r="GZ311" s="76">
        <f>VLOOKUP($E311,'факт '!$E$8:$DM$204,67,0)</f>
        <v>0</v>
      </c>
      <c r="HA311" s="76">
        <f>VLOOKUP($E311,'факт '!$E$8:$DM$204,68,0)</f>
        <v>0</v>
      </c>
      <c r="HB311" s="76">
        <f t="shared" si="3914"/>
        <v>0</v>
      </c>
      <c r="HC311" s="76">
        <f t="shared" si="3915"/>
        <v>0</v>
      </c>
      <c r="HD311" s="76">
        <f t="shared" si="3916"/>
        <v>0</v>
      </c>
      <c r="HE311" s="356">
        <f t="shared" si="3917"/>
        <v>0</v>
      </c>
      <c r="HF311" s="356">
        <f t="shared" si="3918"/>
        <v>0</v>
      </c>
      <c r="HG311" s="356"/>
      <c r="HH311" s="356"/>
      <c r="HI311" s="77"/>
      <c r="HJ311" s="77"/>
      <c r="HK311" s="76"/>
      <c r="HL311" s="76"/>
      <c r="HM311" s="76"/>
      <c r="HN311" s="76"/>
      <c r="HO311" s="76">
        <f>VLOOKUP($E311,'факт '!$E$8:$DM$204,93,0)</f>
        <v>0</v>
      </c>
      <c r="HP311" s="76">
        <f>VLOOKUP($E311,'факт '!$E$8:$DM$204,94,0)</f>
        <v>0</v>
      </c>
      <c r="HQ311" s="76">
        <f>VLOOKUP($E311,'факт '!$E$8:$DM$204,95,0)</f>
        <v>0</v>
      </c>
      <c r="HR311" s="76">
        <f>VLOOKUP($E311,'факт '!$E$8:$DM$204,96,0)</f>
        <v>0</v>
      </c>
      <c r="HS311" s="76">
        <f>VLOOKUP($E311,'факт '!$E$8:$DM$204,97,0)</f>
        <v>0</v>
      </c>
      <c r="HT311" s="76">
        <f>VLOOKUP($E311,'факт '!$E$8:$DM$204,98,0)</f>
        <v>0</v>
      </c>
      <c r="HU311" s="76">
        <f t="shared" si="3919"/>
        <v>0</v>
      </c>
      <c r="HV311" s="76">
        <f t="shared" si="3920"/>
        <v>0</v>
      </c>
      <c r="HW311" s="76">
        <f t="shared" si="3921"/>
        <v>0</v>
      </c>
      <c r="HX311" s="356">
        <f t="shared" si="3922"/>
        <v>0</v>
      </c>
      <c r="HY311" s="356">
        <f t="shared" si="3923"/>
        <v>0</v>
      </c>
      <c r="HZ311" s="356"/>
      <c r="IA311" s="356"/>
      <c r="IB311" s="188">
        <f t="shared" ref="IB311" si="3964">$H311</f>
        <v>772903.43200000003</v>
      </c>
      <c r="IC311" s="189" t="e">
        <f t="shared" ref="IC311" si="3965">HP311/HO311</f>
        <v>#DIV/0!</v>
      </c>
      <c r="ID311" s="76"/>
      <c r="IE311" s="76"/>
      <c r="IF311" s="76"/>
      <c r="IG311" s="76"/>
      <c r="IH311" s="195"/>
      <c r="II311" s="195"/>
      <c r="IJ311" s="195"/>
      <c r="IK311" s="76"/>
      <c r="IL311" s="76"/>
      <c r="IM311" s="76"/>
      <c r="IN311" s="84"/>
      <c r="IO311" s="76"/>
      <c r="IP311" s="139"/>
      <c r="IQ311" s="77">
        <f t="shared" si="3959"/>
        <v>0</v>
      </c>
      <c r="IR311" s="77">
        <f t="shared" si="3960"/>
        <v>0</v>
      </c>
      <c r="IS311" s="77"/>
      <c r="IT311" s="77"/>
      <c r="IU311" s="77"/>
      <c r="IV311" s="77"/>
      <c r="IW311" s="76"/>
      <c r="IX311" s="76"/>
      <c r="IY311" s="76"/>
      <c r="IZ311" s="76"/>
      <c r="JA311" s="76">
        <f>VLOOKUP($E311,'факт '!$E$8:$DM$204,87,0)</f>
        <v>0</v>
      </c>
      <c r="JB311" s="76">
        <f>VLOOKUP($E311,'факт '!$E$8:$DM$204,88,0)</f>
        <v>0</v>
      </c>
      <c r="JC311" s="76">
        <f>VLOOKUP($E311,'факт '!$E$8:$DM$204,89,0)</f>
        <v>0</v>
      </c>
      <c r="JD311" s="76">
        <f>VLOOKUP($E311,'факт '!$E$8:$DM$204,90,0)</f>
        <v>0</v>
      </c>
      <c r="JE311" s="76">
        <f>VLOOKUP($E311,'факт '!$E$8:$DM$204,91,0)</f>
        <v>0</v>
      </c>
      <c r="JF311" s="76">
        <f>VLOOKUP($E311,'факт '!$E$8:$DM$204,92,0)</f>
        <v>0</v>
      </c>
      <c r="JG311" s="76">
        <f t="shared" si="3924"/>
        <v>0</v>
      </c>
      <c r="JH311" s="76">
        <f t="shared" si="3925"/>
        <v>0</v>
      </c>
      <c r="JI311" s="76">
        <f t="shared" si="3926"/>
        <v>0</v>
      </c>
      <c r="JJ311" s="356">
        <f t="shared" si="3927"/>
        <v>0</v>
      </c>
      <c r="JK311" s="356">
        <f t="shared" si="3928"/>
        <v>0</v>
      </c>
      <c r="JL311" s="356"/>
      <c r="JM311" s="356"/>
      <c r="JN311" s="77"/>
      <c r="JO311" s="77"/>
      <c r="JP311" s="76"/>
      <c r="JQ311" s="76"/>
      <c r="JR311" s="76"/>
      <c r="JS311" s="76"/>
      <c r="JT311" s="76">
        <f>VLOOKUP($E311,'факт '!$E$8:$DM$204,99,0)</f>
        <v>0</v>
      </c>
      <c r="JU311" s="76">
        <f>VLOOKUP($E311,'факт '!$E$8:$DM$204,100,0)</f>
        <v>0</v>
      </c>
      <c r="JV311" s="76">
        <f>VLOOKUP($E311,'факт '!$E$8:$DM$204,101,0)</f>
        <v>0</v>
      </c>
      <c r="JW311" s="76">
        <f>VLOOKUP($E311,'факт '!$E$8:$DM$204,102,0)</f>
        <v>0</v>
      </c>
      <c r="JX311" s="76">
        <f>VLOOKUP($E311,'факт '!$E$8:$DM$204,103,0)</f>
        <v>0</v>
      </c>
      <c r="JY311" s="76">
        <f>VLOOKUP($E311,'факт '!$E$8:$DM$204,104,0)</f>
        <v>0</v>
      </c>
      <c r="JZ311" s="76">
        <f t="shared" si="3929"/>
        <v>0</v>
      </c>
      <c r="KA311" s="76">
        <f t="shared" si="3930"/>
        <v>0</v>
      </c>
      <c r="KB311" s="76">
        <f t="shared" si="3931"/>
        <v>0</v>
      </c>
      <c r="KC311" s="356">
        <f t="shared" si="3932"/>
        <v>0</v>
      </c>
      <c r="KD311" s="356">
        <f t="shared" si="3933"/>
        <v>0</v>
      </c>
      <c r="KE311" s="356"/>
      <c r="KF311" s="356"/>
      <c r="KG311" s="77"/>
      <c r="KH311" s="77"/>
      <c r="KI311" s="76"/>
      <c r="KJ311" s="76"/>
      <c r="KK311" s="76"/>
      <c r="KL311" s="76"/>
      <c r="KM311" s="76">
        <f>VLOOKUP($E311,'факт '!$E$8:$DM$204,81,0)</f>
        <v>0</v>
      </c>
      <c r="KN311" s="76">
        <f>VLOOKUP($E311,'факт '!$E$8:$DM$204,82,0)</f>
        <v>0</v>
      </c>
      <c r="KO311" s="76">
        <f>VLOOKUP($E311,'факт '!$E$8:$DM$204,83,0)</f>
        <v>0</v>
      </c>
      <c r="KP311" s="76">
        <f>VLOOKUP($E311,'факт '!$E$8:$DM$204,84,0)</f>
        <v>0</v>
      </c>
      <c r="KQ311" s="76">
        <f>VLOOKUP($E311,'факт '!$E$8:$DM$204,85,0)</f>
        <v>0</v>
      </c>
      <c r="KR311" s="76">
        <f>VLOOKUP($E311,'факт '!$E$8:$DM$204,86,0)</f>
        <v>0</v>
      </c>
      <c r="KS311" s="76">
        <f t="shared" si="3934"/>
        <v>0</v>
      </c>
      <c r="KT311" s="76">
        <f t="shared" si="3935"/>
        <v>0</v>
      </c>
      <c r="KU311" s="76">
        <f t="shared" si="3936"/>
        <v>0</v>
      </c>
      <c r="KV311" s="356">
        <f t="shared" si="3937"/>
        <v>0</v>
      </c>
      <c r="KW311" s="356">
        <f t="shared" si="3938"/>
        <v>0</v>
      </c>
      <c r="KX311" s="356"/>
      <c r="KY311" s="356"/>
      <c r="KZ311" s="77"/>
      <c r="LA311" s="77"/>
      <c r="LB311" s="77"/>
      <c r="LC311" s="77"/>
      <c r="LD311" s="77"/>
      <c r="LE311" s="77"/>
      <c r="LF311" s="76">
        <f>VLOOKUP($E311,'факт '!$E$8:$DM$204,69,0)</f>
        <v>0</v>
      </c>
      <c r="LG311" s="76">
        <f>VLOOKUP($E311,'факт '!$E$8:$DM$204,70,0)</f>
        <v>0</v>
      </c>
      <c r="LH311" s="76">
        <f>VLOOKUP($E311,'факт '!$E$8:$DM$204,71,0)</f>
        <v>0</v>
      </c>
      <c r="LI311" s="76">
        <f>VLOOKUP($E311,'факт '!$E$8:$DM$204,72,0)</f>
        <v>0</v>
      </c>
      <c r="LJ311" s="76">
        <f>VLOOKUP($E311,'факт '!$E$8:$DM$204,73,0)</f>
        <v>0</v>
      </c>
      <c r="LK311" s="76">
        <f>VLOOKUP($E311,'факт '!$E$8:$DM$204,74,0)</f>
        <v>0</v>
      </c>
      <c r="LL311" s="76">
        <f t="shared" si="3939"/>
        <v>0</v>
      </c>
      <c r="LM311" s="76">
        <f t="shared" si="3940"/>
        <v>0</v>
      </c>
      <c r="LN311" s="76">
        <f t="shared" si="3941"/>
        <v>0</v>
      </c>
      <c r="LO311" s="356">
        <f t="shared" si="3942"/>
        <v>0</v>
      </c>
      <c r="LP311" s="356">
        <f t="shared" si="3943"/>
        <v>0</v>
      </c>
      <c r="LQ311" s="356"/>
      <c r="LR311" s="356"/>
      <c r="LS311" s="77"/>
      <c r="LT311" s="77"/>
      <c r="LU311" s="77"/>
      <c r="LV311" s="77"/>
      <c r="LW311" s="77"/>
      <c r="LX311" s="77"/>
      <c r="LY311" s="76">
        <f>VLOOKUP($E311,'факт '!$E$8:$DM$204,75,0)</f>
        <v>0</v>
      </c>
      <c r="LZ311" s="76">
        <f>VLOOKUP($E311,'факт '!$E$8:$DM$204,76,0)</f>
        <v>0</v>
      </c>
      <c r="MA311" s="76">
        <f>VLOOKUP($E311,'факт '!$E$8:$DM$204,77,0)</f>
        <v>0</v>
      </c>
      <c r="MB311" s="76">
        <f>VLOOKUP($E311,'факт '!$E$8:$DM$204,78,0)</f>
        <v>0</v>
      </c>
      <c r="MC311" s="76">
        <f>VLOOKUP($E311,'факт '!$E$8:$DM$204,79,0)</f>
        <v>0</v>
      </c>
      <c r="MD311" s="76">
        <f>VLOOKUP($E311,'факт '!$E$8:$DM$204,80,0)</f>
        <v>0</v>
      </c>
      <c r="ME311" s="76">
        <f t="shared" si="3944"/>
        <v>0</v>
      </c>
      <c r="MF311" s="76">
        <f t="shared" si="3945"/>
        <v>0</v>
      </c>
      <c r="MG311" s="76">
        <f t="shared" si="3946"/>
        <v>0</v>
      </c>
      <c r="MH311" s="356">
        <f t="shared" si="3947"/>
        <v>0</v>
      </c>
      <c r="MI311" s="356">
        <f t="shared" si="3948"/>
        <v>0</v>
      </c>
      <c r="MJ311" s="356"/>
      <c r="MK311" s="356"/>
      <c r="ML311" s="89">
        <f>VLOOKUP($G311,'ВМП план'!$A$7:$AV$67,12,0)</f>
        <v>805446.73439999996</v>
      </c>
      <c r="MM311" s="77"/>
      <c r="MN311" s="78"/>
      <c r="MO311" s="79"/>
      <c r="MP311" s="78"/>
      <c r="MQ311" s="78"/>
      <c r="MR311" s="185">
        <f t="shared" ref="MR311:MW316" si="3966">N311+AG311+AZ311+BS311+CL311+DE311+DX311+EQ311+FJ311+GC311+GV311+HO311+IH311+JA311+JT311+KM311+LF311+LY311</f>
        <v>2</v>
      </c>
      <c r="MS311" s="185">
        <f t="shared" si="3966"/>
        <v>1545806.86</v>
      </c>
      <c r="MT311" s="185">
        <f t="shared" si="3966"/>
        <v>28</v>
      </c>
      <c r="MU311" s="185">
        <f t="shared" si="3966"/>
        <v>0</v>
      </c>
      <c r="MV311" s="185">
        <f t="shared" si="3966"/>
        <v>0</v>
      </c>
      <c r="MW311" s="185">
        <f t="shared" si="3966"/>
        <v>0</v>
      </c>
      <c r="MX311" s="76">
        <f t="shared" si="3949"/>
        <v>2</v>
      </c>
      <c r="MY311" s="76">
        <f t="shared" si="3950"/>
        <v>1545806.86</v>
      </c>
      <c r="MZ311" s="76">
        <f t="shared" si="3951"/>
        <v>28</v>
      </c>
      <c r="NA311" s="356">
        <f t="shared" si="3952"/>
        <v>2</v>
      </c>
      <c r="NB311" s="356">
        <f t="shared" si="3953"/>
        <v>1545806.86</v>
      </c>
      <c r="NC311" s="517"/>
      <c r="ND311" s="97"/>
      <c r="NE311" s="97"/>
      <c r="NF311" s="97"/>
      <c r="NG311" s="97"/>
      <c r="NH311" s="97"/>
    </row>
    <row r="312" spans="1:372" s="5" customFormat="1" x14ac:dyDescent="0.2">
      <c r="A312" s="172">
        <v>1</v>
      </c>
      <c r="B312" s="172"/>
      <c r="C312" s="246"/>
      <c r="D312" s="614"/>
      <c r="E312" s="248"/>
      <c r="F312" s="257"/>
      <c r="G312" s="224"/>
      <c r="H312" s="227"/>
      <c r="I312" s="227"/>
      <c r="J312" s="196"/>
      <c r="K312" s="196"/>
      <c r="L312" s="196"/>
      <c r="M312" s="196"/>
      <c r="N312" s="76"/>
      <c r="O312" s="76"/>
      <c r="P312" s="76"/>
      <c r="Q312" s="76"/>
      <c r="R312" s="76"/>
      <c r="S312" s="76"/>
      <c r="T312" s="76">
        <f t="shared" si="3878"/>
        <v>0</v>
      </c>
      <c r="U312" s="76">
        <f t="shared" si="3879"/>
        <v>0</v>
      </c>
      <c r="V312" s="76">
        <f t="shared" si="3880"/>
        <v>0</v>
      </c>
      <c r="W312" s="356">
        <f t="shared" si="3881"/>
        <v>0</v>
      </c>
      <c r="X312" s="356">
        <f t="shared" si="3882"/>
        <v>0</v>
      </c>
      <c r="Y312" s="369"/>
      <c r="Z312" s="369"/>
      <c r="AA312" s="199"/>
      <c r="AB312" s="199"/>
      <c r="AC312" s="196"/>
      <c r="AD312" s="196"/>
      <c r="AE312" s="196"/>
      <c r="AF312" s="196"/>
      <c r="AG312" s="76"/>
      <c r="AH312" s="76"/>
      <c r="AI312" s="84"/>
      <c r="AJ312" s="76"/>
      <c r="AK312" s="76"/>
      <c r="AL312" s="76"/>
      <c r="AM312" s="76">
        <f t="shared" si="3883"/>
        <v>0</v>
      </c>
      <c r="AN312" s="76">
        <f t="shared" si="3884"/>
        <v>0</v>
      </c>
      <c r="AO312" s="76">
        <f t="shared" si="3885"/>
        <v>0</v>
      </c>
      <c r="AP312" s="356">
        <f t="shared" si="3886"/>
        <v>0</v>
      </c>
      <c r="AQ312" s="356">
        <f t="shared" si="3887"/>
        <v>0</v>
      </c>
      <c r="AR312" s="369"/>
      <c r="AS312" s="369"/>
      <c r="AT312" s="199"/>
      <c r="AU312" s="199"/>
      <c r="AV312" s="196"/>
      <c r="AW312" s="196"/>
      <c r="AX312" s="196"/>
      <c r="AY312" s="196"/>
      <c r="AZ312" s="196"/>
      <c r="BA312" s="196"/>
      <c r="BB312" s="196"/>
      <c r="BC312" s="196"/>
      <c r="BD312" s="196"/>
      <c r="BE312" s="196"/>
      <c r="BF312" s="84">
        <f t="shared" si="3464"/>
        <v>0</v>
      </c>
      <c r="BG312" s="76">
        <f t="shared" si="3465"/>
        <v>0</v>
      </c>
      <c r="BH312" s="76">
        <f t="shared" si="3466"/>
        <v>0</v>
      </c>
      <c r="BI312" s="356">
        <f t="shared" si="3888"/>
        <v>0</v>
      </c>
      <c r="BJ312" s="356">
        <f t="shared" si="3889"/>
        <v>0</v>
      </c>
      <c r="BK312" s="369"/>
      <c r="BL312" s="369"/>
      <c r="BM312" s="199"/>
      <c r="BN312" s="199"/>
      <c r="BO312" s="196"/>
      <c r="BP312" s="196"/>
      <c r="BQ312" s="196"/>
      <c r="BR312" s="196"/>
      <c r="BS312" s="200"/>
      <c r="BT312" s="200"/>
      <c r="BU312" s="200"/>
      <c r="BV312" s="76"/>
      <c r="BW312" s="76"/>
      <c r="BX312" s="76"/>
      <c r="BY312" s="76">
        <f t="shared" si="3890"/>
        <v>0</v>
      </c>
      <c r="BZ312" s="76">
        <f t="shared" si="3891"/>
        <v>0</v>
      </c>
      <c r="CA312" s="76">
        <f t="shared" si="3892"/>
        <v>0</v>
      </c>
      <c r="CB312" s="356">
        <f t="shared" si="3893"/>
        <v>0</v>
      </c>
      <c r="CC312" s="356">
        <f t="shared" si="3894"/>
        <v>0</v>
      </c>
      <c r="CD312" s="369"/>
      <c r="CE312" s="369"/>
      <c r="CF312" s="199"/>
      <c r="CG312" s="199"/>
      <c r="CH312" s="196"/>
      <c r="CI312" s="196"/>
      <c r="CJ312" s="196"/>
      <c r="CK312" s="196"/>
      <c r="CL312" s="76"/>
      <c r="CM312" s="76"/>
      <c r="CN312" s="84"/>
      <c r="CO312" s="76"/>
      <c r="CP312" s="76"/>
      <c r="CQ312" s="76"/>
      <c r="CR312" s="84">
        <f t="shared" si="3467"/>
        <v>0</v>
      </c>
      <c r="CS312" s="76">
        <f t="shared" si="3468"/>
        <v>0</v>
      </c>
      <c r="CT312" s="76">
        <f t="shared" si="3469"/>
        <v>0</v>
      </c>
      <c r="CU312" s="356">
        <f t="shared" si="3895"/>
        <v>0</v>
      </c>
      <c r="CV312" s="356">
        <f t="shared" si="3896"/>
        <v>0</v>
      </c>
      <c r="CW312" s="356"/>
      <c r="CX312" s="356"/>
      <c r="CY312" s="188"/>
      <c r="CZ312" s="77"/>
      <c r="DA312" s="196"/>
      <c r="DB312" s="196"/>
      <c r="DC312" s="196"/>
      <c r="DD312" s="196"/>
      <c r="DE312" s="196"/>
      <c r="DF312" s="196"/>
      <c r="DG312" s="76"/>
      <c r="DH312" s="196"/>
      <c r="DI312" s="196"/>
      <c r="DJ312" s="76"/>
      <c r="DK312" s="76"/>
      <c r="DL312" s="76"/>
      <c r="DM312" s="76"/>
      <c r="DN312" s="356">
        <f t="shared" si="3897"/>
        <v>0</v>
      </c>
      <c r="DO312" s="356">
        <f t="shared" si="3898"/>
        <v>0</v>
      </c>
      <c r="DP312" s="369"/>
      <c r="DQ312" s="369"/>
      <c r="DR312" s="199"/>
      <c r="DS312" s="199"/>
      <c r="DT312" s="196"/>
      <c r="DU312" s="196"/>
      <c r="DV312" s="196"/>
      <c r="DW312" s="196"/>
      <c r="DX312" s="196"/>
      <c r="DY312" s="196"/>
      <c r="DZ312" s="196"/>
      <c r="EA312" s="196"/>
      <c r="EB312" s="196"/>
      <c r="EC312" s="196"/>
      <c r="ED312" s="76">
        <f t="shared" si="3899"/>
        <v>0</v>
      </c>
      <c r="EE312" s="76">
        <f t="shared" si="3900"/>
        <v>0</v>
      </c>
      <c r="EF312" s="76">
        <f t="shared" si="3901"/>
        <v>0</v>
      </c>
      <c r="EG312" s="356">
        <f t="shared" si="3902"/>
        <v>0</v>
      </c>
      <c r="EH312" s="356">
        <f t="shared" si="3903"/>
        <v>0</v>
      </c>
      <c r="EI312" s="369"/>
      <c r="EJ312" s="369"/>
      <c r="EK312" s="199"/>
      <c r="EL312" s="199"/>
      <c r="EM312" s="196"/>
      <c r="EN312" s="196"/>
      <c r="EO312" s="196"/>
      <c r="EP312" s="196"/>
      <c r="EQ312" s="196"/>
      <c r="ER312" s="196"/>
      <c r="ES312" s="196"/>
      <c r="ET312" s="196"/>
      <c r="EU312" s="196"/>
      <c r="EV312" s="196"/>
      <c r="EW312" s="76"/>
      <c r="EX312" s="76"/>
      <c r="EY312" s="76"/>
      <c r="EZ312" s="199">
        <f t="shared" ref="EZ312:EZ317" si="3967">EQ312-EO312</f>
        <v>0</v>
      </c>
      <c r="FA312" s="199">
        <f t="shared" ref="FA312:FA317" si="3968">ER312-EP312</f>
        <v>0</v>
      </c>
      <c r="FB312" s="199"/>
      <c r="FC312" s="199"/>
      <c r="FD312" s="199"/>
      <c r="FE312" s="199"/>
      <c r="FF312" s="196"/>
      <c r="FG312" s="196"/>
      <c r="FH312" s="196"/>
      <c r="FI312" s="196"/>
      <c r="FJ312" s="196"/>
      <c r="FK312" s="196"/>
      <c r="FL312" s="196"/>
      <c r="FM312" s="196"/>
      <c r="FN312" s="196"/>
      <c r="FO312" s="196"/>
      <c r="FP312" s="76">
        <f t="shared" si="3904"/>
        <v>0</v>
      </c>
      <c r="FQ312" s="76">
        <f t="shared" si="3905"/>
        <v>0</v>
      </c>
      <c r="FR312" s="76">
        <f t="shared" si="3906"/>
        <v>0</v>
      </c>
      <c r="FS312" s="356">
        <f t="shared" si="3907"/>
        <v>0</v>
      </c>
      <c r="FT312" s="356">
        <f t="shared" si="3908"/>
        <v>0</v>
      </c>
      <c r="FU312" s="369"/>
      <c r="FV312" s="369"/>
      <c r="FW312" s="199"/>
      <c r="FX312" s="199"/>
      <c r="FY312" s="196"/>
      <c r="FZ312" s="196"/>
      <c r="GA312" s="196"/>
      <c r="GB312" s="196"/>
      <c r="GC312" s="196"/>
      <c r="GD312" s="196"/>
      <c r="GE312" s="196"/>
      <c r="GF312" s="196"/>
      <c r="GG312" s="196"/>
      <c r="GH312" s="196"/>
      <c r="GI312" s="76">
        <f t="shared" si="3909"/>
        <v>0</v>
      </c>
      <c r="GJ312" s="76">
        <f t="shared" si="3910"/>
        <v>0</v>
      </c>
      <c r="GK312" s="76">
        <f t="shared" si="3911"/>
        <v>0</v>
      </c>
      <c r="GL312" s="356">
        <f t="shared" si="3912"/>
        <v>0</v>
      </c>
      <c r="GM312" s="356">
        <f t="shared" si="3913"/>
        <v>0</v>
      </c>
      <c r="GN312" s="369"/>
      <c r="GO312" s="369"/>
      <c r="GP312" s="199"/>
      <c r="GQ312" s="199"/>
      <c r="GR312" s="196"/>
      <c r="GS312" s="196"/>
      <c r="GT312" s="196"/>
      <c r="GU312" s="196"/>
      <c r="GV312" s="196"/>
      <c r="GW312" s="196"/>
      <c r="GX312" s="196"/>
      <c r="GY312" s="196"/>
      <c r="GZ312" s="196"/>
      <c r="HA312" s="196"/>
      <c r="HB312" s="76">
        <f t="shared" si="3914"/>
        <v>0</v>
      </c>
      <c r="HC312" s="76">
        <f t="shared" si="3915"/>
        <v>0</v>
      </c>
      <c r="HD312" s="76">
        <f t="shared" si="3916"/>
        <v>0</v>
      </c>
      <c r="HE312" s="356">
        <f t="shared" si="3917"/>
        <v>0</v>
      </c>
      <c r="HF312" s="356">
        <f t="shared" si="3918"/>
        <v>0</v>
      </c>
      <c r="HG312" s="369"/>
      <c r="HH312" s="369"/>
      <c r="HI312" s="199"/>
      <c r="HJ312" s="199"/>
      <c r="HK312" s="196"/>
      <c r="HL312" s="196"/>
      <c r="HM312" s="196"/>
      <c r="HN312" s="196"/>
      <c r="HO312" s="76"/>
      <c r="HP312" s="76"/>
      <c r="HQ312" s="76"/>
      <c r="HR312" s="76"/>
      <c r="HS312" s="76"/>
      <c r="HT312" s="76"/>
      <c r="HU312" s="76">
        <f t="shared" si="3919"/>
        <v>0</v>
      </c>
      <c r="HV312" s="76">
        <f t="shared" si="3920"/>
        <v>0</v>
      </c>
      <c r="HW312" s="76">
        <f t="shared" si="3921"/>
        <v>0</v>
      </c>
      <c r="HX312" s="356">
        <f t="shared" si="3922"/>
        <v>0</v>
      </c>
      <c r="HY312" s="356">
        <f t="shared" si="3923"/>
        <v>0</v>
      </c>
      <c r="HZ312" s="356"/>
      <c r="IA312" s="356"/>
      <c r="IB312" s="188"/>
      <c r="IC312" s="189"/>
      <c r="ID312" s="196"/>
      <c r="IE312" s="196"/>
      <c r="IF312" s="196"/>
      <c r="IG312" s="196"/>
      <c r="IH312" s="200"/>
      <c r="II312" s="200"/>
      <c r="IJ312" s="200"/>
      <c r="IK312" s="196"/>
      <c r="IL312" s="196"/>
      <c r="IM312" s="196"/>
      <c r="IN312" s="76"/>
      <c r="IO312" s="76"/>
      <c r="IP312" s="76"/>
      <c r="IQ312" s="199">
        <f t="shared" si="3959"/>
        <v>0</v>
      </c>
      <c r="IR312" s="199">
        <f t="shared" si="3960"/>
        <v>0</v>
      </c>
      <c r="IS312" s="199"/>
      <c r="IT312" s="199"/>
      <c r="IU312" s="199"/>
      <c r="IV312" s="199"/>
      <c r="IW312" s="196"/>
      <c r="IX312" s="196"/>
      <c r="IY312" s="196"/>
      <c r="IZ312" s="196"/>
      <c r="JA312" s="200"/>
      <c r="JB312" s="200"/>
      <c r="JC312" s="200"/>
      <c r="JD312" s="196"/>
      <c r="JE312" s="196"/>
      <c r="JF312" s="196"/>
      <c r="JG312" s="76">
        <f t="shared" si="3924"/>
        <v>0</v>
      </c>
      <c r="JH312" s="76">
        <f t="shared" si="3925"/>
        <v>0</v>
      </c>
      <c r="JI312" s="76">
        <f t="shared" si="3926"/>
        <v>0</v>
      </c>
      <c r="JJ312" s="356">
        <f t="shared" si="3927"/>
        <v>0</v>
      </c>
      <c r="JK312" s="356">
        <f t="shared" si="3928"/>
        <v>0</v>
      </c>
      <c r="JL312" s="369"/>
      <c r="JM312" s="369"/>
      <c r="JN312" s="199"/>
      <c r="JO312" s="199"/>
      <c r="JP312" s="196"/>
      <c r="JQ312" s="196"/>
      <c r="JR312" s="196"/>
      <c r="JS312" s="196"/>
      <c r="JT312" s="200"/>
      <c r="JU312" s="200"/>
      <c r="JV312" s="200"/>
      <c r="JW312" s="196"/>
      <c r="JX312" s="196"/>
      <c r="JY312" s="196"/>
      <c r="JZ312" s="76">
        <f t="shared" si="3929"/>
        <v>0</v>
      </c>
      <c r="KA312" s="76">
        <f t="shared" si="3930"/>
        <v>0</v>
      </c>
      <c r="KB312" s="76">
        <f t="shared" si="3931"/>
        <v>0</v>
      </c>
      <c r="KC312" s="356">
        <f t="shared" si="3932"/>
        <v>0</v>
      </c>
      <c r="KD312" s="356">
        <f t="shared" si="3933"/>
        <v>0</v>
      </c>
      <c r="KE312" s="369"/>
      <c r="KF312" s="369"/>
      <c r="KG312" s="199"/>
      <c r="KH312" s="199"/>
      <c r="KI312" s="196"/>
      <c r="KJ312" s="196"/>
      <c r="KK312" s="196"/>
      <c r="KL312" s="196"/>
      <c r="KM312" s="196"/>
      <c r="KN312" s="196"/>
      <c r="KO312" s="196"/>
      <c r="KP312" s="196"/>
      <c r="KQ312" s="196"/>
      <c r="KR312" s="196"/>
      <c r="KS312" s="76">
        <f t="shared" si="3934"/>
        <v>0</v>
      </c>
      <c r="KT312" s="76">
        <f t="shared" si="3935"/>
        <v>0</v>
      </c>
      <c r="KU312" s="76">
        <f t="shared" si="3936"/>
        <v>0</v>
      </c>
      <c r="KV312" s="356">
        <f t="shared" si="3937"/>
        <v>0</v>
      </c>
      <c r="KW312" s="356">
        <f t="shared" si="3938"/>
        <v>0</v>
      </c>
      <c r="KX312" s="369"/>
      <c r="KY312" s="369"/>
      <c r="KZ312" s="199"/>
      <c r="LA312" s="199"/>
      <c r="LB312" s="199"/>
      <c r="LC312" s="199"/>
      <c r="LD312" s="199"/>
      <c r="LE312" s="199"/>
      <c r="LF312" s="199"/>
      <c r="LG312" s="199"/>
      <c r="LH312" s="199"/>
      <c r="LI312" s="199"/>
      <c r="LJ312" s="199"/>
      <c r="LK312" s="199"/>
      <c r="LL312" s="76">
        <f t="shared" si="3939"/>
        <v>0</v>
      </c>
      <c r="LM312" s="76">
        <f t="shared" si="3940"/>
        <v>0</v>
      </c>
      <c r="LN312" s="76">
        <f t="shared" si="3941"/>
        <v>0</v>
      </c>
      <c r="LO312" s="356">
        <f t="shared" si="3942"/>
        <v>0</v>
      </c>
      <c r="LP312" s="356">
        <f t="shared" si="3943"/>
        <v>0</v>
      </c>
      <c r="LQ312" s="369"/>
      <c r="LR312" s="369"/>
      <c r="LS312" s="199"/>
      <c r="LT312" s="199"/>
      <c r="LU312" s="199"/>
      <c r="LV312" s="199"/>
      <c r="LW312" s="199"/>
      <c r="LX312" s="199"/>
      <c r="LY312" s="199"/>
      <c r="LZ312" s="199"/>
      <c r="MA312" s="199"/>
      <c r="MB312" s="199"/>
      <c r="MC312" s="199"/>
      <c r="MD312" s="199"/>
      <c r="ME312" s="76">
        <f t="shared" si="3944"/>
        <v>0</v>
      </c>
      <c r="MF312" s="76">
        <f t="shared" si="3945"/>
        <v>0</v>
      </c>
      <c r="MG312" s="76">
        <f t="shared" si="3946"/>
        <v>0</v>
      </c>
      <c r="MH312" s="356">
        <f t="shared" si="3947"/>
        <v>0</v>
      </c>
      <c r="MI312" s="356">
        <f t="shared" si="3948"/>
        <v>0</v>
      </c>
      <c r="MJ312" s="369"/>
      <c r="MK312" s="369"/>
      <c r="ML312" s="199"/>
      <c r="MM312" s="199"/>
      <c r="MN312" s="201"/>
      <c r="MO312" s="202"/>
      <c r="MP312" s="201"/>
      <c r="MQ312" s="201"/>
      <c r="MR312" s="185">
        <f t="shared" si="3966"/>
        <v>0</v>
      </c>
      <c r="MS312" s="185">
        <f t="shared" si="3966"/>
        <v>0</v>
      </c>
      <c r="MT312" s="185">
        <f t="shared" si="3966"/>
        <v>0</v>
      </c>
      <c r="MU312" s="185">
        <f t="shared" si="3966"/>
        <v>0</v>
      </c>
      <c r="MV312" s="185">
        <f t="shared" si="3966"/>
        <v>0</v>
      </c>
      <c r="MW312" s="185">
        <f t="shared" si="3966"/>
        <v>0</v>
      </c>
      <c r="MX312" s="76">
        <f t="shared" si="3949"/>
        <v>0</v>
      </c>
      <c r="MY312" s="76">
        <f t="shared" si="3950"/>
        <v>0</v>
      </c>
      <c r="MZ312" s="76">
        <f t="shared" si="3951"/>
        <v>0</v>
      </c>
      <c r="NA312" s="356">
        <f t="shared" si="3952"/>
        <v>0</v>
      </c>
      <c r="NB312" s="356">
        <f t="shared" si="3953"/>
        <v>0</v>
      </c>
      <c r="NC312" s="204"/>
      <c r="ND312" s="205"/>
    </row>
    <row r="313" spans="1:372" s="5" customFormat="1" x14ac:dyDescent="0.2">
      <c r="A313" s="172">
        <v>1</v>
      </c>
      <c r="B313" s="172"/>
      <c r="C313" s="250"/>
      <c r="D313" s="607"/>
      <c r="E313" s="251"/>
      <c r="F313" s="258"/>
      <c r="G313" s="101"/>
      <c r="H313" s="126"/>
      <c r="I313" s="126"/>
      <c r="J313" s="76"/>
      <c r="K313" s="76"/>
      <c r="L313" s="76"/>
      <c r="M313" s="76"/>
      <c r="N313" s="76"/>
      <c r="O313" s="76"/>
      <c r="P313" s="76"/>
      <c r="Q313" s="76"/>
      <c r="R313" s="76"/>
      <c r="S313" s="76"/>
      <c r="T313" s="76">
        <f t="shared" ref="T313:T322" si="3969">N313+Q313</f>
        <v>0</v>
      </c>
      <c r="U313" s="76">
        <f t="shared" ref="U313:U322" si="3970">O313+R313</f>
        <v>0</v>
      </c>
      <c r="V313" s="76">
        <f t="shared" ref="V313:V322" si="3971">P313+S313</f>
        <v>0</v>
      </c>
      <c r="W313" s="356">
        <f t="shared" si="3881"/>
        <v>0</v>
      </c>
      <c r="X313" s="356">
        <f t="shared" si="3882"/>
        <v>0</v>
      </c>
      <c r="Y313" s="356"/>
      <c r="Z313" s="356"/>
      <c r="AA313" s="77"/>
      <c r="AB313" s="77"/>
      <c r="AC313" s="76"/>
      <c r="AD313" s="76"/>
      <c r="AE313" s="76"/>
      <c r="AF313" s="76"/>
      <c r="AG313" s="76"/>
      <c r="AH313" s="76"/>
      <c r="AI313" s="84"/>
      <c r="AJ313" s="76"/>
      <c r="AK313" s="76"/>
      <c r="AL313" s="76"/>
      <c r="AM313" s="76">
        <f t="shared" si="3883"/>
        <v>0</v>
      </c>
      <c r="AN313" s="76">
        <f t="shared" si="3884"/>
        <v>0</v>
      </c>
      <c r="AO313" s="76">
        <f t="shared" si="3885"/>
        <v>0</v>
      </c>
      <c r="AP313" s="356">
        <f t="shared" si="3886"/>
        <v>0</v>
      </c>
      <c r="AQ313" s="356">
        <f t="shared" si="3887"/>
        <v>0</v>
      </c>
      <c r="AR313" s="356"/>
      <c r="AS313" s="356"/>
      <c r="AT313" s="77"/>
      <c r="AU313" s="77"/>
      <c r="AV313" s="76"/>
      <c r="AW313" s="76"/>
      <c r="AX313" s="76"/>
      <c r="AY313" s="76"/>
      <c r="AZ313" s="76"/>
      <c r="BA313" s="76"/>
      <c r="BB313" s="76"/>
      <c r="BC313" s="76"/>
      <c r="BD313" s="76"/>
      <c r="BE313" s="76"/>
      <c r="BF313" s="84">
        <f t="shared" si="3464"/>
        <v>0</v>
      </c>
      <c r="BG313" s="76">
        <f t="shared" si="3465"/>
        <v>0</v>
      </c>
      <c r="BH313" s="76">
        <f t="shared" si="3466"/>
        <v>0</v>
      </c>
      <c r="BI313" s="356">
        <f t="shared" si="3888"/>
        <v>0</v>
      </c>
      <c r="BJ313" s="356">
        <f t="shared" si="3889"/>
        <v>0</v>
      </c>
      <c r="BK313" s="356"/>
      <c r="BL313" s="356"/>
      <c r="BM313" s="77"/>
      <c r="BN313" s="77"/>
      <c r="BO313" s="76"/>
      <c r="BP313" s="76"/>
      <c r="BQ313" s="76"/>
      <c r="BR313" s="76"/>
      <c r="BS313" s="195"/>
      <c r="BT313" s="195"/>
      <c r="BU313" s="195"/>
      <c r="BV313" s="76"/>
      <c r="BW313" s="76"/>
      <c r="BX313" s="76"/>
      <c r="BY313" s="76">
        <f t="shared" si="3890"/>
        <v>0</v>
      </c>
      <c r="BZ313" s="76">
        <f t="shared" si="3891"/>
        <v>0</v>
      </c>
      <c r="CA313" s="76">
        <f t="shared" si="3892"/>
        <v>0</v>
      </c>
      <c r="CB313" s="356">
        <f t="shared" si="3893"/>
        <v>0</v>
      </c>
      <c r="CC313" s="356">
        <f t="shared" si="3894"/>
        <v>0</v>
      </c>
      <c r="CD313" s="356"/>
      <c r="CE313" s="356"/>
      <c r="CF313" s="77"/>
      <c r="CG313" s="77"/>
      <c r="CH313" s="76"/>
      <c r="CI313" s="76"/>
      <c r="CJ313" s="76"/>
      <c r="CK313" s="76"/>
      <c r="CL313" s="76"/>
      <c r="CM313" s="76"/>
      <c r="CN313" s="84"/>
      <c r="CO313" s="76"/>
      <c r="CP313" s="76"/>
      <c r="CQ313" s="76"/>
      <c r="CR313" s="84">
        <f t="shared" si="3467"/>
        <v>0</v>
      </c>
      <c r="CS313" s="76">
        <f t="shared" si="3468"/>
        <v>0</v>
      </c>
      <c r="CT313" s="76">
        <f t="shared" si="3469"/>
        <v>0</v>
      </c>
      <c r="CU313" s="356">
        <f t="shared" si="3895"/>
        <v>0</v>
      </c>
      <c r="CV313" s="356">
        <f t="shared" si="3896"/>
        <v>0</v>
      </c>
      <c r="CW313" s="356"/>
      <c r="CX313" s="356"/>
      <c r="CY313" s="188"/>
      <c r="CZ313" s="77"/>
      <c r="DA313" s="76"/>
      <c r="DB313" s="76"/>
      <c r="DC313" s="76"/>
      <c r="DD313" s="76"/>
      <c r="DE313" s="76"/>
      <c r="DF313" s="76"/>
      <c r="DG313" s="76"/>
      <c r="DH313" s="76"/>
      <c r="DI313" s="76"/>
      <c r="DJ313" s="76"/>
      <c r="DK313" s="76"/>
      <c r="DL313" s="76"/>
      <c r="DM313" s="76"/>
      <c r="DN313" s="356">
        <f t="shared" si="3897"/>
        <v>0</v>
      </c>
      <c r="DO313" s="356">
        <f t="shared" si="3898"/>
        <v>0</v>
      </c>
      <c r="DP313" s="356"/>
      <c r="DQ313" s="356"/>
      <c r="DR313" s="77"/>
      <c r="DS313" s="77"/>
      <c r="DT313" s="76"/>
      <c r="DU313" s="76"/>
      <c r="DV313" s="76"/>
      <c r="DW313" s="76"/>
      <c r="DX313" s="76"/>
      <c r="DY313" s="76"/>
      <c r="DZ313" s="76"/>
      <c r="EA313" s="76"/>
      <c r="EB313" s="76"/>
      <c r="EC313" s="76"/>
      <c r="ED313" s="76">
        <f t="shared" si="3899"/>
        <v>0</v>
      </c>
      <c r="EE313" s="76">
        <f t="shared" si="3900"/>
        <v>0</v>
      </c>
      <c r="EF313" s="76">
        <f t="shared" si="3901"/>
        <v>0</v>
      </c>
      <c r="EG313" s="356">
        <f t="shared" si="3902"/>
        <v>0</v>
      </c>
      <c r="EH313" s="356">
        <f t="shared" si="3903"/>
        <v>0</v>
      </c>
      <c r="EI313" s="356"/>
      <c r="EJ313" s="356"/>
      <c r="EK313" s="77"/>
      <c r="EL313" s="77"/>
      <c r="EM313" s="76"/>
      <c r="EN313" s="76"/>
      <c r="EO313" s="76"/>
      <c r="EP313" s="76"/>
      <c r="EQ313" s="76"/>
      <c r="ER313" s="76"/>
      <c r="ES313" s="76"/>
      <c r="ET313" s="76"/>
      <c r="EU313" s="76"/>
      <c r="EV313" s="76"/>
      <c r="EW313" s="76"/>
      <c r="EX313" s="76"/>
      <c r="EY313" s="76"/>
      <c r="EZ313" s="77">
        <f t="shared" si="3967"/>
        <v>0</v>
      </c>
      <c r="FA313" s="77">
        <f t="shared" si="3968"/>
        <v>0</v>
      </c>
      <c r="FB313" s="77"/>
      <c r="FC313" s="77"/>
      <c r="FD313" s="77"/>
      <c r="FE313" s="77"/>
      <c r="FF313" s="76"/>
      <c r="FG313" s="76"/>
      <c r="FH313" s="76"/>
      <c r="FI313" s="76"/>
      <c r="FJ313" s="76"/>
      <c r="FK313" s="76"/>
      <c r="FL313" s="76"/>
      <c r="FM313" s="76"/>
      <c r="FN313" s="76"/>
      <c r="FO313" s="76"/>
      <c r="FP313" s="76">
        <f t="shared" si="3904"/>
        <v>0</v>
      </c>
      <c r="FQ313" s="76">
        <f t="shared" si="3905"/>
        <v>0</v>
      </c>
      <c r="FR313" s="76">
        <f t="shared" si="3906"/>
        <v>0</v>
      </c>
      <c r="FS313" s="356">
        <f t="shared" si="3907"/>
        <v>0</v>
      </c>
      <c r="FT313" s="356">
        <f t="shared" si="3908"/>
        <v>0</v>
      </c>
      <c r="FU313" s="356"/>
      <c r="FV313" s="356"/>
      <c r="FW313" s="77"/>
      <c r="FX313" s="77"/>
      <c r="FY313" s="76"/>
      <c r="FZ313" s="76"/>
      <c r="GA313" s="76"/>
      <c r="GB313" s="76"/>
      <c r="GC313" s="76"/>
      <c r="GD313" s="76"/>
      <c r="GE313" s="76"/>
      <c r="GF313" s="76"/>
      <c r="GG313" s="76"/>
      <c r="GH313" s="76"/>
      <c r="GI313" s="76">
        <f t="shared" si="3909"/>
        <v>0</v>
      </c>
      <c r="GJ313" s="76">
        <f t="shared" si="3910"/>
        <v>0</v>
      </c>
      <c r="GK313" s="76">
        <f t="shared" si="3911"/>
        <v>0</v>
      </c>
      <c r="GL313" s="356">
        <f t="shared" si="3912"/>
        <v>0</v>
      </c>
      <c r="GM313" s="356">
        <f t="shared" si="3913"/>
        <v>0</v>
      </c>
      <c r="GN313" s="356"/>
      <c r="GO313" s="356"/>
      <c r="GP313" s="77"/>
      <c r="GQ313" s="77"/>
      <c r="GR313" s="76"/>
      <c r="GS313" s="76"/>
      <c r="GT313" s="76"/>
      <c r="GU313" s="76"/>
      <c r="GV313" s="76"/>
      <c r="GW313" s="76"/>
      <c r="GX313" s="76"/>
      <c r="GY313" s="76"/>
      <c r="GZ313" s="76"/>
      <c r="HA313" s="76"/>
      <c r="HB313" s="76">
        <f t="shared" si="3914"/>
        <v>0</v>
      </c>
      <c r="HC313" s="76">
        <f t="shared" si="3915"/>
        <v>0</v>
      </c>
      <c r="HD313" s="76">
        <f t="shared" si="3916"/>
        <v>0</v>
      </c>
      <c r="HE313" s="356">
        <f t="shared" si="3917"/>
        <v>0</v>
      </c>
      <c r="HF313" s="356">
        <f t="shared" si="3918"/>
        <v>0</v>
      </c>
      <c r="HG313" s="356"/>
      <c r="HH313" s="356"/>
      <c r="HI313" s="77"/>
      <c r="HJ313" s="77"/>
      <c r="HK313" s="76"/>
      <c r="HL313" s="76"/>
      <c r="HM313" s="76"/>
      <c r="HN313" s="76"/>
      <c r="HO313" s="76"/>
      <c r="HP313" s="76"/>
      <c r="HQ313" s="76"/>
      <c r="HR313" s="76"/>
      <c r="HS313" s="76"/>
      <c r="HT313" s="76"/>
      <c r="HU313" s="76">
        <f t="shared" si="3919"/>
        <v>0</v>
      </c>
      <c r="HV313" s="76">
        <f t="shared" si="3920"/>
        <v>0</v>
      </c>
      <c r="HW313" s="76">
        <f t="shared" si="3921"/>
        <v>0</v>
      </c>
      <c r="HX313" s="356">
        <f t="shared" si="3922"/>
        <v>0</v>
      </c>
      <c r="HY313" s="356">
        <f t="shared" si="3923"/>
        <v>0</v>
      </c>
      <c r="HZ313" s="356"/>
      <c r="IA313" s="356"/>
      <c r="IB313" s="188"/>
      <c r="IC313" s="189"/>
      <c r="ID313" s="76"/>
      <c r="IE313" s="76"/>
      <c r="IF313" s="76"/>
      <c r="IG313" s="76"/>
      <c r="IH313" s="195"/>
      <c r="II313" s="195"/>
      <c r="IJ313" s="195"/>
      <c r="IK313" s="76"/>
      <c r="IL313" s="76"/>
      <c r="IM313" s="76"/>
      <c r="IN313" s="76"/>
      <c r="IO313" s="76"/>
      <c r="IP313" s="76"/>
      <c r="IQ313" s="77">
        <f t="shared" si="3959"/>
        <v>0</v>
      </c>
      <c r="IR313" s="77">
        <f t="shared" si="3960"/>
        <v>0</v>
      </c>
      <c r="IS313" s="77"/>
      <c r="IT313" s="77"/>
      <c r="IU313" s="77"/>
      <c r="IV313" s="77"/>
      <c r="IW313" s="76"/>
      <c r="IX313" s="76"/>
      <c r="IY313" s="76"/>
      <c r="IZ313" s="76"/>
      <c r="JA313" s="195"/>
      <c r="JB313" s="195"/>
      <c r="JC313" s="195"/>
      <c r="JD313" s="76"/>
      <c r="JE313" s="76"/>
      <c r="JF313" s="76"/>
      <c r="JG313" s="76">
        <f t="shared" si="3924"/>
        <v>0</v>
      </c>
      <c r="JH313" s="76">
        <f t="shared" si="3925"/>
        <v>0</v>
      </c>
      <c r="JI313" s="76">
        <f t="shared" si="3926"/>
        <v>0</v>
      </c>
      <c r="JJ313" s="356">
        <f t="shared" si="3927"/>
        <v>0</v>
      </c>
      <c r="JK313" s="356">
        <f t="shared" si="3928"/>
        <v>0</v>
      </c>
      <c r="JL313" s="356"/>
      <c r="JM313" s="356"/>
      <c r="JN313" s="77"/>
      <c r="JO313" s="77"/>
      <c r="JP313" s="76"/>
      <c r="JQ313" s="76"/>
      <c r="JR313" s="76"/>
      <c r="JS313" s="76"/>
      <c r="JT313" s="195"/>
      <c r="JU313" s="195"/>
      <c r="JV313" s="195"/>
      <c r="JW313" s="76"/>
      <c r="JX313" s="76"/>
      <c r="JY313" s="76"/>
      <c r="JZ313" s="76">
        <f t="shared" si="3929"/>
        <v>0</v>
      </c>
      <c r="KA313" s="76">
        <f t="shared" si="3930"/>
        <v>0</v>
      </c>
      <c r="KB313" s="76">
        <f t="shared" si="3931"/>
        <v>0</v>
      </c>
      <c r="KC313" s="356">
        <f t="shared" si="3932"/>
        <v>0</v>
      </c>
      <c r="KD313" s="356">
        <f t="shared" si="3933"/>
        <v>0</v>
      </c>
      <c r="KE313" s="356"/>
      <c r="KF313" s="356"/>
      <c r="KG313" s="77"/>
      <c r="KH313" s="77"/>
      <c r="KI313" s="76"/>
      <c r="KJ313" s="76"/>
      <c r="KK313" s="76"/>
      <c r="KL313" s="76"/>
      <c r="KM313" s="76"/>
      <c r="KN313" s="76"/>
      <c r="KO313" s="76"/>
      <c r="KP313" s="76"/>
      <c r="KQ313" s="76"/>
      <c r="KR313" s="76"/>
      <c r="KS313" s="76">
        <f t="shared" si="3934"/>
        <v>0</v>
      </c>
      <c r="KT313" s="76">
        <f t="shared" si="3935"/>
        <v>0</v>
      </c>
      <c r="KU313" s="76">
        <f t="shared" si="3936"/>
        <v>0</v>
      </c>
      <c r="KV313" s="356">
        <f t="shared" si="3937"/>
        <v>0</v>
      </c>
      <c r="KW313" s="356">
        <f t="shared" si="3938"/>
        <v>0</v>
      </c>
      <c r="KX313" s="356"/>
      <c r="KY313" s="356"/>
      <c r="KZ313" s="77"/>
      <c r="LA313" s="77"/>
      <c r="LB313" s="77"/>
      <c r="LC313" s="77"/>
      <c r="LD313" s="77"/>
      <c r="LE313" s="77"/>
      <c r="LF313" s="77"/>
      <c r="LG313" s="77"/>
      <c r="LH313" s="77"/>
      <c r="LI313" s="77"/>
      <c r="LJ313" s="77"/>
      <c r="LK313" s="77"/>
      <c r="LL313" s="76">
        <f t="shared" si="3939"/>
        <v>0</v>
      </c>
      <c r="LM313" s="76">
        <f t="shared" si="3940"/>
        <v>0</v>
      </c>
      <c r="LN313" s="76">
        <f t="shared" si="3941"/>
        <v>0</v>
      </c>
      <c r="LO313" s="356">
        <f t="shared" si="3942"/>
        <v>0</v>
      </c>
      <c r="LP313" s="356">
        <f t="shared" si="3943"/>
        <v>0</v>
      </c>
      <c r="LQ313" s="356"/>
      <c r="LR313" s="356"/>
      <c r="LS313" s="77"/>
      <c r="LT313" s="77"/>
      <c r="LU313" s="77"/>
      <c r="LV313" s="77"/>
      <c r="LW313" s="77"/>
      <c r="LX313" s="77"/>
      <c r="LY313" s="77"/>
      <c r="LZ313" s="77"/>
      <c r="MA313" s="77"/>
      <c r="MB313" s="77"/>
      <c r="MC313" s="77"/>
      <c r="MD313" s="77"/>
      <c r="ME313" s="76">
        <f t="shared" si="3944"/>
        <v>0</v>
      </c>
      <c r="MF313" s="76">
        <f t="shared" si="3945"/>
        <v>0</v>
      </c>
      <c r="MG313" s="76">
        <f t="shared" si="3946"/>
        <v>0</v>
      </c>
      <c r="MH313" s="356">
        <f t="shared" si="3947"/>
        <v>0</v>
      </c>
      <c r="MI313" s="356">
        <f t="shared" si="3948"/>
        <v>0</v>
      </c>
      <c r="MJ313" s="356"/>
      <c r="MK313" s="356"/>
      <c r="ML313" s="77"/>
      <c r="MM313" s="77"/>
      <c r="MN313" s="78"/>
      <c r="MO313" s="79"/>
      <c r="MP313" s="78"/>
      <c r="MQ313" s="78"/>
      <c r="MR313" s="185">
        <f t="shared" si="3966"/>
        <v>0</v>
      </c>
      <c r="MS313" s="185">
        <f t="shared" si="3966"/>
        <v>0</v>
      </c>
      <c r="MT313" s="185">
        <f t="shared" si="3966"/>
        <v>0</v>
      </c>
      <c r="MU313" s="185">
        <f t="shared" si="3966"/>
        <v>0</v>
      </c>
      <c r="MV313" s="185">
        <f t="shared" si="3966"/>
        <v>0</v>
      </c>
      <c r="MW313" s="185">
        <f t="shared" si="3966"/>
        <v>0</v>
      </c>
      <c r="MX313" s="76">
        <f t="shared" si="3949"/>
        <v>0</v>
      </c>
      <c r="MY313" s="76">
        <f t="shared" si="3950"/>
        <v>0</v>
      </c>
      <c r="MZ313" s="76">
        <f t="shared" si="3951"/>
        <v>0</v>
      </c>
      <c r="NA313" s="356">
        <f t="shared" si="3952"/>
        <v>0</v>
      </c>
      <c r="NB313" s="356">
        <f t="shared" si="3953"/>
        <v>0</v>
      </c>
      <c r="NC313" s="80"/>
      <c r="ND313" s="81"/>
    </row>
    <row r="314" spans="1:372" s="5" customFormat="1" x14ac:dyDescent="0.2">
      <c r="A314" s="172">
        <v>1</v>
      </c>
      <c r="B314" s="172"/>
      <c r="C314" s="250"/>
      <c r="D314" s="607"/>
      <c r="E314" s="251"/>
      <c r="F314" s="258"/>
      <c r="G314" s="101"/>
      <c r="H314" s="126"/>
      <c r="I314" s="126"/>
      <c r="J314" s="76"/>
      <c r="K314" s="76"/>
      <c r="L314" s="76"/>
      <c r="M314" s="76"/>
      <c r="N314" s="76"/>
      <c r="O314" s="76"/>
      <c r="P314" s="76"/>
      <c r="Q314" s="76"/>
      <c r="R314" s="76"/>
      <c r="S314" s="76"/>
      <c r="T314" s="76">
        <f t="shared" si="3969"/>
        <v>0</v>
      </c>
      <c r="U314" s="76">
        <f t="shared" si="3970"/>
        <v>0</v>
      </c>
      <c r="V314" s="76">
        <f t="shared" si="3971"/>
        <v>0</v>
      </c>
      <c r="W314" s="356">
        <f t="shared" ref="W314:W322" si="3972">N314-L314</f>
        <v>0</v>
      </c>
      <c r="X314" s="356">
        <f t="shared" ref="X314:X322" si="3973">O314-M314</f>
        <v>0</v>
      </c>
      <c r="Y314" s="356"/>
      <c r="Z314" s="356"/>
      <c r="AA314" s="77"/>
      <c r="AB314" s="77"/>
      <c r="AC314" s="76"/>
      <c r="AD314" s="76"/>
      <c r="AE314" s="76"/>
      <c r="AF314" s="76"/>
      <c r="AG314" s="76"/>
      <c r="AH314" s="76"/>
      <c r="AI314" s="84"/>
      <c r="AJ314" s="76"/>
      <c r="AK314" s="76"/>
      <c r="AL314" s="76"/>
      <c r="AM314" s="76">
        <f t="shared" ref="AM314:AM322" si="3974">AG314+AJ314</f>
        <v>0</v>
      </c>
      <c r="AN314" s="76">
        <f t="shared" ref="AN314:AN322" si="3975">AH314+AK314</f>
        <v>0</v>
      </c>
      <c r="AO314" s="76">
        <f t="shared" ref="AO314:AO322" si="3976">AI314+AL314</f>
        <v>0</v>
      </c>
      <c r="AP314" s="356">
        <f t="shared" ref="AP314:AP322" si="3977">AG314-AE314</f>
        <v>0</v>
      </c>
      <c r="AQ314" s="356">
        <f t="shared" ref="AQ314:AQ322" si="3978">AH314-AF314</f>
        <v>0</v>
      </c>
      <c r="AR314" s="356"/>
      <c r="AS314" s="356"/>
      <c r="AT314" s="77"/>
      <c r="AU314" s="77"/>
      <c r="AV314" s="76"/>
      <c r="AW314" s="76"/>
      <c r="AX314" s="76"/>
      <c r="AY314" s="76"/>
      <c r="AZ314" s="76"/>
      <c r="BA314" s="76"/>
      <c r="BB314" s="76"/>
      <c r="BC314" s="76"/>
      <c r="BD314" s="76"/>
      <c r="BE314" s="76"/>
      <c r="BF314" s="84">
        <f t="shared" si="3464"/>
        <v>0</v>
      </c>
      <c r="BG314" s="76">
        <f t="shared" si="3465"/>
        <v>0</v>
      </c>
      <c r="BH314" s="76">
        <f t="shared" si="3466"/>
        <v>0</v>
      </c>
      <c r="BI314" s="356">
        <f t="shared" ref="BI314:BI322" si="3979">AZ314-AX314</f>
        <v>0</v>
      </c>
      <c r="BJ314" s="356">
        <f t="shared" ref="BJ314:BJ322" si="3980">BA314-AY314</f>
        <v>0</v>
      </c>
      <c r="BK314" s="356"/>
      <c r="BL314" s="356"/>
      <c r="BM314" s="77"/>
      <c r="BN314" s="77"/>
      <c r="BO314" s="76"/>
      <c r="BP314" s="76"/>
      <c r="BQ314" s="76"/>
      <c r="BR314" s="76"/>
      <c r="BS314" s="195"/>
      <c r="BT314" s="195"/>
      <c r="BU314" s="195"/>
      <c r="BV314" s="76"/>
      <c r="BW314" s="76"/>
      <c r="BX314" s="76"/>
      <c r="BY314" s="76">
        <f t="shared" ref="BY314:BY322" si="3981">BS314+BV314</f>
        <v>0</v>
      </c>
      <c r="BZ314" s="76">
        <f t="shared" ref="BZ314:BZ322" si="3982">BT314+BW314</f>
        <v>0</v>
      </c>
      <c r="CA314" s="76">
        <f t="shared" ref="CA314:CA322" si="3983">BU314+BX314</f>
        <v>0</v>
      </c>
      <c r="CB314" s="356">
        <f t="shared" ref="CB314:CB322" si="3984">BS314-BQ314</f>
        <v>0</v>
      </c>
      <c r="CC314" s="356">
        <f t="shared" ref="CC314:CC322" si="3985">BT314-BR314</f>
        <v>0</v>
      </c>
      <c r="CD314" s="356"/>
      <c r="CE314" s="356"/>
      <c r="CF314" s="77"/>
      <c r="CG314" s="77"/>
      <c r="CH314" s="76"/>
      <c r="CI314" s="76"/>
      <c r="CJ314" s="76"/>
      <c r="CK314" s="76"/>
      <c r="CL314" s="76"/>
      <c r="CM314" s="76"/>
      <c r="CN314" s="84"/>
      <c r="CO314" s="76"/>
      <c r="CP314" s="76"/>
      <c r="CQ314" s="76"/>
      <c r="CR314" s="84">
        <f t="shared" si="3467"/>
        <v>0</v>
      </c>
      <c r="CS314" s="76">
        <f t="shared" si="3468"/>
        <v>0</v>
      </c>
      <c r="CT314" s="76">
        <f t="shared" si="3469"/>
        <v>0</v>
      </c>
      <c r="CU314" s="356">
        <f t="shared" ref="CU314:CU322" si="3986">CL314-CJ314</f>
        <v>0</v>
      </c>
      <c r="CV314" s="356">
        <f t="shared" ref="CV314:CV322" si="3987">CM314-CK314</f>
        <v>0</v>
      </c>
      <c r="CW314" s="356"/>
      <c r="CX314" s="356"/>
      <c r="CY314" s="188"/>
      <c r="CZ314" s="77"/>
      <c r="DA314" s="76"/>
      <c r="DB314" s="76"/>
      <c r="DC314" s="76"/>
      <c r="DD314" s="76"/>
      <c r="DE314" s="76"/>
      <c r="DF314" s="76"/>
      <c r="DG314" s="76"/>
      <c r="DH314" s="76"/>
      <c r="DI314" s="76"/>
      <c r="DJ314" s="76"/>
      <c r="DK314" s="76"/>
      <c r="DL314" s="76"/>
      <c r="DM314" s="76"/>
      <c r="DN314" s="356">
        <f t="shared" ref="DN314:DN322" si="3988">DE314-DC314</f>
        <v>0</v>
      </c>
      <c r="DO314" s="356">
        <f t="shared" ref="DO314:DO322" si="3989">DF314-DD314</f>
        <v>0</v>
      </c>
      <c r="DP314" s="356"/>
      <c r="DQ314" s="356"/>
      <c r="DR314" s="77"/>
      <c r="DS314" s="77"/>
      <c r="DT314" s="76"/>
      <c r="DU314" s="76"/>
      <c r="DV314" s="76"/>
      <c r="DW314" s="76"/>
      <c r="DX314" s="76"/>
      <c r="DY314" s="76"/>
      <c r="DZ314" s="76"/>
      <c r="EA314" s="76"/>
      <c r="EB314" s="76"/>
      <c r="EC314" s="76"/>
      <c r="ED314" s="76">
        <f t="shared" ref="ED314:ED322" si="3990">DX314+EA314</f>
        <v>0</v>
      </c>
      <c r="EE314" s="76">
        <f t="shared" ref="EE314:EE322" si="3991">DY314+EB314</f>
        <v>0</v>
      </c>
      <c r="EF314" s="76">
        <f t="shared" ref="EF314:EF322" si="3992">DZ314+EC314</f>
        <v>0</v>
      </c>
      <c r="EG314" s="356">
        <f t="shared" ref="EG314:EG322" si="3993">DX314-DV314</f>
        <v>0</v>
      </c>
      <c r="EH314" s="356">
        <f t="shared" ref="EH314:EH322" si="3994">DY314-DW314</f>
        <v>0</v>
      </c>
      <c r="EI314" s="356"/>
      <c r="EJ314" s="356"/>
      <c r="EK314" s="77"/>
      <c r="EL314" s="77"/>
      <c r="EM314" s="76"/>
      <c r="EN314" s="76"/>
      <c r="EO314" s="76"/>
      <c r="EP314" s="76"/>
      <c r="EQ314" s="76"/>
      <c r="ER314" s="76"/>
      <c r="ES314" s="76"/>
      <c r="ET314" s="76"/>
      <c r="EU314" s="76"/>
      <c r="EV314" s="76"/>
      <c r="EW314" s="76"/>
      <c r="EX314" s="76"/>
      <c r="EY314" s="76"/>
      <c r="EZ314" s="77">
        <f t="shared" si="3967"/>
        <v>0</v>
      </c>
      <c r="FA314" s="77">
        <f t="shared" si="3968"/>
        <v>0</v>
      </c>
      <c r="FB314" s="77"/>
      <c r="FC314" s="77"/>
      <c r="FD314" s="77"/>
      <c r="FE314" s="77"/>
      <c r="FF314" s="76"/>
      <c r="FG314" s="76"/>
      <c r="FH314" s="76"/>
      <c r="FI314" s="76"/>
      <c r="FJ314" s="76"/>
      <c r="FK314" s="76"/>
      <c r="FL314" s="76"/>
      <c r="FM314" s="76"/>
      <c r="FN314" s="76"/>
      <c r="FO314" s="76"/>
      <c r="FP314" s="76">
        <f t="shared" ref="FP314:FP322" si="3995">FJ314+FM314</f>
        <v>0</v>
      </c>
      <c r="FQ314" s="76">
        <f t="shared" ref="FQ314:FQ322" si="3996">FK314+FN314</f>
        <v>0</v>
      </c>
      <c r="FR314" s="76">
        <f t="shared" ref="FR314:FR322" si="3997">FL314+FO314</f>
        <v>0</v>
      </c>
      <c r="FS314" s="356">
        <f t="shared" ref="FS314:FS322" si="3998">FJ314-FH314</f>
        <v>0</v>
      </c>
      <c r="FT314" s="356">
        <f t="shared" ref="FT314:FT322" si="3999">FK314-FI314</f>
        <v>0</v>
      </c>
      <c r="FU314" s="356"/>
      <c r="FV314" s="356"/>
      <c r="FW314" s="77"/>
      <c r="FX314" s="77"/>
      <c r="FY314" s="76"/>
      <c r="FZ314" s="76"/>
      <c r="GA314" s="76"/>
      <c r="GB314" s="76"/>
      <c r="GC314" s="76"/>
      <c r="GD314" s="76"/>
      <c r="GE314" s="76"/>
      <c r="GF314" s="76"/>
      <c r="GG314" s="76"/>
      <c r="GH314" s="76"/>
      <c r="GI314" s="76">
        <f t="shared" ref="GI314:GI322" si="4000">GC314+GF314</f>
        <v>0</v>
      </c>
      <c r="GJ314" s="76">
        <f t="shared" ref="GJ314:GJ322" si="4001">GD314+GG314</f>
        <v>0</v>
      </c>
      <c r="GK314" s="76">
        <f t="shared" ref="GK314:GK322" si="4002">GE314+GH314</f>
        <v>0</v>
      </c>
      <c r="GL314" s="356">
        <f t="shared" ref="GL314:GL322" si="4003">GC314-GA314</f>
        <v>0</v>
      </c>
      <c r="GM314" s="356">
        <f t="shared" ref="GM314:GM322" si="4004">GD314-GB314</f>
        <v>0</v>
      </c>
      <c r="GN314" s="356"/>
      <c r="GO314" s="356"/>
      <c r="GP314" s="77"/>
      <c r="GQ314" s="77"/>
      <c r="GR314" s="76"/>
      <c r="GS314" s="76"/>
      <c r="GT314" s="76"/>
      <c r="GU314" s="76"/>
      <c r="GV314" s="76"/>
      <c r="GW314" s="76"/>
      <c r="GX314" s="76"/>
      <c r="GY314" s="76"/>
      <c r="GZ314" s="76"/>
      <c r="HA314" s="76"/>
      <c r="HB314" s="76">
        <f t="shared" ref="HB314:HB322" si="4005">GV314+GY314</f>
        <v>0</v>
      </c>
      <c r="HC314" s="76">
        <f t="shared" ref="HC314:HC322" si="4006">GW314+GZ314</f>
        <v>0</v>
      </c>
      <c r="HD314" s="76">
        <f t="shared" ref="HD314:HD322" si="4007">GX314+HA314</f>
        <v>0</v>
      </c>
      <c r="HE314" s="356">
        <f t="shared" ref="HE314:HE322" si="4008">GV314-GT314</f>
        <v>0</v>
      </c>
      <c r="HF314" s="356">
        <f t="shared" ref="HF314:HF322" si="4009">GW314-GU314</f>
        <v>0</v>
      </c>
      <c r="HG314" s="356"/>
      <c r="HH314" s="356"/>
      <c r="HI314" s="77"/>
      <c r="HJ314" s="77"/>
      <c r="HK314" s="76"/>
      <c r="HL314" s="76"/>
      <c r="HM314" s="76"/>
      <c r="HN314" s="76"/>
      <c r="HO314" s="76"/>
      <c r="HP314" s="76"/>
      <c r="HQ314" s="76"/>
      <c r="HR314" s="76"/>
      <c r="HS314" s="76"/>
      <c r="HT314" s="76"/>
      <c r="HU314" s="76">
        <f t="shared" ref="HU314:HU322" si="4010">HO314+HR314</f>
        <v>0</v>
      </c>
      <c r="HV314" s="76">
        <f t="shared" ref="HV314:HV322" si="4011">HP314+HS314</f>
        <v>0</v>
      </c>
      <c r="HW314" s="76">
        <f t="shared" ref="HW314:HW322" si="4012">HQ314+HT314</f>
        <v>0</v>
      </c>
      <c r="HX314" s="356">
        <f t="shared" ref="HX314:HX322" si="4013">HO314-HM314</f>
        <v>0</v>
      </c>
      <c r="HY314" s="356">
        <f t="shared" ref="HY314:HY322" si="4014">HP314-HN314</f>
        <v>0</v>
      </c>
      <c r="HZ314" s="356"/>
      <c r="IA314" s="356"/>
      <c r="IB314" s="188"/>
      <c r="IC314" s="189"/>
      <c r="ID314" s="76"/>
      <c r="IE314" s="76"/>
      <c r="IF314" s="76"/>
      <c r="IG314" s="76"/>
      <c r="IH314" s="195"/>
      <c r="II314" s="195"/>
      <c r="IJ314" s="195"/>
      <c r="IK314" s="76"/>
      <c r="IL314" s="76"/>
      <c r="IM314" s="76"/>
      <c r="IN314" s="76"/>
      <c r="IO314" s="76"/>
      <c r="IP314" s="76"/>
      <c r="IQ314" s="77">
        <f t="shared" si="3959"/>
        <v>0</v>
      </c>
      <c r="IR314" s="77">
        <f t="shared" si="3960"/>
        <v>0</v>
      </c>
      <c r="IS314" s="77"/>
      <c r="IT314" s="77"/>
      <c r="IU314" s="77"/>
      <c r="IV314" s="77"/>
      <c r="IW314" s="76"/>
      <c r="IX314" s="76"/>
      <c r="IY314" s="76"/>
      <c r="IZ314" s="76"/>
      <c r="JA314" s="195"/>
      <c r="JB314" s="195"/>
      <c r="JC314" s="195"/>
      <c r="JD314" s="76"/>
      <c r="JE314" s="76"/>
      <c r="JF314" s="76"/>
      <c r="JG314" s="76">
        <f t="shared" ref="JG314:JG322" si="4015">JA314+JD314</f>
        <v>0</v>
      </c>
      <c r="JH314" s="76">
        <f t="shared" ref="JH314:JH322" si="4016">JB314+JE314</f>
        <v>0</v>
      </c>
      <c r="JI314" s="76">
        <f t="shared" ref="JI314:JI322" si="4017">JC314+JF314</f>
        <v>0</v>
      </c>
      <c r="JJ314" s="356">
        <f t="shared" ref="JJ314:JJ322" si="4018">JA314-IY314</f>
        <v>0</v>
      </c>
      <c r="JK314" s="356">
        <f t="shared" ref="JK314:JK322" si="4019">JB314-IZ314</f>
        <v>0</v>
      </c>
      <c r="JL314" s="356"/>
      <c r="JM314" s="356"/>
      <c r="JN314" s="77"/>
      <c r="JO314" s="77"/>
      <c r="JP314" s="76"/>
      <c r="JQ314" s="76"/>
      <c r="JR314" s="76"/>
      <c r="JS314" s="76"/>
      <c r="JT314" s="195"/>
      <c r="JU314" s="195"/>
      <c r="JV314" s="195"/>
      <c r="JW314" s="76"/>
      <c r="JX314" s="76"/>
      <c r="JY314" s="76"/>
      <c r="JZ314" s="76">
        <f t="shared" ref="JZ314:JZ322" si="4020">JT314+JW314</f>
        <v>0</v>
      </c>
      <c r="KA314" s="76">
        <f t="shared" ref="KA314:KA322" si="4021">JU314+JX314</f>
        <v>0</v>
      </c>
      <c r="KB314" s="76">
        <f t="shared" ref="KB314:KB322" si="4022">JV314+JY314</f>
        <v>0</v>
      </c>
      <c r="KC314" s="356">
        <f t="shared" ref="KC314:KC322" si="4023">JT314-JR314</f>
        <v>0</v>
      </c>
      <c r="KD314" s="356">
        <f t="shared" ref="KD314:KD322" si="4024">JU314-JS314</f>
        <v>0</v>
      </c>
      <c r="KE314" s="356"/>
      <c r="KF314" s="356"/>
      <c r="KG314" s="77"/>
      <c r="KH314" s="77"/>
      <c r="KI314" s="76"/>
      <c r="KJ314" s="76"/>
      <c r="KK314" s="76"/>
      <c r="KL314" s="76"/>
      <c r="KM314" s="76"/>
      <c r="KN314" s="76"/>
      <c r="KO314" s="76"/>
      <c r="KP314" s="76"/>
      <c r="KQ314" s="76"/>
      <c r="KR314" s="76"/>
      <c r="KS314" s="76">
        <f t="shared" ref="KS314:KS322" si="4025">KM314+KP314</f>
        <v>0</v>
      </c>
      <c r="KT314" s="76">
        <f t="shared" ref="KT314:KT322" si="4026">KN314+KQ314</f>
        <v>0</v>
      </c>
      <c r="KU314" s="76">
        <f t="shared" ref="KU314:KU322" si="4027">KO314+KR314</f>
        <v>0</v>
      </c>
      <c r="KV314" s="356">
        <f t="shared" ref="KV314:KV322" si="4028">KM314-KK314</f>
        <v>0</v>
      </c>
      <c r="KW314" s="356">
        <f t="shared" ref="KW314:KW322" si="4029">KN314-KL314</f>
        <v>0</v>
      </c>
      <c r="KX314" s="356"/>
      <c r="KY314" s="356"/>
      <c r="KZ314" s="77"/>
      <c r="LA314" s="77"/>
      <c r="LB314" s="77"/>
      <c r="LC314" s="77"/>
      <c r="LD314" s="77"/>
      <c r="LE314" s="77"/>
      <c r="LF314" s="77"/>
      <c r="LG314" s="77"/>
      <c r="LH314" s="77"/>
      <c r="LI314" s="77"/>
      <c r="LJ314" s="77"/>
      <c r="LK314" s="77"/>
      <c r="LL314" s="76">
        <f t="shared" ref="LL314:LL322" si="4030">LF314+LI314</f>
        <v>0</v>
      </c>
      <c r="LM314" s="76">
        <f t="shared" ref="LM314:LM322" si="4031">LG314+LJ314</f>
        <v>0</v>
      </c>
      <c r="LN314" s="76">
        <f t="shared" ref="LN314:LN322" si="4032">LH314+LK314</f>
        <v>0</v>
      </c>
      <c r="LO314" s="356">
        <f t="shared" ref="LO314:LO322" si="4033">LF314-LD314</f>
        <v>0</v>
      </c>
      <c r="LP314" s="356">
        <f t="shared" ref="LP314:LP322" si="4034">LG314-LE314</f>
        <v>0</v>
      </c>
      <c r="LQ314" s="356"/>
      <c r="LR314" s="356"/>
      <c r="LS314" s="77"/>
      <c r="LT314" s="77"/>
      <c r="LU314" s="77"/>
      <c r="LV314" s="77"/>
      <c r="LW314" s="77"/>
      <c r="LX314" s="77"/>
      <c r="LY314" s="77"/>
      <c r="LZ314" s="77"/>
      <c r="MA314" s="77"/>
      <c r="MB314" s="77"/>
      <c r="MC314" s="77"/>
      <c r="MD314" s="77"/>
      <c r="ME314" s="76">
        <f t="shared" ref="ME314:ME322" si="4035">LY314+MB314</f>
        <v>0</v>
      </c>
      <c r="MF314" s="76">
        <f t="shared" ref="MF314:MF322" si="4036">LZ314+MC314</f>
        <v>0</v>
      </c>
      <c r="MG314" s="76">
        <f t="shared" ref="MG314:MG322" si="4037">MA314+MD314</f>
        <v>0</v>
      </c>
      <c r="MH314" s="356">
        <f t="shared" ref="MH314:MH322" si="4038">LY314-LW314</f>
        <v>0</v>
      </c>
      <c r="MI314" s="356">
        <f t="shared" ref="MI314:MI322" si="4039">LZ314-LX314</f>
        <v>0</v>
      </c>
      <c r="MJ314" s="356"/>
      <c r="MK314" s="356"/>
      <c r="ML314" s="77"/>
      <c r="MM314" s="77"/>
      <c r="MN314" s="78"/>
      <c r="MO314" s="79"/>
      <c r="MP314" s="78"/>
      <c r="MQ314" s="78"/>
      <c r="MR314" s="185">
        <f t="shared" si="3966"/>
        <v>0</v>
      </c>
      <c r="MS314" s="185">
        <f t="shared" si="3966"/>
        <v>0</v>
      </c>
      <c r="MT314" s="185">
        <f t="shared" si="3966"/>
        <v>0</v>
      </c>
      <c r="MU314" s="185">
        <f t="shared" si="3966"/>
        <v>0</v>
      </c>
      <c r="MV314" s="185">
        <f t="shared" si="3966"/>
        <v>0</v>
      </c>
      <c r="MW314" s="185">
        <f t="shared" si="3966"/>
        <v>0</v>
      </c>
      <c r="MX314" s="76">
        <f t="shared" ref="MX314:MX322" si="4040">MR314+MU314</f>
        <v>0</v>
      </c>
      <c r="MY314" s="76">
        <f t="shared" ref="MY314:MY322" si="4041">MS314+MV314</f>
        <v>0</v>
      </c>
      <c r="MZ314" s="76">
        <f t="shared" ref="MZ314:MZ322" si="4042">MT314+MW314</f>
        <v>0</v>
      </c>
      <c r="NA314" s="356">
        <f t="shared" ref="NA314:NA322" si="4043">MR314-MP314</f>
        <v>0</v>
      </c>
      <c r="NB314" s="356">
        <f t="shared" ref="NB314:NB322" si="4044">MS314-MQ314</f>
        <v>0</v>
      </c>
      <c r="NC314" s="80"/>
      <c r="ND314" s="81"/>
    </row>
    <row r="315" spans="1:372" s="5" customFormat="1" x14ac:dyDescent="0.2">
      <c r="A315" s="172">
        <v>1</v>
      </c>
      <c r="B315" s="172"/>
      <c r="C315" s="250"/>
      <c r="D315" s="607"/>
      <c r="E315" s="251"/>
      <c r="F315" s="258"/>
      <c r="G315" s="101"/>
      <c r="H315" s="126"/>
      <c r="I315" s="126"/>
      <c r="J315" s="76"/>
      <c r="K315" s="76"/>
      <c r="L315" s="76"/>
      <c r="M315" s="76"/>
      <c r="N315" s="76"/>
      <c r="O315" s="76"/>
      <c r="P315" s="76"/>
      <c r="Q315" s="76"/>
      <c r="R315" s="76"/>
      <c r="S315" s="76"/>
      <c r="T315" s="76">
        <f t="shared" si="3969"/>
        <v>0</v>
      </c>
      <c r="U315" s="76">
        <f t="shared" si="3970"/>
        <v>0</v>
      </c>
      <c r="V315" s="76">
        <f t="shared" si="3971"/>
        <v>0</v>
      </c>
      <c r="W315" s="356">
        <f t="shared" si="3972"/>
        <v>0</v>
      </c>
      <c r="X315" s="356">
        <f t="shared" si="3973"/>
        <v>0</v>
      </c>
      <c r="Y315" s="356"/>
      <c r="Z315" s="356"/>
      <c r="AA315" s="77"/>
      <c r="AB315" s="77"/>
      <c r="AC315" s="76"/>
      <c r="AD315" s="76"/>
      <c r="AE315" s="76"/>
      <c r="AF315" s="76"/>
      <c r="AG315" s="76"/>
      <c r="AH315" s="76"/>
      <c r="AI315" s="84"/>
      <c r="AJ315" s="76"/>
      <c r="AK315" s="76"/>
      <c r="AL315" s="76"/>
      <c r="AM315" s="76">
        <f t="shared" si="3974"/>
        <v>0</v>
      </c>
      <c r="AN315" s="76">
        <f t="shared" si="3975"/>
        <v>0</v>
      </c>
      <c r="AO315" s="76">
        <f t="shared" si="3976"/>
        <v>0</v>
      </c>
      <c r="AP315" s="356">
        <f t="shared" si="3977"/>
        <v>0</v>
      </c>
      <c r="AQ315" s="356">
        <f t="shared" si="3978"/>
        <v>0</v>
      </c>
      <c r="AR315" s="356"/>
      <c r="AS315" s="356"/>
      <c r="AT315" s="77"/>
      <c r="AU315" s="77"/>
      <c r="AV315" s="76"/>
      <c r="AW315" s="76"/>
      <c r="AX315" s="76"/>
      <c r="AY315" s="76"/>
      <c r="AZ315" s="76"/>
      <c r="BA315" s="76"/>
      <c r="BB315" s="76"/>
      <c r="BC315" s="76"/>
      <c r="BD315" s="76"/>
      <c r="BE315" s="76"/>
      <c r="BF315" s="84">
        <f t="shared" si="3464"/>
        <v>0</v>
      </c>
      <c r="BG315" s="76">
        <f t="shared" si="3465"/>
        <v>0</v>
      </c>
      <c r="BH315" s="76">
        <f t="shared" si="3466"/>
        <v>0</v>
      </c>
      <c r="BI315" s="356">
        <f t="shared" si="3979"/>
        <v>0</v>
      </c>
      <c r="BJ315" s="356">
        <f t="shared" si="3980"/>
        <v>0</v>
      </c>
      <c r="BK315" s="356"/>
      <c r="BL315" s="356"/>
      <c r="BM315" s="77"/>
      <c r="BN315" s="77"/>
      <c r="BO315" s="76"/>
      <c r="BP315" s="76"/>
      <c r="BQ315" s="76"/>
      <c r="BR315" s="76"/>
      <c r="BS315" s="195"/>
      <c r="BT315" s="195"/>
      <c r="BU315" s="195"/>
      <c r="BV315" s="76"/>
      <c r="BW315" s="76"/>
      <c r="BX315" s="76"/>
      <c r="BY315" s="76">
        <f t="shared" si="3981"/>
        <v>0</v>
      </c>
      <c r="BZ315" s="76">
        <f t="shared" si="3982"/>
        <v>0</v>
      </c>
      <c r="CA315" s="76">
        <f t="shared" si="3983"/>
        <v>0</v>
      </c>
      <c r="CB315" s="356">
        <f t="shared" si="3984"/>
        <v>0</v>
      </c>
      <c r="CC315" s="356">
        <f t="shared" si="3985"/>
        <v>0</v>
      </c>
      <c r="CD315" s="356"/>
      <c r="CE315" s="356"/>
      <c r="CF315" s="77"/>
      <c r="CG315" s="77"/>
      <c r="CH315" s="76"/>
      <c r="CI315" s="76"/>
      <c r="CJ315" s="76"/>
      <c r="CK315" s="76"/>
      <c r="CL315" s="76"/>
      <c r="CM315" s="76"/>
      <c r="CN315" s="84"/>
      <c r="CO315" s="76"/>
      <c r="CP315" s="76"/>
      <c r="CQ315" s="76"/>
      <c r="CR315" s="84">
        <f t="shared" si="3467"/>
        <v>0</v>
      </c>
      <c r="CS315" s="76">
        <f t="shared" si="3468"/>
        <v>0</v>
      </c>
      <c r="CT315" s="76">
        <f t="shared" si="3469"/>
        <v>0</v>
      </c>
      <c r="CU315" s="356">
        <f t="shared" si="3986"/>
        <v>0</v>
      </c>
      <c r="CV315" s="356">
        <f t="shared" si="3987"/>
        <v>0</v>
      </c>
      <c r="CW315" s="356"/>
      <c r="CX315" s="356"/>
      <c r="CY315" s="188"/>
      <c r="CZ315" s="77"/>
      <c r="DA315" s="76"/>
      <c r="DB315" s="76"/>
      <c r="DC315" s="76"/>
      <c r="DD315" s="76"/>
      <c r="DE315" s="76"/>
      <c r="DF315" s="76"/>
      <c r="DG315" s="76"/>
      <c r="DH315" s="76"/>
      <c r="DI315" s="76"/>
      <c r="DJ315" s="76"/>
      <c r="DK315" s="76"/>
      <c r="DL315" s="76"/>
      <c r="DM315" s="76"/>
      <c r="DN315" s="356">
        <f t="shared" si="3988"/>
        <v>0</v>
      </c>
      <c r="DO315" s="356">
        <f t="shared" si="3989"/>
        <v>0</v>
      </c>
      <c r="DP315" s="356"/>
      <c r="DQ315" s="356"/>
      <c r="DR315" s="77"/>
      <c r="DS315" s="77"/>
      <c r="DT315" s="76"/>
      <c r="DU315" s="76"/>
      <c r="DV315" s="76"/>
      <c r="DW315" s="76"/>
      <c r="DX315" s="76"/>
      <c r="DY315" s="76"/>
      <c r="DZ315" s="76"/>
      <c r="EA315" s="76"/>
      <c r="EB315" s="76"/>
      <c r="EC315" s="76"/>
      <c r="ED315" s="76">
        <f t="shared" si="3990"/>
        <v>0</v>
      </c>
      <c r="EE315" s="76">
        <f t="shared" si="3991"/>
        <v>0</v>
      </c>
      <c r="EF315" s="76">
        <f t="shared" si="3992"/>
        <v>0</v>
      </c>
      <c r="EG315" s="356">
        <f t="shared" si="3993"/>
        <v>0</v>
      </c>
      <c r="EH315" s="356">
        <f t="shared" si="3994"/>
        <v>0</v>
      </c>
      <c r="EI315" s="356"/>
      <c r="EJ315" s="356"/>
      <c r="EK315" s="77"/>
      <c r="EL315" s="77"/>
      <c r="EM315" s="76"/>
      <c r="EN315" s="76"/>
      <c r="EO315" s="76"/>
      <c r="EP315" s="76"/>
      <c r="EQ315" s="76"/>
      <c r="ER315" s="76"/>
      <c r="ES315" s="76"/>
      <c r="ET315" s="76"/>
      <c r="EU315" s="76"/>
      <c r="EV315" s="76"/>
      <c r="EW315" s="76"/>
      <c r="EX315" s="76"/>
      <c r="EY315" s="76"/>
      <c r="EZ315" s="77">
        <f t="shared" si="3967"/>
        <v>0</v>
      </c>
      <c r="FA315" s="77">
        <f t="shared" si="3968"/>
        <v>0</v>
      </c>
      <c r="FB315" s="77"/>
      <c r="FC315" s="77"/>
      <c r="FD315" s="77"/>
      <c r="FE315" s="77"/>
      <c r="FF315" s="76"/>
      <c r="FG315" s="76"/>
      <c r="FH315" s="76"/>
      <c r="FI315" s="76"/>
      <c r="FJ315" s="76"/>
      <c r="FK315" s="76"/>
      <c r="FL315" s="76"/>
      <c r="FM315" s="76"/>
      <c r="FN315" s="76"/>
      <c r="FO315" s="76"/>
      <c r="FP315" s="76">
        <f t="shared" si="3995"/>
        <v>0</v>
      </c>
      <c r="FQ315" s="76">
        <f t="shared" si="3996"/>
        <v>0</v>
      </c>
      <c r="FR315" s="76">
        <f t="shared" si="3997"/>
        <v>0</v>
      </c>
      <c r="FS315" s="356">
        <f t="shared" si="3998"/>
        <v>0</v>
      </c>
      <c r="FT315" s="356">
        <f t="shared" si="3999"/>
        <v>0</v>
      </c>
      <c r="FU315" s="356"/>
      <c r="FV315" s="356"/>
      <c r="FW315" s="77"/>
      <c r="FX315" s="77"/>
      <c r="FY315" s="76"/>
      <c r="FZ315" s="76"/>
      <c r="GA315" s="76"/>
      <c r="GB315" s="76"/>
      <c r="GC315" s="76"/>
      <c r="GD315" s="76"/>
      <c r="GE315" s="76"/>
      <c r="GF315" s="76"/>
      <c r="GG315" s="76"/>
      <c r="GH315" s="76"/>
      <c r="GI315" s="76">
        <f t="shared" si="4000"/>
        <v>0</v>
      </c>
      <c r="GJ315" s="76">
        <f t="shared" si="4001"/>
        <v>0</v>
      </c>
      <c r="GK315" s="76">
        <f t="shared" si="4002"/>
        <v>0</v>
      </c>
      <c r="GL315" s="356">
        <f t="shared" si="4003"/>
        <v>0</v>
      </c>
      <c r="GM315" s="356">
        <f t="shared" si="4004"/>
        <v>0</v>
      </c>
      <c r="GN315" s="356"/>
      <c r="GO315" s="356"/>
      <c r="GP315" s="77"/>
      <c r="GQ315" s="77"/>
      <c r="GR315" s="76"/>
      <c r="GS315" s="76"/>
      <c r="GT315" s="76"/>
      <c r="GU315" s="76"/>
      <c r="GV315" s="76"/>
      <c r="GW315" s="76"/>
      <c r="GX315" s="76"/>
      <c r="GY315" s="76"/>
      <c r="GZ315" s="76"/>
      <c r="HA315" s="76"/>
      <c r="HB315" s="76">
        <f t="shared" si="4005"/>
        <v>0</v>
      </c>
      <c r="HC315" s="76">
        <f t="shared" si="4006"/>
        <v>0</v>
      </c>
      <c r="HD315" s="76">
        <f t="shared" si="4007"/>
        <v>0</v>
      </c>
      <c r="HE315" s="356">
        <f t="shared" si="4008"/>
        <v>0</v>
      </c>
      <c r="HF315" s="356">
        <f t="shared" si="4009"/>
        <v>0</v>
      </c>
      <c r="HG315" s="356"/>
      <c r="HH315" s="356"/>
      <c r="HI315" s="77"/>
      <c r="HJ315" s="77"/>
      <c r="HK315" s="76"/>
      <c r="HL315" s="76"/>
      <c r="HM315" s="76"/>
      <c r="HN315" s="76"/>
      <c r="HO315" s="76"/>
      <c r="HP315" s="76"/>
      <c r="HQ315" s="76"/>
      <c r="HR315" s="76"/>
      <c r="HS315" s="76"/>
      <c r="HT315" s="76"/>
      <c r="HU315" s="76">
        <f t="shared" si="4010"/>
        <v>0</v>
      </c>
      <c r="HV315" s="76">
        <f t="shared" si="4011"/>
        <v>0</v>
      </c>
      <c r="HW315" s="76">
        <f t="shared" si="4012"/>
        <v>0</v>
      </c>
      <c r="HX315" s="356">
        <f t="shared" si="4013"/>
        <v>0</v>
      </c>
      <c r="HY315" s="356">
        <f t="shared" si="4014"/>
        <v>0</v>
      </c>
      <c r="HZ315" s="356"/>
      <c r="IA315" s="356"/>
      <c r="IB315" s="188"/>
      <c r="IC315" s="189"/>
      <c r="ID315" s="76"/>
      <c r="IE315" s="76"/>
      <c r="IF315" s="76"/>
      <c r="IG315" s="76"/>
      <c r="IH315" s="195"/>
      <c r="II315" s="195"/>
      <c r="IJ315" s="195"/>
      <c r="IK315" s="76"/>
      <c r="IL315" s="76"/>
      <c r="IM315" s="76"/>
      <c r="IN315" s="76"/>
      <c r="IO315" s="76"/>
      <c r="IP315" s="76"/>
      <c r="IQ315" s="77">
        <f t="shared" si="3959"/>
        <v>0</v>
      </c>
      <c r="IR315" s="77">
        <f t="shared" si="3960"/>
        <v>0</v>
      </c>
      <c r="IS315" s="77"/>
      <c r="IT315" s="77"/>
      <c r="IU315" s="77"/>
      <c r="IV315" s="77"/>
      <c r="IW315" s="76"/>
      <c r="IX315" s="76"/>
      <c r="IY315" s="76"/>
      <c r="IZ315" s="76"/>
      <c r="JA315" s="195"/>
      <c r="JB315" s="195"/>
      <c r="JC315" s="195"/>
      <c r="JD315" s="76"/>
      <c r="JE315" s="76"/>
      <c r="JF315" s="76"/>
      <c r="JG315" s="76">
        <f t="shared" si="4015"/>
        <v>0</v>
      </c>
      <c r="JH315" s="76">
        <f t="shared" si="4016"/>
        <v>0</v>
      </c>
      <c r="JI315" s="76">
        <f t="shared" si="4017"/>
        <v>0</v>
      </c>
      <c r="JJ315" s="356">
        <f t="shared" si="4018"/>
        <v>0</v>
      </c>
      <c r="JK315" s="356">
        <f t="shared" si="4019"/>
        <v>0</v>
      </c>
      <c r="JL315" s="356"/>
      <c r="JM315" s="356"/>
      <c r="JN315" s="77"/>
      <c r="JO315" s="77"/>
      <c r="JP315" s="76"/>
      <c r="JQ315" s="76"/>
      <c r="JR315" s="76"/>
      <c r="JS315" s="76"/>
      <c r="JT315" s="195"/>
      <c r="JU315" s="195"/>
      <c r="JV315" s="195"/>
      <c r="JW315" s="76"/>
      <c r="JX315" s="76"/>
      <c r="JY315" s="76"/>
      <c r="JZ315" s="76">
        <f t="shared" si="4020"/>
        <v>0</v>
      </c>
      <c r="KA315" s="76">
        <f t="shared" si="4021"/>
        <v>0</v>
      </c>
      <c r="KB315" s="76">
        <f t="shared" si="4022"/>
        <v>0</v>
      </c>
      <c r="KC315" s="356">
        <f t="shared" si="4023"/>
        <v>0</v>
      </c>
      <c r="KD315" s="356">
        <f t="shared" si="4024"/>
        <v>0</v>
      </c>
      <c r="KE315" s="356"/>
      <c r="KF315" s="356"/>
      <c r="KG315" s="77"/>
      <c r="KH315" s="77"/>
      <c r="KI315" s="76"/>
      <c r="KJ315" s="76"/>
      <c r="KK315" s="76"/>
      <c r="KL315" s="76"/>
      <c r="KM315" s="76"/>
      <c r="KN315" s="76"/>
      <c r="KO315" s="76"/>
      <c r="KP315" s="76"/>
      <c r="KQ315" s="76"/>
      <c r="KR315" s="76"/>
      <c r="KS315" s="76">
        <f t="shared" si="4025"/>
        <v>0</v>
      </c>
      <c r="KT315" s="76">
        <f t="shared" si="4026"/>
        <v>0</v>
      </c>
      <c r="KU315" s="76">
        <f t="shared" si="4027"/>
        <v>0</v>
      </c>
      <c r="KV315" s="356">
        <f t="shared" si="4028"/>
        <v>0</v>
      </c>
      <c r="KW315" s="356">
        <f t="shared" si="4029"/>
        <v>0</v>
      </c>
      <c r="KX315" s="356"/>
      <c r="KY315" s="356"/>
      <c r="KZ315" s="77"/>
      <c r="LA315" s="77"/>
      <c r="LB315" s="77"/>
      <c r="LC315" s="77"/>
      <c r="LD315" s="77"/>
      <c r="LE315" s="77"/>
      <c r="LF315" s="77"/>
      <c r="LG315" s="77"/>
      <c r="LH315" s="77"/>
      <c r="LI315" s="77"/>
      <c r="LJ315" s="77"/>
      <c r="LK315" s="77"/>
      <c r="LL315" s="76">
        <f t="shared" si="4030"/>
        <v>0</v>
      </c>
      <c r="LM315" s="76">
        <f t="shared" si="4031"/>
        <v>0</v>
      </c>
      <c r="LN315" s="76">
        <f t="shared" si="4032"/>
        <v>0</v>
      </c>
      <c r="LO315" s="356">
        <f t="shared" si="4033"/>
        <v>0</v>
      </c>
      <c r="LP315" s="356">
        <f t="shared" si="4034"/>
        <v>0</v>
      </c>
      <c r="LQ315" s="356"/>
      <c r="LR315" s="356"/>
      <c r="LS315" s="77"/>
      <c r="LT315" s="77"/>
      <c r="LU315" s="77"/>
      <c r="LV315" s="77"/>
      <c r="LW315" s="77"/>
      <c r="LX315" s="77"/>
      <c r="LY315" s="77"/>
      <c r="LZ315" s="77"/>
      <c r="MA315" s="77"/>
      <c r="MB315" s="77"/>
      <c r="MC315" s="77"/>
      <c r="MD315" s="77"/>
      <c r="ME315" s="76">
        <f t="shared" si="4035"/>
        <v>0</v>
      </c>
      <c r="MF315" s="76">
        <f t="shared" si="4036"/>
        <v>0</v>
      </c>
      <c r="MG315" s="76">
        <f t="shared" si="4037"/>
        <v>0</v>
      </c>
      <c r="MH315" s="356">
        <f t="shared" si="4038"/>
        <v>0</v>
      </c>
      <c r="MI315" s="356">
        <f t="shared" si="4039"/>
        <v>0</v>
      </c>
      <c r="MJ315" s="356"/>
      <c r="MK315" s="356"/>
      <c r="ML315" s="77"/>
      <c r="MM315" s="77"/>
      <c r="MN315" s="78"/>
      <c r="MO315" s="79"/>
      <c r="MP315" s="78"/>
      <c r="MQ315" s="78"/>
      <c r="MR315" s="185">
        <f t="shared" si="3966"/>
        <v>0</v>
      </c>
      <c r="MS315" s="185">
        <f t="shared" si="3966"/>
        <v>0</v>
      </c>
      <c r="MT315" s="185">
        <f t="shared" si="3966"/>
        <v>0</v>
      </c>
      <c r="MU315" s="185">
        <f t="shared" si="3966"/>
        <v>0</v>
      </c>
      <c r="MV315" s="185">
        <f t="shared" si="3966"/>
        <v>0</v>
      </c>
      <c r="MW315" s="185">
        <f t="shared" si="3966"/>
        <v>0</v>
      </c>
      <c r="MX315" s="76">
        <f t="shared" si="4040"/>
        <v>0</v>
      </c>
      <c r="MY315" s="76">
        <f t="shared" si="4041"/>
        <v>0</v>
      </c>
      <c r="MZ315" s="76">
        <f t="shared" si="4042"/>
        <v>0</v>
      </c>
      <c r="NA315" s="356">
        <f t="shared" si="4043"/>
        <v>0</v>
      </c>
      <c r="NB315" s="356">
        <f t="shared" si="4044"/>
        <v>0</v>
      </c>
      <c r="NC315" s="80"/>
      <c r="ND315" s="81"/>
    </row>
    <row r="316" spans="1:372" s="5" customFormat="1" x14ac:dyDescent="0.2">
      <c r="A316" s="172">
        <v>1</v>
      </c>
      <c r="B316" s="172"/>
      <c r="C316" s="250"/>
      <c r="D316" s="607"/>
      <c r="E316" s="251"/>
      <c r="F316" s="258"/>
      <c r="G316" s="101"/>
      <c r="H316" s="126"/>
      <c r="I316" s="126"/>
      <c r="J316" s="76"/>
      <c r="K316" s="76"/>
      <c r="L316" s="76"/>
      <c r="M316" s="76"/>
      <c r="N316" s="76"/>
      <c r="O316" s="76"/>
      <c r="P316" s="76"/>
      <c r="Q316" s="76"/>
      <c r="R316" s="76"/>
      <c r="S316" s="76"/>
      <c r="T316" s="76">
        <f t="shared" si="3969"/>
        <v>0</v>
      </c>
      <c r="U316" s="76">
        <f t="shared" si="3970"/>
        <v>0</v>
      </c>
      <c r="V316" s="76">
        <f t="shared" si="3971"/>
        <v>0</v>
      </c>
      <c r="W316" s="356">
        <f t="shared" si="3972"/>
        <v>0</v>
      </c>
      <c r="X316" s="356">
        <f t="shared" si="3973"/>
        <v>0</v>
      </c>
      <c r="Y316" s="356"/>
      <c r="Z316" s="356"/>
      <c r="AA316" s="77"/>
      <c r="AB316" s="77"/>
      <c r="AC316" s="76"/>
      <c r="AD316" s="76"/>
      <c r="AE316" s="76"/>
      <c r="AF316" s="76"/>
      <c r="AG316" s="76"/>
      <c r="AH316" s="76"/>
      <c r="AI316" s="84"/>
      <c r="AJ316" s="76"/>
      <c r="AK316" s="76"/>
      <c r="AL316" s="76"/>
      <c r="AM316" s="76">
        <f t="shared" si="3974"/>
        <v>0</v>
      </c>
      <c r="AN316" s="76">
        <f t="shared" si="3975"/>
        <v>0</v>
      </c>
      <c r="AO316" s="76">
        <f t="shared" si="3976"/>
        <v>0</v>
      </c>
      <c r="AP316" s="356">
        <f t="shared" si="3977"/>
        <v>0</v>
      </c>
      <c r="AQ316" s="356">
        <f t="shared" si="3978"/>
        <v>0</v>
      </c>
      <c r="AR316" s="356"/>
      <c r="AS316" s="356"/>
      <c r="AT316" s="77"/>
      <c r="AU316" s="77"/>
      <c r="AV316" s="76"/>
      <c r="AW316" s="76"/>
      <c r="AX316" s="76"/>
      <c r="AY316" s="76"/>
      <c r="AZ316" s="76"/>
      <c r="BA316" s="76"/>
      <c r="BB316" s="76"/>
      <c r="BC316" s="76"/>
      <c r="BD316" s="76"/>
      <c r="BE316" s="76"/>
      <c r="BF316" s="84">
        <f t="shared" si="3464"/>
        <v>0</v>
      </c>
      <c r="BG316" s="76">
        <f t="shared" si="3465"/>
        <v>0</v>
      </c>
      <c r="BH316" s="76">
        <f t="shared" si="3466"/>
        <v>0</v>
      </c>
      <c r="BI316" s="356">
        <f t="shared" si="3979"/>
        <v>0</v>
      </c>
      <c r="BJ316" s="356">
        <f t="shared" si="3980"/>
        <v>0</v>
      </c>
      <c r="BK316" s="356"/>
      <c r="BL316" s="356"/>
      <c r="BM316" s="77"/>
      <c r="BN316" s="77"/>
      <c r="BO316" s="76"/>
      <c r="BP316" s="76"/>
      <c r="BQ316" s="76"/>
      <c r="BR316" s="76"/>
      <c r="BS316" s="195"/>
      <c r="BT316" s="195"/>
      <c r="BU316" s="195"/>
      <c r="BV316" s="76"/>
      <c r="BW316" s="76"/>
      <c r="BX316" s="76"/>
      <c r="BY316" s="76">
        <f t="shared" si="3981"/>
        <v>0</v>
      </c>
      <c r="BZ316" s="76">
        <f t="shared" si="3982"/>
        <v>0</v>
      </c>
      <c r="CA316" s="76">
        <f t="shared" si="3983"/>
        <v>0</v>
      </c>
      <c r="CB316" s="356">
        <f t="shared" si="3984"/>
        <v>0</v>
      </c>
      <c r="CC316" s="356">
        <f t="shared" si="3985"/>
        <v>0</v>
      </c>
      <c r="CD316" s="356"/>
      <c r="CE316" s="356"/>
      <c r="CF316" s="77"/>
      <c r="CG316" s="77"/>
      <c r="CH316" s="76"/>
      <c r="CI316" s="76"/>
      <c r="CJ316" s="76"/>
      <c r="CK316" s="76"/>
      <c r="CL316" s="76"/>
      <c r="CM316" s="76"/>
      <c r="CN316" s="84"/>
      <c r="CO316" s="76"/>
      <c r="CP316" s="76"/>
      <c r="CQ316" s="76"/>
      <c r="CR316" s="84">
        <f t="shared" si="3467"/>
        <v>0</v>
      </c>
      <c r="CS316" s="76">
        <f t="shared" si="3468"/>
        <v>0</v>
      </c>
      <c r="CT316" s="76">
        <f t="shared" si="3469"/>
        <v>0</v>
      </c>
      <c r="CU316" s="356">
        <f t="shared" si="3986"/>
        <v>0</v>
      </c>
      <c r="CV316" s="356">
        <f t="shared" si="3987"/>
        <v>0</v>
      </c>
      <c r="CW316" s="356"/>
      <c r="CX316" s="356"/>
      <c r="CY316" s="188"/>
      <c r="CZ316" s="77"/>
      <c r="DA316" s="76"/>
      <c r="DB316" s="76"/>
      <c r="DC316" s="76"/>
      <c r="DD316" s="76"/>
      <c r="DE316" s="76"/>
      <c r="DF316" s="76"/>
      <c r="DG316" s="76"/>
      <c r="DH316" s="76"/>
      <c r="DI316" s="76"/>
      <c r="DJ316" s="76"/>
      <c r="DK316" s="76"/>
      <c r="DL316" s="76"/>
      <c r="DM316" s="76"/>
      <c r="DN316" s="356">
        <f t="shared" si="3988"/>
        <v>0</v>
      </c>
      <c r="DO316" s="356">
        <f t="shared" si="3989"/>
        <v>0</v>
      </c>
      <c r="DP316" s="356"/>
      <c r="DQ316" s="356"/>
      <c r="DR316" s="77"/>
      <c r="DS316" s="77"/>
      <c r="DT316" s="76"/>
      <c r="DU316" s="76"/>
      <c r="DV316" s="76"/>
      <c r="DW316" s="76"/>
      <c r="DX316" s="76"/>
      <c r="DY316" s="76"/>
      <c r="DZ316" s="76"/>
      <c r="EA316" s="76"/>
      <c r="EB316" s="76"/>
      <c r="EC316" s="76"/>
      <c r="ED316" s="76">
        <f t="shared" si="3990"/>
        <v>0</v>
      </c>
      <c r="EE316" s="76">
        <f t="shared" si="3991"/>
        <v>0</v>
      </c>
      <c r="EF316" s="76">
        <f t="shared" si="3992"/>
        <v>0</v>
      </c>
      <c r="EG316" s="356">
        <f t="shared" si="3993"/>
        <v>0</v>
      </c>
      <c r="EH316" s="356">
        <f t="shared" si="3994"/>
        <v>0</v>
      </c>
      <c r="EI316" s="356"/>
      <c r="EJ316" s="356"/>
      <c r="EK316" s="77"/>
      <c r="EL316" s="77"/>
      <c r="EM316" s="76"/>
      <c r="EN316" s="76"/>
      <c r="EO316" s="76"/>
      <c r="EP316" s="76"/>
      <c r="EQ316" s="76"/>
      <c r="ER316" s="76"/>
      <c r="ES316" s="76"/>
      <c r="ET316" s="76"/>
      <c r="EU316" s="76"/>
      <c r="EV316" s="76"/>
      <c r="EW316" s="76"/>
      <c r="EX316" s="76"/>
      <c r="EY316" s="76"/>
      <c r="EZ316" s="77">
        <f t="shared" si="3967"/>
        <v>0</v>
      </c>
      <c r="FA316" s="77">
        <f t="shared" si="3968"/>
        <v>0</v>
      </c>
      <c r="FB316" s="77"/>
      <c r="FC316" s="77"/>
      <c r="FD316" s="77"/>
      <c r="FE316" s="77"/>
      <c r="FF316" s="76"/>
      <c r="FG316" s="76"/>
      <c r="FH316" s="76"/>
      <c r="FI316" s="76"/>
      <c r="FJ316" s="76"/>
      <c r="FK316" s="76"/>
      <c r="FL316" s="76"/>
      <c r="FM316" s="76"/>
      <c r="FN316" s="76"/>
      <c r="FO316" s="76"/>
      <c r="FP316" s="76">
        <f t="shared" si="3995"/>
        <v>0</v>
      </c>
      <c r="FQ316" s="76">
        <f t="shared" si="3996"/>
        <v>0</v>
      </c>
      <c r="FR316" s="76">
        <f t="shared" si="3997"/>
        <v>0</v>
      </c>
      <c r="FS316" s="356">
        <f t="shared" si="3998"/>
        <v>0</v>
      </c>
      <c r="FT316" s="356">
        <f t="shared" si="3999"/>
        <v>0</v>
      </c>
      <c r="FU316" s="356"/>
      <c r="FV316" s="356"/>
      <c r="FW316" s="77"/>
      <c r="FX316" s="77"/>
      <c r="FY316" s="76"/>
      <c r="FZ316" s="76"/>
      <c r="GA316" s="76"/>
      <c r="GB316" s="76"/>
      <c r="GC316" s="76"/>
      <c r="GD316" s="76"/>
      <c r="GE316" s="76"/>
      <c r="GF316" s="76"/>
      <c r="GG316" s="76"/>
      <c r="GH316" s="76"/>
      <c r="GI316" s="76">
        <f t="shared" si="4000"/>
        <v>0</v>
      </c>
      <c r="GJ316" s="76">
        <f t="shared" si="4001"/>
        <v>0</v>
      </c>
      <c r="GK316" s="76">
        <f t="shared" si="4002"/>
        <v>0</v>
      </c>
      <c r="GL316" s="356">
        <f t="shared" si="4003"/>
        <v>0</v>
      </c>
      <c r="GM316" s="356">
        <f t="shared" si="4004"/>
        <v>0</v>
      </c>
      <c r="GN316" s="356"/>
      <c r="GO316" s="356"/>
      <c r="GP316" s="77"/>
      <c r="GQ316" s="77"/>
      <c r="GR316" s="76"/>
      <c r="GS316" s="76"/>
      <c r="GT316" s="76"/>
      <c r="GU316" s="76"/>
      <c r="GV316" s="76"/>
      <c r="GW316" s="76"/>
      <c r="GX316" s="76"/>
      <c r="GY316" s="76"/>
      <c r="GZ316" s="76"/>
      <c r="HA316" s="76"/>
      <c r="HB316" s="76">
        <f t="shared" si="4005"/>
        <v>0</v>
      </c>
      <c r="HC316" s="76">
        <f t="shared" si="4006"/>
        <v>0</v>
      </c>
      <c r="HD316" s="76">
        <f t="shared" si="4007"/>
        <v>0</v>
      </c>
      <c r="HE316" s="356">
        <f t="shared" si="4008"/>
        <v>0</v>
      </c>
      <c r="HF316" s="356">
        <f t="shared" si="4009"/>
        <v>0</v>
      </c>
      <c r="HG316" s="356"/>
      <c r="HH316" s="356"/>
      <c r="HI316" s="77"/>
      <c r="HJ316" s="77"/>
      <c r="HK316" s="76"/>
      <c r="HL316" s="76"/>
      <c r="HM316" s="76"/>
      <c r="HN316" s="76"/>
      <c r="HO316" s="76"/>
      <c r="HP316" s="76"/>
      <c r="HQ316" s="76"/>
      <c r="HR316" s="76"/>
      <c r="HS316" s="76"/>
      <c r="HT316" s="76"/>
      <c r="HU316" s="76">
        <f t="shared" si="4010"/>
        <v>0</v>
      </c>
      <c r="HV316" s="76">
        <f t="shared" si="4011"/>
        <v>0</v>
      </c>
      <c r="HW316" s="76">
        <f t="shared" si="4012"/>
        <v>0</v>
      </c>
      <c r="HX316" s="356">
        <f t="shared" si="4013"/>
        <v>0</v>
      </c>
      <c r="HY316" s="356">
        <f t="shared" si="4014"/>
        <v>0</v>
      </c>
      <c r="HZ316" s="356"/>
      <c r="IA316" s="356"/>
      <c r="IB316" s="188"/>
      <c r="IC316" s="189"/>
      <c r="ID316" s="76"/>
      <c r="IE316" s="76"/>
      <c r="IF316" s="76"/>
      <c r="IG316" s="76"/>
      <c r="IH316" s="195"/>
      <c r="II316" s="195"/>
      <c r="IJ316" s="195"/>
      <c r="IK316" s="76"/>
      <c r="IL316" s="76"/>
      <c r="IM316" s="76"/>
      <c r="IN316" s="76"/>
      <c r="IO316" s="76"/>
      <c r="IP316" s="76"/>
      <c r="IQ316" s="77">
        <f t="shared" si="3959"/>
        <v>0</v>
      </c>
      <c r="IR316" s="77">
        <f t="shared" si="3960"/>
        <v>0</v>
      </c>
      <c r="IS316" s="77"/>
      <c r="IT316" s="77"/>
      <c r="IU316" s="77"/>
      <c r="IV316" s="77"/>
      <c r="IW316" s="76"/>
      <c r="IX316" s="76"/>
      <c r="IY316" s="76"/>
      <c r="IZ316" s="76"/>
      <c r="JA316" s="195"/>
      <c r="JB316" s="195"/>
      <c r="JC316" s="195"/>
      <c r="JD316" s="76"/>
      <c r="JE316" s="76"/>
      <c r="JF316" s="76"/>
      <c r="JG316" s="76">
        <f t="shared" si="4015"/>
        <v>0</v>
      </c>
      <c r="JH316" s="76">
        <f t="shared" si="4016"/>
        <v>0</v>
      </c>
      <c r="JI316" s="76">
        <f t="shared" si="4017"/>
        <v>0</v>
      </c>
      <c r="JJ316" s="356">
        <f t="shared" si="4018"/>
        <v>0</v>
      </c>
      <c r="JK316" s="356">
        <f t="shared" si="4019"/>
        <v>0</v>
      </c>
      <c r="JL316" s="356"/>
      <c r="JM316" s="356"/>
      <c r="JN316" s="77"/>
      <c r="JO316" s="77"/>
      <c r="JP316" s="76"/>
      <c r="JQ316" s="76"/>
      <c r="JR316" s="76"/>
      <c r="JS316" s="76"/>
      <c r="JT316" s="195"/>
      <c r="JU316" s="195"/>
      <c r="JV316" s="195"/>
      <c r="JW316" s="76"/>
      <c r="JX316" s="76"/>
      <c r="JY316" s="76"/>
      <c r="JZ316" s="76">
        <f t="shared" si="4020"/>
        <v>0</v>
      </c>
      <c r="KA316" s="76">
        <f t="shared" si="4021"/>
        <v>0</v>
      </c>
      <c r="KB316" s="76">
        <f t="shared" si="4022"/>
        <v>0</v>
      </c>
      <c r="KC316" s="356">
        <f t="shared" si="4023"/>
        <v>0</v>
      </c>
      <c r="KD316" s="356">
        <f t="shared" si="4024"/>
        <v>0</v>
      </c>
      <c r="KE316" s="356"/>
      <c r="KF316" s="356"/>
      <c r="KG316" s="77"/>
      <c r="KH316" s="77"/>
      <c r="KI316" s="76"/>
      <c r="KJ316" s="76"/>
      <c r="KK316" s="76"/>
      <c r="KL316" s="76"/>
      <c r="KM316" s="76"/>
      <c r="KN316" s="76"/>
      <c r="KO316" s="76"/>
      <c r="KP316" s="76"/>
      <c r="KQ316" s="76"/>
      <c r="KR316" s="76"/>
      <c r="KS316" s="76">
        <f t="shared" si="4025"/>
        <v>0</v>
      </c>
      <c r="KT316" s="76">
        <f t="shared" si="4026"/>
        <v>0</v>
      </c>
      <c r="KU316" s="76">
        <f t="shared" si="4027"/>
        <v>0</v>
      </c>
      <c r="KV316" s="356">
        <f t="shared" si="4028"/>
        <v>0</v>
      </c>
      <c r="KW316" s="356">
        <f t="shared" si="4029"/>
        <v>0</v>
      </c>
      <c r="KX316" s="356"/>
      <c r="KY316" s="356"/>
      <c r="KZ316" s="77"/>
      <c r="LA316" s="77"/>
      <c r="LB316" s="77"/>
      <c r="LC316" s="77"/>
      <c r="LD316" s="77"/>
      <c r="LE316" s="77"/>
      <c r="LF316" s="77"/>
      <c r="LG316" s="77"/>
      <c r="LH316" s="77"/>
      <c r="LI316" s="77"/>
      <c r="LJ316" s="77"/>
      <c r="LK316" s="77"/>
      <c r="LL316" s="76">
        <f t="shared" si="4030"/>
        <v>0</v>
      </c>
      <c r="LM316" s="76">
        <f t="shared" si="4031"/>
        <v>0</v>
      </c>
      <c r="LN316" s="76">
        <f t="shared" si="4032"/>
        <v>0</v>
      </c>
      <c r="LO316" s="356">
        <f t="shared" si="4033"/>
        <v>0</v>
      </c>
      <c r="LP316" s="356">
        <f t="shared" si="4034"/>
        <v>0</v>
      </c>
      <c r="LQ316" s="356"/>
      <c r="LR316" s="356"/>
      <c r="LS316" s="77"/>
      <c r="LT316" s="77"/>
      <c r="LU316" s="77"/>
      <c r="LV316" s="77"/>
      <c r="LW316" s="77"/>
      <c r="LX316" s="77"/>
      <c r="LY316" s="77"/>
      <c r="LZ316" s="77"/>
      <c r="MA316" s="77"/>
      <c r="MB316" s="77"/>
      <c r="MC316" s="77"/>
      <c r="MD316" s="77"/>
      <c r="ME316" s="76">
        <f t="shared" si="4035"/>
        <v>0</v>
      </c>
      <c r="MF316" s="76">
        <f t="shared" si="4036"/>
        <v>0</v>
      </c>
      <c r="MG316" s="76">
        <f t="shared" si="4037"/>
        <v>0</v>
      </c>
      <c r="MH316" s="356">
        <f t="shared" si="4038"/>
        <v>0</v>
      </c>
      <c r="MI316" s="356">
        <f t="shared" si="4039"/>
        <v>0</v>
      </c>
      <c r="MJ316" s="356"/>
      <c r="MK316" s="356"/>
      <c r="ML316" s="77"/>
      <c r="MM316" s="77"/>
      <c r="MN316" s="78"/>
      <c r="MO316" s="79"/>
      <c r="MP316" s="78"/>
      <c r="MQ316" s="78"/>
      <c r="MR316" s="185">
        <f t="shared" si="3966"/>
        <v>0</v>
      </c>
      <c r="MS316" s="185">
        <f t="shared" si="3966"/>
        <v>0</v>
      </c>
      <c r="MT316" s="185">
        <f t="shared" si="3966"/>
        <v>0</v>
      </c>
      <c r="MU316" s="185">
        <f t="shared" si="3966"/>
        <v>0</v>
      </c>
      <c r="MV316" s="185">
        <f t="shared" si="3966"/>
        <v>0</v>
      </c>
      <c r="MW316" s="185">
        <f t="shared" si="3966"/>
        <v>0</v>
      </c>
      <c r="MX316" s="76">
        <f t="shared" si="4040"/>
        <v>0</v>
      </c>
      <c r="MY316" s="76">
        <f t="shared" si="4041"/>
        <v>0</v>
      </c>
      <c r="MZ316" s="76">
        <f t="shared" si="4042"/>
        <v>0</v>
      </c>
      <c r="NA316" s="356">
        <f t="shared" si="4043"/>
        <v>0</v>
      </c>
      <c r="NB316" s="356">
        <f t="shared" si="4044"/>
        <v>0</v>
      </c>
      <c r="NC316" s="80"/>
      <c r="ND316" s="81"/>
    </row>
    <row r="317" spans="1:372" ht="13.5" x14ac:dyDescent="0.25">
      <c r="A317" s="172">
        <v>1</v>
      </c>
      <c r="B317" s="172">
        <v>1</v>
      </c>
      <c r="C317" s="106"/>
      <c r="D317" s="617"/>
      <c r="E317" s="106"/>
      <c r="F317" s="377" t="s">
        <v>341</v>
      </c>
      <c r="G317" s="170">
        <v>48</v>
      </c>
      <c r="H317" s="89">
        <f>VLOOKUP($G317,'ВМП план'!$A$7:$AV$67,11,0)</f>
        <v>467987.65599999996</v>
      </c>
      <c r="I317" s="89">
        <f>VLOOKUP($G317,'ВМП план'!$A$7:$AV$67,12,0)</f>
        <v>524394.1152</v>
      </c>
      <c r="J317" s="89">
        <f>VLOOKUP($G317,'ВМП план'!$A$7:$AV$67,17,0)</f>
        <v>0</v>
      </c>
      <c r="K317" s="89">
        <f>VLOOKUP($G317,'ВМП план'!$A$7:$AV$67,18,0)</f>
        <v>0</v>
      </c>
      <c r="L317" s="89">
        <f>SUM(J317/12*$B$2)</f>
        <v>0</v>
      </c>
      <c r="M317" s="89">
        <f>SUM(K317/12*$B$2)</f>
        <v>0</v>
      </c>
      <c r="N317" s="91"/>
      <c r="O317" s="91"/>
      <c r="P317" s="91"/>
      <c r="Q317" s="91"/>
      <c r="R317" s="91"/>
      <c r="S317" s="91"/>
      <c r="T317" s="76">
        <f t="shared" si="3969"/>
        <v>0</v>
      </c>
      <c r="U317" s="76">
        <f t="shared" si="3970"/>
        <v>0</v>
      </c>
      <c r="V317" s="76">
        <f t="shared" si="3971"/>
        <v>0</v>
      </c>
      <c r="W317" s="356">
        <f t="shared" si="3972"/>
        <v>0</v>
      </c>
      <c r="X317" s="356">
        <f t="shared" si="3973"/>
        <v>0</v>
      </c>
      <c r="Y317" s="370"/>
      <c r="Z317" s="370"/>
      <c r="AA317" s="291">
        <f>$H317</f>
        <v>467987.65599999996</v>
      </c>
      <c r="AB317" s="292"/>
      <c r="AC317" s="89">
        <f>VLOOKUP($G317,'ВМП план'!$A$7:$AV$66,15,0)</f>
        <v>0</v>
      </c>
      <c r="AD317" s="89">
        <f>VLOOKUP($G317,'ВМП план'!$A$7:$AV$66,16,0)</f>
        <v>0</v>
      </c>
      <c r="AE317" s="88">
        <f>SUM(AC317/12*$B$2)</f>
        <v>0</v>
      </c>
      <c r="AF317" s="88">
        <f>SUM(AD317/12*$B$2)</f>
        <v>0</v>
      </c>
      <c r="AG317" s="91"/>
      <c r="AH317" s="91"/>
      <c r="AI317" s="149"/>
      <c r="AJ317" s="91"/>
      <c r="AK317" s="91"/>
      <c r="AL317" s="91"/>
      <c r="AM317" s="76">
        <f t="shared" si="3974"/>
        <v>0</v>
      </c>
      <c r="AN317" s="76">
        <f t="shared" si="3975"/>
        <v>0</v>
      </c>
      <c r="AO317" s="76">
        <f t="shared" si="3976"/>
        <v>0</v>
      </c>
      <c r="AP317" s="356">
        <f t="shared" si="3977"/>
        <v>0</v>
      </c>
      <c r="AQ317" s="356">
        <f t="shared" si="3978"/>
        <v>0</v>
      </c>
      <c r="AR317" s="370"/>
      <c r="AS317" s="370"/>
      <c r="AT317" s="291">
        <f>$H317</f>
        <v>467987.65599999996</v>
      </c>
      <c r="AU317" s="292"/>
      <c r="AV317" s="89">
        <f>VLOOKUP($G317,'ВМП план'!$A$7:$AV$66,19,0)</f>
        <v>0</v>
      </c>
      <c r="AW317" s="89">
        <f>VLOOKUP($G317,'ВМП план'!$A$7:$AV$66,20,0)</f>
        <v>0</v>
      </c>
      <c r="AX317" s="88">
        <f>SUM(AV317/12*$B$2)</f>
        <v>0</v>
      </c>
      <c r="AY317" s="88">
        <f>SUM(AW317/12*$B$2)</f>
        <v>0</v>
      </c>
      <c r="AZ317" s="91"/>
      <c r="BA317" s="91"/>
      <c r="BB317" s="91"/>
      <c r="BC317" s="91"/>
      <c r="BD317" s="91"/>
      <c r="BE317" s="91"/>
      <c r="BF317" s="84">
        <f t="shared" si="3464"/>
        <v>0</v>
      </c>
      <c r="BG317" s="76">
        <f t="shared" si="3465"/>
        <v>0</v>
      </c>
      <c r="BH317" s="76">
        <f t="shared" si="3466"/>
        <v>0</v>
      </c>
      <c r="BI317" s="356">
        <f t="shared" si="3979"/>
        <v>0</v>
      </c>
      <c r="BJ317" s="356">
        <f t="shared" si="3980"/>
        <v>0</v>
      </c>
      <c r="BK317" s="356"/>
      <c r="BL317" s="356"/>
      <c r="BM317" s="291">
        <f>$H317</f>
        <v>467987.65599999996</v>
      </c>
      <c r="BN317" s="292"/>
      <c r="BO317" s="89">
        <f>VLOOKUP($G317,'ВМП план'!$A$7:$AV$66,21,0)</f>
        <v>0</v>
      </c>
      <c r="BP317" s="89">
        <f>VLOOKUP($G317,'ВМП план'!$A$7:$AV$66,22,0)</f>
        <v>0</v>
      </c>
      <c r="BQ317" s="88">
        <f>SUM(BO317/12*$B$2)</f>
        <v>0</v>
      </c>
      <c r="BR317" s="88">
        <f>SUM(BP317/12*$B$2)</f>
        <v>0</v>
      </c>
      <c r="BS317" s="91"/>
      <c r="BT317" s="91"/>
      <c r="BU317" s="91"/>
      <c r="BV317" s="149"/>
      <c r="BW317" s="91"/>
      <c r="BX317" s="91"/>
      <c r="BY317" s="76">
        <f t="shared" si="3981"/>
        <v>0</v>
      </c>
      <c r="BZ317" s="76">
        <f t="shared" si="3982"/>
        <v>0</v>
      </c>
      <c r="CA317" s="76">
        <f t="shared" si="3983"/>
        <v>0</v>
      </c>
      <c r="CB317" s="356">
        <f t="shared" si="3984"/>
        <v>0</v>
      </c>
      <c r="CC317" s="356">
        <f t="shared" si="3985"/>
        <v>0</v>
      </c>
      <c r="CD317" s="356"/>
      <c r="CE317" s="356"/>
      <c r="CF317" s="291">
        <f>$H317</f>
        <v>467987.65599999996</v>
      </c>
      <c r="CG317" s="292"/>
      <c r="CH317" s="89">
        <f>VLOOKUP($G317,'ВМП план'!$A$7:$AV$66,13,0)</f>
        <v>0</v>
      </c>
      <c r="CI317" s="89">
        <f>VLOOKUP($G317,'ВМП план'!$A$7:$AV$66,14,0)</f>
        <v>0</v>
      </c>
      <c r="CJ317" s="88">
        <f>SUM(CH317/12*$B$2)</f>
        <v>0</v>
      </c>
      <c r="CK317" s="88">
        <f>SUM(CI317/12*$B$2)</f>
        <v>0</v>
      </c>
      <c r="CL317" s="91"/>
      <c r="CM317" s="91"/>
      <c r="CN317" s="149"/>
      <c r="CO317" s="91"/>
      <c r="CP317" s="91"/>
      <c r="CQ317" s="91"/>
      <c r="CR317" s="84">
        <f t="shared" si="3467"/>
        <v>0</v>
      </c>
      <c r="CS317" s="76">
        <f t="shared" si="3468"/>
        <v>0</v>
      </c>
      <c r="CT317" s="76">
        <f t="shared" si="3469"/>
        <v>0</v>
      </c>
      <c r="CU317" s="356">
        <f t="shared" si="3986"/>
        <v>0</v>
      </c>
      <c r="CV317" s="356">
        <f t="shared" si="3987"/>
        <v>0</v>
      </c>
      <c r="CW317" s="356"/>
      <c r="CX317" s="356"/>
      <c r="CY317" s="291">
        <f>$H317</f>
        <v>467987.65599999996</v>
      </c>
      <c r="CZ317" s="292"/>
      <c r="DA317" s="89">
        <f>VLOOKUP($G317,'ВМП план'!$A$7:$AV$66,23,0)</f>
        <v>0</v>
      </c>
      <c r="DB317" s="89">
        <f>VLOOKUP($G317,'ВМП план'!$A$7:$AV$66,24,0)</f>
        <v>0</v>
      </c>
      <c r="DC317" s="88">
        <f>SUM(DA317/12*$B$2)</f>
        <v>0</v>
      </c>
      <c r="DD317" s="88">
        <f>SUM(DB317/12*$B$2)</f>
        <v>0</v>
      </c>
      <c r="DE317" s="91">
        <f t="shared" ref="DE317:DM317" si="4045">SUM(DE318:DE322)</f>
        <v>0</v>
      </c>
      <c r="DF317" s="91">
        <f t="shared" si="4045"/>
        <v>0</v>
      </c>
      <c r="DG317" s="148">
        <f t="shared" si="4045"/>
        <v>0</v>
      </c>
      <c r="DH317" s="91">
        <f t="shared" si="4045"/>
        <v>0</v>
      </c>
      <c r="DI317" s="91">
        <f t="shared" si="4045"/>
        <v>0</v>
      </c>
      <c r="DJ317" s="149">
        <f t="shared" si="4045"/>
        <v>0</v>
      </c>
      <c r="DK317" s="91">
        <f t="shared" si="4045"/>
        <v>0</v>
      </c>
      <c r="DL317" s="91">
        <f t="shared" si="4045"/>
        <v>0</v>
      </c>
      <c r="DM317" s="140">
        <f t="shared" si="4045"/>
        <v>0</v>
      </c>
      <c r="DN317" s="356">
        <f t="shared" si="3988"/>
        <v>0</v>
      </c>
      <c r="DO317" s="356">
        <f t="shared" si="3989"/>
        <v>0</v>
      </c>
      <c r="DP317" s="356"/>
      <c r="DQ317" s="356"/>
      <c r="DR317" s="291">
        <f>$H317</f>
        <v>467987.65599999996</v>
      </c>
      <c r="DS317" s="292" t="e">
        <f t="shared" ref="DS317" si="4046">DF317/DE317</f>
        <v>#DIV/0!</v>
      </c>
      <c r="DT317" s="89">
        <f>VLOOKUP($G317,'ВМП план'!$A$7:$AV$66,25,0)</f>
        <v>0</v>
      </c>
      <c r="DU317" s="89">
        <f>VLOOKUP($G317,'ВМП план'!$A$7:$AV$66,26,0)</f>
        <v>0</v>
      </c>
      <c r="DV317" s="88">
        <f>SUM(DT317/12*$B$2)</f>
        <v>0</v>
      </c>
      <c r="DW317" s="88">
        <f>SUM(DU317/12*$B$2)</f>
        <v>0</v>
      </c>
      <c r="DX317" s="91"/>
      <c r="DY317" s="91"/>
      <c r="DZ317" s="91"/>
      <c r="EA317" s="91"/>
      <c r="EB317" s="91"/>
      <c r="EC317" s="91"/>
      <c r="ED317" s="76">
        <f t="shared" si="3990"/>
        <v>0</v>
      </c>
      <c r="EE317" s="76">
        <f t="shared" si="3991"/>
        <v>0</v>
      </c>
      <c r="EF317" s="76">
        <f t="shared" si="3992"/>
        <v>0</v>
      </c>
      <c r="EG317" s="356">
        <f t="shared" si="3993"/>
        <v>0</v>
      </c>
      <c r="EH317" s="356">
        <f t="shared" si="3994"/>
        <v>0</v>
      </c>
      <c r="EI317" s="356"/>
      <c r="EJ317" s="356"/>
      <c r="EK317" s="291">
        <f>$H317</f>
        <v>467987.65599999996</v>
      </c>
      <c r="EL317" s="292"/>
      <c r="EM317" s="89">
        <f>VLOOKUP($G317,'ВМП план'!$A$7:$AV$66,27,0)</f>
        <v>0</v>
      </c>
      <c r="EN317" s="89">
        <f>VLOOKUP($G317,'ВМП план'!$A$7:$AV$66,28,0)</f>
        <v>0</v>
      </c>
      <c r="EO317" s="88">
        <f>SUM(EM317/12*$B$2)</f>
        <v>0</v>
      </c>
      <c r="EP317" s="88">
        <f>SUM(EN317/12*$B$2)</f>
        <v>0</v>
      </c>
      <c r="EQ317" s="91"/>
      <c r="ER317" s="91"/>
      <c r="ES317" s="91"/>
      <c r="ET317" s="91"/>
      <c r="EU317" s="91"/>
      <c r="EV317" s="91"/>
      <c r="EW317" s="149"/>
      <c r="EX317" s="91"/>
      <c r="EY317" s="140"/>
      <c r="EZ317" s="90">
        <f t="shared" si="3967"/>
        <v>0</v>
      </c>
      <c r="FA317" s="90">
        <f t="shared" si="3968"/>
        <v>0</v>
      </c>
      <c r="FB317" s="90"/>
      <c r="FC317" s="90"/>
      <c r="FD317" s="291">
        <f>$H317</f>
        <v>467987.65599999996</v>
      </c>
      <c r="FE317" s="292"/>
      <c r="FF317" s="89">
        <f>VLOOKUP($G317,'ВМП план'!$A$7:$AV$66,29,0)</f>
        <v>0</v>
      </c>
      <c r="FG317" s="89">
        <f>VLOOKUP($G317,'ВМП план'!$A$7:$AV$66,30,0)</f>
        <v>0</v>
      </c>
      <c r="FH317" s="88">
        <f>SUM(FF317/12*$B$2)</f>
        <v>0</v>
      </c>
      <c r="FI317" s="88">
        <f>SUM(FG317/12*$B$2)</f>
        <v>0</v>
      </c>
      <c r="FJ317" s="91"/>
      <c r="FK317" s="91"/>
      <c r="FL317" s="91"/>
      <c r="FM317" s="91"/>
      <c r="FN317" s="91"/>
      <c r="FO317" s="91"/>
      <c r="FP317" s="76">
        <f t="shared" si="3995"/>
        <v>0</v>
      </c>
      <c r="FQ317" s="76">
        <f t="shared" si="3996"/>
        <v>0</v>
      </c>
      <c r="FR317" s="76">
        <f t="shared" si="3997"/>
        <v>0</v>
      </c>
      <c r="FS317" s="356">
        <f t="shared" si="3998"/>
        <v>0</v>
      </c>
      <c r="FT317" s="356">
        <f t="shared" si="3999"/>
        <v>0</v>
      </c>
      <c r="FU317" s="356"/>
      <c r="FV317" s="356"/>
      <c r="FW317" s="291">
        <f>$H317</f>
        <v>467987.65599999996</v>
      </c>
      <c r="FX317" s="292"/>
      <c r="FY317" s="89">
        <f>VLOOKUP($G317,'ВМП план'!$A$7:$AV$66,31,0)</f>
        <v>0</v>
      </c>
      <c r="FZ317" s="89">
        <f>VLOOKUP($G317,'ВМП план'!$A$7:$AV$66,32,0)</f>
        <v>0</v>
      </c>
      <c r="GA317" s="88">
        <f>SUM(FY317/12*$B$2)</f>
        <v>0</v>
      </c>
      <c r="GB317" s="88">
        <f>SUM(FZ317/12*$B$2)</f>
        <v>0</v>
      </c>
      <c r="GC317" s="91"/>
      <c r="GD317" s="91"/>
      <c r="GE317" s="91"/>
      <c r="GF317" s="91"/>
      <c r="GG317" s="91"/>
      <c r="GH317" s="91"/>
      <c r="GI317" s="76">
        <f t="shared" si="4000"/>
        <v>0</v>
      </c>
      <c r="GJ317" s="76">
        <f t="shared" si="4001"/>
        <v>0</v>
      </c>
      <c r="GK317" s="76">
        <f t="shared" si="4002"/>
        <v>0</v>
      </c>
      <c r="GL317" s="356">
        <f t="shared" si="4003"/>
        <v>0</v>
      </c>
      <c r="GM317" s="356">
        <f t="shared" si="4004"/>
        <v>0</v>
      </c>
      <c r="GN317" s="356"/>
      <c r="GO317" s="356"/>
      <c r="GP317" s="291">
        <f>$H317</f>
        <v>467987.65599999996</v>
      </c>
      <c r="GQ317" s="292"/>
      <c r="GR317" s="191">
        <f>VLOOKUP($G317,'ВМП план'!$A$7:$AV$66,33,0)</f>
        <v>0</v>
      </c>
      <c r="GS317" s="191">
        <f>VLOOKUP($G317,'ВМП план'!$A$7:$AV$66,34,0)</f>
        <v>0</v>
      </c>
      <c r="GT317" s="88">
        <f>SUM(GR317/12*$B$2)</f>
        <v>0</v>
      </c>
      <c r="GU317" s="88">
        <f>SUM(GS317/12*$B$2)</f>
        <v>0</v>
      </c>
      <c r="GV317" s="91"/>
      <c r="GW317" s="91"/>
      <c r="GX317" s="91"/>
      <c r="GY317" s="91"/>
      <c r="GZ317" s="91"/>
      <c r="HA317" s="91"/>
      <c r="HB317" s="76">
        <f t="shared" si="4005"/>
        <v>0</v>
      </c>
      <c r="HC317" s="76">
        <f t="shared" si="4006"/>
        <v>0</v>
      </c>
      <c r="HD317" s="76">
        <f t="shared" si="4007"/>
        <v>0</v>
      </c>
      <c r="HE317" s="356">
        <f t="shared" si="4008"/>
        <v>0</v>
      </c>
      <c r="HF317" s="356">
        <f t="shared" si="4009"/>
        <v>0</v>
      </c>
      <c r="HG317" s="356"/>
      <c r="HH317" s="356"/>
      <c r="HI317" s="291">
        <f>$H317</f>
        <v>467987.65599999996</v>
      </c>
      <c r="HJ317" s="292"/>
      <c r="HK317" s="191">
        <f>VLOOKUP($G317,'ВМП план'!$A$7:$AV$66,35,0)</f>
        <v>0</v>
      </c>
      <c r="HL317" s="191">
        <f>VLOOKUP($G317,'ВМП план'!$A$7:$AV$66,36,0)</f>
        <v>0</v>
      </c>
      <c r="HM317" s="88">
        <f>SUM(HK317/12*$B$2)</f>
        <v>0</v>
      </c>
      <c r="HN317" s="88">
        <f>SUM(HL317/12*$B$2)</f>
        <v>0</v>
      </c>
      <c r="HO317" s="91"/>
      <c r="HP317" s="91"/>
      <c r="HQ317" s="91"/>
      <c r="HR317" s="91"/>
      <c r="HS317" s="91"/>
      <c r="HT317" s="91"/>
      <c r="HU317" s="76">
        <f t="shared" si="4010"/>
        <v>0</v>
      </c>
      <c r="HV317" s="76">
        <f t="shared" si="4011"/>
        <v>0</v>
      </c>
      <c r="HW317" s="76">
        <f t="shared" si="4012"/>
        <v>0</v>
      </c>
      <c r="HX317" s="356">
        <f t="shared" si="4013"/>
        <v>0</v>
      </c>
      <c r="HY317" s="356">
        <f t="shared" si="4014"/>
        <v>0</v>
      </c>
      <c r="HZ317" s="356"/>
      <c r="IA317" s="356"/>
      <c r="IB317" s="291">
        <f>$H317</f>
        <v>467987.65599999996</v>
      </c>
      <c r="IC317" s="292"/>
      <c r="ID317" s="89">
        <f>VLOOKUP($G317,'ВМП план'!$A$7:$AV$66,47,0)</f>
        <v>0</v>
      </c>
      <c r="IE317" s="89">
        <f>VLOOKUP($G317,'ВМП план'!$A$7:$AV$66,48,0)</f>
        <v>0</v>
      </c>
      <c r="IF317" s="88">
        <f>SUM(ID317/12*$B$2)</f>
        <v>0</v>
      </c>
      <c r="IG317" s="88">
        <f>SUM(IE317/12*$B$2)</f>
        <v>0</v>
      </c>
      <c r="IH317" s="91"/>
      <c r="II317" s="91"/>
      <c r="IJ317" s="91"/>
      <c r="IK317" s="91"/>
      <c r="IL317" s="91"/>
      <c r="IM317" s="91"/>
      <c r="IN317" s="149"/>
      <c r="IO317" s="91"/>
      <c r="IP317" s="140"/>
      <c r="IQ317" s="90">
        <f t="shared" si="3959"/>
        <v>0</v>
      </c>
      <c r="IR317" s="90">
        <f t="shared" si="3960"/>
        <v>0</v>
      </c>
      <c r="IS317" s="90"/>
      <c r="IT317" s="90"/>
      <c r="IU317" s="291">
        <f>$H317</f>
        <v>467987.65599999996</v>
      </c>
      <c r="IV317" s="292" t="e">
        <f>II317/IH317</f>
        <v>#DIV/0!</v>
      </c>
      <c r="IW317" s="89">
        <f>VLOOKUP($G317,'ВМП план'!$A$7:$AV$66,39,0)</f>
        <v>0</v>
      </c>
      <c r="IX317" s="89">
        <f>VLOOKUP($G317,'ВМП план'!$A$7:$AV$66,40,0)</f>
        <v>0</v>
      </c>
      <c r="IY317" s="88">
        <f>SUM(IW317/12*$B$2)</f>
        <v>0</v>
      </c>
      <c r="IZ317" s="88">
        <f>SUM(IX317/12*$B$2)</f>
        <v>0</v>
      </c>
      <c r="JA317" s="91"/>
      <c r="JB317" s="91"/>
      <c r="JC317" s="91"/>
      <c r="JD317" s="91"/>
      <c r="JE317" s="91"/>
      <c r="JF317" s="91"/>
      <c r="JG317" s="76">
        <f t="shared" si="4015"/>
        <v>0</v>
      </c>
      <c r="JH317" s="76">
        <f t="shared" si="4016"/>
        <v>0</v>
      </c>
      <c r="JI317" s="76">
        <f t="shared" si="4017"/>
        <v>0</v>
      </c>
      <c r="JJ317" s="356">
        <f t="shared" si="4018"/>
        <v>0</v>
      </c>
      <c r="JK317" s="356">
        <f t="shared" si="4019"/>
        <v>0</v>
      </c>
      <c r="JL317" s="356"/>
      <c r="JM317" s="356"/>
      <c r="JN317" s="291">
        <f>I317</f>
        <v>524394.1152</v>
      </c>
      <c r="JO317" s="292"/>
      <c r="JP317" s="89">
        <f>VLOOKUP($G317,'ВМП план'!$A$7:$AV$66,41,0)</f>
        <v>0</v>
      </c>
      <c r="JQ317" s="89">
        <f>VLOOKUP($G317,'ВМП план'!$A$7:$AV$66,42,0)</f>
        <v>0</v>
      </c>
      <c r="JR317" s="88">
        <f>SUM(JP317/12*$B$2)</f>
        <v>0</v>
      </c>
      <c r="JS317" s="88">
        <f>SUM(JQ317/12*$B$2)</f>
        <v>0</v>
      </c>
      <c r="JT317" s="91"/>
      <c r="JU317" s="91"/>
      <c r="JV317" s="91"/>
      <c r="JW317" s="91"/>
      <c r="JX317" s="91"/>
      <c r="JY317" s="91"/>
      <c r="JZ317" s="76">
        <f t="shared" si="4020"/>
        <v>0</v>
      </c>
      <c r="KA317" s="76">
        <f t="shared" si="4021"/>
        <v>0</v>
      </c>
      <c r="KB317" s="76">
        <f t="shared" si="4022"/>
        <v>0</v>
      </c>
      <c r="KC317" s="356">
        <f t="shared" si="4023"/>
        <v>0</v>
      </c>
      <c r="KD317" s="356">
        <f t="shared" si="4024"/>
        <v>0</v>
      </c>
      <c r="KE317" s="356"/>
      <c r="KF317" s="356"/>
      <c r="KG317" s="291">
        <f>I317</f>
        <v>524394.1152</v>
      </c>
      <c r="KH317" s="292" t="e">
        <f>JU317/JT317</f>
        <v>#DIV/0!</v>
      </c>
      <c r="KI317" s="89">
        <f>VLOOKUP($G317,'ВМП план'!$A$7:$AV$66,43,0)</f>
        <v>0</v>
      </c>
      <c r="KJ317" s="89">
        <f>VLOOKUP($G317,'ВМП план'!$A$7:$AV$66,44,0)</f>
        <v>0</v>
      </c>
      <c r="KK317" s="88">
        <f>SUM(KI317/12*$B$2)</f>
        <v>0</v>
      </c>
      <c r="KL317" s="88">
        <f>SUM(KJ317/12*$B$2)</f>
        <v>0</v>
      </c>
      <c r="KM317" s="91"/>
      <c r="KN317" s="91"/>
      <c r="KO317" s="91"/>
      <c r="KP317" s="91"/>
      <c r="KQ317" s="91"/>
      <c r="KR317" s="91"/>
      <c r="KS317" s="76">
        <f t="shared" si="4025"/>
        <v>0</v>
      </c>
      <c r="KT317" s="76">
        <f t="shared" si="4026"/>
        <v>0</v>
      </c>
      <c r="KU317" s="76">
        <f t="shared" si="4027"/>
        <v>0</v>
      </c>
      <c r="KV317" s="356">
        <f t="shared" si="4028"/>
        <v>0</v>
      </c>
      <c r="KW317" s="356">
        <f t="shared" si="4029"/>
        <v>0</v>
      </c>
      <c r="KX317" s="356"/>
      <c r="KY317" s="356"/>
      <c r="KZ317" s="291">
        <f>I317</f>
        <v>524394.1152</v>
      </c>
      <c r="LA317" s="292" t="e">
        <f>KN317/KM317</f>
        <v>#DIV/0!</v>
      </c>
      <c r="LB317" s="191">
        <f>VLOOKUP($G317,'ВМП план'!$A$7:$AV$66,37,0)</f>
        <v>0</v>
      </c>
      <c r="LC317" s="191">
        <f>VLOOKUP($G317,'ВМП план'!$A$7:$AV$66,38,0)</f>
        <v>0</v>
      </c>
      <c r="LD317" s="191">
        <f>SUM(LB317/12*$B$2)</f>
        <v>0</v>
      </c>
      <c r="LE317" s="191">
        <f>SUM(LC317/12*$B$2)</f>
        <v>0</v>
      </c>
      <c r="LF317" s="182"/>
      <c r="LG317" s="182"/>
      <c r="LH317" s="182"/>
      <c r="LI317" s="90"/>
      <c r="LJ317" s="90"/>
      <c r="LK317" s="90"/>
      <c r="LL317" s="76">
        <f t="shared" si="4030"/>
        <v>0</v>
      </c>
      <c r="LM317" s="76">
        <f t="shared" si="4031"/>
        <v>0</v>
      </c>
      <c r="LN317" s="76">
        <f t="shared" si="4032"/>
        <v>0</v>
      </c>
      <c r="LO317" s="356">
        <f t="shared" si="4033"/>
        <v>0</v>
      </c>
      <c r="LP317" s="356">
        <f t="shared" si="4034"/>
        <v>0</v>
      </c>
      <c r="LQ317" s="356"/>
      <c r="LR317" s="356"/>
      <c r="LS317" s="291">
        <f>$H317</f>
        <v>467987.65599999996</v>
      </c>
      <c r="LT317" s="292" t="e">
        <f>LG317/LF317</f>
        <v>#DIV/0!</v>
      </c>
      <c r="LU317" s="191">
        <f>VLOOKUP($G317,'ВМП план'!$A$7:$AV$66,45,0)</f>
        <v>0</v>
      </c>
      <c r="LV317" s="191">
        <f>VLOOKUP($G317,'ВМП план'!$A$7:$AV$66,46,0)</f>
        <v>0</v>
      </c>
      <c r="LW317" s="191">
        <f>SUM(LU317/12*$B$2)</f>
        <v>0</v>
      </c>
      <c r="LX317" s="191">
        <f>SUM(LV317/12*$B$2)</f>
        <v>0</v>
      </c>
      <c r="LY317" s="182"/>
      <c r="LZ317" s="182"/>
      <c r="MA317" s="182"/>
      <c r="MB317" s="182"/>
      <c r="MC317" s="182"/>
      <c r="MD317" s="182"/>
      <c r="ME317" s="76">
        <f t="shared" si="4035"/>
        <v>0</v>
      </c>
      <c r="MF317" s="76">
        <f t="shared" si="4036"/>
        <v>0</v>
      </c>
      <c r="MG317" s="76">
        <f t="shared" si="4037"/>
        <v>0</v>
      </c>
      <c r="MH317" s="356">
        <f t="shared" si="4038"/>
        <v>0</v>
      </c>
      <c r="MI317" s="356">
        <f t="shared" si="4039"/>
        <v>0</v>
      </c>
      <c r="MJ317" s="356"/>
      <c r="MK317" s="356"/>
      <c r="ML317" s="89">
        <f>VLOOKUP($G317,'ВМП план'!$A$7:$AV$67,12,0)</f>
        <v>524394.1152</v>
      </c>
      <c r="MM317" s="292" t="e">
        <f>LZ317/LY317</f>
        <v>#DIV/0!</v>
      </c>
      <c r="MN317" s="182">
        <f>J317+AC317+AV317+BO317+CH317+DA317+DT317+EM317+FF317+FY317+GR317+HK317+ID317+IW317+JP317+KI317+LB317+LU317</f>
        <v>0</v>
      </c>
      <c r="MO317" s="183">
        <f>K317+AD317+AW317+BP317+CI317+DB317+DU317+EN317+FG317+FZ317+GS317+HL317+IE317+IX317+JQ317+KJ317+LC317+LV317</f>
        <v>0</v>
      </c>
      <c r="MP317" s="184">
        <f>L317+AE317+AX317+BQ317+CJ317+DC317+DV317+EO317+FH317+GA317+GT317+HM317+IF317+IY317+JR317+KK317+LD317+LW317</f>
        <v>0</v>
      </c>
      <c r="MQ317" s="183">
        <f>M317+AF317+AY317+BR317+CK317+DD317+DW317+EP317+FI317+GB317+GU317+HN317+IG317+IZ317+JS317+KL317+LE317+LX317</f>
        <v>0</v>
      </c>
      <c r="MR317" s="182">
        <f t="shared" ref="MR317:MW317" si="4047">N317+AG317+AZ317+BS317+CL317+DE317+DX317+EQ317+FJ317+GC317+GV317+HO317+IH317+JA317+JT317+KM317+LF317</f>
        <v>0</v>
      </c>
      <c r="MS317" s="182">
        <f t="shared" si="4047"/>
        <v>0</v>
      </c>
      <c r="MT317" s="182">
        <f t="shared" si="4047"/>
        <v>0</v>
      </c>
      <c r="MU317" s="193">
        <f t="shared" si="4047"/>
        <v>0</v>
      </c>
      <c r="MV317" s="193">
        <f t="shared" si="4047"/>
        <v>0</v>
      </c>
      <c r="MW317" s="193">
        <f t="shared" si="4047"/>
        <v>0</v>
      </c>
      <c r="MX317" s="76">
        <f t="shared" si="4040"/>
        <v>0</v>
      </c>
      <c r="MY317" s="76">
        <f t="shared" si="4041"/>
        <v>0</v>
      </c>
      <c r="MZ317" s="76">
        <f t="shared" si="4042"/>
        <v>0</v>
      </c>
      <c r="NA317" s="356">
        <f t="shared" si="4043"/>
        <v>0</v>
      </c>
      <c r="NB317" s="356">
        <f t="shared" si="4044"/>
        <v>0</v>
      </c>
      <c r="NC317" s="522"/>
      <c r="ND317" s="523"/>
      <c r="NE317" s="366"/>
      <c r="NF317" s="366"/>
      <c r="NG317" s="366"/>
      <c r="NH317" s="366"/>
    </row>
    <row r="318" spans="1:372" s="5" customFormat="1" x14ac:dyDescent="0.2">
      <c r="A318" s="172">
        <v>1</v>
      </c>
      <c r="B318" s="172"/>
      <c r="C318" s="246"/>
      <c r="D318" s="614"/>
      <c r="E318" s="248"/>
      <c r="F318" s="257"/>
      <c r="G318" s="224"/>
      <c r="H318" s="227"/>
      <c r="I318" s="227"/>
      <c r="J318" s="196"/>
      <c r="K318" s="196"/>
      <c r="L318" s="196"/>
      <c r="M318" s="196"/>
      <c r="N318" s="76"/>
      <c r="O318" s="76"/>
      <c r="P318" s="76"/>
      <c r="Q318" s="76"/>
      <c r="R318" s="76"/>
      <c r="S318" s="76"/>
      <c r="T318" s="76">
        <f t="shared" si="3969"/>
        <v>0</v>
      </c>
      <c r="U318" s="76">
        <f t="shared" si="3970"/>
        <v>0</v>
      </c>
      <c r="V318" s="76">
        <f t="shared" si="3971"/>
        <v>0</v>
      </c>
      <c r="W318" s="356">
        <f t="shared" si="3972"/>
        <v>0</v>
      </c>
      <c r="X318" s="356">
        <f t="shared" si="3973"/>
        <v>0</v>
      </c>
      <c r="Y318" s="369"/>
      <c r="Z318" s="369"/>
      <c r="AA318" s="199"/>
      <c r="AB318" s="199"/>
      <c r="AC318" s="196"/>
      <c r="AD318" s="196"/>
      <c r="AE318" s="196"/>
      <c r="AF318" s="196"/>
      <c r="AG318" s="76"/>
      <c r="AH318" s="76"/>
      <c r="AI318" s="84"/>
      <c r="AJ318" s="76"/>
      <c r="AK318" s="76"/>
      <c r="AL318" s="76"/>
      <c r="AM318" s="76">
        <f t="shared" si="3974"/>
        <v>0</v>
      </c>
      <c r="AN318" s="76">
        <f t="shared" si="3975"/>
        <v>0</v>
      </c>
      <c r="AO318" s="76">
        <f t="shared" si="3976"/>
        <v>0</v>
      </c>
      <c r="AP318" s="356">
        <f t="shared" si="3977"/>
        <v>0</v>
      </c>
      <c r="AQ318" s="356">
        <f t="shared" si="3978"/>
        <v>0</v>
      </c>
      <c r="AR318" s="369"/>
      <c r="AS318" s="369"/>
      <c r="AT318" s="199"/>
      <c r="AU318" s="199"/>
      <c r="AV318" s="196"/>
      <c r="AW318" s="196"/>
      <c r="AX318" s="196"/>
      <c r="AY318" s="196"/>
      <c r="AZ318" s="196"/>
      <c r="BA318" s="196"/>
      <c r="BB318" s="196"/>
      <c r="BC318" s="196"/>
      <c r="BD318" s="196"/>
      <c r="BE318" s="196"/>
      <c r="BF318" s="84">
        <f t="shared" si="3464"/>
        <v>0</v>
      </c>
      <c r="BG318" s="76">
        <f t="shared" si="3465"/>
        <v>0</v>
      </c>
      <c r="BH318" s="76">
        <f t="shared" si="3466"/>
        <v>0</v>
      </c>
      <c r="BI318" s="356">
        <f t="shared" si="3979"/>
        <v>0</v>
      </c>
      <c r="BJ318" s="356">
        <f t="shared" si="3980"/>
        <v>0</v>
      </c>
      <c r="BK318" s="369"/>
      <c r="BL318" s="369"/>
      <c r="BM318" s="199"/>
      <c r="BN318" s="199"/>
      <c r="BO318" s="196"/>
      <c r="BP318" s="196"/>
      <c r="BQ318" s="196"/>
      <c r="BR318" s="196"/>
      <c r="BS318" s="200"/>
      <c r="BT318" s="200"/>
      <c r="BU318" s="200"/>
      <c r="BV318" s="76"/>
      <c r="BW318" s="76"/>
      <c r="BX318" s="76"/>
      <c r="BY318" s="76">
        <f t="shared" si="3981"/>
        <v>0</v>
      </c>
      <c r="BZ318" s="76">
        <f t="shared" si="3982"/>
        <v>0</v>
      </c>
      <c r="CA318" s="76">
        <f t="shared" si="3983"/>
        <v>0</v>
      </c>
      <c r="CB318" s="356">
        <f t="shared" si="3984"/>
        <v>0</v>
      </c>
      <c r="CC318" s="356">
        <f t="shared" si="3985"/>
        <v>0</v>
      </c>
      <c r="CD318" s="369"/>
      <c r="CE318" s="369"/>
      <c r="CF318" s="199"/>
      <c r="CG318" s="199"/>
      <c r="CH318" s="196"/>
      <c r="CI318" s="196"/>
      <c r="CJ318" s="196"/>
      <c r="CK318" s="196"/>
      <c r="CL318" s="76"/>
      <c r="CM318" s="76"/>
      <c r="CN318" s="84"/>
      <c r="CO318" s="76"/>
      <c r="CP318" s="76"/>
      <c r="CQ318" s="76"/>
      <c r="CR318" s="84">
        <f t="shared" si="3467"/>
        <v>0</v>
      </c>
      <c r="CS318" s="76">
        <f t="shared" si="3468"/>
        <v>0</v>
      </c>
      <c r="CT318" s="76">
        <f t="shared" si="3469"/>
        <v>0</v>
      </c>
      <c r="CU318" s="356">
        <f t="shared" si="3986"/>
        <v>0</v>
      </c>
      <c r="CV318" s="356">
        <f t="shared" si="3987"/>
        <v>0</v>
      </c>
      <c r="CW318" s="356"/>
      <c r="CX318" s="356"/>
      <c r="CY318" s="188"/>
      <c r="CZ318" s="77"/>
      <c r="DA318" s="196"/>
      <c r="DB318" s="196"/>
      <c r="DC318" s="196"/>
      <c r="DD318" s="196"/>
      <c r="DE318" s="196"/>
      <c r="DF318" s="196"/>
      <c r="DG318" s="76"/>
      <c r="DH318" s="196"/>
      <c r="DI318" s="196"/>
      <c r="DJ318" s="76"/>
      <c r="DK318" s="76"/>
      <c r="DL318" s="76"/>
      <c r="DM318" s="76"/>
      <c r="DN318" s="356">
        <f t="shared" si="3988"/>
        <v>0</v>
      </c>
      <c r="DO318" s="356">
        <f t="shared" si="3989"/>
        <v>0</v>
      </c>
      <c r="DP318" s="369"/>
      <c r="DQ318" s="369"/>
      <c r="DR318" s="199"/>
      <c r="DS318" s="199"/>
      <c r="DT318" s="196"/>
      <c r="DU318" s="196"/>
      <c r="DV318" s="196"/>
      <c r="DW318" s="196"/>
      <c r="DX318" s="196"/>
      <c r="DY318" s="196"/>
      <c r="DZ318" s="196"/>
      <c r="EA318" s="196"/>
      <c r="EB318" s="196"/>
      <c r="EC318" s="196"/>
      <c r="ED318" s="76">
        <f t="shared" si="3990"/>
        <v>0</v>
      </c>
      <c r="EE318" s="76">
        <f t="shared" si="3991"/>
        <v>0</v>
      </c>
      <c r="EF318" s="76">
        <f t="shared" si="3992"/>
        <v>0</v>
      </c>
      <c r="EG318" s="356">
        <f t="shared" si="3993"/>
        <v>0</v>
      </c>
      <c r="EH318" s="356">
        <f t="shared" si="3994"/>
        <v>0</v>
      </c>
      <c r="EI318" s="369"/>
      <c r="EJ318" s="369"/>
      <c r="EK318" s="199"/>
      <c r="EL318" s="199"/>
      <c r="EM318" s="196"/>
      <c r="EN318" s="196"/>
      <c r="EO318" s="196"/>
      <c r="EP318" s="196"/>
      <c r="EQ318" s="196"/>
      <c r="ER318" s="196"/>
      <c r="ES318" s="196"/>
      <c r="ET318" s="196"/>
      <c r="EU318" s="196"/>
      <c r="EV318" s="196"/>
      <c r="EW318" s="76"/>
      <c r="EX318" s="76"/>
      <c r="EY318" s="76"/>
      <c r="EZ318" s="199">
        <f t="shared" ref="EZ318:EZ322" si="4048">EQ318-EO318</f>
        <v>0</v>
      </c>
      <c r="FA318" s="199">
        <f t="shared" ref="FA318:FA322" si="4049">ER318-EP318</f>
        <v>0</v>
      </c>
      <c r="FB318" s="199"/>
      <c r="FC318" s="199"/>
      <c r="FD318" s="199"/>
      <c r="FE318" s="199"/>
      <c r="FF318" s="196"/>
      <c r="FG318" s="196"/>
      <c r="FH318" s="196"/>
      <c r="FI318" s="196"/>
      <c r="FJ318" s="196"/>
      <c r="FK318" s="196"/>
      <c r="FL318" s="196"/>
      <c r="FM318" s="196"/>
      <c r="FN318" s="196"/>
      <c r="FO318" s="196"/>
      <c r="FP318" s="76">
        <f t="shared" si="3995"/>
        <v>0</v>
      </c>
      <c r="FQ318" s="76">
        <f t="shared" si="3996"/>
        <v>0</v>
      </c>
      <c r="FR318" s="76">
        <f t="shared" si="3997"/>
        <v>0</v>
      </c>
      <c r="FS318" s="356">
        <f t="shared" si="3998"/>
        <v>0</v>
      </c>
      <c r="FT318" s="356">
        <f t="shared" si="3999"/>
        <v>0</v>
      </c>
      <c r="FU318" s="369"/>
      <c r="FV318" s="369"/>
      <c r="FW318" s="199"/>
      <c r="FX318" s="199"/>
      <c r="FY318" s="196"/>
      <c r="FZ318" s="196"/>
      <c r="GA318" s="196"/>
      <c r="GB318" s="196"/>
      <c r="GC318" s="196"/>
      <c r="GD318" s="196"/>
      <c r="GE318" s="196"/>
      <c r="GF318" s="196"/>
      <c r="GG318" s="196"/>
      <c r="GH318" s="196"/>
      <c r="GI318" s="76">
        <f t="shared" si="4000"/>
        <v>0</v>
      </c>
      <c r="GJ318" s="76">
        <f t="shared" si="4001"/>
        <v>0</v>
      </c>
      <c r="GK318" s="76">
        <f t="shared" si="4002"/>
        <v>0</v>
      </c>
      <c r="GL318" s="356">
        <f t="shared" si="4003"/>
        <v>0</v>
      </c>
      <c r="GM318" s="356">
        <f t="shared" si="4004"/>
        <v>0</v>
      </c>
      <c r="GN318" s="369"/>
      <c r="GO318" s="369"/>
      <c r="GP318" s="199"/>
      <c r="GQ318" s="199"/>
      <c r="GR318" s="196"/>
      <c r="GS318" s="196"/>
      <c r="GT318" s="196"/>
      <c r="GU318" s="196"/>
      <c r="GV318" s="196"/>
      <c r="GW318" s="196"/>
      <c r="GX318" s="196"/>
      <c r="GY318" s="196"/>
      <c r="GZ318" s="196"/>
      <c r="HA318" s="196"/>
      <c r="HB318" s="76">
        <f t="shared" si="4005"/>
        <v>0</v>
      </c>
      <c r="HC318" s="76">
        <f t="shared" si="4006"/>
        <v>0</v>
      </c>
      <c r="HD318" s="76">
        <f t="shared" si="4007"/>
        <v>0</v>
      </c>
      <c r="HE318" s="356">
        <f t="shared" si="4008"/>
        <v>0</v>
      </c>
      <c r="HF318" s="356">
        <f t="shared" si="4009"/>
        <v>0</v>
      </c>
      <c r="HG318" s="369"/>
      <c r="HH318" s="369"/>
      <c r="HI318" s="199"/>
      <c r="HJ318" s="199"/>
      <c r="HK318" s="196"/>
      <c r="HL318" s="196"/>
      <c r="HM318" s="196"/>
      <c r="HN318" s="196"/>
      <c r="HO318" s="76"/>
      <c r="HP318" s="76"/>
      <c r="HQ318" s="76"/>
      <c r="HR318" s="76"/>
      <c r="HS318" s="76"/>
      <c r="HT318" s="76"/>
      <c r="HU318" s="76">
        <f t="shared" si="4010"/>
        <v>0</v>
      </c>
      <c r="HV318" s="76">
        <f t="shared" si="4011"/>
        <v>0</v>
      </c>
      <c r="HW318" s="76">
        <f t="shared" si="4012"/>
        <v>0</v>
      </c>
      <c r="HX318" s="356">
        <f t="shared" si="4013"/>
        <v>0</v>
      </c>
      <c r="HY318" s="356">
        <f t="shared" si="4014"/>
        <v>0</v>
      </c>
      <c r="HZ318" s="356"/>
      <c r="IA318" s="356"/>
      <c r="IB318" s="188"/>
      <c r="IC318" s="189"/>
      <c r="ID318" s="196"/>
      <c r="IE318" s="196"/>
      <c r="IF318" s="196"/>
      <c r="IG318" s="196"/>
      <c r="IH318" s="200"/>
      <c r="II318" s="200"/>
      <c r="IJ318" s="200"/>
      <c r="IK318" s="196"/>
      <c r="IL318" s="196"/>
      <c r="IM318" s="196"/>
      <c r="IN318" s="76"/>
      <c r="IO318" s="76"/>
      <c r="IP318" s="76"/>
      <c r="IQ318" s="199">
        <f t="shared" si="3959"/>
        <v>0</v>
      </c>
      <c r="IR318" s="199">
        <f t="shared" si="3960"/>
        <v>0</v>
      </c>
      <c r="IS318" s="199"/>
      <c r="IT318" s="199"/>
      <c r="IU318" s="199"/>
      <c r="IV318" s="199"/>
      <c r="IW318" s="196"/>
      <c r="IX318" s="196"/>
      <c r="IY318" s="196"/>
      <c r="IZ318" s="196"/>
      <c r="JA318" s="200"/>
      <c r="JB318" s="200"/>
      <c r="JC318" s="200"/>
      <c r="JD318" s="196"/>
      <c r="JE318" s="196"/>
      <c r="JF318" s="196"/>
      <c r="JG318" s="76">
        <f t="shared" si="4015"/>
        <v>0</v>
      </c>
      <c r="JH318" s="76">
        <f t="shared" si="4016"/>
        <v>0</v>
      </c>
      <c r="JI318" s="76">
        <f t="shared" si="4017"/>
        <v>0</v>
      </c>
      <c r="JJ318" s="356">
        <f t="shared" si="4018"/>
        <v>0</v>
      </c>
      <c r="JK318" s="356">
        <f t="shared" si="4019"/>
        <v>0</v>
      </c>
      <c r="JL318" s="369"/>
      <c r="JM318" s="369"/>
      <c r="JN318" s="199"/>
      <c r="JO318" s="199"/>
      <c r="JP318" s="196"/>
      <c r="JQ318" s="196"/>
      <c r="JR318" s="196"/>
      <c r="JS318" s="196"/>
      <c r="JT318" s="200"/>
      <c r="JU318" s="200"/>
      <c r="JV318" s="200"/>
      <c r="JW318" s="196"/>
      <c r="JX318" s="196"/>
      <c r="JY318" s="196"/>
      <c r="JZ318" s="76">
        <f t="shared" si="4020"/>
        <v>0</v>
      </c>
      <c r="KA318" s="76">
        <f t="shared" si="4021"/>
        <v>0</v>
      </c>
      <c r="KB318" s="76">
        <f t="shared" si="4022"/>
        <v>0</v>
      </c>
      <c r="KC318" s="356">
        <f t="shared" si="4023"/>
        <v>0</v>
      </c>
      <c r="KD318" s="356">
        <f t="shared" si="4024"/>
        <v>0</v>
      </c>
      <c r="KE318" s="369"/>
      <c r="KF318" s="369"/>
      <c r="KG318" s="199"/>
      <c r="KH318" s="199"/>
      <c r="KI318" s="196"/>
      <c r="KJ318" s="196"/>
      <c r="KK318" s="196"/>
      <c r="KL318" s="196"/>
      <c r="KM318" s="196"/>
      <c r="KN318" s="196"/>
      <c r="KO318" s="196"/>
      <c r="KP318" s="196"/>
      <c r="KQ318" s="196"/>
      <c r="KR318" s="196"/>
      <c r="KS318" s="76">
        <f t="shared" si="4025"/>
        <v>0</v>
      </c>
      <c r="KT318" s="76">
        <f t="shared" si="4026"/>
        <v>0</v>
      </c>
      <c r="KU318" s="76">
        <f t="shared" si="4027"/>
        <v>0</v>
      </c>
      <c r="KV318" s="356">
        <f t="shared" si="4028"/>
        <v>0</v>
      </c>
      <c r="KW318" s="356">
        <f t="shared" si="4029"/>
        <v>0</v>
      </c>
      <c r="KX318" s="369"/>
      <c r="KY318" s="369"/>
      <c r="KZ318" s="199"/>
      <c r="LA318" s="199"/>
      <c r="LB318" s="199"/>
      <c r="LC318" s="199"/>
      <c r="LD318" s="199"/>
      <c r="LE318" s="199"/>
      <c r="LF318" s="199"/>
      <c r="LG318" s="199"/>
      <c r="LH318" s="199"/>
      <c r="LI318" s="199"/>
      <c r="LJ318" s="199"/>
      <c r="LK318" s="199"/>
      <c r="LL318" s="76">
        <f t="shared" si="4030"/>
        <v>0</v>
      </c>
      <c r="LM318" s="76">
        <f t="shared" si="4031"/>
        <v>0</v>
      </c>
      <c r="LN318" s="76">
        <f t="shared" si="4032"/>
        <v>0</v>
      </c>
      <c r="LO318" s="356">
        <f t="shared" si="4033"/>
        <v>0</v>
      </c>
      <c r="LP318" s="356">
        <f t="shared" si="4034"/>
        <v>0</v>
      </c>
      <c r="LQ318" s="369"/>
      <c r="LR318" s="369"/>
      <c r="LS318" s="199"/>
      <c r="LT318" s="199"/>
      <c r="LU318" s="199"/>
      <c r="LV318" s="199"/>
      <c r="LW318" s="199"/>
      <c r="LX318" s="199"/>
      <c r="LY318" s="199"/>
      <c r="LZ318" s="199"/>
      <c r="MA318" s="199"/>
      <c r="MB318" s="199"/>
      <c r="MC318" s="199"/>
      <c r="MD318" s="199"/>
      <c r="ME318" s="76">
        <f t="shared" si="4035"/>
        <v>0</v>
      </c>
      <c r="MF318" s="76">
        <f t="shared" si="4036"/>
        <v>0</v>
      </c>
      <c r="MG318" s="76">
        <f t="shared" si="4037"/>
        <v>0</v>
      </c>
      <c r="MH318" s="356">
        <f t="shared" si="4038"/>
        <v>0</v>
      </c>
      <c r="MI318" s="356">
        <f t="shared" si="4039"/>
        <v>0</v>
      </c>
      <c r="MJ318" s="369"/>
      <c r="MK318" s="369"/>
      <c r="ML318" s="199"/>
      <c r="MM318" s="199"/>
      <c r="MN318" s="201"/>
      <c r="MO318" s="202"/>
      <c r="MP318" s="201"/>
      <c r="MQ318" s="201"/>
      <c r="MR318" s="185">
        <f t="shared" ref="MR318:MW322" si="4050">N318+AG318+AZ318+BS318+CL318+DE318+DX318+EQ318+FJ318+GC318+GV318+HO318+IH318+JA318+JT318+KM318+LF318+LY318</f>
        <v>0</v>
      </c>
      <c r="MS318" s="185">
        <f t="shared" si="4050"/>
        <v>0</v>
      </c>
      <c r="MT318" s="185">
        <f t="shared" si="4050"/>
        <v>0</v>
      </c>
      <c r="MU318" s="185">
        <f t="shared" si="4050"/>
        <v>0</v>
      </c>
      <c r="MV318" s="185">
        <f t="shared" si="4050"/>
        <v>0</v>
      </c>
      <c r="MW318" s="185">
        <f t="shared" si="4050"/>
        <v>0</v>
      </c>
      <c r="MX318" s="76">
        <f t="shared" si="4040"/>
        <v>0</v>
      </c>
      <c r="MY318" s="76">
        <f t="shared" si="4041"/>
        <v>0</v>
      </c>
      <c r="MZ318" s="76">
        <f t="shared" si="4042"/>
        <v>0</v>
      </c>
      <c r="NA318" s="356">
        <f t="shared" si="4043"/>
        <v>0</v>
      </c>
      <c r="NB318" s="356">
        <f t="shared" si="4044"/>
        <v>0</v>
      </c>
      <c r="NC318" s="204"/>
      <c r="ND318" s="205"/>
    </row>
    <row r="319" spans="1:372" s="5" customFormat="1" x14ac:dyDescent="0.2">
      <c r="A319" s="172">
        <v>1</v>
      </c>
      <c r="B319" s="172"/>
      <c r="C319" s="250"/>
      <c r="D319" s="607"/>
      <c r="E319" s="251"/>
      <c r="F319" s="258"/>
      <c r="G319" s="101"/>
      <c r="H319" s="126"/>
      <c r="I319" s="126"/>
      <c r="J319" s="76"/>
      <c r="K319" s="76"/>
      <c r="L319" s="76"/>
      <c r="M319" s="76"/>
      <c r="N319" s="76"/>
      <c r="O319" s="76"/>
      <c r="P319" s="76"/>
      <c r="Q319" s="76"/>
      <c r="R319" s="76"/>
      <c r="S319" s="76"/>
      <c r="T319" s="76">
        <f t="shared" si="3969"/>
        <v>0</v>
      </c>
      <c r="U319" s="76">
        <f t="shared" si="3970"/>
        <v>0</v>
      </c>
      <c r="V319" s="76">
        <f t="shared" si="3971"/>
        <v>0</v>
      </c>
      <c r="W319" s="356">
        <f t="shared" si="3972"/>
        <v>0</v>
      </c>
      <c r="X319" s="356">
        <f t="shared" si="3973"/>
        <v>0</v>
      </c>
      <c r="Y319" s="356"/>
      <c r="Z319" s="356"/>
      <c r="AA319" s="77"/>
      <c r="AB319" s="77"/>
      <c r="AC319" s="76"/>
      <c r="AD319" s="76"/>
      <c r="AE319" s="76"/>
      <c r="AF319" s="76"/>
      <c r="AG319" s="76"/>
      <c r="AH319" s="76"/>
      <c r="AI319" s="84"/>
      <c r="AJ319" s="76"/>
      <c r="AK319" s="76"/>
      <c r="AL319" s="76"/>
      <c r="AM319" s="76">
        <f t="shared" si="3974"/>
        <v>0</v>
      </c>
      <c r="AN319" s="76">
        <f t="shared" si="3975"/>
        <v>0</v>
      </c>
      <c r="AO319" s="76">
        <f t="shared" si="3976"/>
        <v>0</v>
      </c>
      <c r="AP319" s="356">
        <f t="shared" si="3977"/>
        <v>0</v>
      </c>
      <c r="AQ319" s="356">
        <f t="shared" si="3978"/>
        <v>0</v>
      </c>
      <c r="AR319" s="356"/>
      <c r="AS319" s="356"/>
      <c r="AT319" s="77"/>
      <c r="AU319" s="77"/>
      <c r="AV319" s="76"/>
      <c r="AW319" s="76"/>
      <c r="AX319" s="76"/>
      <c r="AY319" s="76"/>
      <c r="AZ319" s="76"/>
      <c r="BA319" s="76"/>
      <c r="BB319" s="76"/>
      <c r="BC319" s="76"/>
      <c r="BD319" s="76"/>
      <c r="BE319" s="76"/>
      <c r="BF319" s="84">
        <f t="shared" si="3464"/>
        <v>0</v>
      </c>
      <c r="BG319" s="76">
        <f t="shared" si="3465"/>
        <v>0</v>
      </c>
      <c r="BH319" s="76">
        <f t="shared" si="3466"/>
        <v>0</v>
      </c>
      <c r="BI319" s="356">
        <f t="shared" si="3979"/>
        <v>0</v>
      </c>
      <c r="BJ319" s="356">
        <f t="shared" si="3980"/>
        <v>0</v>
      </c>
      <c r="BK319" s="356"/>
      <c r="BL319" s="356"/>
      <c r="BM319" s="77"/>
      <c r="BN319" s="77"/>
      <c r="BO319" s="76"/>
      <c r="BP319" s="76"/>
      <c r="BQ319" s="76"/>
      <c r="BR319" s="76"/>
      <c r="BS319" s="195"/>
      <c r="BT319" s="195"/>
      <c r="BU319" s="195"/>
      <c r="BV319" s="76"/>
      <c r="BW319" s="76"/>
      <c r="BX319" s="76"/>
      <c r="BY319" s="76">
        <f t="shared" si="3981"/>
        <v>0</v>
      </c>
      <c r="BZ319" s="76">
        <f t="shared" si="3982"/>
        <v>0</v>
      </c>
      <c r="CA319" s="76">
        <f t="shared" si="3983"/>
        <v>0</v>
      </c>
      <c r="CB319" s="356">
        <f t="shared" si="3984"/>
        <v>0</v>
      </c>
      <c r="CC319" s="356">
        <f t="shared" si="3985"/>
        <v>0</v>
      </c>
      <c r="CD319" s="356"/>
      <c r="CE319" s="356"/>
      <c r="CF319" s="77"/>
      <c r="CG319" s="77"/>
      <c r="CH319" s="76"/>
      <c r="CI319" s="76"/>
      <c r="CJ319" s="76"/>
      <c r="CK319" s="76"/>
      <c r="CL319" s="76"/>
      <c r="CM319" s="76"/>
      <c r="CN319" s="84"/>
      <c r="CO319" s="76"/>
      <c r="CP319" s="76"/>
      <c r="CQ319" s="76"/>
      <c r="CR319" s="84">
        <f t="shared" si="3467"/>
        <v>0</v>
      </c>
      <c r="CS319" s="76">
        <f t="shared" si="3468"/>
        <v>0</v>
      </c>
      <c r="CT319" s="76">
        <f t="shared" si="3469"/>
        <v>0</v>
      </c>
      <c r="CU319" s="356">
        <f t="shared" si="3986"/>
        <v>0</v>
      </c>
      <c r="CV319" s="356">
        <f t="shared" si="3987"/>
        <v>0</v>
      </c>
      <c r="CW319" s="356"/>
      <c r="CX319" s="356"/>
      <c r="CY319" s="188"/>
      <c r="CZ319" s="77"/>
      <c r="DA319" s="76"/>
      <c r="DB319" s="76"/>
      <c r="DC319" s="76"/>
      <c r="DD319" s="76"/>
      <c r="DE319" s="76"/>
      <c r="DF319" s="76"/>
      <c r="DG319" s="76"/>
      <c r="DH319" s="76"/>
      <c r="DI319" s="76"/>
      <c r="DJ319" s="76"/>
      <c r="DK319" s="76"/>
      <c r="DL319" s="76"/>
      <c r="DM319" s="76"/>
      <c r="DN319" s="356">
        <f t="shared" si="3988"/>
        <v>0</v>
      </c>
      <c r="DO319" s="356">
        <f t="shared" si="3989"/>
        <v>0</v>
      </c>
      <c r="DP319" s="356"/>
      <c r="DQ319" s="356"/>
      <c r="DR319" s="77"/>
      <c r="DS319" s="77"/>
      <c r="DT319" s="76"/>
      <c r="DU319" s="76"/>
      <c r="DV319" s="76"/>
      <c r="DW319" s="76"/>
      <c r="DX319" s="76"/>
      <c r="DY319" s="76"/>
      <c r="DZ319" s="76"/>
      <c r="EA319" s="76"/>
      <c r="EB319" s="76"/>
      <c r="EC319" s="76"/>
      <c r="ED319" s="76">
        <f t="shared" si="3990"/>
        <v>0</v>
      </c>
      <c r="EE319" s="76">
        <f t="shared" si="3991"/>
        <v>0</v>
      </c>
      <c r="EF319" s="76">
        <f t="shared" si="3992"/>
        <v>0</v>
      </c>
      <c r="EG319" s="356">
        <f t="shared" si="3993"/>
        <v>0</v>
      </c>
      <c r="EH319" s="356">
        <f t="shared" si="3994"/>
        <v>0</v>
      </c>
      <c r="EI319" s="356"/>
      <c r="EJ319" s="356"/>
      <c r="EK319" s="77"/>
      <c r="EL319" s="77"/>
      <c r="EM319" s="76"/>
      <c r="EN319" s="76"/>
      <c r="EO319" s="76"/>
      <c r="EP319" s="76"/>
      <c r="EQ319" s="76"/>
      <c r="ER319" s="76"/>
      <c r="ES319" s="76"/>
      <c r="ET319" s="76"/>
      <c r="EU319" s="76"/>
      <c r="EV319" s="76"/>
      <c r="EW319" s="76"/>
      <c r="EX319" s="76"/>
      <c r="EY319" s="76"/>
      <c r="EZ319" s="77">
        <f t="shared" si="4048"/>
        <v>0</v>
      </c>
      <c r="FA319" s="77">
        <f t="shared" si="4049"/>
        <v>0</v>
      </c>
      <c r="FB319" s="77"/>
      <c r="FC319" s="77"/>
      <c r="FD319" s="77"/>
      <c r="FE319" s="77"/>
      <c r="FF319" s="76"/>
      <c r="FG319" s="76"/>
      <c r="FH319" s="76"/>
      <c r="FI319" s="76"/>
      <c r="FJ319" s="76"/>
      <c r="FK319" s="76"/>
      <c r="FL319" s="76"/>
      <c r="FM319" s="76"/>
      <c r="FN319" s="76"/>
      <c r="FO319" s="76"/>
      <c r="FP319" s="76">
        <f t="shared" si="3995"/>
        <v>0</v>
      </c>
      <c r="FQ319" s="76">
        <f t="shared" si="3996"/>
        <v>0</v>
      </c>
      <c r="FR319" s="76">
        <f t="shared" si="3997"/>
        <v>0</v>
      </c>
      <c r="FS319" s="356">
        <f t="shared" si="3998"/>
        <v>0</v>
      </c>
      <c r="FT319" s="356">
        <f t="shared" si="3999"/>
        <v>0</v>
      </c>
      <c r="FU319" s="356"/>
      <c r="FV319" s="356"/>
      <c r="FW319" s="77"/>
      <c r="FX319" s="77"/>
      <c r="FY319" s="76"/>
      <c r="FZ319" s="76"/>
      <c r="GA319" s="76"/>
      <c r="GB319" s="76"/>
      <c r="GC319" s="76"/>
      <c r="GD319" s="76"/>
      <c r="GE319" s="76"/>
      <c r="GF319" s="76"/>
      <c r="GG319" s="76"/>
      <c r="GH319" s="76"/>
      <c r="GI319" s="76">
        <f t="shared" si="4000"/>
        <v>0</v>
      </c>
      <c r="GJ319" s="76">
        <f t="shared" si="4001"/>
        <v>0</v>
      </c>
      <c r="GK319" s="76">
        <f t="shared" si="4002"/>
        <v>0</v>
      </c>
      <c r="GL319" s="356">
        <f t="shared" si="4003"/>
        <v>0</v>
      </c>
      <c r="GM319" s="356">
        <f t="shared" si="4004"/>
        <v>0</v>
      </c>
      <c r="GN319" s="356"/>
      <c r="GO319" s="356"/>
      <c r="GP319" s="77"/>
      <c r="GQ319" s="77"/>
      <c r="GR319" s="76"/>
      <c r="GS319" s="76"/>
      <c r="GT319" s="76"/>
      <c r="GU319" s="76"/>
      <c r="GV319" s="76"/>
      <c r="GW319" s="76"/>
      <c r="GX319" s="76"/>
      <c r="GY319" s="76"/>
      <c r="GZ319" s="76"/>
      <c r="HA319" s="76"/>
      <c r="HB319" s="76">
        <f t="shared" si="4005"/>
        <v>0</v>
      </c>
      <c r="HC319" s="76">
        <f t="shared" si="4006"/>
        <v>0</v>
      </c>
      <c r="HD319" s="76">
        <f t="shared" si="4007"/>
        <v>0</v>
      </c>
      <c r="HE319" s="356">
        <f t="shared" si="4008"/>
        <v>0</v>
      </c>
      <c r="HF319" s="356">
        <f t="shared" si="4009"/>
        <v>0</v>
      </c>
      <c r="HG319" s="356"/>
      <c r="HH319" s="356"/>
      <c r="HI319" s="77"/>
      <c r="HJ319" s="77"/>
      <c r="HK319" s="76"/>
      <c r="HL319" s="76"/>
      <c r="HM319" s="76"/>
      <c r="HN319" s="76"/>
      <c r="HO319" s="76"/>
      <c r="HP319" s="76"/>
      <c r="HQ319" s="76"/>
      <c r="HR319" s="76"/>
      <c r="HS319" s="76"/>
      <c r="HT319" s="76"/>
      <c r="HU319" s="76">
        <f t="shared" si="4010"/>
        <v>0</v>
      </c>
      <c r="HV319" s="76">
        <f t="shared" si="4011"/>
        <v>0</v>
      </c>
      <c r="HW319" s="76">
        <f t="shared" si="4012"/>
        <v>0</v>
      </c>
      <c r="HX319" s="356">
        <f t="shared" si="4013"/>
        <v>0</v>
      </c>
      <c r="HY319" s="356">
        <f t="shared" si="4014"/>
        <v>0</v>
      </c>
      <c r="HZ319" s="356"/>
      <c r="IA319" s="356"/>
      <c r="IB319" s="188"/>
      <c r="IC319" s="189"/>
      <c r="ID319" s="76"/>
      <c r="IE319" s="76"/>
      <c r="IF319" s="76"/>
      <c r="IG319" s="76"/>
      <c r="IH319" s="195"/>
      <c r="II319" s="195"/>
      <c r="IJ319" s="195"/>
      <c r="IK319" s="76"/>
      <c r="IL319" s="76"/>
      <c r="IM319" s="76"/>
      <c r="IN319" s="76"/>
      <c r="IO319" s="76"/>
      <c r="IP319" s="76"/>
      <c r="IQ319" s="77">
        <f t="shared" si="3959"/>
        <v>0</v>
      </c>
      <c r="IR319" s="77">
        <f t="shared" si="3960"/>
        <v>0</v>
      </c>
      <c r="IS319" s="77"/>
      <c r="IT319" s="77"/>
      <c r="IU319" s="77"/>
      <c r="IV319" s="77"/>
      <c r="IW319" s="76"/>
      <c r="IX319" s="76"/>
      <c r="IY319" s="76"/>
      <c r="IZ319" s="76"/>
      <c r="JA319" s="195"/>
      <c r="JB319" s="195"/>
      <c r="JC319" s="195"/>
      <c r="JD319" s="76"/>
      <c r="JE319" s="76"/>
      <c r="JF319" s="76"/>
      <c r="JG319" s="76">
        <f t="shared" si="4015"/>
        <v>0</v>
      </c>
      <c r="JH319" s="76">
        <f t="shared" si="4016"/>
        <v>0</v>
      </c>
      <c r="JI319" s="76">
        <f t="shared" si="4017"/>
        <v>0</v>
      </c>
      <c r="JJ319" s="356">
        <f t="shared" si="4018"/>
        <v>0</v>
      </c>
      <c r="JK319" s="356">
        <f t="shared" si="4019"/>
        <v>0</v>
      </c>
      <c r="JL319" s="356"/>
      <c r="JM319" s="356"/>
      <c r="JN319" s="77"/>
      <c r="JO319" s="77"/>
      <c r="JP319" s="76"/>
      <c r="JQ319" s="76"/>
      <c r="JR319" s="76"/>
      <c r="JS319" s="76"/>
      <c r="JT319" s="195"/>
      <c r="JU319" s="195"/>
      <c r="JV319" s="195"/>
      <c r="JW319" s="76"/>
      <c r="JX319" s="76"/>
      <c r="JY319" s="76"/>
      <c r="JZ319" s="76">
        <f t="shared" si="4020"/>
        <v>0</v>
      </c>
      <c r="KA319" s="76">
        <f t="shared" si="4021"/>
        <v>0</v>
      </c>
      <c r="KB319" s="76">
        <f t="shared" si="4022"/>
        <v>0</v>
      </c>
      <c r="KC319" s="356">
        <f t="shared" si="4023"/>
        <v>0</v>
      </c>
      <c r="KD319" s="356">
        <f t="shared" si="4024"/>
        <v>0</v>
      </c>
      <c r="KE319" s="356"/>
      <c r="KF319" s="356"/>
      <c r="KG319" s="77"/>
      <c r="KH319" s="77"/>
      <c r="KI319" s="76"/>
      <c r="KJ319" s="76"/>
      <c r="KK319" s="76"/>
      <c r="KL319" s="76"/>
      <c r="KM319" s="76"/>
      <c r="KN319" s="76"/>
      <c r="KO319" s="76"/>
      <c r="KP319" s="76"/>
      <c r="KQ319" s="76"/>
      <c r="KR319" s="76"/>
      <c r="KS319" s="76">
        <f t="shared" si="4025"/>
        <v>0</v>
      </c>
      <c r="KT319" s="76">
        <f t="shared" si="4026"/>
        <v>0</v>
      </c>
      <c r="KU319" s="76">
        <f t="shared" si="4027"/>
        <v>0</v>
      </c>
      <c r="KV319" s="356">
        <f t="shared" si="4028"/>
        <v>0</v>
      </c>
      <c r="KW319" s="356">
        <f t="shared" si="4029"/>
        <v>0</v>
      </c>
      <c r="KX319" s="356"/>
      <c r="KY319" s="356"/>
      <c r="KZ319" s="77"/>
      <c r="LA319" s="77"/>
      <c r="LB319" s="77"/>
      <c r="LC319" s="77"/>
      <c r="LD319" s="77"/>
      <c r="LE319" s="77"/>
      <c r="LF319" s="77"/>
      <c r="LG319" s="77"/>
      <c r="LH319" s="77"/>
      <c r="LI319" s="77"/>
      <c r="LJ319" s="77"/>
      <c r="LK319" s="77"/>
      <c r="LL319" s="76">
        <f t="shared" si="4030"/>
        <v>0</v>
      </c>
      <c r="LM319" s="76">
        <f t="shared" si="4031"/>
        <v>0</v>
      </c>
      <c r="LN319" s="76">
        <f t="shared" si="4032"/>
        <v>0</v>
      </c>
      <c r="LO319" s="356">
        <f t="shared" si="4033"/>
        <v>0</v>
      </c>
      <c r="LP319" s="356">
        <f t="shared" si="4034"/>
        <v>0</v>
      </c>
      <c r="LQ319" s="356"/>
      <c r="LR319" s="356"/>
      <c r="LS319" s="77"/>
      <c r="LT319" s="77"/>
      <c r="LU319" s="77"/>
      <c r="LV319" s="77"/>
      <c r="LW319" s="77"/>
      <c r="LX319" s="77"/>
      <c r="LY319" s="77"/>
      <c r="LZ319" s="77"/>
      <c r="MA319" s="77"/>
      <c r="MB319" s="77"/>
      <c r="MC319" s="77"/>
      <c r="MD319" s="77"/>
      <c r="ME319" s="76">
        <f t="shared" si="4035"/>
        <v>0</v>
      </c>
      <c r="MF319" s="76">
        <f t="shared" si="4036"/>
        <v>0</v>
      </c>
      <c r="MG319" s="76">
        <f t="shared" si="4037"/>
        <v>0</v>
      </c>
      <c r="MH319" s="356">
        <f t="shared" si="4038"/>
        <v>0</v>
      </c>
      <c r="MI319" s="356">
        <f t="shared" si="4039"/>
        <v>0</v>
      </c>
      <c r="MJ319" s="356"/>
      <c r="MK319" s="356"/>
      <c r="ML319" s="77"/>
      <c r="MM319" s="77"/>
      <c r="MN319" s="78"/>
      <c r="MO319" s="79"/>
      <c r="MP319" s="78"/>
      <c r="MQ319" s="78"/>
      <c r="MR319" s="185">
        <f t="shared" si="4050"/>
        <v>0</v>
      </c>
      <c r="MS319" s="185">
        <f t="shared" si="4050"/>
        <v>0</v>
      </c>
      <c r="MT319" s="185">
        <f t="shared" si="4050"/>
        <v>0</v>
      </c>
      <c r="MU319" s="185">
        <f t="shared" si="4050"/>
        <v>0</v>
      </c>
      <c r="MV319" s="185">
        <f t="shared" si="4050"/>
        <v>0</v>
      </c>
      <c r="MW319" s="185">
        <f t="shared" si="4050"/>
        <v>0</v>
      </c>
      <c r="MX319" s="76">
        <f t="shared" si="4040"/>
        <v>0</v>
      </c>
      <c r="MY319" s="76">
        <f t="shared" si="4041"/>
        <v>0</v>
      </c>
      <c r="MZ319" s="76">
        <f t="shared" si="4042"/>
        <v>0</v>
      </c>
      <c r="NA319" s="356">
        <f t="shared" si="4043"/>
        <v>0</v>
      </c>
      <c r="NB319" s="356">
        <f t="shared" si="4044"/>
        <v>0</v>
      </c>
      <c r="NC319" s="80"/>
      <c r="ND319" s="81"/>
    </row>
    <row r="320" spans="1:372" s="5" customFormat="1" x14ac:dyDescent="0.2">
      <c r="A320" s="172">
        <v>1</v>
      </c>
      <c r="B320" s="172"/>
      <c r="C320" s="250"/>
      <c r="D320" s="607"/>
      <c r="E320" s="251"/>
      <c r="F320" s="258"/>
      <c r="G320" s="101"/>
      <c r="H320" s="126"/>
      <c r="I320" s="126"/>
      <c r="J320" s="76"/>
      <c r="K320" s="76"/>
      <c r="L320" s="76"/>
      <c r="M320" s="76"/>
      <c r="N320" s="76"/>
      <c r="O320" s="76"/>
      <c r="P320" s="76"/>
      <c r="Q320" s="76"/>
      <c r="R320" s="76"/>
      <c r="S320" s="76"/>
      <c r="T320" s="76">
        <f t="shared" si="3969"/>
        <v>0</v>
      </c>
      <c r="U320" s="76">
        <f t="shared" si="3970"/>
        <v>0</v>
      </c>
      <c r="V320" s="76">
        <f t="shared" si="3971"/>
        <v>0</v>
      </c>
      <c r="W320" s="356">
        <f t="shared" si="3972"/>
        <v>0</v>
      </c>
      <c r="X320" s="356">
        <f t="shared" si="3973"/>
        <v>0</v>
      </c>
      <c r="Y320" s="356"/>
      <c r="Z320" s="356"/>
      <c r="AA320" s="77"/>
      <c r="AB320" s="77"/>
      <c r="AC320" s="76"/>
      <c r="AD320" s="76"/>
      <c r="AE320" s="76"/>
      <c r="AF320" s="76"/>
      <c r="AG320" s="76"/>
      <c r="AH320" s="76"/>
      <c r="AI320" s="84"/>
      <c r="AJ320" s="76"/>
      <c r="AK320" s="76"/>
      <c r="AL320" s="76"/>
      <c r="AM320" s="76">
        <f t="shared" si="3974"/>
        <v>0</v>
      </c>
      <c r="AN320" s="76">
        <f t="shared" si="3975"/>
        <v>0</v>
      </c>
      <c r="AO320" s="76">
        <f t="shared" si="3976"/>
        <v>0</v>
      </c>
      <c r="AP320" s="356">
        <f t="shared" si="3977"/>
        <v>0</v>
      </c>
      <c r="AQ320" s="356">
        <f t="shared" si="3978"/>
        <v>0</v>
      </c>
      <c r="AR320" s="356"/>
      <c r="AS320" s="356"/>
      <c r="AT320" s="77"/>
      <c r="AU320" s="77"/>
      <c r="AV320" s="76"/>
      <c r="AW320" s="76"/>
      <c r="AX320" s="76"/>
      <c r="AY320" s="76"/>
      <c r="AZ320" s="76"/>
      <c r="BA320" s="76"/>
      <c r="BB320" s="76"/>
      <c r="BC320" s="76"/>
      <c r="BD320" s="76"/>
      <c r="BE320" s="76"/>
      <c r="BF320" s="84">
        <f t="shared" si="3464"/>
        <v>0</v>
      </c>
      <c r="BG320" s="76">
        <f t="shared" si="3465"/>
        <v>0</v>
      </c>
      <c r="BH320" s="76">
        <f t="shared" si="3466"/>
        <v>0</v>
      </c>
      <c r="BI320" s="356">
        <f t="shared" si="3979"/>
        <v>0</v>
      </c>
      <c r="BJ320" s="356">
        <f t="shared" si="3980"/>
        <v>0</v>
      </c>
      <c r="BK320" s="356"/>
      <c r="BL320" s="356"/>
      <c r="BM320" s="77"/>
      <c r="BN320" s="77"/>
      <c r="BO320" s="76"/>
      <c r="BP320" s="76"/>
      <c r="BQ320" s="76"/>
      <c r="BR320" s="76"/>
      <c r="BS320" s="195"/>
      <c r="BT320" s="195"/>
      <c r="BU320" s="195"/>
      <c r="BV320" s="76"/>
      <c r="BW320" s="76"/>
      <c r="BX320" s="76"/>
      <c r="BY320" s="76">
        <f t="shared" si="3981"/>
        <v>0</v>
      </c>
      <c r="BZ320" s="76">
        <f t="shared" si="3982"/>
        <v>0</v>
      </c>
      <c r="CA320" s="76">
        <f t="shared" si="3983"/>
        <v>0</v>
      </c>
      <c r="CB320" s="356">
        <f t="shared" si="3984"/>
        <v>0</v>
      </c>
      <c r="CC320" s="356">
        <f t="shared" si="3985"/>
        <v>0</v>
      </c>
      <c r="CD320" s="356"/>
      <c r="CE320" s="356"/>
      <c r="CF320" s="77"/>
      <c r="CG320" s="77"/>
      <c r="CH320" s="76"/>
      <c r="CI320" s="76"/>
      <c r="CJ320" s="76"/>
      <c r="CK320" s="76"/>
      <c r="CL320" s="76"/>
      <c r="CM320" s="76"/>
      <c r="CN320" s="84"/>
      <c r="CO320" s="76"/>
      <c r="CP320" s="76"/>
      <c r="CQ320" s="76"/>
      <c r="CR320" s="84">
        <f t="shared" si="3467"/>
        <v>0</v>
      </c>
      <c r="CS320" s="76">
        <f t="shared" si="3468"/>
        <v>0</v>
      </c>
      <c r="CT320" s="76">
        <f t="shared" si="3469"/>
        <v>0</v>
      </c>
      <c r="CU320" s="356">
        <f t="shared" si="3986"/>
        <v>0</v>
      </c>
      <c r="CV320" s="356">
        <f t="shared" si="3987"/>
        <v>0</v>
      </c>
      <c r="CW320" s="356"/>
      <c r="CX320" s="356"/>
      <c r="CY320" s="188"/>
      <c r="CZ320" s="77"/>
      <c r="DA320" s="76"/>
      <c r="DB320" s="76"/>
      <c r="DC320" s="76"/>
      <c r="DD320" s="76"/>
      <c r="DE320" s="76"/>
      <c r="DF320" s="76"/>
      <c r="DG320" s="76"/>
      <c r="DH320" s="76"/>
      <c r="DI320" s="76"/>
      <c r="DJ320" s="76"/>
      <c r="DK320" s="76"/>
      <c r="DL320" s="76"/>
      <c r="DM320" s="76"/>
      <c r="DN320" s="356">
        <f t="shared" si="3988"/>
        <v>0</v>
      </c>
      <c r="DO320" s="356">
        <f t="shared" si="3989"/>
        <v>0</v>
      </c>
      <c r="DP320" s="356"/>
      <c r="DQ320" s="356"/>
      <c r="DR320" s="77"/>
      <c r="DS320" s="77"/>
      <c r="DT320" s="76"/>
      <c r="DU320" s="76"/>
      <c r="DV320" s="76"/>
      <c r="DW320" s="76"/>
      <c r="DX320" s="76"/>
      <c r="DY320" s="76"/>
      <c r="DZ320" s="76"/>
      <c r="EA320" s="76"/>
      <c r="EB320" s="76"/>
      <c r="EC320" s="76"/>
      <c r="ED320" s="76">
        <f t="shared" si="3990"/>
        <v>0</v>
      </c>
      <c r="EE320" s="76">
        <f t="shared" si="3991"/>
        <v>0</v>
      </c>
      <c r="EF320" s="76">
        <f t="shared" si="3992"/>
        <v>0</v>
      </c>
      <c r="EG320" s="356">
        <f t="shared" si="3993"/>
        <v>0</v>
      </c>
      <c r="EH320" s="356">
        <f t="shared" si="3994"/>
        <v>0</v>
      </c>
      <c r="EI320" s="356"/>
      <c r="EJ320" s="356"/>
      <c r="EK320" s="77"/>
      <c r="EL320" s="77"/>
      <c r="EM320" s="76"/>
      <c r="EN320" s="76"/>
      <c r="EO320" s="76"/>
      <c r="EP320" s="76"/>
      <c r="EQ320" s="76"/>
      <c r="ER320" s="76"/>
      <c r="ES320" s="76"/>
      <c r="ET320" s="76"/>
      <c r="EU320" s="76"/>
      <c r="EV320" s="76"/>
      <c r="EW320" s="76"/>
      <c r="EX320" s="76"/>
      <c r="EY320" s="76"/>
      <c r="EZ320" s="77">
        <f t="shared" si="4048"/>
        <v>0</v>
      </c>
      <c r="FA320" s="77">
        <f t="shared" si="4049"/>
        <v>0</v>
      </c>
      <c r="FB320" s="77"/>
      <c r="FC320" s="77"/>
      <c r="FD320" s="77"/>
      <c r="FE320" s="77"/>
      <c r="FF320" s="76"/>
      <c r="FG320" s="76"/>
      <c r="FH320" s="76"/>
      <c r="FI320" s="76"/>
      <c r="FJ320" s="76"/>
      <c r="FK320" s="76"/>
      <c r="FL320" s="76"/>
      <c r="FM320" s="76"/>
      <c r="FN320" s="76"/>
      <c r="FO320" s="76"/>
      <c r="FP320" s="76">
        <f t="shared" si="3995"/>
        <v>0</v>
      </c>
      <c r="FQ320" s="76">
        <f t="shared" si="3996"/>
        <v>0</v>
      </c>
      <c r="FR320" s="76">
        <f t="shared" si="3997"/>
        <v>0</v>
      </c>
      <c r="FS320" s="356">
        <f t="shared" si="3998"/>
        <v>0</v>
      </c>
      <c r="FT320" s="356">
        <f t="shared" si="3999"/>
        <v>0</v>
      </c>
      <c r="FU320" s="356"/>
      <c r="FV320" s="356"/>
      <c r="FW320" s="77"/>
      <c r="FX320" s="77"/>
      <c r="FY320" s="76"/>
      <c r="FZ320" s="76"/>
      <c r="GA320" s="76"/>
      <c r="GB320" s="76"/>
      <c r="GC320" s="76"/>
      <c r="GD320" s="76"/>
      <c r="GE320" s="76"/>
      <c r="GF320" s="76"/>
      <c r="GG320" s="76"/>
      <c r="GH320" s="76"/>
      <c r="GI320" s="76">
        <f t="shared" si="4000"/>
        <v>0</v>
      </c>
      <c r="GJ320" s="76">
        <f t="shared" si="4001"/>
        <v>0</v>
      </c>
      <c r="GK320" s="76">
        <f t="shared" si="4002"/>
        <v>0</v>
      </c>
      <c r="GL320" s="356">
        <f t="shared" si="4003"/>
        <v>0</v>
      </c>
      <c r="GM320" s="356">
        <f t="shared" si="4004"/>
        <v>0</v>
      </c>
      <c r="GN320" s="356"/>
      <c r="GO320" s="356"/>
      <c r="GP320" s="77"/>
      <c r="GQ320" s="77"/>
      <c r="GR320" s="76"/>
      <c r="GS320" s="76"/>
      <c r="GT320" s="76"/>
      <c r="GU320" s="76"/>
      <c r="GV320" s="76"/>
      <c r="GW320" s="76"/>
      <c r="GX320" s="76"/>
      <c r="GY320" s="76"/>
      <c r="GZ320" s="76"/>
      <c r="HA320" s="76"/>
      <c r="HB320" s="76">
        <f t="shared" si="4005"/>
        <v>0</v>
      </c>
      <c r="HC320" s="76">
        <f t="shared" si="4006"/>
        <v>0</v>
      </c>
      <c r="HD320" s="76">
        <f t="shared" si="4007"/>
        <v>0</v>
      </c>
      <c r="HE320" s="356">
        <f t="shared" si="4008"/>
        <v>0</v>
      </c>
      <c r="HF320" s="356">
        <f t="shared" si="4009"/>
        <v>0</v>
      </c>
      <c r="HG320" s="356"/>
      <c r="HH320" s="356"/>
      <c r="HI320" s="77"/>
      <c r="HJ320" s="77"/>
      <c r="HK320" s="76"/>
      <c r="HL320" s="76"/>
      <c r="HM320" s="76"/>
      <c r="HN320" s="76"/>
      <c r="HO320" s="76"/>
      <c r="HP320" s="76"/>
      <c r="HQ320" s="76"/>
      <c r="HR320" s="76"/>
      <c r="HS320" s="76"/>
      <c r="HT320" s="76"/>
      <c r="HU320" s="76">
        <f t="shared" si="4010"/>
        <v>0</v>
      </c>
      <c r="HV320" s="76">
        <f t="shared" si="4011"/>
        <v>0</v>
      </c>
      <c r="HW320" s="76">
        <f t="shared" si="4012"/>
        <v>0</v>
      </c>
      <c r="HX320" s="356">
        <f t="shared" si="4013"/>
        <v>0</v>
      </c>
      <c r="HY320" s="356">
        <f t="shared" si="4014"/>
        <v>0</v>
      </c>
      <c r="HZ320" s="356"/>
      <c r="IA320" s="356"/>
      <c r="IB320" s="188"/>
      <c r="IC320" s="189"/>
      <c r="ID320" s="76"/>
      <c r="IE320" s="76"/>
      <c r="IF320" s="76"/>
      <c r="IG320" s="76"/>
      <c r="IH320" s="195"/>
      <c r="II320" s="195"/>
      <c r="IJ320" s="195"/>
      <c r="IK320" s="76"/>
      <c r="IL320" s="76"/>
      <c r="IM320" s="76"/>
      <c r="IN320" s="76"/>
      <c r="IO320" s="76"/>
      <c r="IP320" s="76"/>
      <c r="IQ320" s="77">
        <f t="shared" si="3959"/>
        <v>0</v>
      </c>
      <c r="IR320" s="77">
        <f t="shared" si="3960"/>
        <v>0</v>
      </c>
      <c r="IS320" s="77"/>
      <c r="IT320" s="77"/>
      <c r="IU320" s="77"/>
      <c r="IV320" s="77"/>
      <c r="IW320" s="76"/>
      <c r="IX320" s="76"/>
      <c r="IY320" s="76"/>
      <c r="IZ320" s="76"/>
      <c r="JA320" s="195"/>
      <c r="JB320" s="195"/>
      <c r="JC320" s="195"/>
      <c r="JD320" s="76"/>
      <c r="JE320" s="76"/>
      <c r="JF320" s="76"/>
      <c r="JG320" s="76">
        <f t="shared" si="4015"/>
        <v>0</v>
      </c>
      <c r="JH320" s="76">
        <f t="shared" si="4016"/>
        <v>0</v>
      </c>
      <c r="JI320" s="76">
        <f t="shared" si="4017"/>
        <v>0</v>
      </c>
      <c r="JJ320" s="356">
        <f t="shared" si="4018"/>
        <v>0</v>
      </c>
      <c r="JK320" s="356">
        <f t="shared" si="4019"/>
        <v>0</v>
      </c>
      <c r="JL320" s="356"/>
      <c r="JM320" s="356"/>
      <c r="JN320" s="77"/>
      <c r="JO320" s="77"/>
      <c r="JP320" s="76"/>
      <c r="JQ320" s="76"/>
      <c r="JR320" s="76"/>
      <c r="JS320" s="76"/>
      <c r="JT320" s="195"/>
      <c r="JU320" s="195"/>
      <c r="JV320" s="195"/>
      <c r="JW320" s="76"/>
      <c r="JX320" s="76"/>
      <c r="JY320" s="76"/>
      <c r="JZ320" s="76">
        <f t="shared" si="4020"/>
        <v>0</v>
      </c>
      <c r="KA320" s="76">
        <f t="shared" si="4021"/>
        <v>0</v>
      </c>
      <c r="KB320" s="76">
        <f t="shared" si="4022"/>
        <v>0</v>
      </c>
      <c r="KC320" s="356">
        <f t="shared" si="4023"/>
        <v>0</v>
      </c>
      <c r="KD320" s="356">
        <f t="shared" si="4024"/>
        <v>0</v>
      </c>
      <c r="KE320" s="356"/>
      <c r="KF320" s="356"/>
      <c r="KG320" s="77"/>
      <c r="KH320" s="77"/>
      <c r="KI320" s="76"/>
      <c r="KJ320" s="76"/>
      <c r="KK320" s="76"/>
      <c r="KL320" s="76"/>
      <c r="KM320" s="76"/>
      <c r="KN320" s="76"/>
      <c r="KO320" s="76"/>
      <c r="KP320" s="76"/>
      <c r="KQ320" s="76"/>
      <c r="KR320" s="76"/>
      <c r="KS320" s="76">
        <f t="shared" si="4025"/>
        <v>0</v>
      </c>
      <c r="KT320" s="76">
        <f t="shared" si="4026"/>
        <v>0</v>
      </c>
      <c r="KU320" s="76">
        <f t="shared" si="4027"/>
        <v>0</v>
      </c>
      <c r="KV320" s="356">
        <f t="shared" si="4028"/>
        <v>0</v>
      </c>
      <c r="KW320" s="356">
        <f t="shared" si="4029"/>
        <v>0</v>
      </c>
      <c r="KX320" s="356"/>
      <c r="KY320" s="356"/>
      <c r="KZ320" s="77"/>
      <c r="LA320" s="77"/>
      <c r="LB320" s="77"/>
      <c r="LC320" s="77"/>
      <c r="LD320" s="77"/>
      <c r="LE320" s="77"/>
      <c r="LF320" s="77"/>
      <c r="LG320" s="77"/>
      <c r="LH320" s="77"/>
      <c r="LI320" s="77"/>
      <c r="LJ320" s="77"/>
      <c r="LK320" s="77"/>
      <c r="LL320" s="76">
        <f t="shared" si="4030"/>
        <v>0</v>
      </c>
      <c r="LM320" s="76">
        <f t="shared" si="4031"/>
        <v>0</v>
      </c>
      <c r="LN320" s="76">
        <f t="shared" si="4032"/>
        <v>0</v>
      </c>
      <c r="LO320" s="356">
        <f t="shared" si="4033"/>
        <v>0</v>
      </c>
      <c r="LP320" s="356">
        <f t="shared" si="4034"/>
        <v>0</v>
      </c>
      <c r="LQ320" s="356"/>
      <c r="LR320" s="356"/>
      <c r="LS320" s="77"/>
      <c r="LT320" s="77"/>
      <c r="LU320" s="77"/>
      <c r="LV320" s="77"/>
      <c r="LW320" s="77"/>
      <c r="LX320" s="77"/>
      <c r="LY320" s="77"/>
      <c r="LZ320" s="77"/>
      <c r="MA320" s="77"/>
      <c r="MB320" s="77"/>
      <c r="MC320" s="77"/>
      <c r="MD320" s="77"/>
      <c r="ME320" s="76">
        <f t="shared" si="4035"/>
        <v>0</v>
      </c>
      <c r="MF320" s="76">
        <f t="shared" si="4036"/>
        <v>0</v>
      </c>
      <c r="MG320" s="76">
        <f t="shared" si="4037"/>
        <v>0</v>
      </c>
      <c r="MH320" s="356">
        <f t="shared" si="4038"/>
        <v>0</v>
      </c>
      <c r="MI320" s="356">
        <f t="shared" si="4039"/>
        <v>0</v>
      </c>
      <c r="MJ320" s="356"/>
      <c r="MK320" s="356"/>
      <c r="ML320" s="77"/>
      <c r="MM320" s="77"/>
      <c r="MN320" s="78"/>
      <c r="MO320" s="79"/>
      <c r="MP320" s="78"/>
      <c r="MQ320" s="78"/>
      <c r="MR320" s="185">
        <f t="shared" si="4050"/>
        <v>0</v>
      </c>
      <c r="MS320" s="185">
        <f t="shared" si="4050"/>
        <v>0</v>
      </c>
      <c r="MT320" s="185">
        <f t="shared" si="4050"/>
        <v>0</v>
      </c>
      <c r="MU320" s="185">
        <f t="shared" si="4050"/>
        <v>0</v>
      </c>
      <c r="MV320" s="185">
        <f t="shared" si="4050"/>
        <v>0</v>
      </c>
      <c r="MW320" s="185">
        <f t="shared" si="4050"/>
        <v>0</v>
      </c>
      <c r="MX320" s="76">
        <f t="shared" si="4040"/>
        <v>0</v>
      </c>
      <c r="MY320" s="76">
        <f t="shared" si="4041"/>
        <v>0</v>
      </c>
      <c r="MZ320" s="76">
        <f t="shared" si="4042"/>
        <v>0</v>
      </c>
      <c r="NA320" s="356">
        <f t="shared" si="4043"/>
        <v>0</v>
      </c>
      <c r="NB320" s="356">
        <f t="shared" si="4044"/>
        <v>0</v>
      </c>
      <c r="NC320" s="80"/>
      <c r="ND320" s="81"/>
    </row>
    <row r="321" spans="1:372" s="5" customFormat="1" x14ac:dyDescent="0.2">
      <c r="A321" s="172">
        <v>1</v>
      </c>
      <c r="B321" s="172"/>
      <c r="C321" s="250"/>
      <c r="D321" s="607"/>
      <c r="E321" s="251"/>
      <c r="F321" s="258"/>
      <c r="G321" s="101"/>
      <c r="H321" s="126"/>
      <c r="I321" s="126"/>
      <c r="J321" s="76"/>
      <c r="K321" s="76"/>
      <c r="L321" s="76"/>
      <c r="M321" s="76"/>
      <c r="N321" s="76"/>
      <c r="O321" s="76"/>
      <c r="P321" s="76"/>
      <c r="Q321" s="76"/>
      <c r="R321" s="76"/>
      <c r="S321" s="76"/>
      <c r="T321" s="76">
        <f t="shared" si="3969"/>
        <v>0</v>
      </c>
      <c r="U321" s="76">
        <f t="shared" si="3970"/>
        <v>0</v>
      </c>
      <c r="V321" s="76">
        <f t="shared" si="3971"/>
        <v>0</v>
      </c>
      <c r="W321" s="356">
        <f t="shared" si="3972"/>
        <v>0</v>
      </c>
      <c r="X321" s="356">
        <f t="shared" si="3973"/>
        <v>0</v>
      </c>
      <c r="Y321" s="356"/>
      <c r="Z321" s="356"/>
      <c r="AA321" s="77"/>
      <c r="AB321" s="77"/>
      <c r="AC321" s="76"/>
      <c r="AD321" s="76"/>
      <c r="AE321" s="76"/>
      <c r="AF321" s="76"/>
      <c r="AG321" s="76"/>
      <c r="AH321" s="76"/>
      <c r="AI321" s="84"/>
      <c r="AJ321" s="76"/>
      <c r="AK321" s="76"/>
      <c r="AL321" s="76"/>
      <c r="AM321" s="76">
        <f t="shared" si="3974"/>
        <v>0</v>
      </c>
      <c r="AN321" s="76">
        <f t="shared" si="3975"/>
        <v>0</v>
      </c>
      <c r="AO321" s="76">
        <f t="shared" si="3976"/>
        <v>0</v>
      </c>
      <c r="AP321" s="356">
        <f t="shared" si="3977"/>
        <v>0</v>
      </c>
      <c r="AQ321" s="356">
        <f t="shared" si="3978"/>
        <v>0</v>
      </c>
      <c r="AR321" s="356"/>
      <c r="AS321" s="356"/>
      <c r="AT321" s="77"/>
      <c r="AU321" s="77"/>
      <c r="AV321" s="76"/>
      <c r="AW321" s="76"/>
      <c r="AX321" s="76"/>
      <c r="AY321" s="76"/>
      <c r="AZ321" s="76"/>
      <c r="BA321" s="76"/>
      <c r="BB321" s="76"/>
      <c r="BC321" s="76"/>
      <c r="BD321" s="76"/>
      <c r="BE321" s="76"/>
      <c r="BF321" s="84">
        <f t="shared" si="3464"/>
        <v>0</v>
      </c>
      <c r="BG321" s="76">
        <f t="shared" si="3465"/>
        <v>0</v>
      </c>
      <c r="BH321" s="76">
        <f t="shared" si="3466"/>
        <v>0</v>
      </c>
      <c r="BI321" s="356">
        <f t="shared" si="3979"/>
        <v>0</v>
      </c>
      <c r="BJ321" s="356">
        <f t="shared" si="3980"/>
        <v>0</v>
      </c>
      <c r="BK321" s="356"/>
      <c r="BL321" s="356"/>
      <c r="BM321" s="77"/>
      <c r="BN321" s="77"/>
      <c r="BO321" s="76"/>
      <c r="BP321" s="76"/>
      <c r="BQ321" s="76"/>
      <c r="BR321" s="76"/>
      <c r="BS321" s="195"/>
      <c r="BT321" s="195"/>
      <c r="BU321" s="195"/>
      <c r="BV321" s="76"/>
      <c r="BW321" s="76"/>
      <c r="BX321" s="76"/>
      <c r="BY321" s="76">
        <f t="shared" si="3981"/>
        <v>0</v>
      </c>
      <c r="BZ321" s="76">
        <f t="shared" si="3982"/>
        <v>0</v>
      </c>
      <c r="CA321" s="76">
        <f t="shared" si="3983"/>
        <v>0</v>
      </c>
      <c r="CB321" s="356">
        <f t="shared" si="3984"/>
        <v>0</v>
      </c>
      <c r="CC321" s="356">
        <f t="shared" si="3985"/>
        <v>0</v>
      </c>
      <c r="CD321" s="356"/>
      <c r="CE321" s="356"/>
      <c r="CF321" s="77"/>
      <c r="CG321" s="77"/>
      <c r="CH321" s="76"/>
      <c r="CI321" s="76"/>
      <c r="CJ321" s="76"/>
      <c r="CK321" s="76"/>
      <c r="CL321" s="76"/>
      <c r="CM321" s="76"/>
      <c r="CN321" s="84"/>
      <c r="CO321" s="76"/>
      <c r="CP321" s="76"/>
      <c r="CQ321" s="76"/>
      <c r="CR321" s="84">
        <f t="shared" si="3467"/>
        <v>0</v>
      </c>
      <c r="CS321" s="76">
        <f t="shared" si="3468"/>
        <v>0</v>
      </c>
      <c r="CT321" s="76">
        <f t="shared" si="3469"/>
        <v>0</v>
      </c>
      <c r="CU321" s="356">
        <f t="shared" si="3986"/>
        <v>0</v>
      </c>
      <c r="CV321" s="356">
        <f t="shared" si="3987"/>
        <v>0</v>
      </c>
      <c r="CW321" s="356"/>
      <c r="CX321" s="356"/>
      <c r="CY321" s="188"/>
      <c r="CZ321" s="77"/>
      <c r="DA321" s="76"/>
      <c r="DB321" s="76"/>
      <c r="DC321" s="76"/>
      <c r="DD321" s="76"/>
      <c r="DE321" s="76"/>
      <c r="DF321" s="76"/>
      <c r="DG321" s="76"/>
      <c r="DH321" s="76"/>
      <c r="DI321" s="76"/>
      <c r="DJ321" s="76"/>
      <c r="DK321" s="76"/>
      <c r="DL321" s="76"/>
      <c r="DM321" s="76"/>
      <c r="DN321" s="356">
        <f t="shared" si="3988"/>
        <v>0</v>
      </c>
      <c r="DO321" s="356">
        <f t="shared" si="3989"/>
        <v>0</v>
      </c>
      <c r="DP321" s="356"/>
      <c r="DQ321" s="356"/>
      <c r="DR321" s="77"/>
      <c r="DS321" s="77"/>
      <c r="DT321" s="76"/>
      <c r="DU321" s="76"/>
      <c r="DV321" s="76"/>
      <c r="DW321" s="76"/>
      <c r="DX321" s="76"/>
      <c r="DY321" s="76"/>
      <c r="DZ321" s="76"/>
      <c r="EA321" s="76"/>
      <c r="EB321" s="76"/>
      <c r="EC321" s="76"/>
      <c r="ED321" s="76">
        <f t="shared" si="3990"/>
        <v>0</v>
      </c>
      <c r="EE321" s="76">
        <f t="shared" si="3991"/>
        <v>0</v>
      </c>
      <c r="EF321" s="76">
        <f t="shared" si="3992"/>
        <v>0</v>
      </c>
      <c r="EG321" s="356">
        <f t="shared" si="3993"/>
        <v>0</v>
      </c>
      <c r="EH321" s="356">
        <f t="shared" si="3994"/>
        <v>0</v>
      </c>
      <c r="EI321" s="356"/>
      <c r="EJ321" s="356"/>
      <c r="EK321" s="77"/>
      <c r="EL321" s="77"/>
      <c r="EM321" s="76"/>
      <c r="EN321" s="76"/>
      <c r="EO321" s="76"/>
      <c r="EP321" s="76"/>
      <c r="EQ321" s="76"/>
      <c r="ER321" s="76"/>
      <c r="ES321" s="76"/>
      <c r="ET321" s="76"/>
      <c r="EU321" s="76"/>
      <c r="EV321" s="76"/>
      <c r="EW321" s="76"/>
      <c r="EX321" s="76"/>
      <c r="EY321" s="76"/>
      <c r="EZ321" s="77">
        <f t="shared" si="4048"/>
        <v>0</v>
      </c>
      <c r="FA321" s="77">
        <f t="shared" si="4049"/>
        <v>0</v>
      </c>
      <c r="FB321" s="77"/>
      <c r="FC321" s="77"/>
      <c r="FD321" s="77"/>
      <c r="FE321" s="77"/>
      <c r="FF321" s="76"/>
      <c r="FG321" s="76"/>
      <c r="FH321" s="76"/>
      <c r="FI321" s="76"/>
      <c r="FJ321" s="76"/>
      <c r="FK321" s="76"/>
      <c r="FL321" s="76"/>
      <c r="FM321" s="76"/>
      <c r="FN321" s="76"/>
      <c r="FO321" s="76"/>
      <c r="FP321" s="76">
        <f t="shared" si="3995"/>
        <v>0</v>
      </c>
      <c r="FQ321" s="76">
        <f t="shared" si="3996"/>
        <v>0</v>
      </c>
      <c r="FR321" s="76">
        <f t="shared" si="3997"/>
        <v>0</v>
      </c>
      <c r="FS321" s="356">
        <f t="shared" si="3998"/>
        <v>0</v>
      </c>
      <c r="FT321" s="356">
        <f t="shared" si="3999"/>
        <v>0</v>
      </c>
      <c r="FU321" s="356"/>
      <c r="FV321" s="356"/>
      <c r="FW321" s="77"/>
      <c r="FX321" s="77"/>
      <c r="FY321" s="76"/>
      <c r="FZ321" s="76"/>
      <c r="GA321" s="76"/>
      <c r="GB321" s="76"/>
      <c r="GC321" s="76"/>
      <c r="GD321" s="76"/>
      <c r="GE321" s="76"/>
      <c r="GF321" s="76"/>
      <c r="GG321" s="76"/>
      <c r="GH321" s="76"/>
      <c r="GI321" s="76">
        <f t="shared" si="4000"/>
        <v>0</v>
      </c>
      <c r="GJ321" s="76">
        <f t="shared" si="4001"/>
        <v>0</v>
      </c>
      <c r="GK321" s="76">
        <f t="shared" si="4002"/>
        <v>0</v>
      </c>
      <c r="GL321" s="356">
        <f t="shared" si="4003"/>
        <v>0</v>
      </c>
      <c r="GM321" s="356">
        <f t="shared" si="4004"/>
        <v>0</v>
      </c>
      <c r="GN321" s="356"/>
      <c r="GO321" s="356"/>
      <c r="GP321" s="77"/>
      <c r="GQ321" s="77"/>
      <c r="GR321" s="76"/>
      <c r="GS321" s="76"/>
      <c r="GT321" s="76"/>
      <c r="GU321" s="76"/>
      <c r="GV321" s="76"/>
      <c r="GW321" s="76"/>
      <c r="GX321" s="76"/>
      <c r="GY321" s="76"/>
      <c r="GZ321" s="76"/>
      <c r="HA321" s="76"/>
      <c r="HB321" s="76">
        <f t="shared" si="4005"/>
        <v>0</v>
      </c>
      <c r="HC321" s="76">
        <f t="shared" si="4006"/>
        <v>0</v>
      </c>
      <c r="HD321" s="76">
        <f t="shared" si="4007"/>
        <v>0</v>
      </c>
      <c r="HE321" s="356">
        <f t="shared" si="4008"/>
        <v>0</v>
      </c>
      <c r="HF321" s="356">
        <f t="shared" si="4009"/>
        <v>0</v>
      </c>
      <c r="HG321" s="356"/>
      <c r="HH321" s="356"/>
      <c r="HI321" s="77"/>
      <c r="HJ321" s="77"/>
      <c r="HK321" s="76"/>
      <c r="HL321" s="76"/>
      <c r="HM321" s="76"/>
      <c r="HN321" s="76"/>
      <c r="HO321" s="76"/>
      <c r="HP321" s="76"/>
      <c r="HQ321" s="76"/>
      <c r="HR321" s="76"/>
      <c r="HS321" s="76"/>
      <c r="HT321" s="76"/>
      <c r="HU321" s="76">
        <f t="shared" si="4010"/>
        <v>0</v>
      </c>
      <c r="HV321" s="76">
        <f t="shared" si="4011"/>
        <v>0</v>
      </c>
      <c r="HW321" s="76">
        <f t="shared" si="4012"/>
        <v>0</v>
      </c>
      <c r="HX321" s="356">
        <f t="shared" si="4013"/>
        <v>0</v>
      </c>
      <c r="HY321" s="356">
        <f t="shared" si="4014"/>
        <v>0</v>
      </c>
      <c r="HZ321" s="356"/>
      <c r="IA321" s="356"/>
      <c r="IB321" s="188"/>
      <c r="IC321" s="189"/>
      <c r="ID321" s="76"/>
      <c r="IE321" s="76"/>
      <c r="IF321" s="76"/>
      <c r="IG321" s="76"/>
      <c r="IH321" s="195"/>
      <c r="II321" s="195"/>
      <c r="IJ321" s="195"/>
      <c r="IK321" s="76"/>
      <c r="IL321" s="76"/>
      <c r="IM321" s="76"/>
      <c r="IN321" s="76"/>
      <c r="IO321" s="76"/>
      <c r="IP321" s="76"/>
      <c r="IQ321" s="77">
        <f t="shared" si="3959"/>
        <v>0</v>
      </c>
      <c r="IR321" s="77">
        <f t="shared" si="3960"/>
        <v>0</v>
      </c>
      <c r="IS321" s="77"/>
      <c r="IT321" s="77"/>
      <c r="IU321" s="77"/>
      <c r="IV321" s="77"/>
      <c r="IW321" s="76"/>
      <c r="IX321" s="76"/>
      <c r="IY321" s="76"/>
      <c r="IZ321" s="76"/>
      <c r="JA321" s="195"/>
      <c r="JB321" s="195"/>
      <c r="JC321" s="195"/>
      <c r="JD321" s="76"/>
      <c r="JE321" s="76"/>
      <c r="JF321" s="76"/>
      <c r="JG321" s="76">
        <f t="shared" si="4015"/>
        <v>0</v>
      </c>
      <c r="JH321" s="76">
        <f t="shared" si="4016"/>
        <v>0</v>
      </c>
      <c r="JI321" s="76">
        <f t="shared" si="4017"/>
        <v>0</v>
      </c>
      <c r="JJ321" s="356">
        <f t="shared" si="4018"/>
        <v>0</v>
      </c>
      <c r="JK321" s="356">
        <f t="shared" si="4019"/>
        <v>0</v>
      </c>
      <c r="JL321" s="356"/>
      <c r="JM321" s="356"/>
      <c r="JN321" s="77"/>
      <c r="JO321" s="77"/>
      <c r="JP321" s="76"/>
      <c r="JQ321" s="76"/>
      <c r="JR321" s="76"/>
      <c r="JS321" s="76"/>
      <c r="JT321" s="195"/>
      <c r="JU321" s="195"/>
      <c r="JV321" s="195"/>
      <c r="JW321" s="76"/>
      <c r="JX321" s="76"/>
      <c r="JY321" s="76"/>
      <c r="JZ321" s="76">
        <f t="shared" si="4020"/>
        <v>0</v>
      </c>
      <c r="KA321" s="76">
        <f t="shared" si="4021"/>
        <v>0</v>
      </c>
      <c r="KB321" s="76">
        <f t="shared" si="4022"/>
        <v>0</v>
      </c>
      <c r="KC321" s="356">
        <f t="shared" si="4023"/>
        <v>0</v>
      </c>
      <c r="KD321" s="356">
        <f t="shared" si="4024"/>
        <v>0</v>
      </c>
      <c r="KE321" s="356"/>
      <c r="KF321" s="356"/>
      <c r="KG321" s="77"/>
      <c r="KH321" s="77"/>
      <c r="KI321" s="76"/>
      <c r="KJ321" s="76"/>
      <c r="KK321" s="76"/>
      <c r="KL321" s="76"/>
      <c r="KM321" s="76"/>
      <c r="KN321" s="76"/>
      <c r="KO321" s="76"/>
      <c r="KP321" s="76"/>
      <c r="KQ321" s="76"/>
      <c r="KR321" s="76"/>
      <c r="KS321" s="76">
        <f t="shared" si="4025"/>
        <v>0</v>
      </c>
      <c r="KT321" s="76">
        <f t="shared" si="4026"/>
        <v>0</v>
      </c>
      <c r="KU321" s="76">
        <f t="shared" si="4027"/>
        <v>0</v>
      </c>
      <c r="KV321" s="356">
        <f t="shared" si="4028"/>
        <v>0</v>
      </c>
      <c r="KW321" s="356">
        <f t="shared" si="4029"/>
        <v>0</v>
      </c>
      <c r="KX321" s="356"/>
      <c r="KY321" s="356"/>
      <c r="KZ321" s="77"/>
      <c r="LA321" s="77"/>
      <c r="LB321" s="77"/>
      <c r="LC321" s="77"/>
      <c r="LD321" s="77"/>
      <c r="LE321" s="77"/>
      <c r="LF321" s="77"/>
      <c r="LG321" s="77"/>
      <c r="LH321" s="77"/>
      <c r="LI321" s="77"/>
      <c r="LJ321" s="77"/>
      <c r="LK321" s="77"/>
      <c r="LL321" s="76">
        <f t="shared" si="4030"/>
        <v>0</v>
      </c>
      <c r="LM321" s="76">
        <f t="shared" si="4031"/>
        <v>0</v>
      </c>
      <c r="LN321" s="76">
        <f t="shared" si="4032"/>
        <v>0</v>
      </c>
      <c r="LO321" s="356">
        <f t="shared" si="4033"/>
        <v>0</v>
      </c>
      <c r="LP321" s="356">
        <f t="shared" si="4034"/>
        <v>0</v>
      </c>
      <c r="LQ321" s="356"/>
      <c r="LR321" s="356"/>
      <c r="LS321" s="77"/>
      <c r="LT321" s="77"/>
      <c r="LU321" s="77"/>
      <c r="LV321" s="77"/>
      <c r="LW321" s="77"/>
      <c r="LX321" s="77"/>
      <c r="LY321" s="77"/>
      <c r="LZ321" s="77"/>
      <c r="MA321" s="77"/>
      <c r="MB321" s="77"/>
      <c r="MC321" s="77"/>
      <c r="MD321" s="77"/>
      <c r="ME321" s="76">
        <f t="shared" si="4035"/>
        <v>0</v>
      </c>
      <c r="MF321" s="76">
        <f t="shared" si="4036"/>
        <v>0</v>
      </c>
      <c r="MG321" s="76">
        <f t="shared" si="4037"/>
        <v>0</v>
      </c>
      <c r="MH321" s="356">
        <f t="shared" si="4038"/>
        <v>0</v>
      </c>
      <c r="MI321" s="356">
        <f t="shared" si="4039"/>
        <v>0</v>
      </c>
      <c r="MJ321" s="356"/>
      <c r="MK321" s="356"/>
      <c r="ML321" s="77"/>
      <c r="MM321" s="77"/>
      <c r="MN321" s="78"/>
      <c r="MO321" s="79"/>
      <c r="MP321" s="78"/>
      <c r="MQ321" s="78"/>
      <c r="MR321" s="185">
        <f t="shared" si="4050"/>
        <v>0</v>
      </c>
      <c r="MS321" s="185">
        <f t="shared" si="4050"/>
        <v>0</v>
      </c>
      <c r="MT321" s="185">
        <f t="shared" si="4050"/>
        <v>0</v>
      </c>
      <c r="MU321" s="185">
        <f t="shared" si="4050"/>
        <v>0</v>
      </c>
      <c r="MV321" s="185">
        <f t="shared" si="4050"/>
        <v>0</v>
      </c>
      <c r="MW321" s="185">
        <f t="shared" si="4050"/>
        <v>0</v>
      </c>
      <c r="MX321" s="76">
        <f t="shared" si="4040"/>
        <v>0</v>
      </c>
      <c r="MY321" s="76">
        <f t="shared" si="4041"/>
        <v>0</v>
      </c>
      <c r="MZ321" s="76">
        <f t="shared" si="4042"/>
        <v>0</v>
      </c>
      <c r="NA321" s="356">
        <f t="shared" si="4043"/>
        <v>0</v>
      </c>
      <c r="NB321" s="356">
        <f t="shared" si="4044"/>
        <v>0</v>
      </c>
      <c r="NC321" s="80"/>
      <c r="ND321" s="81"/>
    </row>
    <row r="322" spans="1:372" s="5" customFormat="1" x14ac:dyDescent="0.2">
      <c r="A322" s="172">
        <v>1</v>
      </c>
      <c r="B322" s="172"/>
      <c r="C322" s="250"/>
      <c r="D322" s="607"/>
      <c r="E322" s="251"/>
      <c r="F322" s="258"/>
      <c r="G322" s="101"/>
      <c r="H322" s="126"/>
      <c r="I322" s="126"/>
      <c r="J322" s="76"/>
      <c r="K322" s="76"/>
      <c r="L322" s="76"/>
      <c r="M322" s="76"/>
      <c r="N322" s="76"/>
      <c r="O322" s="76"/>
      <c r="P322" s="76"/>
      <c r="Q322" s="76"/>
      <c r="R322" s="76"/>
      <c r="S322" s="76"/>
      <c r="T322" s="76">
        <f t="shared" si="3969"/>
        <v>0</v>
      </c>
      <c r="U322" s="76">
        <f t="shared" si="3970"/>
        <v>0</v>
      </c>
      <c r="V322" s="76">
        <f t="shared" si="3971"/>
        <v>0</v>
      </c>
      <c r="W322" s="356">
        <f t="shared" si="3972"/>
        <v>0</v>
      </c>
      <c r="X322" s="356">
        <f t="shared" si="3973"/>
        <v>0</v>
      </c>
      <c r="Y322" s="356"/>
      <c r="Z322" s="356"/>
      <c r="AA322" s="77"/>
      <c r="AB322" s="77"/>
      <c r="AC322" s="76"/>
      <c r="AD322" s="76"/>
      <c r="AE322" s="76"/>
      <c r="AF322" s="76"/>
      <c r="AG322" s="76"/>
      <c r="AH322" s="76"/>
      <c r="AI322" s="84"/>
      <c r="AJ322" s="76"/>
      <c r="AK322" s="76"/>
      <c r="AL322" s="76"/>
      <c r="AM322" s="76">
        <f t="shared" si="3974"/>
        <v>0</v>
      </c>
      <c r="AN322" s="76">
        <f t="shared" si="3975"/>
        <v>0</v>
      </c>
      <c r="AO322" s="76">
        <f t="shared" si="3976"/>
        <v>0</v>
      </c>
      <c r="AP322" s="356">
        <f t="shared" si="3977"/>
        <v>0</v>
      </c>
      <c r="AQ322" s="356">
        <f t="shared" si="3978"/>
        <v>0</v>
      </c>
      <c r="AR322" s="356"/>
      <c r="AS322" s="356"/>
      <c r="AT322" s="77"/>
      <c r="AU322" s="77"/>
      <c r="AV322" s="76"/>
      <c r="AW322" s="76"/>
      <c r="AX322" s="76"/>
      <c r="AY322" s="76"/>
      <c r="AZ322" s="76"/>
      <c r="BA322" s="76"/>
      <c r="BB322" s="76"/>
      <c r="BC322" s="76"/>
      <c r="BD322" s="76"/>
      <c r="BE322" s="76"/>
      <c r="BF322" s="84">
        <f t="shared" si="3464"/>
        <v>0</v>
      </c>
      <c r="BG322" s="76">
        <f t="shared" si="3465"/>
        <v>0</v>
      </c>
      <c r="BH322" s="76">
        <f t="shared" si="3466"/>
        <v>0</v>
      </c>
      <c r="BI322" s="356">
        <f t="shared" si="3979"/>
        <v>0</v>
      </c>
      <c r="BJ322" s="356">
        <f t="shared" si="3980"/>
        <v>0</v>
      </c>
      <c r="BK322" s="356"/>
      <c r="BL322" s="356"/>
      <c r="BM322" s="77"/>
      <c r="BN322" s="77"/>
      <c r="BO322" s="76"/>
      <c r="BP322" s="76"/>
      <c r="BQ322" s="76"/>
      <c r="BR322" s="76"/>
      <c r="BS322" s="195"/>
      <c r="BT322" s="195"/>
      <c r="BU322" s="195"/>
      <c r="BV322" s="76"/>
      <c r="BW322" s="76"/>
      <c r="BX322" s="76"/>
      <c r="BY322" s="76">
        <f t="shared" si="3981"/>
        <v>0</v>
      </c>
      <c r="BZ322" s="76">
        <f t="shared" si="3982"/>
        <v>0</v>
      </c>
      <c r="CA322" s="76">
        <f t="shared" si="3983"/>
        <v>0</v>
      </c>
      <c r="CB322" s="356">
        <f t="shared" si="3984"/>
        <v>0</v>
      </c>
      <c r="CC322" s="356">
        <f t="shared" si="3985"/>
        <v>0</v>
      </c>
      <c r="CD322" s="356"/>
      <c r="CE322" s="356"/>
      <c r="CF322" s="77"/>
      <c r="CG322" s="77"/>
      <c r="CH322" s="76"/>
      <c r="CI322" s="76"/>
      <c r="CJ322" s="76"/>
      <c r="CK322" s="76"/>
      <c r="CL322" s="76"/>
      <c r="CM322" s="76"/>
      <c r="CN322" s="84"/>
      <c r="CO322" s="76"/>
      <c r="CP322" s="76"/>
      <c r="CQ322" s="76"/>
      <c r="CR322" s="84">
        <f t="shared" si="3467"/>
        <v>0</v>
      </c>
      <c r="CS322" s="76">
        <f t="shared" si="3468"/>
        <v>0</v>
      </c>
      <c r="CT322" s="76">
        <f t="shared" si="3469"/>
        <v>0</v>
      </c>
      <c r="CU322" s="356">
        <f t="shared" si="3986"/>
        <v>0</v>
      </c>
      <c r="CV322" s="356">
        <f t="shared" si="3987"/>
        <v>0</v>
      </c>
      <c r="CW322" s="356"/>
      <c r="CX322" s="356"/>
      <c r="CY322" s="188"/>
      <c r="CZ322" s="77"/>
      <c r="DA322" s="76"/>
      <c r="DB322" s="76"/>
      <c r="DC322" s="76"/>
      <c r="DD322" s="76"/>
      <c r="DE322" s="76"/>
      <c r="DF322" s="76"/>
      <c r="DG322" s="76"/>
      <c r="DH322" s="76"/>
      <c r="DI322" s="76"/>
      <c r="DJ322" s="76"/>
      <c r="DK322" s="76"/>
      <c r="DL322" s="76"/>
      <c r="DM322" s="76"/>
      <c r="DN322" s="356">
        <f t="shared" si="3988"/>
        <v>0</v>
      </c>
      <c r="DO322" s="356">
        <f t="shared" si="3989"/>
        <v>0</v>
      </c>
      <c r="DP322" s="356"/>
      <c r="DQ322" s="356"/>
      <c r="DR322" s="77"/>
      <c r="DS322" s="77"/>
      <c r="DT322" s="76"/>
      <c r="DU322" s="76"/>
      <c r="DV322" s="76"/>
      <c r="DW322" s="76"/>
      <c r="DX322" s="76"/>
      <c r="DY322" s="76"/>
      <c r="DZ322" s="76"/>
      <c r="EA322" s="76"/>
      <c r="EB322" s="76"/>
      <c r="EC322" s="76"/>
      <c r="ED322" s="76">
        <f t="shared" si="3990"/>
        <v>0</v>
      </c>
      <c r="EE322" s="76">
        <f t="shared" si="3991"/>
        <v>0</v>
      </c>
      <c r="EF322" s="76">
        <f t="shared" si="3992"/>
        <v>0</v>
      </c>
      <c r="EG322" s="356">
        <f t="shared" si="3993"/>
        <v>0</v>
      </c>
      <c r="EH322" s="356">
        <f t="shared" si="3994"/>
        <v>0</v>
      </c>
      <c r="EI322" s="356"/>
      <c r="EJ322" s="356"/>
      <c r="EK322" s="77"/>
      <c r="EL322" s="77"/>
      <c r="EM322" s="76"/>
      <c r="EN322" s="76"/>
      <c r="EO322" s="76"/>
      <c r="EP322" s="76"/>
      <c r="EQ322" s="76"/>
      <c r="ER322" s="76"/>
      <c r="ES322" s="76"/>
      <c r="ET322" s="76"/>
      <c r="EU322" s="76"/>
      <c r="EV322" s="76"/>
      <c r="EW322" s="76"/>
      <c r="EX322" s="76"/>
      <c r="EY322" s="76"/>
      <c r="EZ322" s="77">
        <f t="shared" si="4048"/>
        <v>0</v>
      </c>
      <c r="FA322" s="77">
        <f t="shared" si="4049"/>
        <v>0</v>
      </c>
      <c r="FB322" s="77"/>
      <c r="FC322" s="77"/>
      <c r="FD322" s="77"/>
      <c r="FE322" s="77"/>
      <c r="FF322" s="76"/>
      <c r="FG322" s="76"/>
      <c r="FH322" s="76"/>
      <c r="FI322" s="76"/>
      <c r="FJ322" s="76"/>
      <c r="FK322" s="76"/>
      <c r="FL322" s="76"/>
      <c r="FM322" s="76"/>
      <c r="FN322" s="76"/>
      <c r="FO322" s="76"/>
      <c r="FP322" s="76">
        <f t="shared" si="3995"/>
        <v>0</v>
      </c>
      <c r="FQ322" s="76">
        <f t="shared" si="3996"/>
        <v>0</v>
      </c>
      <c r="FR322" s="76">
        <f t="shared" si="3997"/>
        <v>0</v>
      </c>
      <c r="FS322" s="356">
        <f t="shared" si="3998"/>
        <v>0</v>
      </c>
      <c r="FT322" s="356">
        <f t="shared" si="3999"/>
        <v>0</v>
      </c>
      <c r="FU322" s="356"/>
      <c r="FV322" s="356"/>
      <c r="FW322" s="77"/>
      <c r="FX322" s="77"/>
      <c r="FY322" s="76"/>
      <c r="FZ322" s="76"/>
      <c r="GA322" s="76"/>
      <c r="GB322" s="76"/>
      <c r="GC322" s="76"/>
      <c r="GD322" s="76"/>
      <c r="GE322" s="76"/>
      <c r="GF322" s="76"/>
      <c r="GG322" s="76"/>
      <c r="GH322" s="76"/>
      <c r="GI322" s="76">
        <f t="shared" si="4000"/>
        <v>0</v>
      </c>
      <c r="GJ322" s="76">
        <f t="shared" si="4001"/>
        <v>0</v>
      </c>
      <c r="GK322" s="76">
        <f t="shared" si="4002"/>
        <v>0</v>
      </c>
      <c r="GL322" s="356">
        <f t="shared" si="4003"/>
        <v>0</v>
      </c>
      <c r="GM322" s="356">
        <f t="shared" si="4004"/>
        <v>0</v>
      </c>
      <c r="GN322" s="356"/>
      <c r="GO322" s="356"/>
      <c r="GP322" s="77"/>
      <c r="GQ322" s="77"/>
      <c r="GR322" s="76"/>
      <c r="GS322" s="76"/>
      <c r="GT322" s="76"/>
      <c r="GU322" s="76"/>
      <c r="GV322" s="76"/>
      <c r="GW322" s="76"/>
      <c r="GX322" s="76"/>
      <c r="GY322" s="76"/>
      <c r="GZ322" s="76"/>
      <c r="HA322" s="76"/>
      <c r="HB322" s="76">
        <f t="shared" si="4005"/>
        <v>0</v>
      </c>
      <c r="HC322" s="76">
        <f t="shared" si="4006"/>
        <v>0</v>
      </c>
      <c r="HD322" s="76">
        <f t="shared" si="4007"/>
        <v>0</v>
      </c>
      <c r="HE322" s="356">
        <f t="shared" si="4008"/>
        <v>0</v>
      </c>
      <c r="HF322" s="356">
        <f t="shared" si="4009"/>
        <v>0</v>
      </c>
      <c r="HG322" s="356"/>
      <c r="HH322" s="356"/>
      <c r="HI322" s="77"/>
      <c r="HJ322" s="77"/>
      <c r="HK322" s="76"/>
      <c r="HL322" s="76"/>
      <c r="HM322" s="76"/>
      <c r="HN322" s="76"/>
      <c r="HO322" s="76"/>
      <c r="HP322" s="76"/>
      <c r="HQ322" s="76"/>
      <c r="HR322" s="76"/>
      <c r="HS322" s="76"/>
      <c r="HT322" s="76"/>
      <c r="HU322" s="76">
        <f t="shared" si="4010"/>
        <v>0</v>
      </c>
      <c r="HV322" s="76">
        <f t="shared" si="4011"/>
        <v>0</v>
      </c>
      <c r="HW322" s="76">
        <f t="shared" si="4012"/>
        <v>0</v>
      </c>
      <c r="HX322" s="356">
        <f t="shared" si="4013"/>
        <v>0</v>
      </c>
      <c r="HY322" s="356">
        <f t="shared" si="4014"/>
        <v>0</v>
      </c>
      <c r="HZ322" s="356"/>
      <c r="IA322" s="356"/>
      <c r="IB322" s="188"/>
      <c r="IC322" s="189"/>
      <c r="ID322" s="76"/>
      <c r="IE322" s="76"/>
      <c r="IF322" s="76"/>
      <c r="IG322" s="76"/>
      <c r="IH322" s="195"/>
      <c r="II322" s="195"/>
      <c r="IJ322" s="195"/>
      <c r="IK322" s="76"/>
      <c r="IL322" s="76"/>
      <c r="IM322" s="76"/>
      <c r="IN322" s="76"/>
      <c r="IO322" s="76"/>
      <c r="IP322" s="76"/>
      <c r="IQ322" s="77">
        <f t="shared" si="3959"/>
        <v>0</v>
      </c>
      <c r="IR322" s="77">
        <f t="shared" si="3960"/>
        <v>0</v>
      </c>
      <c r="IS322" s="77"/>
      <c r="IT322" s="77"/>
      <c r="IU322" s="77"/>
      <c r="IV322" s="77"/>
      <c r="IW322" s="76"/>
      <c r="IX322" s="76"/>
      <c r="IY322" s="76"/>
      <c r="IZ322" s="76"/>
      <c r="JA322" s="195"/>
      <c r="JB322" s="195"/>
      <c r="JC322" s="195"/>
      <c r="JD322" s="76"/>
      <c r="JE322" s="76"/>
      <c r="JF322" s="76"/>
      <c r="JG322" s="76">
        <f t="shared" si="4015"/>
        <v>0</v>
      </c>
      <c r="JH322" s="76">
        <f t="shared" si="4016"/>
        <v>0</v>
      </c>
      <c r="JI322" s="76">
        <f t="shared" si="4017"/>
        <v>0</v>
      </c>
      <c r="JJ322" s="356">
        <f t="shared" si="4018"/>
        <v>0</v>
      </c>
      <c r="JK322" s="356">
        <f t="shared" si="4019"/>
        <v>0</v>
      </c>
      <c r="JL322" s="356"/>
      <c r="JM322" s="356"/>
      <c r="JN322" s="77"/>
      <c r="JO322" s="77"/>
      <c r="JP322" s="76"/>
      <c r="JQ322" s="76"/>
      <c r="JR322" s="76"/>
      <c r="JS322" s="76"/>
      <c r="JT322" s="195"/>
      <c r="JU322" s="195"/>
      <c r="JV322" s="195"/>
      <c r="JW322" s="76"/>
      <c r="JX322" s="76"/>
      <c r="JY322" s="76"/>
      <c r="JZ322" s="76">
        <f t="shared" si="4020"/>
        <v>0</v>
      </c>
      <c r="KA322" s="76">
        <f t="shared" si="4021"/>
        <v>0</v>
      </c>
      <c r="KB322" s="76">
        <f t="shared" si="4022"/>
        <v>0</v>
      </c>
      <c r="KC322" s="356">
        <f t="shared" si="4023"/>
        <v>0</v>
      </c>
      <c r="KD322" s="356">
        <f t="shared" si="4024"/>
        <v>0</v>
      </c>
      <c r="KE322" s="356"/>
      <c r="KF322" s="356"/>
      <c r="KG322" s="77"/>
      <c r="KH322" s="77"/>
      <c r="KI322" s="76"/>
      <c r="KJ322" s="76"/>
      <c r="KK322" s="76"/>
      <c r="KL322" s="76"/>
      <c r="KM322" s="76"/>
      <c r="KN322" s="76"/>
      <c r="KO322" s="76"/>
      <c r="KP322" s="76"/>
      <c r="KQ322" s="76"/>
      <c r="KR322" s="76"/>
      <c r="KS322" s="76">
        <f t="shared" si="4025"/>
        <v>0</v>
      </c>
      <c r="KT322" s="76">
        <f t="shared" si="4026"/>
        <v>0</v>
      </c>
      <c r="KU322" s="76">
        <f t="shared" si="4027"/>
        <v>0</v>
      </c>
      <c r="KV322" s="356">
        <f t="shared" si="4028"/>
        <v>0</v>
      </c>
      <c r="KW322" s="356">
        <f t="shared" si="4029"/>
        <v>0</v>
      </c>
      <c r="KX322" s="356"/>
      <c r="KY322" s="356"/>
      <c r="KZ322" s="77"/>
      <c r="LA322" s="77"/>
      <c r="LB322" s="77"/>
      <c r="LC322" s="77"/>
      <c r="LD322" s="77"/>
      <c r="LE322" s="77"/>
      <c r="LF322" s="77"/>
      <c r="LG322" s="77"/>
      <c r="LH322" s="77"/>
      <c r="LI322" s="77"/>
      <c r="LJ322" s="77"/>
      <c r="LK322" s="77"/>
      <c r="LL322" s="76">
        <f t="shared" si="4030"/>
        <v>0</v>
      </c>
      <c r="LM322" s="76">
        <f t="shared" si="4031"/>
        <v>0</v>
      </c>
      <c r="LN322" s="76">
        <f t="shared" si="4032"/>
        <v>0</v>
      </c>
      <c r="LO322" s="356">
        <f t="shared" si="4033"/>
        <v>0</v>
      </c>
      <c r="LP322" s="356">
        <f t="shared" si="4034"/>
        <v>0</v>
      </c>
      <c r="LQ322" s="356"/>
      <c r="LR322" s="356"/>
      <c r="LS322" s="77"/>
      <c r="LT322" s="77"/>
      <c r="LU322" s="77"/>
      <c r="LV322" s="77"/>
      <c r="LW322" s="77"/>
      <c r="LX322" s="77"/>
      <c r="LY322" s="77"/>
      <c r="LZ322" s="77"/>
      <c r="MA322" s="77"/>
      <c r="MB322" s="77"/>
      <c r="MC322" s="77"/>
      <c r="MD322" s="77"/>
      <c r="ME322" s="76">
        <f t="shared" si="4035"/>
        <v>0</v>
      </c>
      <c r="MF322" s="76">
        <f t="shared" si="4036"/>
        <v>0</v>
      </c>
      <c r="MG322" s="76">
        <f t="shared" si="4037"/>
        <v>0</v>
      </c>
      <c r="MH322" s="356">
        <f t="shared" si="4038"/>
        <v>0</v>
      </c>
      <c r="MI322" s="356">
        <f t="shared" si="4039"/>
        <v>0</v>
      </c>
      <c r="MJ322" s="356"/>
      <c r="MK322" s="356"/>
      <c r="ML322" s="77"/>
      <c r="MM322" s="77"/>
      <c r="MN322" s="78"/>
      <c r="MO322" s="79"/>
      <c r="MP322" s="78"/>
      <c r="MQ322" s="78"/>
      <c r="MR322" s="185">
        <f t="shared" si="4050"/>
        <v>0</v>
      </c>
      <c r="MS322" s="185">
        <f t="shared" si="4050"/>
        <v>0</v>
      </c>
      <c r="MT322" s="185">
        <f t="shared" si="4050"/>
        <v>0</v>
      </c>
      <c r="MU322" s="185">
        <f t="shared" si="4050"/>
        <v>0</v>
      </c>
      <c r="MV322" s="185">
        <f t="shared" si="4050"/>
        <v>0</v>
      </c>
      <c r="MW322" s="185">
        <f t="shared" si="4050"/>
        <v>0</v>
      </c>
      <c r="MX322" s="76">
        <f t="shared" si="4040"/>
        <v>0</v>
      </c>
      <c r="MY322" s="76">
        <f t="shared" si="4041"/>
        <v>0</v>
      </c>
      <c r="MZ322" s="76">
        <f t="shared" si="4042"/>
        <v>0</v>
      </c>
      <c r="NA322" s="356">
        <f t="shared" si="4043"/>
        <v>0</v>
      </c>
      <c r="NB322" s="356">
        <f t="shared" si="4044"/>
        <v>0</v>
      </c>
      <c r="NC322" s="80"/>
      <c r="ND322" s="81"/>
    </row>
    <row r="323" spans="1:372" ht="13.5" x14ac:dyDescent="0.2">
      <c r="A323" s="172">
        <v>1</v>
      </c>
      <c r="B323" s="172">
        <v>1</v>
      </c>
      <c r="C323" s="102"/>
      <c r="D323" s="606"/>
      <c r="E323" s="103"/>
      <c r="F323" s="110" t="s">
        <v>41</v>
      </c>
      <c r="G323" s="108"/>
      <c r="H323" s="211"/>
      <c r="I323" s="211"/>
      <c r="J323" s="88">
        <f>SUM(J329,J324)</f>
        <v>0</v>
      </c>
      <c r="K323" s="88">
        <f>SUM(K329,K324)</f>
        <v>0</v>
      </c>
      <c r="L323" s="89">
        <f t="shared" ref="L323:L324" si="4051">SUM(J323/12*$B$2)</f>
        <v>0</v>
      </c>
      <c r="M323" s="89">
        <f t="shared" ref="M323:M324" si="4052">SUM(K323/12*$B$2)</f>
        <v>0</v>
      </c>
      <c r="N323" s="88">
        <f t="shared" ref="N323:R323" si="4053">SUM(N329,N324)</f>
        <v>0</v>
      </c>
      <c r="O323" s="88">
        <f t="shared" si="4053"/>
        <v>0</v>
      </c>
      <c r="P323" s="88"/>
      <c r="Q323" s="88">
        <f t="shared" si="4053"/>
        <v>0</v>
      </c>
      <c r="R323" s="88">
        <f t="shared" si="4053"/>
        <v>0</v>
      </c>
      <c r="S323" s="88">
        <f t="shared" ref="S323" si="4054">SUM(S329,S324)</f>
        <v>0</v>
      </c>
      <c r="T323" s="84">
        <f t="shared" si="3878"/>
        <v>0</v>
      </c>
      <c r="U323" s="76">
        <f t="shared" si="3879"/>
        <v>0</v>
      </c>
      <c r="V323" s="76">
        <f t="shared" si="3880"/>
        <v>0</v>
      </c>
      <c r="W323" s="356">
        <f t="shared" si="3881"/>
        <v>0</v>
      </c>
      <c r="X323" s="356">
        <f t="shared" si="3882"/>
        <v>0</v>
      </c>
      <c r="Y323" s="625"/>
      <c r="Z323" s="370"/>
      <c r="AA323" s="291">
        <f t="shared" ref="AA323:AA324" si="4055">$H323</f>
        <v>0</v>
      </c>
      <c r="AB323" s="292"/>
      <c r="AC323" s="88">
        <f>SUM(AC329,AC324)</f>
        <v>0</v>
      </c>
      <c r="AD323" s="88">
        <f>SUM(AD329,AD324)</f>
        <v>0</v>
      </c>
      <c r="AE323" s="88">
        <f t="shared" ref="AE323:AE324" si="4056">SUM(AC323/12*$B$2)</f>
        <v>0</v>
      </c>
      <c r="AF323" s="88">
        <f t="shared" ref="AF323:AF324" si="4057">SUM(AD323/12*$B$2)</f>
        <v>0</v>
      </c>
      <c r="AG323" s="88">
        <f t="shared" ref="AG323:AK323" si="4058">SUM(AG329,AG324)</f>
        <v>0</v>
      </c>
      <c r="AH323" s="88">
        <f t="shared" si="4058"/>
        <v>0</v>
      </c>
      <c r="AI323" s="88"/>
      <c r="AJ323" s="88">
        <f t="shared" si="4058"/>
        <v>0</v>
      </c>
      <c r="AK323" s="88">
        <f t="shared" si="4058"/>
        <v>0</v>
      </c>
      <c r="AL323" s="88"/>
      <c r="AM323" s="84">
        <f t="shared" si="3883"/>
        <v>0</v>
      </c>
      <c r="AN323" s="76">
        <f t="shared" si="3884"/>
        <v>0</v>
      </c>
      <c r="AO323" s="76">
        <f t="shared" si="3885"/>
        <v>0</v>
      </c>
      <c r="AP323" s="356">
        <f t="shared" si="3886"/>
        <v>0</v>
      </c>
      <c r="AQ323" s="356">
        <f t="shared" si="3887"/>
        <v>0</v>
      </c>
      <c r="AR323" s="625"/>
      <c r="AS323" s="370"/>
      <c r="AT323" s="291">
        <f t="shared" ref="AT323:AT324" si="4059">$H323</f>
        <v>0</v>
      </c>
      <c r="AU323" s="292"/>
      <c r="AV323" s="88">
        <f>SUM(AV329,AV324)</f>
        <v>0</v>
      </c>
      <c r="AW323" s="88">
        <f>SUM(AW329,AW324)</f>
        <v>0</v>
      </c>
      <c r="AX323" s="88">
        <f t="shared" ref="AX323:AX324" si="4060">SUM(AV323/12*$B$2)</f>
        <v>0</v>
      </c>
      <c r="AY323" s="88">
        <f>SUM(AW323/12*$B$2)</f>
        <v>0</v>
      </c>
      <c r="AZ323" s="88">
        <f t="shared" ref="AZ323" si="4061">SUM(AZ329,AZ324)</f>
        <v>0</v>
      </c>
      <c r="BA323" s="88">
        <f t="shared" ref="BA323:BB323" si="4062">SUM(BA329,BA324)</f>
        <v>0</v>
      </c>
      <c r="BB323" s="88">
        <f t="shared" si="4062"/>
        <v>0</v>
      </c>
      <c r="BC323" s="88">
        <f t="shared" ref="BC323" si="4063">SUM(BC329,BC324)</f>
        <v>0</v>
      </c>
      <c r="BD323" s="88">
        <f t="shared" ref="BD323" si="4064">SUM(BD329,BD324)</f>
        <v>0</v>
      </c>
      <c r="BE323" s="88"/>
      <c r="BF323" s="84">
        <f t="shared" si="3464"/>
        <v>0</v>
      </c>
      <c r="BG323" s="76">
        <f t="shared" si="3465"/>
        <v>0</v>
      </c>
      <c r="BH323" s="76">
        <f t="shared" si="3466"/>
        <v>0</v>
      </c>
      <c r="BI323" s="356">
        <f t="shared" si="3888"/>
        <v>0</v>
      </c>
      <c r="BJ323" s="356">
        <f t="shared" si="3889"/>
        <v>0</v>
      </c>
      <c r="BK323" s="626"/>
      <c r="BL323" s="356"/>
      <c r="BM323" s="291">
        <f t="shared" ref="BM323:BM324" si="4065">$H323</f>
        <v>0</v>
      </c>
      <c r="BN323" s="292"/>
      <c r="BO323" s="88">
        <f>SUM(BO329,BO324)</f>
        <v>0</v>
      </c>
      <c r="BP323" s="88">
        <f>SUM(BP329,BP324)</f>
        <v>0</v>
      </c>
      <c r="BQ323" s="88">
        <f t="shared" ref="BQ323:BQ324" si="4066">SUM(BO323/12*$B$2)</f>
        <v>0</v>
      </c>
      <c r="BR323" s="88">
        <f t="shared" ref="BR323:BR324" si="4067">SUM(BP323/12*$B$2)</f>
        <v>0</v>
      </c>
      <c r="BS323" s="88">
        <f t="shared" ref="BS323" si="4068">SUM(BS329,BS324)</f>
        <v>0</v>
      </c>
      <c r="BT323" s="88">
        <f t="shared" ref="BT323" si="4069">SUM(BT329,BT324)</f>
        <v>0</v>
      </c>
      <c r="BU323" s="88"/>
      <c r="BV323" s="88">
        <f t="shared" ref="BV323" si="4070">SUM(BV329,BV324)</f>
        <v>0</v>
      </c>
      <c r="BW323" s="88">
        <f t="shared" ref="BW323:BX323" si="4071">SUM(BW329,BW324)</f>
        <v>0</v>
      </c>
      <c r="BX323" s="88">
        <f t="shared" si="4071"/>
        <v>0</v>
      </c>
      <c r="BY323" s="84">
        <f t="shared" si="3890"/>
        <v>0</v>
      </c>
      <c r="BZ323" s="76">
        <f t="shared" si="3891"/>
        <v>0</v>
      </c>
      <c r="CA323" s="76">
        <f t="shared" si="3892"/>
        <v>0</v>
      </c>
      <c r="CB323" s="356">
        <f t="shared" si="3893"/>
        <v>0</v>
      </c>
      <c r="CC323" s="356">
        <f t="shared" si="3894"/>
        <v>0</v>
      </c>
      <c r="CD323" s="626"/>
      <c r="CE323" s="356"/>
      <c r="CF323" s="291">
        <f t="shared" ref="CF323:CF324" si="4072">$H323</f>
        <v>0</v>
      </c>
      <c r="CG323" s="292"/>
      <c r="CH323" s="88">
        <f>SUM(CH329,CH324)</f>
        <v>16</v>
      </c>
      <c r="CI323" s="88">
        <f>SUM(CI329,CI324)</f>
        <v>2704681.7280000001</v>
      </c>
      <c r="CJ323" s="88">
        <f t="shared" ref="CJ323:CJ324" si="4073">SUM(CH323/12*$B$2)</f>
        <v>9.3333333333333321</v>
      </c>
      <c r="CK323" s="88">
        <f t="shared" ref="CK323:CK324" si="4074">SUM(CI323/12*$B$2)</f>
        <v>1577731.0079999999</v>
      </c>
      <c r="CL323" s="88">
        <f t="shared" ref="CL323" si="4075">SUM(CL329,CL324)</f>
        <v>18</v>
      </c>
      <c r="CM323" s="88">
        <f t="shared" ref="CM323:CP323" si="4076">SUM(CM329,CM324)</f>
        <v>3891415.4</v>
      </c>
      <c r="CN323" s="88">
        <f t="shared" ref="CN323" si="4077">SUM(CN329,CN324)</f>
        <v>351</v>
      </c>
      <c r="CO323" s="88">
        <f t="shared" si="4076"/>
        <v>3</v>
      </c>
      <c r="CP323" s="88">
        <f t="shared" si="4076"/>
        <v>620281.42999999993</v>
      </c>
      <c r="CQ323" s="88">
        <f t="shared" ref="CQ323" si="4078">SUM(CQ329,CQ324)</f>
        <v>49</v>
      </c>
      <c r="CR323" s="84">
        <f t="shared" si="3467"/>
        <v>21</v>
      </c>
      <c r="CS323" s="76">
        <f t="shared" si="3468"/>
        <v>4511696.83</v>
      </c>
      <c r="CT323" s="76">
        <f t="shared" si="3469"/>
        <v>400</v>
      </c>
      <c r="CU323" s="356">
        <f t="shared" si="3895"/>
        <v>8.6666666666666679</v>
      </c>
      <c r="CV323" s="356">
        <f t="shared" si="3896"/>
        <v>2313684.392</v>
      </c>
      <c r="CW323" s="625">
        <f t="shared" ref="CW323:CW324" si="4079">CL323/CH323</f>
        <v>1.125</v>
      </c>
      <c r="CX323" s="370">
        <f t="shared" ref="CX323:CX324" si="4080">CM323/CI323</f>
        <v>1.4387701738487138</v>
      </c>
      <c r="CY323" s="291">
        <f t="shared" ref="CY323:CY327" si="4081">$H323</f>
        <v>0</v>
      </c>
      <c r="CZ323" s="291"/>
      <c r="DA323" s="146">
        <f>SUM(DA329,DA324)</f>
        <v>0</v>
      </c>
      <c r="DB323" s="88">
        <f>SUM(DB329,DB324)</f>
        <v>0</v>
      </c>
      <c r="DC323" s="88">
        <f t="shared" ref="DC323:DC324" si="4082">SUM(DA323/12*$B$2)</f>
        <v>0</v>
      </c>
      <c r="DD323" s="88">
        <f t="shared" ref="DD323:DD324" si="4083">SUM(DB323/12*$B$2)</f>
        <v>0</v>
      </c>
      <c r="DE323" s="88">
        <f t="shared" ref="DE323" si="4084">SUM(DE329,DE324)</f>
        <v>0</v>
      </c>
      <c r="DF323" s="88">
        <f t="shared" ref="DF323:DG323" si="4085">SUM(DF329,DF324)</f>
        <v>0</v>
      </c>
      <c r="DG323" s="144">
        <f t="shared" si="4085"/>
        <v>0</v>
      </c>
      <c r="DH323" s="88">
        <f t="shared" ref="DH323" si="4086">SUM(DH329,DH324)</f>
        <v>0</v>
      </c>
      <c r="DI323" s="88">
        <f t="shared" ref="DI323:DJ323" si="4087">SUM(DI329,DI324)</f>
        <v>0</v>
      </c>
      <c r="DJ323" s="146">
        <f t="shared" si="4087"/>
        <v>0</v>
      </c>
      <c r="DK323" s="91">
        <f t="shared" si="3515"/>
        <v>0</v>
      </c>
      <c r="DL323" s="91">
        <f t="shared" si="3516"/>
        <v>0</v>
      </c>
      <c r="DM323" s="140">
        <f t="shared" si="3516"/>
        <v>0</v>
      </c>
      <c r="DN323" s="356">
        <f t="shared" si="3897"/>
        <v>0</v>
      </c>
      <c r="DO323" s="356">
        <f t="shared" si="3898"/>
        <v>0</v>
      </c>
      <c r="DP323" s="356"/>
      <c r="DQ323" s="356"/>
      <c r="DR323" s="291">
        <f t="shared" ref="DR323:DR324" si="4088">$H323</f>
        <v>0</v>
      </c>
      <c r="DS323" s="292"/>
      <c r="DT323" s="88">
        <f>SUM(DT329,DT324)</f>
        <v>0</v>
      </c>
      <c r="DU323" s="88">
        <f>SUM(DU329,DU324)</f>
        <v>0</v>
      </c>
      <c r="DV323" s="88">
        <f t="shared" ref="DV323:DV324" si="4089">SUM(DT323/12*$B$2)</f>
        <v>0</v>
      </c>
      <c r="DW323" s="88">
        <f t="shared" ref="DW323:DW324" si="4090">SUM(DU323/12*$B$2)</f>
        <v>0</v>
      </c>
      <c r="DX323" s="88">
        <f t="shared" ref="DX323" si="4091">SUM(DX329,DX324)</f>
        <v>0</v>
      </c>
      <c r="DY323" s="88">
        <f t="shared" ref="DY323:DZ323" si="4092">SUM(DY329,DY324)</f>
        <v>0</v>
      </c>
      <c r="DZ323" s="88">
        <f t="shared" si="4092"/>
        <v>0</v>
      </c>
      <c r="EA323" s="88">
        <f t="shared" ref="EA323" si="4093">SUM(EA329,EA324)</f>
        <v>0</v>
      </c>
      <c r="EB323" s="88">
        <f t="shared" ref="EB323:EC323" si="4094">SUM(EB329,EB324)</f>
        <v>0</v>
      </c>
      <c r="EC323" s="88">
        <f t="shared" si="4094"/>
        <v>0</v>
      </c>
      <c r="ED323" s="76">
        <f t="shared" si="3899"/>
        <v>0</v>
      </c>
      <c r="EE323" s="76">
        <f t="shared" si="3900"/>
        <v>0</v>
      </c>
      <c r="EF323" s="76">
        <f t="shared" si="3901"/>
        <v>0</v>
      </c>
      <c r="EG323" s="356">
        <f t="shared" si="3902"/>
        <v>0</v>
      </c>
      <c r="EH323" s="356">
        <f t="shared" si="3903"/>
        <v>0</v>
      </c>
      <c r="EI323" s="356"/>
      <c r="EJ323" s="356"/>
      <c r="EK323" s="291">
        <f t="shared" ref="EK323:EK324" si="4095">$H323</f>
        <v>0</v>
      </c>
      <c r="EL323" s="292"/>
      <c r="EM323" s="88">
        <f>SUM(EM329,EM324)</f>
        <v>0</v>
      </c>
      <c r="EN323" s="88">
        <f>SUM(EN329,EN324)</f>
        <v>0</v>
      </c>
      <c r="EO323" s="88">
        <f t="shared" ref="EO323:EO324" si="4096">SUM(EM323/12*$B$2)</f>
        <v>0</v>
      </c>
      <c r="EP323" s="88">
        <f t="shared" ref="EP323:EP324" si="4097">SUM(EN323/12*$B$2)</f>
        <v>0</v>
      </c>
      <c r="EQ323" s="88">
        <f t="shared" ref="EQ323" si="4098">SUM(EQ329,EQ324)</f>
        <v>0</v>
      </c>
      <c r="ER323" s="88">
        <f t="shared" ref="ER323:ES323" si="4099">SUM(ER329,ER324)</f>
        <v>0</v>
      </c>
      <c r="ES323" s="88">
        <f t="shared" si="4099"/>
        <v>0</v>
      </c>
      <c r="ET323" s="88">
        <f t="shared" ref="ET323" si="4100">SUM(ET329,ET324)</f>
        <v>0</v>
      </c>
      <c r="EU323" s="88">
        <f t="shared" ref="EU323:EV323" si="4101">SUM(EU329,EU324)</f>
        <v>0</v>
      </c>
      <c r="EV323" s="88">
        <f t="shared" si="4101"/>
        <v>0</v>
      </c>
      <c r="EW323" s="149">
        <f t="shared" si="3517"/>
        <v>0</v>
      </c>
      <c r="EX323" s="91">
        <f t="shared" si="3518"/>
        <v>0</v>
      </c>
      <c r="EY323" s="140">
        <f t="shared" si="3518"/>
        <v>0</v>
      </c>
      <c r="EZ323" s="90">
        <f t="shared" si="3700"/>
        <v>0</v>
      </c>
      <c r="FA323" s="90">
        <f t="shared" si="3701"/>
        <v>0</v>
      </c>
      <c r="FB323" s="90"/>
      <c r="FC323" s="90"/>
      <c r="FD323" s="291">
        <f t="shared" ref="FD323:FD324" si="4102">$H323</f>
        <v>0</v>
      </c>
      <c r="FE323" s="292"/>
      <c r="FF323" s="88">
        <f>SUM(FF329,FF324)</f>
        <v>0</v>
      </c>
      <c r="FG323" s="88">
        <f>SUM(FG329,FG324)</f>
        <v>0</v>
      </c>
      <c r="FH323" s="88">
        <f t="shared" ref="FH323:FH324" si="4103">SUM(FF323/12*$B$2)</f>
        <v>0</v>
      </c>
      <c r="FI323" s="88">
        <f t="shared" ref="FI323:FI324" si="4104">SUM(FG323/12*$B$2)</f>
        <v>0</v>
      </c>
      <c r="FJ323" s="88">
        <f t="shared" ref="FJ323" si="4105">SUM(FJ329,FJ324)</f>
        <v>0</v>
      </c>
      <c r="FK323" s="88">
        <f t="shared" ref="FK323:FL323" si="4106">SUM(FK329,FK324)</f>
        <v>0</v>
      </c>
      <c r="FL323" s="88">
        <f t="shared" si="4106"/>
        <v>0</v>
      </c>
      <c r="FM323" s="88">
        <f t="shared" ref="FM323" si="4107">SUM(FM329,FM324)</f>
        <v>0</v>
      </c>
      <c r="FN323" s="88">
        <f t="shared" ref="FN323:FO323" si="4108">SUM(FN329,FN324)</f>
        <v>0</v>
      </c>
      <c r="FO323" s="88">
        <f t="shared" si="4108"/>
        <v>0</v>
      </c>
      <c r="FP323" s="84">
        <f t="shared" si="3904"/>
        <v>0</v>
      </c>
      <c r="FQ323" s="76">
        <f t="shared" si="3905"/>
        <v>0</v>
      </c>
      <c r="FR323" s="76">
        <f t="shared" si="3906"/>
        <v>0</v>
      </c>
      <c r="FS323" s="356">
        <f t="shared" si="3907"/>
        <v>0</v>
      </c>
      <c r="FT323" s="356">
        <f t="shared" si="3908"/>
        <v>0</v>
      </c>
      <c r="FU323" s="356"/>
      <c r="FV323" s="356"/>
      <c r="FW323" s="291">
        <f t="shared" ref="FW323:FW324" si="4109">$H323</f>
        <v>0</v>
      </c>
      <c r="FX323" s="292"/>
      <c r="FY323" s="88">
        <f>SUM(FY329,FY324)</f>
        <v>0</v>
      </c>
      <c r="FZ323" s="88">
        <f>SUM(FZ329,FZ324)</f>
        <v>0</v>
      </c>
      <c r="GA323" s="88">
        <f t="shared" ref="GA323:GA324" si="4110">SUM(FY323/12*$B$2)</f>
        <v>0</v>
      </c>
      <c r="GB323" s="88">
        <f t="shared" ref="GB323:GB324" si="4111">SUM(FZ323/12*$B$2)</f>
        <v>0</v>
      </c>
      <c r="GC323" s="88">
        <f t="shared" ref="GC323" si="4112">SUM(GC329,GC324)</f>
        <v>0</v>
      </c>
      <c r="GD323" s="88">
        <f t="shared" ref="GD323:GE323" si="4113">SUM(GD329,GD324)</f>
        <v>0</v>
      </c>
      <c r="GE323" s="88">
        <f t="shared" si="4113"/>
        <v>0</v>
      </c>
      <c r="GF323" s="88">
        <f t="shared" ref="GF323" si="4114">SUM(GF329,GF324)</f>
        <v>0</v>
      </c>
      <c r="GG323" s="88">
        <f t="shared" ref="GG323" si="4115">SUM(GG329,GG324)</f>
        <v>0</v>
      </c>
      <c r="GH323" s="88">
        <f t="shared" ref="GH323" si="4116">SUM(GH329,GH324)</f>
        <v>0</v>
      </c>
      <c r="GI323" s="84">
        <f t="shared" si="3909"/>
        <v>0</v>
      </c>
      <c r="GJ323" s="76">
        <f t="shared" si="3910"/>
        <v>0</v>
      </c>
      <c r="GK323" s="76">
        <f t="shared" si="3911"/>
        <v>0</v>
      </c>
      <c r="GL323" s="356">
        <f t="shared" si="3912"/>
        <v>0</v>
      </c>
      <c r="GM323" s="356">
        <f t="shared" si="3913"/>
        <v>0</v>
      </c>
      <c r="GN323" s="356"/>
      <c r="GO323" s="356"/>
      <c r="GP323" s="291">
        <f t="shared" ref="GP323:GP324" si="4117">$H323</f>
        <v>0</v>
      </c>
      <c r="GQ323" s="292"/>
      <c r="GR323" s="88">
        <f>SUM(GR329,GR324)</f>
        <v>0</v>
      </c>
      <c r="GS323" s="88">
        <f>SUM(GS329,GS324)</f>
        <v>0</v>
      </c>
      <c r="GT323" s="88">
        <f t="shared" ref="GT323:GT324" si="4118">SUM(GR323/12*$B$2)</f>
        <v>0</v>
      </c>
      <c r="GU323" s="88">
        <f t="shared" ref="GU323:GU324" si="4119">SUM(GS323/12*$B$2)</f>
        <v>0</v>
      </c>
      <c r="GV323" s="88">
        <f t="shared" ref="GV323" si="4120">SUM(GV329,GV324)</f>
        <v>0</v>
      </c>
      <c r="GW323" s="88">
        <f t="shared" ref="GW323" si="4121">SUM(GW329,GW324)</f>
        <v>0</v>
      </c>
      <c r="GX323" s="88">
        <f t="shared" ref="GX323:HA323" si="4122">SUM(GX329,GX324)</f>
        <v>0</v>
      </c>
      <c r="GY323" s="88">
        <f t="shared" si="4122"/>
        <v>0</v>
      </c>
      <c r="GZ323" s="88">
        <f t="shared" si="4122"/>
        <v>0</v>
      </c>
      <c r="HA323" s="88">
        <f t="shared" si="4122"/>
        <v>0</v>
      </c>
      <c r="HB323" s="84">
        <f t="shared" si="3914"/>
        <v>0</v>
      </c>
      <c r="HC323" s="76">
        <f t="shared" si="3915"/>
        <v>0</v>
      </c>
      <c r="HD323" s="76">
        <f t="shared" si="3916"/>
        <v>0</v>
      </c>
      <c r="HE323" s="356">
        <f t="shared" si="3917"/>
        <v>0</v>
      </c>
      <c r="HF323" s="356">
        <f t="shared" si="3918"/>
        <v>0</v>
      </c>
      <c r="HG323" s="626"/>
      <c r="HH323" s="356"/>
      <c r="HI323" s="291">
        <f t="shared" ref="HI323:HI324" si="4123">$H323</f>
        <v>0</v>
      </c>
      <c r="HJ323" s="292"/>
      <c r="HK323" s="191">
        <f>SUM(HK329,HK324)</f>
        <v>0</v>
      </c>
      <c r="HL323" s="181">
        <f>SUM(HL329,HL324)</f>
        <v>0</v>
      </c>
      <c r="HM323" s="191">
        <f t="shared" ref="HM323:HM324" si="4124">SUM(HK323/12*$B$2)</f>
        <v>0</v>
      </c>
      <c r="HN323" s="191">
        <f t="shared" ref="HN323:HN324" si="4125">SUM(HL323/12*$B$2)</f>
        <v>0</v>
      </c>
      <c r="HO323" s="191">
        <f t="shared" ref="HO323" si="4126">SUM(HO329,HO324)</f>
        <v>0</v>
      </c>
      <c r="HP323" s="181">
        <f t="shared" ref="HP323" si="4127">SUM(HP329,HP324)</f>
        <v>0</v>
      </c>
      <c r="HQ323" s="181">
        <f t="shared" ref="HQ323:HT323" si="4128">SUM(HQ329,HQ324)</f>
        <v>0</v>
      </c>
      <c r="HR323" s="181">
        <f t="shared" si="4128"/>
        <v>0</v>
      </c>
      <c r="HS323" s="181">
        <f t="shared" si="4128"/>
        <v>0</v>
      </c>
      <c r="HT323" s="181">
        <f t="shared" si="4128"/>
        <v>0</v>
      </c>
      <c r="HU323" s="84">
        <f t="shared" si="3919"/>
        <v>0</v>
      </c>
      <c r="HV323" s="76">
        <f t="shared" si="3920"/>
        <v>0</v>
      </c>
      <c r="HW323" s="76">
        <f t="shared" si="3921"/>
        <v>0</v>
      </c>
      <c r="HX323" s="356">
        <f t="shared" si="3922"/>
        <v>0</v>
      </c>
      <c r="HY323" s="356">
        <f t="shared" si="3923"/>
        <v>0</v>
      </c>
      <c r="HZ323" s="626"/>
      <c r="IA323" s="356"/>
      <c r="IB323" s="291">
        <f t="shared" ref="IB323:IB325" si="4129">$H323</f>
        <v>0</v>
      </c>
      <c r="IC323" s="292" t="e">
        <f>HP323/HO323</f>
        <v>#DIV/0!</v>
      </c>
      <c r="ID323" s="88">
        <f>SUM(ID329,ID324)</f>
        <v>0</v>
      </c>
      <c r="IE323" s="88">
        <f>SUM(IE329,IE324)</f>
        <v>0</v>
      </c>
      <c r="IF323" s="88">
        <f t="shared" ref="IF323:IF324" si="4130">SUM(ID323/12*$B$2)</f>
        <v>0</v>
      </c>
      <c r="IG323" s="88">
        <f t="shared" ref="IG323:IG324" si="4131">SUM(IE323/12*$B$2)</f>
        <v>0</v>
      </c>
      <c r="IH323" s="88">
        <f t="shared" ref="IH323" si="4132">SUM(IH329,IH324)</f>
        <v>0</v>
      </c>
      <c r="II323" s="88">
        <f t="shared" ref="II323" si="4133">SUM(II329,II324)</f>
        <v>0</v>
      </c>
      <c r="IJ323" s="88"/>
      <c r="IK323" s="88">
        <f t="shared" ref="IK323" si="4134">SUM(IK329,IK324)</f>
        <v>0</v>
      </c>
      <c r="IL323" s="88">
        <f t="shared" ref="IL323" si="4135">SUM(IL329,IL324)</f>
        <v>0</v>
      </c>
      <c r="IM323" s="88"/>
      <c r="IN323" s="91">
        <f t="shared" si="3519"/>
        <v>0</v>
      </c>
      <c r="IO323" s="91">
        <f t="shared" si="3520"/>
        <v>0</v>
      </c>
      <c r="IP323" s="91"/>
      <c r="IQ323" s="90">
        <f t="shared" si="3702"/>
        <v>0</v>
      </c>
      <c r="IR323" s="90">
        <f t="shared" si="3703"/>
        <v>0</v>
      </c>
      <c r="IS323" s="90"/>
      <c r="IT323" s="90"/>
      <c r="IU323" s="291">
        <f t="shared" ref="IU323:IU324" si="4136">$H323</f>
        <v>0</v>
      </c>
      <c r="IV323" s="292" t="e">
        <f t="shared" ref="IV323:IV324" si="4137">II323/IH323</f>
        <v>#DIV/0!</v>
      </c>
      <c r="IW323" s="88">
        <f>SUM(IW329,IW324)</f>
        <v>0</v>
      </c>
      <c r="IX323" s="88">
        <f>SUM(IX329,IX324)</f>
        <v>0</v>
      </c>
      <c r="IY323" s="88">
        <f t="shared" ref="IY323:IY324" si="4138">SUM(IW323/12*$B$2)</f>
        <v>0</v>
      </c>
      <c r="IZ323" s="88">
        <f t="shared" ref="IZ323:IZ324" si="4139">SUM(IX323/12*$B$2)</f>
        <v>0</v>
      </c>
      <c r="JA323" s="88">
        <f t="shared" ref="JA323" si="4140">SUM(JA329,JA324)</f>
        <v>0</v>
      </c>
      <c r="JB323" s="88">
        <f t="shared" ref="JB323" si="4141">SUM(JB329,JB324)</f>
        <v>0</v>
      </c>
      <c r="JC323" s="88"/>
      <c r="JD323" s="88">
        <f t="shared" ref="JD323" si="4142">SUM(JD329,JD324)</f>
        <v>0</v>
      </c>
      <c r="JE323" s="88">
        <f t="shared" ref="JE323" si="4143">SUM(JE329,JE324)</f>
        <v>0</v>
      </c>
      <c r="JF323" s="88"/>
      <c r="JG323" s="84">
        <f t="shared" si="3924"/>
        <v>0</v>
      </c>
      <c r="JH323" s="76">
        <f t="shared" si="3925"/>
        <v>0</v>
      </c>
      <c r="JI323" s="76">
        <f t="shared" si="3926"/>
        <v>0</v>
      </c>
      <c r="JJ323" s="356">
        <f t="shared" si="3927"/>
        <v>0</v>
      </c>
      <c r="JK323" s="356">
        <f t="shared" si="3928"/>
        <v>0</v>
      </c>
      <c r="JL323" s="626"/>
      <c r="JM323" s="356"/>
      <c r="JN323" s="291">
        <f t="shared" ref="JN323" si="4144">$H323</f>
        <v>0</v>
      </c>
      <c r="JO323" s="292"/>
      <c r="JP323" s="88">
        <f>SUM(JP329,JP324)</f>
        <v>0</v>
      </c>
      <c r="JQ323" s="88">
        <f>SUM(JQ329,JQ324)</f>
        <v>0</v>
      </c>
      <c r="JR323" s="88">
        <f t="shared" ref="JR323:JR324" si="4145">SUM(JP323/12*$B$2)</f>
        <v>0</v>
      </c>
      <c r="JS323" s="88">
        <f t="shared" ref="JS323:JS324" si="4146">SUM(JQ323/12*$B$2)</f>
        <v>0</v>
      </c>
      <c r="JT323" s="88">
        <f t="shared" ref="JT323" si="4147">SUM(JT329,JT324)</f>
        <v>0</v>
      </c>
      <c r="JU323" s="88">
        <f t="shared" ref="JU323" si="4148">SUM(JU329,JU324)</f>
        <v>0</v>
      </c>
      <c r="JV323" s="88"/>
      <c r="JW323" s="88">
        <f t="shared" ref="JW323" si="4149">SUM(JW329,JW324)</f>
        <v>0</v>
      </c>
      <c r="JX323" s="88">
        <f t="shared" ref="JX323" si="4150">SUM(JX329,JX324)</f>
        <v>0</v>
      </c>
      <c r="JY323" s="88"/>
      <c r="JZ323" s="84">
        <f t="shared" si="3929"/>
        <v>0</v>
      </c>
      <c r="KA323" s="76">
        <f t="shared" si="3930"/>
        <v>0</v>
      </c>
      <c r="KB323" s="76">
        <f t="shared" si="3931"/>
        <v>0</v>
      </c>
      <c r="KC323" s="356">
        <f t="shared" si="3932"/>
        <v>0</v>
      </c>
      <c r="KD323" s="356">
        <f t="shared" si="3933"/>
        <v>0</v>
      </c>
      <c r="KE323" s="626"/>
      <c r="KF323" s="356"/>
      <c r="KG323" s="291">
        <f t="shared" ref="KG323" si="4151">$H323</f>
        <v>0</v>
      </c>
      <c r="KH323" s="292" t="e">
        <f t="shared" ref="KH323:KH324" si="4152">JU323/JT323</f>
        <v>#DIV/0!</v>
      </c>
      <c r="KI323" s="88">
        <f>SUM(KI329,KI324)</f>
        <v>0</v>
      </c>
      <c r="KJ323" s="88">
        <f>SUM(KJ329,KJ324)</f>
        <v>0</v>
      </c>
      <c r="KK323" s="88">
        <f t="shared" ref="KK323:KK324" si="4153">SUM(KI323/12*$B$2)</f>
        <v>0</v>
      </c>
      <c r="KL323" s="88">
        <f t="shared" ref="KL323:KL324" si="4154">SUM(KJ323/12*$B$2)</f>
        <v>0</v>
      </c>
      <c r="KM323" s="88">
        <f t="shared" ref="KM323" si="4155">SUM(KM329,KM324)</f>
        <v>0</v>
      </c>
      <c r="KN323" s="88">
        <f t="shared" ref="KN323:KR323" si="4156">SUM(KN329,KN324)</f>
        <v>0</v>
      </c>
      <c r="KO323" s="88">
        <f t="shared" si="4156"/>
        <v>0</v>
      </c>
      <c r="KP323" s="88">
        <f t="shared" si="4156"/>
        <v>0</v>
      </c>
      <c r="KQ323" s="88">
        <f t="shared" si="4156"/>
        <v>0</v>
      </c>
      <c r="KR323" s="88">
        <f t="shared" si="4156"/>
        <v>0</v>
      </c>
      <c r="KS323" s="84">
        <f t="shared" si="3934"/>
        <v>0</v>
      </c>
      <c r="KT323" s="76">
        <f t="shared" si="3935"/>
        <v>0</v>
      </c>
      <c r="KU323" s="76">
        <f t="shared" si="3936"/>
        <v>0</v>
      </c>
      <c r="KV323" s="356">
        <f t="shared" si="3937"/>
        <v>0</v>
      </c>
      <c r="KW323" s="356">
        <f t="shared" si="3938"/>
        <v>0</v>
      </c>
      <c r="KX323" s="356"/>
      <c r="KY323" s="356"/>
      <c r="KZ323" s="291">
        <f t="shared" ref="KZ323" si="4157">$H323</f>
        <v>0</v>
      </c>
      <c r="LA323" s="292" t="e">
        <f t="shared" ref="LA323:LA324" si="4158">KN323/KM323</f>
        <v>#DIV/0!</v>
      </c>
      <c r="LB323" s="191">
        <f>SUM(LB329,LB324)</f>
        <v>0</v>
      </c>
      <c r="LC323" s="191">
        <f>SUM(LC329,LC324)</f>
        <v>0</v>
      </c>
      <c r="LD323" s="191">
        <f t="shared" ref="LD323" si="4159">SUM(LB323/12*$B$2)</f>
        <v>0</v>
      </c>
      <c r="LE323" s="191">
        <f t="shared" ref="LE323" si="4160">SUM(LC323/12*$B$2)</f>
        <v>0</v>
      </c>
      <c r="LF323" s="191">
        <f t="shared" ref="LF323:LJ323" si="4161">SUM(LF329,LF324)</f>
        <v>0</v>
      </c>
      <c r="LG323" s="191">
        <f t="shared" si="4161"/>
        <v>0</v>
      </c>
      <c r="LH323" s="191"/>
      <c r="LI323" s="88">
        <f t="shared" si="4161"/>
        <v>0</v>
      </c>
      <c r="LJ323" s="88">
        <f t="shared" si="4161"/>
        <v>0</v>
      </c>
      <c r="LK323" s="88"/>
      <c r="LL323" s="84">
        <f t="shared" si="3939"/>
        <v>0</v>
      </c>
      <c r="LM323" s="76">
        <f t="shared" si="3940"/>
        <v>0</v>
      </c>
      <c r="LN323" s="76">
        <f t="shared" si="3941"/>
        <v>0</v>
      </c>
      <c r="LO323" s="356">
        <f t="shared" si="3942"/>
        <v>0</v>
      </c>
      <c r="LP323" s="356">
        <f t="shared" si="3943"/>
        <v>0</v>
      </c>
      <c r="LQ323" s="626"/>
      <c r="LR323" s="356"/>
      <c r="LS323" s="291">
        <f t="shared" ref="LS323:LS324" si="4162">$H323</f>
        <v>0</v>
      </c>
      <c r="LT323" s="292" t="e">
        <f t="shared" ref="LT323:LT324" si="4163">LG323/LF323</f>
        <v>#DIV/0!</v>
      </c>
      <c r="LU323" s="191">
        <f>SUM(LU329,LU324)</f>
        <v>0</v>
      </c>
      <c r="LV323" s="191">
        <f>SUM(LV329,LV324)</f>
        <v>0</v>
      </c>
      <c r="LW323" s="191">
        <f t="shared" ref="LW323:LW324" si="4164">SUM(LU323/12*$B$2)</f>
        <v>0</v>
      </c>
      <c r="LX323" s="191">
        <f t="shared" ref="LX323:LX324" si="4165">SUM(LV323/12*$B$2)</f>
        <v>0</v>
      </c>
      <c r="LY323" s="191">
        <f t="shared" ref="LY323:LZ323" si="4166">SUM(LY329,LY324)</f>
        <v>0</v>
      </c>
      <c r="LZ323" s="191">
        <f t="shared" si="4166"/>
        <v>0</v>
      </c>
      <c r="MA323" s="191">
        <f t="shared" ref="MA323:MD323" si="4167">SUM(MA329,MA324)</f>
        <v>0</v>
      </c>
      <c r="MB323" s="191">
        <f t="shared" si="4167"/>
        <v>0</v>
      </c>
      <c r="MC323" s="191">
        <f t="shared" si="4167"/>
        <v>0</v>
      </c>
      <c r="MD323" s="191">
        <f t="shared" si="4167"/>
        <v>0</v>
      </c>
      <c r="ME323" s="84">
        <f t="shared" si="3944"/>
        <v>0</v>
      </c>
      <c r="MF323" s="76">
        <f t="shared" si="3945"/>
        <v>0</v>
      </c>
      <c r="MG323" s="76">
        <f t="shared" si="3946"/>
        <v>0</v>
      </c>
      <c r="MH323" s="356">
        <f t="shared" si="3947"/>
        <v>0</v>
      </c>
      <c r="MI323" s="356">
        <f t="shared" si="3948"/>
        <v>0</v>
      </c>
      <c r="MJ323" s="626"/>
      <c r="MK323" s="356"/>
      <c r="ML323" s="291"/>
      <c r="MM323" s="292" t="e">
        <f>LZ323/LY323</f>
        <v>#DIV/0!</v>
      </c>
      <c r="MN323" s="182">
        <f t="shared" ref="MN323:MQ324" si="4168">J323+AC323+AV323+BO323+CH323+DA323+DT323+EM323+FF323+FY323+GR323+HK323+ID323+IW323+JP323+KI323+LB323+LU323</f>
        <v>16</v>
      </c>
      <c r="MO323" s="183">
        <f t="shared" si="4168"/>
        <v>2704681.7280000001</v>
      </c>
      <c r="MP323" s="184">
        <f t="shared" si="4168"/>
        <v>9.3333333333333321</v>
      </c>
      <c r="MQ323" s="183">
        <f t="shared" si="4168"/>
        <v>1577731.0079999999</v>
      </c>
      <c r="MR323" s="182">
        <f t="shared" ref="MR323:MW323" si="4169">N323+AG323+AZ323+BS323+CL323+DE323+DX323+EQ323+FJ323+GC323+GV323+HO323+IH323+JA323+JT323+KM323</f>
        <v>18</v>
      </c>
      <c r="MS323" s="182">
        <f t="shared" si="4169"/>
        <v>3891415.4</v>
      </c>
      <c r="MT323" s="182">
        <f t="shared" si="4169"/>
        <v>351</v>
      </c>
      <c r="MU323" s="193">
        <f t="shared" si="4169"/>
        <v>3</v>
      </c>
      <c r="MV323" s="193">
        <f t="shared" si="4169"/>
        <v>620281.42999999993</v>
      </c>
      <c r="MW323" s="193">
        <f t="shared" si="4169"/>
        <v>49</v>
      </c>
      <c r="MX323" s="84">
        <f t="shared" si="3949"/>
        <v>21</v>
      </c>
      <c r="MY323" s="76">
        <f t="shared" si="3950"/>
        <v>4511696.83</v>
      </c>
      <c r="MZ323" s="76">
        <f t="shared" si="3951"/>
        <v>400</v>
      </c>
      <c r="NA323" s="356">
        <f t="shared" si="3952"/>
        <v>8.6666666666666679</v>
      </c>
      <c r="NB323" s="356">
        <f t="shared" si="3953"/>
        <v>2313684.392</v>
      </c>
      <c r="NC323" s="380">
        <f t="shared" ref="NC323:NC324" si="4170">MR323/MP323</f>
        <v>1.9285714285714288</v>
      </c>
      <c r="ND323" s="380">
        <f t="shared" ref="ND323:ND324" si="4171">MS323/MQ323</f>
        <v>2.4664631551692238</v>
      </c>
      <c r="NE323" s="367">
        <f>CL323/CH323</f>
        <v>1.125</v>
      </c>
      <c r="NF323" s="367">
        <f>CM323/CI323</f>
        <v>1.4387701738487138</v>
      </c>
      <c r="NG323" s="366">
        <f>CR323/CJ323</f>
        <v>2.2500000000000004</v>
      </c>
      <c r="NH323" s="366">
        <f>CS323/CK323</f>
        <v>2.8596109267822669</v>
      </c>
    </row>
    <row r="324" spans="1:372" ht="13.5" x14ac:dyDescent="0.2">
      <c r="A324" s="172">
        <v>1</v>
      </c>
      <c r="B324" s="172">
        <v>1</v>
      </c>
      <c r="C324" s="102"/>
      <c r="D324" s="603"/>
      <c r="E324" s="99"/>
      <c r="F324" s="376" t="s">
        <v>106</v>
      </c>
      <c r="G324" s="170">
        <v>49</v>
      </c>
      <c r="H324" s="89">
        <f>VLOOKUP($G324,'ВМП план'!$A$7:$AV$67,11,0)</f>
        <v>169042.60800000001</v>
      </c>
      <c r="I324" s="89">
        <f>VLOOKUP($G324,'ВМП план'!$A$7:$AV$67,12,0)</f>
        <v>176990.1336</v>
      </c>
      <c r="J324" s="89">
        <f>VLOOKUP($G324,'ВМП план'!$A$7:$AV$67,17,0)</f>
        <v>0</v>
      </c>
      <c r="K324" s="89">
        <f>VLOOKUP($G324,'ВМП план'!$A$7:$AV$67,18,0)</f>
        <v>0</v>
      </c>
      <c r="L324" s="89">
        <f t="shared" si="4051"/>
        <v>0</v>
      </c>
      <c r="M324" s="89">
        <f t="shared" si="4052"/>
        <v>0</v>
      </c>
      <c r="N324" s="88">
        <f>SUM(N325:N328)</f>
        <v>0</v>
      </c>
      <c r="O324" s="88">
        <f t="shared" ref="O324:R324" si="4172">SUM(O325:O328)</f>
        <v>0</v>
      </c>
      <c r="P324" s="88"/>
      <c r="Q324" s="88">
        <f t="shared" si="4172"/>
        <v>0</v>
      </c>
      <c r="R324" s="88">
        <f t="shared" si="4172"/>
        <v>0</v>
      </c>
      <c r="S324" s="88">
        <f t="shared" ref="S324" si="4173">SUM(S325:S328)</f>
        <v>0</v>
      </c>
      <c r="T324" s="84">
        <f t="shared" si="3878"/>
        <v>0</v>
      </c>
      <c r="U324" s="76">
        <f t="shared" si="3879"/>
        <v>0</v>
      </c>
      <c r="V324" s="76">
        <f t="shared" si="3880"/>
        <v>0</v>
      </c>
      <c r="W324" s="356">
        <f t="shared" si="3881"/>
        <v>0</v>
      </c>
      <c r="X324" s="356">
        <f t="shared" si="3882"/>
        <v>0</v>
      </c>
      <c r="Y324" s="625"/>
      <c r="Z324" s="370"/>
      <c r="AA324" s="291">
        <f t="shared" si="4055"/>
        <v>169042.60800000001</v>
      </c>
      <c r="AB324" s="292"/>
      <c r="AC324" s="89">
        <f>VLOOKUP($G324,'ВМП план'!$A$7:$AV$66,15,0)</f>
        <v>0</v>
      </c>
      <c r="AD324" s="89">
        <f>VLOOKUP($G324,'ВМП план'!$A$7:$AV$66,16,0)</f>
        <v>0</v>
      </c>
      <c r="AE324" s="88">
        <f t="shared" si="4056"/>
        <v>0</v>
      </c>
      <c r="AF324" s="88">
        <f t="shared" si="4057"/>
        <v>0</v>
      </c>
      <c r="AG324" s="88">
        <f>SUM(AG325:AG328)</f>
        <v>0</v>
      </c>
      <c r="AH324" s="88">
        <f t="shared" ref="AH324:AK324" si="4174">SUM(AH325:AH328)</f>
        <v>0</v>
      </c>
      <c r="AI324" s="88"/>
      <c r="AJ324" s="88">
        <f t="shared" si="4174"/>
        <v>0</v>
      </c>
      <c r="AK324" s="88">
        <f t="shared" si="4174"/>
        <v>0</v>
      </c>
      <c r="AL324" s="88"/>
      <c r="AM324" s="84">
        <f t="shared" si="3883"/>
        <v>0</v>
      </c>
      <c r="AN324" s="76">
        <f t="shared" si="3884"/>
        <v>0</v>
      </c>
      <c r="AO324" s="76">
        <f t="shared" si="3885"/>
        <v>0</v>
      </c>
      <c r="AP324" s="356">
        <f t="shared" si="3886"/>
        <v>0</v>
      </c>
      <c r="AQ324" s="356">
        <f t="shared" si="3887"/>
        <v>0</v>
      </c>
      <c r="AR324" s="625"/>
      <c r="AS324" s="370"/>
      <c r="AT324" s="291">
        <f t="shared" si="4059"/>
        <v>169042.60800000001</v>
      </c>
      <c r="AU324" s="292"/>
      <c r="AV324" s="89">
        <f>VLOOKUP($G324,'ВМП план'!$A$7:$AV$66,19,0)</f>
        <v>0</v>
      </c>
      <c r="AW324" s="89">
        <f>VLOOKUP($G324,'ВМП план'!$A$7:$AV$66,20,0)</f>
        <v>0</v>
      </c>
      <c r="AX324" s="88">
        <f t="shared" si="4060"/>
        <v>0</v>
      </c>
      <c r="AY324" s="88">
        <f>SUM(AW324/12*$B$2)</f>
        <v>0</v>
      </c>
      <c r="AZ324" s="88">
        <f>SUM(AZ325:AZ328)</f>
        <v>0</v>
      </c>
      <c r="BA324" s="88">
        <f t="shared" ref="BA324:BB324" si="4175">SUM(BA325:BA328)</f>
        <v>0</v>
      </c>
      <c r="BB324" s="88">
        <f t="shared" si="4175"/>
        <v>0</v>
      </c>
      <c r="BC324" s="88">
        <f t="shared" ref="BC324" si="4176">SUM(BC325:BC328)</f>
        <v>0</v>
      </c>
      <c r="BD324" s="88">
        <f t="shared" ref="BD324" si="4177">SUM(BD325:BD328)</f>
        <v>0</v>
      </c>
      <c r="BE324" s="88"/>
      <c r="BF324" s="84">
        <f t="shared" si="3464"/>
        <v>0</v>
      </c>
      <c r="BG324" s="76">
        <f t="shared" si="3465"/>
        <v>0</v>
      </c>
      <c r="BH324" s="76">
        <f t="shared" si="3466"/>
        <v>0</v>
      </c>
      <c r="BI324" s="356">
        <f t="shared" si="3888"/>
        <v>0</v>
      </c>
      <c r="BJ324" s="356">
        <f t="shared" si="3889"/>
        <v>0</v>
      </c>
      <c r="BK324" s="626"/>
      <c r="BL324" s="356"/>
      <c r="BM324" s="291">
        <f t="shared" si="4065"/>
        <v>169042.60800000001</v>
      </c>
      <c r="BN324" s="292"/>
      <c r="BO324" s="89">
        <f>VLOOKUP($G324,'ВМП план'!$A$7:$AV$66,21,0)</f>
        <v>0</v>
      </c>
      <c r="BP324" s="89">
        <f>VLOOKUP($G324,'ВМП план'!$A$7:$AV$66,22,0)</f>
        <v>0</v>
      </c>
      <c r="BQ324" s="88">
        <f t="shared" si="4066"/>
        <v>0</v>
      </c>
      <c r="BR324" s="88">
        <f t="shared" si="4067"/>
        <v>0</v>
      </c>
      <c r="BS324" s="88">
        <f>SUM(BS325:BS328)</f>
        <v>0</v>
      </c>
      <c r="BT324" s="88">
        <f t="shared" ref="BT324" si="4178">SUM(BT325:BT328)</f>
        <v>0</v>
      </c>
      <c r="BU324" s="88"/>
      <c r="BV324" s="88">
        <f t="shared" ref="BV324" si="4179">SUM(BV325:BV328)</f>
        <v>0</v>
      </c>
      <c r="BW324" s="88">
        <f t="shared" ref="BW324:BX324" si="4180">SUM(BW325:BW328)</f>
        <v>0</v>
      </c>
      <c r="BX324" s="88">
        <f t="shared" si="4180"/>
        <v>0</v>
      </c>
      <c r="BY324" s="84">
        <f t="shared" si="3890"/>
        <v>0</v>
      </c>
      <c r="BZ324" s="76">
        <f t="shared" si="3891"/>
        <v>0</v>
      </c>
      <c r="CA324" s="76">
        <f t="shared" si="3892"/>
        <v>0</v>
      </c>
      <c r="CB324" s="356">
        <f t="shared" si="3893"/>
        <v>0</v>
      </c>
      <c r="CC324" s="356">
        <f t="shared" si="3894"/>
        <v>0</v>
      </c>
      <c r="CD324" s="626"/>
      <c r="CE324" s="356"/>
      <c r="CF324" s="291">
        <f t="shared" si="4072"/>
        <v>169042.60800000001</v>
      </c>
      <c r="CG324" s="292"/>
      <c r="CH324" s="89">
        <f>VLOOKUP($G324,'ВМП план'!$A$7:$AV$66,13,0)</f>
        <v>16</v>
      </c>
      <c r="CI324" s="89">
        <f>VLOOKUP($G324,'ВМП план'!$A$7:$AV$66,14,0)</f>
        <v>2704681.7280000001</v>
      </c>
      <c r="CJ324" s="88">
        <f t="shared" si="4073"/>
        <v>9.3333333333333321</v>
      </c>
      <c r="CK324" s="88">
        <f t="shared" si="4074"/>
        <v>1577731.0079999999</v>
      </c>
      <c r="CL324" s="88">
        <f>SUM(CL325:CL328)</f>
        <v>11</v>
      </c>
      <c r="CM324" s="88">
        <f t="shared" ref="CM324:CP324" si="4181">SUM(CM325:CM328)</f>
        <v>1850039.8399999996</v>
      </c>
      <c r="CN324" s="88">
        <f t="shared" ref="CN324" si="4182">SUM(CN325:CN328)</f>
        <v>168</v>
      </c>
      <c r="CO324" s="88">
        <f t="shared" si="4181"/>
        <v>2</v>
      </c>
      <c r="CP324" s="88">
        <f t="shared" si="4181"/>
        <v>328656.34999999998</v>
      </c>
      <c r="CQ324" s="88">
        <f t="shared" ref="CQ324" si="4183">SUM(CQ325:CQ328)</f>
        <v>23</v>
      </c>
      <c r="CR324" s="84">
        <f t="shared" si="3467"/>
        <v>13</v>
      </c>
      <c r="CS324" s="76">
        <f t="shared" si="3468"/>
        <v>2178696.1899999995</v>
      </c>
      <c r="CT324" s="76">
        <f t="shared" si="3469"/>
        <v>191</v>
      </c>
      <c r="CU324" s="356">
        <f t="shared" si="3895"/>
        <v>1.6666666666666679</v>
      </c>
      <c r="CV324" s="356">
        <f t="shared" si="3896"/>
        <v>272308.8319999997</v>
      </c>
      <c r="CW324" s="625">
        <f t="shared" si="4079"/>
        <v>0.6875</v>
      </c>
      <c r="CX324" s="370">
        <f t="shared" si="4080"/>
        <v>0.68401387891507193</v>
      </c>
      <c r="CY324" s="291">
        <f t="shared" si="4081"/>
        <v>169042.60800000001</v>
      </c>
      <c r="CZ324" s="291">
        <f t="shared" ref="CZ324:CZ325" si="4184">CM324/CL324</f>
        <v>168185.43999999997</v>
      </c>
      <c r="DA324" s="147">
        <f>VLOOKUP($G324,'ВМП план'!$A$7:$AV$66,23,0)</f>
        <v>0</v>
      </c>
      <c r="DB324" s="89">
        <f>VLOOKUP($G324,'ВМП план'!$A$7:$AV$66,24,0)</f>
        <v>0</v>
      </c>
      <c r="DC324" s="88">
        <f t="shared" si="4082"/>
        <v>0</v>
      </c>
      <c r="DD324" s="88">
        <f t="shared" si="4083"/>
        <v>0</v>
      </c>
      <c r="DE324" s="88">
        <f>SUM(DE325:DE328)</f>
        <v>0</v>
      </c>
      <c r="DF324" s="88">
        <f t="shared" ref="DF324:DG324" si="4185">SUM(DF325:DF328)</f>
        <v>0</v>
      </c>
      <c r="DG324" s="144">
        <f t="shared" si="4185"/>
        <v>0</v>
      </c>
      <c r="DH324" s="88">
        <f t="shared" ref="DH324" si="4186">SUM(DH325:DH328)</f>
        <v>0</v>
      </c>
      <c r="DI324" s="88">
        <f t="shared" ref="DI324:DJ324" si="4187">SUM(DI325:DI328)</f>
        <v>0</v>
      </c>
      <c r="DJ324" s="146">
        <f t="shared" si="4187"/>
        <v>0</v>
      </c>
      <c r="DK324" s="91">
        <f t="shared" si="3515"/>
        <v>0</v>
      </c>
      <c r="DL324" s="91">
        <f t="shared" si="3516"/>
        <v>0</v>
      </c>
      <c r="DM324" s="140">
        <f t="shared" si="3516"/>
        <v>0</v>
      </c>
      <c r="DN324" s="356">
        <f t="shared" si="3897"/>
        <v>0</v>
      </c>
      <c r="DO324" s="356">
        <f t="shared" si="3898"/>
        <v>0</v>
      </c>
      <c r="DP324" s="356"/>
      <c r="DQ324" s="356"/>
      <c r="DR324" s="291">
        <f t="shared" si="4088"/>
        <v>169042.60800000001</v>
      </c>
      <c r="DS324" s="292"/>
      <c r="DT324" s="89">
        <f>VLOOKUP($G324,'ВМП план'!$A$7:$AV$66,25,0)</f>
        <v>0</v>
      </c>
      <c r="DU324" s="89">
        <f>VLOOKUP($G324,'ВМП план'!$A$7:$AV$66,26,0)</f>
        <v>0</v>
      </c>
      <c r="DV324" s="88">
        <f t="shared" si="4089"/>
        <v>0</v>
      </c>
      <c r="DW324" s="88">
        <f t="shared" si="4090"/>
        <v>0</v>
      </c>
      <c r="DX324" s="88">
        <f>SUM(DX325:DX328)</f>
        <v>0</v>
      </c>
      <c r="DY324" s="88">
        <f t="shared" ref="DY324:DZ324" si="4188">SUM(DY325:DY328)</f>
        <v>0</v>
      </c>
      <c r="DZ324" s="88">
        <f t="shared" si="4188"/>
        <v>0</v>
      </c>
      <c r="EA324" s="88">
        <f t="shared" ref="EA324" si="4189">SUM(EA325:EA328)</f>
        <v>0</v>
      </c>
      <c r="EB324" s="88">
        <f t="shared" ref="EB324:EC324" si="4190">SUM(EB325:EB328)</f>
        <v>0</v>
      </c>
      <c r="EC324" s="88">
        <f t="shared" si="4190"/>
        <v>0</v>
      </c>
      <c r="ED324" s="76">
        <f t="shared" si="3899"/>
        <v>0</v>
      </c>
      <c r="EE324" s="76">
        <f t="shared" si="3900"/>
        <v>0</v>
      </c>
      <c r="EF324" s="76">
        <f t="shared" si="3901"/>
        <v>0</v>
      </c>
      <c r="EG324" s="356">
        <f t="shared" si="3902"/>
        <v>0</v>
      </c>
      <c r="EH324" s="356">
        <f t="shared" si="3903"/>
        <v>0</v>
      </c>
      <c r="EI324" s="356"/>
      <c r="EJ324" s="356"/>
      <c r="EK324" s="291">
        <f t="shared" si="4095"/>
        <v>169042.60800000001</v>
      </c>
      <c r="EL324" s="292"/>
      <c r="EM324" s="89">
        <f>VLOOKUP($G324,'ВМП план'!$A$7:$AV$66,27,0)</f>
        <v>0</v>
      </c>
      <c r="EN324" s="89">
        <f>VLOOKUP($G324,'ВМП план'!$A$7:$AV$66,28,0)</f>
        <v>0</v>
      </c>
      <c r="EO324" s="88">
        <f t="shared" si="4096"/>
        <v>0</v>
      </c>
      <c r="EP324" s="88">
        <f t="shared" si="4097"/>
        <v>0</v>
      </c>
      <c r="EQ324" s="88">
        <f>SUM(EQ325:EQ328)</f>
        <v>0</v>
      </c>
      <c r="ER324" s="88">
        <f t="shared" ref="ER324:ES324" si="4191">SUM(ER325:ER328)</f>
        <v>0</v>
      </c>
      <c r="ES324" s="88">
        <f t="shared" si="4191"/>
        <v>0</v>
      </c>
      <c r="ET324" s="88">
        <f t="shared" ref="ET324" si="4192">SUM(ET325:ET328)</f>
        <v>0</v>
      </c>
      <c r="EU324" s="88">
        <f t="shared" ref="EU324:EV324" si="4193">SUM(EU325:EU328)</f>
        <v>0</v>
      </c>
      <c r="EV324" s="88">
        <f t="shared" si="4193"/>
        <v>0</v>
      </c>
      <c r="EW324" s="149">
        <f t="shared" si="3517"/>
        <v>0</v>
      </c>
      <c r="EX324" s="91">
        <f t="shared" si="3518"/>
        <v>0</v>
      </c>
      <c r="EY324" s="140">
        <f t="shared" si="3518"/>
        <v>0</v>
      </c>
      <c r="EZ324" s="90">
        <f t="shared" si="3700"/>
        <v>0</v>
      </c>
      <c r="FA324" s="90">
        <f t="shared" si="3701"/>
        <v>0</v>
      </c>
      <c r="FB324" s="90"/>
      <c r="FC324" s="90"/>
      <c r="FD324" s="291">
        <f t="shared" si="4102"/>
        <v>169042.60800000001</v>
      </c>
      <c r="FE324" s="292"/>
      <c r="FF324" s="89">
        <f>VLOOKUP($G324,'ВМП план'!$A$7:$AV$66,29,0)</f>
        <v>0</v>
      </c>
      <c r="FG324" s="89">
        <f>VLOOKUP($G324,'ВМП план'!$A$7:$AV$66,30,0)</f>
        <v>0</v>
      </c>
      <c r="FH324" s="88">
        <f t="shared" si="4103"/>
        <v>0</v>
      </c>
      <c r="FI324" s="88">
        <f t="shared" si="4104"/>
        <v>0</v>
      </c>
      <c r="FJ324" s="88">
        <f>SUM(FJ325:FJ328)</f>
        <v>0</v>
      </c>
      <c r="FK324" s="88">
        <f t="shared" ref="FK324:FL324" si="4194">SUM(FK325:FK328)</f>
        <v>0</v>
      </c>
      <c r="FL324" s="88">
        <f t="shared" si="4194"/>
        <v>0</v>
      </c>
      <c r="FM324" s="88">
        <f t="shared" ref="FM324" si="4195">SUM(FM325:FM328)</f>
        <v>0</v>
      </c>
      <c r="FN324" s="88">
        <f t="shared" ref="FN324:FO324" si="4196">SUM(FN325:FN328)</f>
        <v>0</v>
      </c>
      <c r="FO324" s="88">
        <f t="shared" si="4196"/>
        <v>0</v>
      </c>
      <c r="FP324" s="84">
        <f t="shared" si="3904"/>
        <v>0</v>
      </c>
      <c r="FQ324" s="76">
        <f t="shared" si="3905"/>
        <v>0</v>
      </c>
      <c r="FR324" s="76">
        <f t="shared" si="3906"/>
        <v>0</v>
      </c>
      <c r="FS324" s="356">
        <f t="shared" si="3907"/>
        <v>0</v>
      </c>
      <c r="FT324" s="356">
        <f t="shared" si="3908"/>
        <v>0</v>
      </c>
      <c r="FU324" s="356"/>
      <c r="FV324" s="356"/>
      <c r="FW324" s="291">
        <f t="shared" si="4109"/>
        <v>169042.60800000001</v>
      </c>
      <c r="FX324" s="292"/>
      <c r="FY324" s="89">
        <f>VLOOKUP($G324,'ВМП план'!$A$7:$AV$66,31,0)</f>
        <v>0</v>
      </c>
      <c r="FZ324" s="89">
        <f>VLOOKUP($G324,'ВМП план'!$A$7:$AV$66,32,0)</f>
        <v>0</v>
      </c>
      <c r="GA324" s="88">
        <f t="shared" si="4110"/>
        <v>0</v>
      </c>
      <c r="GB324" s="88">
        <f t="shared" si="4111"/>
        <v>0</v>
      </c>
      <c r="GC324" s="88">
        <f>SUM(GC325:GC328)</f>
        <v>0</v>
      </c>
      <c r="GD324" s="88">
        <f t="shared" ref="GD324:GE324" si="4197">SUM(GD325:GD328)</f>
        <v>0</v>
      </c>
      <c r="GE324" s="88">
        <f t="shared" si="4197"/>
        <v>0</v>
      </c>
      <c r="GF324" s="88">
        <f t="shared" ref="GF324" si="4198">SUM(GF325:GF328)</f>
        <v>0</v>
      </c>
      <c r="GG324" s="88">
        <f t="shared" ref="GG324" si="4199">SUM(GG325:GG328)</f>
        <v>0</v>
      </c>
      <c r="GH324" s="88">
        <f t="shared" ref="GH324" si="4200">SUM(GH325:GH328)</f>
        <v>0</v>
      </c>
      <c r="GI324" s="84">
        <f t="shared" si="3909"/>
        <v>0</v>
      </c>
      <c r="GJ324" s="76">
        <f t="shared" si="3910"/>
        <v>0</v>
      </c>
      <c r="GK324" s="76">
        <f t="shared" si="3911"/>
        <v>0</v>
      </c>
      <c r="GL324" s="356">
        <f t="shared" si="3912"/>
        <v>0</v>
      </c>
      <c r="GM324" s="356">
        <f t="shared" si="3913"/>
        <v>0</v>
      </c>
      <c r="GN324" s="356"/>
      <c r="GO324" s="356"/>
      <c r="GP324" s="291">
        <f t="shared" si="4117"/>
        <v>169042.60800000001</v>
      </c>
      <c r="GQ324" s="292"/>
      <c r="GR324" s="191">
        <f>VLOOKUP($G324,'ВМП план'!$A$7:$AV$66,33,0)</f>
        <v>0</v>
      </c>
      <c r="GS324" s="191">
        <f>VLOOKUP($G324,'ВМП план'!$A$7:$AV$66,34,0)</f>
        <v>0</v>
      </c>
      <c r="GT324" s="88">
        <f t="shared" si="4118"/>
        <v>0</v>
      </c>
      <c r="GU324" s="88">
        <f t="shared" si="4119"/>
        <v>0</v>
      </c>
      <c r="GV324" s="88">
        <f>SUM(GV325:GV328)</f>
        <v>0</v>
      </c>
      <c r="GW324" s="88">
        <f t="shared" ref="GW324" si="4201">SUM(GW325:GW328)</f>
        <v>0</v>
      </c>
      <c r="GX324" s="88">
        <f t="shared" ref="GX324:HA324" si="4202">SUM(GX325:GX328)</f>
        <v>0</v>
      </c>
      <c r="GY324" s="88">
        <f t="shared" si="4202"/>
        <v>0</v>
      </c>
      <c r="GZ324" s="88">
        <f t="shared" si="4202"/>
        <v>0</v>
      </c>
      <c r="HA324" s="88">
        <f t="shared" si="4202"/>
        <v>0</v>
      </c>
      <c r="HB324" s="84">
        <f t="shared" si="3914"/>
        <v>0</v>
      </c>
      <c r="HC324" s="76">
        <f t="shared" si="3915"/>
        <v>0</v>
      </c>
      <c r="HD324" s="76">
        <f t="shared" si="3916"/>
        <v>0</v>
      </c>
      <c r="HE324" s="356">
        <f t="shared" si="3917"/>
        <v>0</v>
      </c>
      <c r="HF324" s="356">
        <f t="shared" si="3918"/>
        <v>0</v>
      </c>
      <c r="HG324" s="626"/>
      <c r="HH324" s="356"/>
      <c r="HI324" s="291">
        <f t="shared" si="4123"/>
        <v>169042.60800000001</v>
      </c>
      <c r="HJ324" s="292"/>
      <c r="HK324" s="191">
        <f>VLOOKUP($G324,'ВМП план'!$A$7:$AV$66,35,0)</f>
        <v>0</v>
      </c>
      <c r="HL324" s="191">
        <f>VLOOKUP($G324,'ВМП план'!$A$7:$AV$66,36,0)</f>
        <v>0</v>
      </c>
      <c r="HM324" s="88">
        <f t="shared" si="4124"/>
        <v>0</v>
      </c>
      <c r="HN324" s="88">
        <f t="shared" si="4125"/>
        <v>0</v>
      </c>
      <c r="HO324" s="88">
        <f>SUM(HO325:HO328)</f>
        <v>0</v>
      </c>
      <c r="HP324" s="88">
        <f t="shared" ref="HP324" si="4203">SUM(HP325:HP328)</f>
        <v>0</v>
      </c>
      <c r="HQ324" s="88">
        <f t="shared" ref="HQ324:HT324" si="4204">SUM(HQ325:HQ328)</f>
        <v>0</v>
      </c>
      <c r="HR324" s="88">
        <f t="shared" si="4204"/>
        <v>0</v>
      </c>
      <c r="HS324" s="88">
        <f t="shared" si="4204"/>
        <v>0</v>
      </c>
      <c r="HT324" s="88">
        <f t="shared" si="4204"/>
        <v>0</v>
      </c>
      <c r="HU324" s="84">
        <f t="shared" si="3919"/>
        <v>0</v>
      </c>
      <c r="HV324" s="76">
        <f t="shared" si="3920"/>
        <v>0</v>
      </c>
      <c r="HW324" s="76">
        <f t="shared" si="3921"/>
        <v>0</v>
      </c>
      <c r="HX324" s="356">
        <f t="shared" si="3922"/>
        <v>0</v>
      </c>
      <c r="HY324" s="356">
        <f t="shared" si="3923"/>
        <v>0</v>
      </c>
      <c r="HZ324" s="626"/>
      <c r="IA324" s="356"/>
      <c r="IB324" s="291">
        <f t="shared" si="4129"/>
        <v>169042.60800000001</v>
      </c>
      <c r="IC324" s="292"/>
      <c r="ID324" s="89">
        <f>VLOOKUP($G324,'ВМП план'!$A$7:$AV$66,47,0)</f>
        <v>0</v>
      </c>
      <c r="IE324" s="89">
        <f>VLOOKUP($G324,'ВМП план'!$A$7:$AV$66,48,0)</f>
        <v>0</v>
      </c>
      <c r="IF324" s="88">
        <f t="shared" si="4130"/>
        <v>0</v>
      </c>
      <c r="IG324" s="88">
        <f t="shared" si="4131"/>
        <v>0</v>
      </c>
      <c r="IH324" s="88">
        <f>SUM(IH325:IH328)</f>
        <v>0</v>
      </c>
      <c r="II324" s="88">
        <f t="shared" ref="II324" si="4205">SUM(II325:II328)</f>
        <v>0</v>
      </c>
      <c r="IJ324" s="88"/>
      <c r="IK324" s="88">
        <f t="shared" ref="IK324" si="4206">SUM(IK325:IK328)</f>
        <v>0</v>
      </c>
      <c r="IL324" s="88">
        <f t="shared" ref="IL324" si="4207">SUM(IL325:IL328)</f>
        <v>0</v>
      </c>
      <c r="IM324" s="88"/>
      <c r="IN324" s="91">
        <f t="shared" si="3519"/>
        <v>0</v>
      </c>
      <c r="IO324" s="91">
        <f t="shared" si="3520"/>
        <v>0</v>
      </c>
      <c r="IP324" s="91"/>
      <c r="IQ324" s="90">
        <f t="shared" si="3702"/>
        <v>0</v>
      </c>
      <c r="IR324" s="90">
        <f t="shared" si="3703"/>
        <v>0</v>
      </c>
      <c r="IS324" s="90"/>
      <c r="IT324" s="90"/>
      <c r="IU324" s="291">
        <f t="shared" si="4136"/>
        <v>169042.60800000001</v>
      </c>
      <c r="IV324" s="292" t="e">
        <f t="shared" si="4137"/>
        <v>#DIV/0!</v>
      </c>
      <c r="IW324" s="89">
        <f>VLOOKUP($G324,'ВМП план'!$A$7:$AV$66,39,0)</f>
        <v>0</v>
      </c>
      <c r="IX324" s="89">
        <f>VLOOKUP($G324,'ВМП план'!$A$7:$AV$66,40,0)</f>
        <v>0</v>
      </c>
      <c r="IY324" s="88">
        <f t="shared" si="4138"/>
        <v>0</v>
      </c>
      <c r="IZ324" s="88">
        <f t="shared" si="4139"/>
        <v>0</v>
      </c>
      <c r="JA324" s="88">
        <f>SUM(JA325:JA328)</f>
        <v>0</v>
      </c>
      <c r="JB324" s="88">
        <f t="shared" ref="JB324" si="4208">SUM(JB325:JB328)</f>
        <v>0</v>
      </c>
      <c r="JC324" s="88"/>
      <c r="JD324" s="88">
        <f t="shared" ref="JD324" si="4209">SUM(JD325:JD328)</f>
        <v>0</v>
      </c>
      <c r="JE324" s="88">
        <f t="shared" ref="JE324" si="4210">SUM(JE325:JE328)</f>
        <v>0</v>
      </c>
      <c r="JF324" s="88"/>
      <c r="JG324" s="84">
        <f t="shared" si="3924"/>
        <v>0</v>
      </c>
      <c r="JH324" s="76">
        <f t="shared" si="3925"/>
        <v>0</v>
      </c>
      <c r="JI324" s="76">
        <f t="shared" si="3926"/>
        <v>0</v>
      </c>
      <c r="JJ324" s="356">
        <f t="shared" si="3927"/>
        <v>0</v>
      </c>
      <c r="JK324" s="356">
        <f t="shared" si="3928"/>
        <v>0</v>
      </c>
      <c r="JL324" s="626"/>
      <c r="JM324" s="356"/>
      <c r="JN324" s="291">
        <f>I324</f>
        <v>176990.1336</v>
      </c>
      <c r="JO324" s="292"/>
      <c r="JP324" s="89">
        <f>VLOOKUP($G324,'ВМП план'!$A$7:$AV$66,41,0)</f>
        <v>0</v>
      </c>
      <c r="JQ324" s="89">
        <f>VLOOKUP($G324,'ВМП план'!$A$7:$AV$66,42,0)</f>
        <v>0</v>
      </c>
      <c r="JR324" s="88">
        <f t="shared" si="4145"/>
        <v>0</v>
      </c>
      <c r="JS324" s="88">
        <f t="shared" si="4146"/>
        <v>0</v>
      </c>
      <c r="JT324" s="88">
        <f>SUM(JT325:JT328)</f>
        <v>0</v>
      </c>
      <c r="JU324" s="88">
        <f t="shared" ref="JU324" si="4211">SUM(JU325:JU328)</f>
        <v>0</v>
      </c>
      <c r="JV324" s="88"/>
      <c r="JW324" s="88">
        <f t="shared" ref="JW324" si="4212">SUM(JW325:JW328)</f>
        <v>0</v>
      </c>
      <c r="JX324" s="88">
        <f t="shared" ref="JX324" si="4213">SUM(JX325:JX328)</f>
        <v>0</v>
      </c>
      <c r="JY324" s="88"/>
      <c r="JZ324" s="84">
        <f t="shared" si="3929"/>
        <v>0</v>
      </c>
      <c r="KA324" s="76">
        <f t="shared" si="3930"/>
        <v>0</v>
      </c>
      <c r="KB324" s="76">
        <f t="shared" si="3931"/>
        <v>0</v>
      </c>
      <c r="KC324" s="356">
        <f t="shared" si="3932"/>
        <v>0</v>
      </c>
      <c r="KD324" s="356">
        <f t="shared" si="3933"/>
        <v>0</v>
      </c>
      <c r="KE324" s="626"/>
      <c r="KF324" s="356"/>
      <c r="KG324" s="291">
        <f>I324</f>
        <v>176990.1336</v>
      </c>
      <c r="KH324" s="292" t="e">
        <f t="shared" si="4152"/>
        <v>#DIV/0!</v>
      </c>
      <c r="KI324" s="89">
        <f>VLOOKUP($G324,'ВМП план'!$A$7:$AV$66,43,0)</f>
        <v>0</v>
      </c>
      <c r="KJ324" s="89">
        <f>VLOOKUP($G324,'ВМП план'!$A$7:$AV$66,44,0)</f>
        <v>0</v>
      </c>
      <c r="KK324" s="88">
        <f t="shared" si="4153"/>
        <v>0</v>
      </c>
      <c r="KL324" s="88">
        <f t="shared" si="4154"/>
        <v>0</v>
      </c>
      <c r="KM324" s="88">
        <f>SUM(KM325:KM328)</f>
        <v>0</v>
      </c>
      <c r="KN324" s="88">
        <f t="shared" ref="KN324:KR324" si="4214">SUM(KN325:KN328)</f>
        <v>0</v>
      </c>
      <c r="KO324" s="88">
        <f t="shared" si="4214"/>
        <v>0</v>
      </c>
      <c r="KP324" s="88">
        <f t="shared" si="4214"/>
        <v>0</v>
      </c>
      <c r="KQ324" s="88">
        <f t="shared" si="4214"/>
        <v>0</v>
      </c>
      <c r="KR324" s="88">
        <f t="shared" si="4214"/>
        <v>0</v>
      </c>
      <c r="KS324" s="84">
        <f t="shared" si="3934"/>
        <v>0</v>
      </c>
      <c r="KT324" s="76">
        <f t="shared" si="3935"/>
        <v>0</v>
      </c>
      <c r="KU324" s="76">
        <f t="shared" si="3936"/>
        <v>0</v>
      </c>
      <c r="KV324" s="356">
        <f t="shared" si="3937"/>
        <v>0</v>
      </c>
      <c r="KW324" s="356">
        <f t="shared" si="3938"/>
        <v>0</v>
      </c>
      <c r="KX324" s="356"/>
      <c r="KY324" s="356"/>
      <c r="KZ324" s="291">
        <f>I324</f>
        <v>176990.1336</v>
      </c>
      <c r="LA324" s="292" t="e">
        <f t="shared" si="4158"/>
        <v>#DIV/0!</v>
      </c>
      <c r="LB324" s="191">
        <f>VLOOKUP($G324,'ВМП план'!$A$7:$AV$66,37,0)</f>
        <v>0</v>
      </c>
      <c r="LC324" s="191">
        <f>VLOOKUP($G324,'ВМП план'!$A$7:$AV$66,38,0)</f>
        <v>0</v>
      </c>
      <c r="LD324" s="191">
        <f>SUM(LB324/12*$B$2)</f>
        <v>0</v>
      </c>
      <c r="LE324" s="191">
        <f>SUM(LC324/12*$B$2)</f>
        <v>0</v>
      </c>
      <c r="LF324" s="182"/>
      <c r="LG324" s="182"/>
      <c r="LH324" s="182"/>
      <c r="LI324" s="90"/>
      <c r="LJ324" s="90"/>
      <c r="LK324" s="90"/>
      <c r="LL324" s="84">
        <f t="shared" si="3939"/>
        <v>0</v>
      </c>
      <c r="LM324" s="76">
        <f t="shared" si="3940"/>
        <v>0</v>
      </c>
      <c r="LN324" s="76">
        <f t="shared" si="3941"/>
        <v>0</v>
      </c>
      <c r="LO324" s="356">
        <f t="shared" si="3942"/>
        <v>0</v>
      </c>
      <c r="LP324" s="356">
        <f t="shared" si="3943"/>
        <v>0</v>
      </c>
      <c r="LQ324" s="626"/>
      <c r="LR324" s="356"/>
      <c r="LS324" s="291">
        <f t="shared" si="4162"/>
        <v>169042.60800000001</v>
      </c>
      <c r="LT324" s="292" t="e">
        <f t="shared" si="4163"/>
        <v>#DIV/0!</v>
      </c>
      <c r="LU324" s="191">
        <f>VLOOKUP($G324,'ВМП план'!$A$7:$AV$66,45,0)</f>
        <v>0</v>
      </c>
      <c r="LV324" s="191">
        <f>VLOOKUP($G324,'ВМП план'!$A$7:$AV$66,46,0)</f>
        <v>0</v>
      </c>
      <c r="LW324" s="191">
        <f t="shared" si="4164"/>
        <v>0</v>
      </c>
      <c r="LX324" s="191">
        <f t="shared" si="4165"/>
        <v>0</v>
      </c>
      <c r="LY324" s="182"/>
      <c r="LZ324" s="182"/>
      <c r="MA324" s="182"/>
      <c r="MB324" s="182"/>
      <c r="MC324" s="182"/>
      <c r="MD324" s="182"/>
      <c r="ME324" s="84">
        <f t="shared" si="3944"/>
        <v>0</v>
      </c>
      <c r="MF324" s="76">
        <f t="shared" si="3945"/>
        <v>0</v>
      </c>
      <c r="MG324" s="76">
        <f t="shared" si="3946"/>
        <v>0</v>
      </c>
      <c r="MH324" s="356">
        <f t="shared" si="3947"/>
        <v>0</v>
      </c>
      <c r="MI324" s="356">
        <f t="shared" si="3948"/>
        <v>0</v>
      </c>
      <c r="MJ324" s="626"/>
      <c r="MK324" s="356"/>
      <c r="ML324" s="89">
        <f>VLOOKUP($G324,'ВМП план'!$A$7:$AV$67,12,0)</f>
        <v>176990.1336</v>
      </c>
      <c r="MM324" s="292" t="e">
        <f>LZ324/LY324</f>
        <v>#DIV/0!</v>
      </c>
      <c r="MN324" s="182">
        <f t="shared" si="4168"/>
        <v>16</v>
      </c>
      <c r="MO324" s="183">
        <f t="shared" si="4168"/>
        <v>2704681.7280000001</v>
      </c>
      <c r="MP324" s="184">
        <f t="shared" si="4168"/>
        <v>9.3333333333333321</v>
      </c>
      <c r="MQ324" s="183">
        <f t="shared" si="4168"/>
        <v>1577731.0079999999</v>
      </c>
      <c r="MR324" s="182">
        <f t="shared" ref="MR324:MW324" si="4215">N324+AG324+AZ324+BS324+CL324+DE324+DX324+EQ324+FJ324+GC324+GV324+HO324+IH324+JA324+JT324+KM324+LF324</f>
        <v>11</v>
      </c>
      <c r="MS324" s="182">
        <f t="shared" si="4215"/>
        <v>1850039.8399999996</v>
      </c>
      <c r="MT324" s="182">
        <f t="shared" si="4215"/>
        <v>168</v>
      </c>
      <c r="MU324" s="193">
        <f t="shared" si="4215"/>
        <v>2</v>
      </c>
      <c r="MV324" s="193">
        <f t="shared" si="4215"/>
        <v>328656.34999999998</v>
      </c>
      <c r="MW324" s="193">
        <f t="shared" si="4215"/>
        <v>23</v>
      </c>
      <c r="MX324" s="84">
        <f t="shared" si="3949"/>
        <v>13</v>
      </c>
      <c r="MY324" s="76">
        <f t="shared" si="3950"/>
        <v>2178696.1899999995</v>
      </c>
      <c r="MZ324" s="76">
        <f t="shared" si="3951"/>
        <v>191</v>
      </c>
      <c r="NA324" s="356">
        <f t="shared" si="3952"/>
        <v>1.6666666666666679</v>
      </c>
      <c r="NB324" s="356">
        <f t="shared" si="3953"/>
        <v>272308.8319999997</v>
      </c>
      <c r="NC324" s="379">
        <f t="shared" si="4170"/>
        <v>1.1785714285714288</v>
      </c>
      <c r="ND324" s="379">
        <f t="shared" si="4171"/>
        <v>1.1725952209972663</v>
      </c>
      <c r="NE324" s="367">
        <f>CL324/CH324</f>
        <v>0.6875</v>
      </c>
      <c r="NF324" s="367">
        <f>CM324/CI324</f>
        <v>0.68401387891507193</v>
      </c>
      <c r="NG324" s="366">
        <f>CR324/CJ324</f>
        <v>1.392857142857143</v>
      </c>
      <c r="NH324" s="366">
        <f>CS324/CK324</f>
        <v>1.3809047163000294</v>
      </c>
    </row>
    <row r="325" spans="1:372" ht="25.5" x14ac:dyDescent="0.2">
      <c r="A325" s="172">
        <v>1</v>
      </c>
      <c r="B325" s="172">
        <v>1</v>
      </c>
      <c r="C325" s="105">
        <v>175</v>
      </c>
      <c r="D325" s="316" t="s">
        <v>255</v>
      </c>
      <c r="E325" s="105" t="s">
        <v>391</v>
      </c>
      <c r="F325" s="96" t="s">
        <v>256</v>
      </c>
      <c r="G325" s="206">
        <v>49</v>
      </c>
      <c r="H325" s="207">
        <v>169042.60800000001</v>
      </c>
      <c r="I325" s="207">
        <v>176990.1336</v>
      </c>
      <c r="J325" s="76"/>
      <c r="K325" s="76"/>
      <c r="L325" s="76"/>
      <c r="M325" s="76"/>
      <c r="N325" s="76">
        <f>VLOOKUP($E325,'факт '!$E$8:$DM$204,3,0)</f>
        <v>0</v>
      </c>
      <c r="O325" s="76">
        <f>VLOOKUP($E325,'факт '!$E$8:$DM$204,4,0)</f>
        <v>0</v>
      </c>
      <c r="P325" s="76">
        <f>VLOOKUP($E325,'факт '!$E$8:$DM$204,5,0)</f>
        <v>0</v>
      </c>
      <c r="Q325" s="76">
        <f>VLOOKUP($E325,'факт '!$E$8:$DM$204,6,0)</f>
        <v>0</v>
      </c>
      <c r="R325" s="76">
        <f>VLOOKUP($E325,'факт '!$E$8:$DM$204,7,0)</f>
        <v>0</v>
      </c>
      <c r="S325" s="76">
        <f>VLOOKUP($E325,'факт '!$E$8:$DM$204,8,0)</f>
        <v>0</v>
      </c>
      <c r="T325" s="84">
        <f t="shared" si="3878"/>
        <v>0</v>
      </c>
      <c r="U325" s="76">
        <f t="shared" si="3879"/>
        <v>0</v>
      </c>
      <c r="V325" s="76">
        <f t="shared" si="3880"/>
        <v>0</v>
      </c>
      <c r="W325" s="356">
        <f t="shared" si="3881"/>
        <v>0</v>
      </c>
      <c r="X325" s="356">
        <f t="shared" si="3882"/>
        <v>0</v>
      </c>
      <c r="Y325" s="626"/>
      <c r="Z325" s="356"/>
      <c r="AA325" s="77"/>
      <c r="AB325" s="77"/>
      <c r="AC325" s="76"/>
      <c r="AD325" s="76"/>
      <c r="AE325" s="76"/>
      <c r="AF325" s="76"/>
      <c r="AG325" s="76">
        <f>VLOOKUP($E325,'факт '!$E$8:$DM$204,15,0)</f>
        <v>0</v>
      </c>
      <c r="AH325" s="76">
        <f>VLOOKUP($E325,'факт '!$E$8:$DM$204,16,0)</f>
        <v>0</v>
      </c>
      <c r="AI325" s="76">
        <f>VLOOKUP($E325,'факт '!$E$8:$DM$204,17,0)</f>
        <v>0</v>
      </c>
      <c r="AJ325" s="76">
        <f>VLOOKUP($E325,'факт '!$E$8:$DM$204,18,0)</f>
        <v>0</v>
      </c>
      <c r="AK325" s="76">
        <f>VLOOKUP($E325,'факт '!$E$8:$DM$204,19,0)</f>
        <v>0</v>
      </c>
      <c r="AL325" s="76">
        <f>VLOOKUP($E325,'факт '!$E$8:$DM$204,20,0)</f>
        <v>0</v>
      </c>
      <c r="AM325" s="84">
        <f t="shared" si="3883"/>
        <v>0</v>
      </c>
      <c r="AN325" s="76">
        <f t="shared" si="3884"/>
        <v>0</v>
      </c>
      <c r="AO325" s="76">
        <f t="shared" si="3885"/>
        <v>0</v>
      </c>
      <c r="AP325" s="356">
        <f t="shared" si="3886"/>
        <v>0</v>
      </c>
      <c r="AQ325" s="356">
        <f t="shared" si="3887"/>
        <v>0</v>
      </c>
      <c r="AR325" s="626"/>
      <c r="AS325" s="356"/>
      <c r="AT325" s="77"/>
      <c r="AU325" s="77"/>
      <c r="AV325" s="76"/>
      <c r="AW325" s="76"/>
      <c r="AX325" s="76"/>
      <c r="AY325" s="76"/>
      <c r="AZ325" s="76">
        <f>VLOOKUP($E325,'факт '!$E$8:$DM$204,9,0)</f>
        <v>0</v>
      </c>
      <c r="BA325" s="76">
        <f>VLOOKUP($E325,'факт '!$E$8:$DM$204,10,0)</f>
        <v>0</v>
      </c>
      <c r="BB325" s="76">
        <f>VLOOKUP($E325,'факт '!$E$8:$DM$204,11,0)</f>
        <v>0</v>
      </c>
      <c r="BC325" s="76">
        <f>VLOOKUP($E325,'факт '!$E$8:$DM$204,12,0)</f>
        <v>0</v>
      </c>
      <c r="BD325" s="76">
        <f>VLOOKUP($E325,'факт '!$E$8:$DM$204,13,0)</f>
        <v>0</v>
      </c>
      <c r="BE325" s="76">
        <f>VLOOKUP($E325,'факт '!$E$8:$DM$204,14,0)</f>
        <v>0</v>
      </c>
      <c r="BF325" s="84">
        <f t="shared" si="3464"/>
        <v>0</v>
      </c>
      <c r="BG325" s="76">
        <f t="shared" si="3465"/>
        <v>0</v>
      </c>
      <c r="BH325" s="76">
        <f t="shared" si="3466"/>
        <v>0</v>
      </c>
      <c r="BI325" s="356">
        <f t="shared" si="3888"/>
        <v>0</v>
      </c>
      <c r="BJ325" s="356">
        <f t="shared" si="3889"/>
        <v>0</v>
      </c>
      <c r="BK325" s="626"/>
      <c r="BL325" s="356"/>
      <c r="BM325" s="77"/>
      <c r="BN325" s="77"/>
      <c r="BO325" s="76"/>
      <c r="BP325" s="76"/>
      <c r="BQ325" s="76"/>
      <c r="BR325" s="76"/>
      <c r="BS325" s="76">
        <f>VLOOKUP($E325,'факт '!$E$8:$DM$204,21,0)</f>
        <v>0</v>
      </c>
      <c r="BT325" s="76">
        <f>VLOOKUP($E325,'факт '!$E$8:$DM$204,22,0)</f>
        <v>0</v>
      </c>
      <c r="BU325" s="76">
        <f>VLOOKUP($E325,'факт '!$E$8:$DM$204,23,0)</f>
        <v>0</v>
      </c>
      <c r="BV325" s="76">
        <f>VLOOKUP($E325,'факт '!$E$8:$DM$204,24,0)</f>
        <v>0</v>
      </c>
      <c r="BW325" s="76">
        <f>VLOOKUP($E325,'факт '!$E$8:$DM$204,25,0)</f>
        <v>0</v>
      </c>
      <c r="BX325" s="76">
        <f>VLOOKUP($E325,'факт '!$E$8:$DM$204,26,0)</f>
        <v>0</v>
      </c>
      <c r="BY325" s="84">
        <f t="shared" si="3890"/>
        <v>0</v>
      </c>
      <c r="BZ325" s="76">
        <f t="shared" si="3891"/>
        <v>0</v>
      </c>
      <c r="CA325" s="76">
        <f t="shared" si="3892"/>
        <v>0</v>
      </c>
      <c r="CB325" s="356">
        <f t="shared" si="3893"/>
        <v>0</v>
      </c>
      <c r="CC325" s="356">
        <f t="shared" si="3894"/>
        <v>0</v>
      </c>
      <c r="CD325" s="626"/>
      <c r="CE325" s="356"/>
      <c r="CF325" s="77"/>
      <c r="CG325" s="77"/>
      <c r="CH325" s="76"/>
      <c r="CI325" s="76"/>
      <c r="CJ325" s="76"/>
      <c r="CK325" s="76"/>
      <c r="CL325" s="76">
        <f>VLOOKUP($E325,'факт '!$E$8:$DM$204,33,0)</f>
        <v>10</v>
      </c>
      <c r="CM325" s="76">
        <f>VLOOKUP($E325,'факт '!$E$8:$DM$204,34,0)</f>
        <v>1690426.0999999996</v>
      </c>
      <c r="CN325" s="76">
        <f>VLOOKUP($E325,'факт '!$E$8:$DM$204,35,0)</f>
        <v>153</v>
      </c>
      <c r="CO325" s="76">
        <f>VLOOKUP($E325,'факт '!$E$8:$DM$204,36,0)</f>
        <v>1</v>
      </c>
      <c r="CP325" s="76">
        <f>VLOOKUP($E325,'факт '!$E$8:$DM$204,37,0)</f>
        <v>169042.61</v>
      </c>
      <c r="CQ325" s="76">
        <f>VLOOKUP($E325,'факт '!$E$8:$DM$204,38,0)</f>
        <v>13</v>
      </c>
      <c r="CR325" s="84">
        <f t="shared" si="3467"/>
        <v>11</v>
      </c>
      <c r="CS325" s="76">
        <f t="shared" si="3468"/>
        <v>1859468.7099999995</v>
      </c>
      <c r="CT325" s="76">
        <f t="shared" si="3469"/>
        <v>166</v>
      </c>
      <c r="CU325" s="356">
        <f t="shared" si="3895"/>
        <v>10</v>
      </c>
      <c r="CV325" s="356">
        <f t="shared" si="3896"/>
        <v>1690426.0999999996</v>
      </c>
      <c r="CW325" s="626"/>
      <c r="CX325" s="356"/>
      <c r="CY325" s="188">
        <f t="shared" si="4081"/>
        <v>169042.60800000001</v>
      </c>
      <c r="CZ325" s="189">
        <f t="shared" si="4184"/>
        <v>169042.60999999996</v>
      </c>
      <c r="DA325" s="84"/>
      <c r="DB325" s="76"/>
      <c r="DC325" s="76"/>
      <c r="DD325" s="76"/>
      <c r="DE325" s="76">
        <f>VLOOKUP($E325,'факт '!$E$8:$DM$204,39,0)</f>
        <v>0</v>
      </c>
      <c r="DF325" s="76">
        <f>VLOOKUP($E325,'факт '!$E$8:$DM$204,40,0)</f>
        <v>0</v>
      </c>
      <c r="DG325" s="194">
        <f>VLOOKUP($E325,'факт '!$E$8:$DM$204,41,0)</f>
        <v>0</v>
      </c>
      <c r="DH325" s="76">
        <f>VLOOKUP($E325,'факт '!$E$8:$DM$204,42,0)</f>
        <v>0</v>
      </c>
      <c r="DI325" s="76">
        <f>VLOOKUP($E325,'факт '!$E$8:$DM$204,43,0)</f>
        <v>0</v>
      </c>
      <c r="DJ325" s="84">
        <f>VLOOKUP($E325,'факт '!$E$8:$DM$204,44,0)</f>
        <v>0</v>
      </c>
      <c r="DK325" s="76">
        <f>DE325+DH325</f>
        <v>0</v>
      </c>
      <c r="DL325" s="76">
        <f>DF325+DI325</f>
        <v>0</v>
      </c>
      <c r="DM325" s="139"/>
      <c r="DN325" s="356">
        <f t="shared" si="3897"/>
        <v>0</v>
      </c>
      <c r="DO325" s="356">
        <f t="shared" si="3898"/>
        <v>0</v>
      </c>
      <c r="DP325" s="356"/>
      <c r="DQ325" s="356"/>
      <c r="DR325" s="77"/>
      <c r="DS325" s="77"/>
      <c r="DT325" s="76"/>
      <c r="DU325" s="76"/>
      <c r="DV325" s="76"/>
      <c r="DW325" s="76"/>
      <c r="DX325" s="76">
        <f>VLOOKUP($E325,'факт '!$E$8:$DM$204,45,0)</f>
        <v>0</v>
      </c>
      <c r="DY325" s="76">
        <f>VLOOKUP($E325,'факт '!$E$8:$DM$204,46,0)</f>
        <v>0</v>
      </c>
      <c r="DZ325" s="76">
        <f>VLOOKUP($E325,'факт '!$E$8:$DM$204,47,0)</f>
        <v>0</v>
      </c>
      <c r="EA325" s="76">
        <f>VLOOKUP($E325,'факт '!$E$8:$DM$204,48,0)</f>
        <v>0</v>
      </c>
      <c r="EB325" s="76">
        <f>VLOOKUP($E325,'факт '!$E$8:$DM$204,49,0)</f>
        <v>0</v>
      </c>
      <c r="EC325" s="76">
        <f>VLOOKUP($E325,'факт '!$E$8:$DM$204,50,0)</f>
        <v>0</v>
      </c>
      <c r="ED325" s="76">
        <f t="shared" si="3899"/>
        <v>0</v>
      </c>
      <c r="EE325" s="76">
        <f t="shared" si="3900"/>
        <v>0</v>
      </c>
      <c r="EF325" s="76">
        <f t="shared" si="3901"/>
        <v>0</v>
      </c>
      <c r="EG325" s="356">
        <f t="shared" si="3902"/>
        <v>0</v>
      </c>
      <c r="EH325" s="356">
        <f t="shared" si="3903"/>
        <v>0</v>
      </c>
      <c r="EI325" s="356"/>
      <c r="EJ325" s="356"/>
      <c r="EK325" s="77"/>
      <c r="EL325" s="77"/>
      <c r="EM325" s="76"/>
      <c r="EN325" s="76"/>
      <c r="EO325" s="76"/>
      <c r="EP325" s="76"/>
      <c r="EQ325" s="76">
        <f>VLOOKUP($E325,'факт '!$E$8:$DM$204,51,0)</f>
        <v>0</v>
      </c>
      <c r="ER325" s="76">
        <f>VLOOKUP($E325,'факт '!$E$8:$DM$204,52,0)</f>
        <v>0</v>
      </c>
      <c r="ES325" s="76">
        <f>VLOOKUP($E325,'факт '!$E$8:$DM$204,53,0)</f>
        <v>0</v>
      </c>
      <c r="ET325" s="76">
        <f>VLOOKUP($E325,'факт '!$E$8:$DM$204,54,0)</f>
        <v>0</v>
      </c>
      <c r="EU325" s="76">
        <f>VLOOKUP($E325,'факт '!$E$8:$DM$204,55,0)</f>
        <v>0</v>
      </c>
      <c r="EV325" s="76">
        <f>VLOOKUP($E325,'факт '!$E$8:$DM$204,56,0)</f>
        <v>0</v>
      </c>
      <c r="EW325" s="84">
        <f>EQ325+ET325</f>
        <v>0</v>
      </c>
      <c r="EX325" s="76">
        <f>ER325+EU325</f>
        <v>0</v>
      </c>
      <c r="EY325" s="139">
        <f>ES325+EV325</f>
        <v>0</v>
      </c>
      <c r="EZ325" s="77">
        <f>EQ325-EO325</f>
        <v>0</v>
      </c>
      <c r="FA325" s="77">
        <f>ER325-EP325</f>
        <v>0</v>
      </c>
      <c r="FB325" s="77"/>
      <c r="FC325" s="77"/>
      <c r="FD325" s="77"/>
      <c r="FE325" s="77"/>
      <c r="FF325" s="76"/>
      <c r="FG325" s="76"/>
      <c r="FH325" s="76"/>
      <c r="FI325" s="76"/>
      <c r="FJ325" s="76">
        <f>VLOOKUP($E325,'факт '!$E$8:$DM$204,57,0)</f>
        <v>0</v>
      </c>
      <c r="FK325" s="76">
        <f>VLOOKUP($E325,'факт '!$E$8:$DM$204,58,0)</f>
        <v>0</v>
      </c>
      <c r="FL325" s="76">
        <f>VLOOKUP($E325,'факт '!$E$8:$DM$204,59,0)</f>
        <v>0</v>
      </c>
      <c r="FM325" s="76">
        <f>VLOOKUP($E325,'факт '!$E$8:$DM$204,60,0)</f>
        <v>0</v>
      </c>
      <c r="FN325" s="76">
        <f>VLOOKUP($E325,'факт '!$E$8:$DM$204,61,0)</f>
        <v>0</v>
      </c>
      <c r="FO325" s="76">
        <f>VLOOKUP($E325,'факт '!$E$8:$DM$204,62,0)</f>
        <v>0</v>
      </c>
      <c r="FP325" s="84">
        <f t="shared" si="3904"/>
        <v>0</v>
      </c>
      <c r="FQ325" s="76">
        <f t="shared" si="3905"/>
        <v>0</v>
      </c>
      <c r="FR325" s="76">
        <f t="shared" si="3906"/>
        <v>0</v>
      </c>
      <c r="FS325" s="356">
        <f t="shared" si="3907"/>
        <v>0</v>
      </c>
      <c r="FT325" s="356">
        <f t="shared" si="3908"/>
        <v>0</v>
      </c>
      <c r="FU325" s="356"/>
      <c r="FV325" s="356"/>
      <c r="FW325" s="77"/>
      <c r="FX325" s="77"/>
      <c r="FY325" s="76"/>
      <c r="FZ325" s="76"/>
      <c r="GA325" s="76"/>
      <c r="GB325" s="76"/>
      <c r="GC325" s="76">
        <f>VLOOKUP($E325,'факт '!$E$8:$DM$204,27,0)</f>
        <v>0</v>
      </c>
      <c r="GD325" s="76">
        <f>VLOOKUP($E325,'факт '!$E$8:$DM$204,28,0)</f>
        <v>0</v>
      </c>
      <c r="GE325" s="76">
        <f>VLOOKUP($E325,'факт '!$E$8:$DM$204,29,0)</f>
        <v>0</v>
      </c>
      <c r="GF325" s="76">
        <f>VLOOKUP($E325,'факт '!$E$8:$DM$204,30,0)</f>
        <v>0</v>
      </c>
      <c r="GG325" s="76">
        <f>VLOOKUP($E325,'факт '!$E$8:$DM$204,31,0)</f>
        <v>0</v>
      </c>
      <c r="GH325" s="76">
        <f>VLOOKUP($E325,'факт '!$E$8:$DM$204,32,0)</f>
        <v>0</v>
      </c>
      <c r="GI325" s="84">
        <f t="shared" si="3909"/>
        <v>0</v>
      </c>
      <c r="GJ325" s="76">
        <f t="shared" si="3910"/>
        <v>0</v>
      </c>
      <c r="GK325" s="76">
        <f t="shared" si="3911"/>
        <v>0</v>
      </c>
      <c r="GL325" s="356">
        <f t="shared" si="3912"/>
        <v>0</v>
      </c>
      <c r="GM325" s="356">
        <f t="shared" si="3913"/>
        <v>0</v>
      </c>
      <c r="GN325" s="356"/>
      <c r="GO325" s="356"/>
      <c r="GP325" s="77"/>
      <c r="GQ325" s="77"/>
      <c r="GR325" s="76"/>
      <c r="GS325" s="76"/>
      <c r="GT325" s="76"/>
      <c r="GU325" s="76"/>
      <c r="GV325" s="76">
        <f>VLOOKUP($E325,'факт '!$E$8:$DM$204,63,0)</f>
        <v>0</v>
      </c>
      <c r="GW325" s="76">
        <f>VLOOKUP($E325,'факт '!$E$8:$DM$204,64,0)</f>
        <v>0</v>
      </c>
      <c r="GX325" s="76">
        <f>VLOOKUP($E325,'факт '!$E$8:$DM$204,65,0)</f>
        <v>0</v>
      </c>
      <c r="GY325" s="76">
        <f>VLOOKUP($E325,'факт '!$E$8:$DM$204,66,0)</f>
        <v>0</v>
      </c>
      <c r="GZ325" s="76">
        <f>VLOOKUP($E325,'факт '!$E$8:$DM$204,67,0)</f>
        <v>0</v>
      </c>
      <c r="HA325" s="76">
        <f>VLOOKUP($E325,'факт '!$E$8:$DM$204,68,0)</f>
        <v>0</v>
      </c>
      <c r="HB325" s="84">
        <f t="shared" si="3914"/>
        <v>0</v>
      </c>
      <c r="HC325" s="76">
        <f t="shared" si="3915"/>
        <v>0</v>
      </c>
      <c r="HD325" s="76">
        <f t="shared" si="3916"/>
        <v>0</v>
      </c>
      <c r="HE325" s="356">
        <f t="shared" si="3917"/>
        <v>0</v>
      </c>
      <c r="HF325" s="356">
        <f t="shared" si="3918"/>
        <v>0</v>
      </c>
      <c r="HG325" s="626"/>
      <c r="HH325" s="356"/>
      <c r="HI325" s="77"/>
      <c r="HJ325" s="77"/>
      <c r="HK325" s="76"/>
      <c r="HL325" s="76"/>
      <c r="HM325" s="76"/>
      <c r="HN325" s="76"/>
      <c r="HO325" s="76">
        <f>VLOOKUP($E325,'факт '!$E$8:$DM$204,93,0)</f>
        <v>0</v>
      </c>
      <c r="HP325" s="76">
        <f>VLOOKUP($E325,'факт '!$E$8:$DM$204,94,0)</f>
        <v>0</v>
      </c>
      <c r="HQ325" s="76">
        <f>VLOOKUP($E325,'факт '!$E$8:$DM$204,95,0)</f>
        <v>0</v>
      </c>
      <c r="HR325" s="76">
        <f>VLOOKUP($E325,'факт '!$E$8:$DM$204,96,0)</f>
        <v>0</v>
      </c>
      <c r="HS325" s="76">
        <f>VLOOKUP($E325,'факт '!$E$8:$DM$204,97,0)</f>
        <v>0</v>
      </c>
      <c r="HT325" s="76">
        <f>VLOOKUP($E325,'факт '!$E$8:$DM$204,98,0)</f>
        <v>0</v>
      </c>
      <c r="HU325" s="76">
        <f t="shared" si="3919"/>
        <v>0</v>
      </c>
      <c r="HV325" s="76">
        <f t="shared" si="3920"/>
        <v>0</v>
      </c>
      <c r="HW325" s="76">
        <f t="shared" si="3921"/>
        <v>0</v>
      </c>
      <c r="HX325" s="356">
        <f t="shared" si="3922"/>
        <v>0</v>
      </c>
      <c r="HY325" s="356">
        <f t="shared" si="3923"/>
        <v>0</v>
      </c>
      <c r="HZ325" s="626"/>
      <c r="IA325" s="356"/>
      <c r="IB325" s="188">
        <f t="shared" si="4129"/>
        <v>169042.60800000001</v>
      </c>
      <c r="IC325" s="189" t="e">
        <f t="shared" ref="IC325" si="4216">HP325/HO325</f>
        <v>#DIV/0!</v>
      </c>
      <c r="ID325" s="76"/>
      <c r="IE325" s="76"/>
      <c r="IF325" s="76"/>
      <c r="IG325" s="76"/>
      <c r="IH325" s="76"/>
      <c r="II325" s="76"/>
      <c r="IJ325" s="76"/>
      <c r="IK325" s="76"/>
      <c r="IL325" s="76"/>
      <c r="IM325" s="76"/>
      <c r="IN325" s="76"/>
      <c r="IO325" s="76"/>
      <c r="IP325" s="76"/>
      <c r="IQ325" s="77">
        <f t="shared" si="3702"/>
        <v>0</v>
      </c>
      <c r="IR325" s="77">
        <f t="shared" si="3703"/>
        <v>0</v>
      </c>
      <c r="IS325" s="77"/>
      <c r="IT325" s="77"/>
      <c r="IU325" s="77"/>
      <c r="IV325" s="77"/>
      <c r="IW325" s="76"/>
      <c r="IX325" s="76"/>
      <c r="IY325" s="76"/>
      <c r="IZ325" s="76"/>
      <c r="JA325" s="76">
        <f>VLOOKUP($E325,'факт '!$E$8:$DM$204,87,0)</f>
        <v>0</v>
      </c>
      <c r="JB325" s="76">
        <f>VLOOKUP($E325,'факт '!$E$8:$DM$204,88,0)</f>
        <v>0</v>
      </c>
      <c r="JC325" s="76">
        <f>VLOOKUP($E325,'факт '!$E$8:$DM$204,89,0)</f>
        <v>0</v>
      </c>
      <c r="JD325" s="76">
        <f>VLOOKUP($E325,'факт '!$E$8:$DM$204,90,0)</f>
        <v>0</v>
      </c>
      <c r="JE325" s="76">
        <f>VLOOKUP($E325,'факт '!$E$8:$DM$204,91,0)</f>
        <v>0</v>
      </c>
      <c r="JF325" s="76">
        <f>VLOOKUP($E325,'факт '!$E$8:$DM$204,92,0)</f>
        <v>0</v>
      </c>
      <c r="JG325" s="84">
        <f t="shared" si="3924"/>
        <v>0</v>
      </c>
      <c r="JH325" s="76">
        <f t="shared" si="3925"/>
        <v>0</v>
      </c>
      <c r="JI325" s="76">
        <f t="shared" si="3926"/>
        <v>0</v>
      </c>
      <c r="JJ325" s="356">
        <f t="shared" si="3927"/>
        <v>0</v>
      </c>
      <c r="JK325" s="356">
        <f t="shared" si="3928"/>
        <v>0</v>
      </c>
      <c r="JL325" s="626"/>
      <c r="JM325" s="356"/>
      <c r="JN325" s="77"/>
      <c r="JO325" s="77"/>
      <c r="JP325" s="76"/>
      <c r="JQ325" s="76"/>
      <c r="JR325" s="76"/>
      <c r="JS325" s="76"/>
      <c r="JT325" s="76">
        <f>VLOOKUP($E325,'факт '!$E$8:$DM$204,99,0)</f>
        <v>0</v>
      </c>
      <c r="JU325" s="76">
        <f>VLOOKUP($E325,'факт '!$E$8:$DM$204,100,0)</f>
        <v>0</v>
      </c>
      <c r="JV325" s="76">
        <f>VLOOKUP($E325,'факт '!$E$8:$DM$204,101,0)</f>
        <v>0</v>
      </c>
      <c r="JW325" s="76">
        <f>VLOOKUP($E325,'факт '!$E$8:$DM$204,102,0)</f>
        <v>0</v>
      </c>
      <c r="JX325" s="76">
        <f>VLOOKUP($E325,'факт '!$E$8:$DM$204,103,0)</f>
        <v>0</v>
      </c>
      <c r="JY325" s="76">
        <f>VLOOKUP($E325,'факт '!$E$8:$DM$204,104,0)</f>
        <v>0</v>
      </c>
      <c r="JZ325" s="84">
        <f t="shared" si="3929"/>
        <v>0</v>
      </c>
      <c r="KA325" s="76">
        <f t="shared" si="3930"/>
        <v>0</v>
      </c>
      <c r="KB325" s="76">
        <f t="shared" si="3931"/>
        <v>0</v>
      </c>
      <c r="KC325" s="356">
        <f t="shared" si="3932"/>
        <v>0</v>
      </c>
      <c r="KD325" s="356">
        <f t="shared" si="3933"/>
        <v>0</v>
      </c>
      <c r="KE325" s="626"/>
      <c r="KF325" s="356"/>
      <c r="KG325" s="77"/>
      <c r="KH325" s="77"/>
      <c r="KI325" s="76"/>
      <c r="KJ325" s="76"/>
      <c r="KK325" s="76"/>
      <c r="KL325" s="76"/>
      <c r="KM325" s="76">
        <f>VLOOKUP($E325,'факт '!$E$8:$DM$204,81,0)</f>
        <v>0</v>
      </c>
      <c r="KN325" s="76">
        <f>VLOOKUP($E325,'факт '!$E$8:$DM$204,82,0)</f>
        <v>0</v>
      </c>
      <c r="KO325" s="76">
        <f>VLOOKUP($E325,'факт '!$E$8:$DM$204,83,0)</f>
        <v>0</v>
      </c>
      <c r="KP325" s="76">
        <f>VLOOKUP($E325,'факт '!$E$8:$DM$204,84,0)</f>
        <v>0</v>
      </c>
      <c r="KQ325" s="76">
        <f>VLOOKUP($E325,'факт '!$E$8:$DM$204,85,0)</f>
        <v>0</v>
      </c>
      <c r="KR325" s="76">
        <f>VLOOKUP($E325,'факт '!$E$8:$DM$204,86,0)</f>
        <v>0</v>
      </c>
      <c r="KS325" s="84">
        <f t="shared" si="3934"/>
        <v>0</v>
      </c>
      <c r="KT325" s="76">
        <f t="shared" si="3935"/>
        <v>0</v>
      </c>
      <c r="KU325" s="76">
        <f t="shared" si="3936"/>
        <v>0</v>
      </c>
      <c r="KV325" s="356">
        <f t="shared" si="3937"/>
        <v>0</v>
      </c>
      <c r="KW325" s="356">
        <f t="shared" si="3938"/>
        <v>0</v>
      </c>
      <c r="KX325" s="356"/>
      <c r="KY325" s="356"/>
      <c r="KZ325" s="77"/>
      <c r="LA325" s="77"/>
      <c r="LB325" s="77"/>
      <c r="LC325" s="77"/>
      <c r="LD325" s="77"/>
      <c r="LE325" s="77"/>
      <c r="LF325" s="76">
        <f>VLOOKUP($E325,'факт '!$E$8:$DM$204,69,0)</f>
        <v>0</v>
      </c>
      <c r="LG325" s="76">
        <f>VLOOKUP($E325,'факт '!$E$8:$DM$204,70,0)</f>
        <v>0</v>
      </c>
      <c r="LH325" s="76">
        <f>VLOOKUP($E325,'факт '!$E$8:$DM$204,71,0)</f>
        <v>0</v>
      </c>
      <c r="LI325" s="76">
        <f>VLOOKUP($E325,'факт '!$E$8:$DM$204,72,0)</f>
        <v>0</v>
      </c>
      <c r="LJ325" s="76">
        <f>VLOOKUP($E325,'факт '!$E$8:$DM$204,73,0)</f>
        <v>0</v>
      </c>
      <c r="LK325" s="76">
        <f>VLOOKUP($E325,'факт '!$E$8:$DM$204,74,0)</f>
        <v>0</v>
      </c>
      <c r="LL325" s="84">
        <f t="shared" si="3939"/>
        <v>0</v>
      </c>
      <c r="LM325" s="76">
        <f t="shared" si="3940"/>
        <v>0</v>
      </c>
      <c r="LN325" s="76">
        <f t="shared" si="3941"/>
        <v>0</v>
      </c>
      <c r="LO325" s="356">
        <f t="shared" si="3942"/>
        <v>0</v>
      </c>
      <c r="LP325" s="356">
        <f t="shared" si="3943"/>
        <v>0</v>
      </c>
      <c r="LQ325" s="626"/>
      <c r="LR325" s="356"/>
      <c r="LS325" s="77"/>
      <c r="LT325" s="77"/>
      <c r="LU325" s="77"/>
      <c r="LV325" s="77"/>
      <c r="LW325" s="77"/>
      <c r="LX325" s="77"/>
      <c r="LY325" s="76">
        <f>VLOOKUP($E325,'факт '!$E$8:$DM$204,75,0)</f>
        <v>0</v>
      </c>
      <c r="LZ325" s="76">
        <f>VLOOKUP($E325,'факт '!$E$8:$DM$204,76,0)</f>
        <v>0</v>
      </c>
      <c r="MA325" s="76">
        <f>VLOOKUP($E325,'факт '!$E$8:$DM$204,77,0)</f>
        <v>0</v>
      </c>
      <c r="MB325" s="76">
        <f>VLOOKUP($E325,'факт '!$E$8:$DM$204,78,0)</f>
        <v>0</v>
      </c>
      <c r="MC325" s="76">
        <f>VLOOKUP($E325,'факт '!$E$8:$DM$204,79,0)</f>
        <v>0</v>
      </c>
      <c r="MD325" s="76">
        <f>VLOOKUP($E325,'факт '!$E$8:$DM$204,80,0)</f>
        <v>0</v>
      </c>
      <c r="ME325" s="84">
        <f t="shared" si="3944"/>
        <v>0</v>
      </c>
      <c r="MF325" s="76">
        <f t="shared" si="3945"/>
        <v>0</v>
      </c>
      <c r="MG325" s="76">
        <f t="shared" si="3946"/>
        <v>0</v>
      </c>
      <c r="MH325" s="356">
        <f t="shared" si="3947"/>
        <v>0</v>
      </c>
      <c r="MI325" s="356">
        <f t="shared" si="3948"/>
        <v>0</v>
      </c>
      <c r="MJ325" s="626"/>
      <c r="MK325" s="356"/>
      <c r="ML325" s="77"/>
      <c r="MM325" s="77"/>
      <c r="MN325" s="78"/>
      <c r="MO325" s="79"/>
      <c r="MP325" s="78"/>
      <c r="MQ325" s="78"/>
      <c r="MR325" s="185">
        <f t="shared" ref="MR325:MW328" si="4217">N325+AG325+AZ325+BS325+CL325+DE325+DX325+EQ325+FJ325+GC325+GV325+HO325+IH325+JA325+JT325+KM325+LF325+LY325</f>
        <v>10</v>
      </c>
      <c r="MS325" s="185">
        <f t="shared" si="4217"/>
        <v>1690426.0999999996</v>
      </c>
      <c r="MT325" s="185">
        <f t="shared" si="4217"/>
        <v>153</v>
      </c>
      <c r="MU325" s="185">
        <f t="shared" si="4217"/>
        <v>1</v>
      </c>
      <c r="MV325" s="185">
        <f t="shared" si="4217"/>
        <v>169042.61</v>
      </c>
      <c r="MW325" s="185">
        <f t="shared" si="4217"/>
        <v>13</v>
      </c>
      <c r="MX325" s="84">
        <f t="shared" si="3949"/>
        <v>11</v>
      </c>
      <c r="MY325" s="76">
        <f t="shared" si="3950"/>
        <v>1859468.7099999995</v>
      </c>
      <c r="MZ325" s="76">
        <f t="shared" si="3951"/>
        <v>166</v>
      </c>
      <c r="NA325" s="356">
        <f t="shared" si="3952"/>
        <v>10</v>
      </c>
      <c r="NB325" s="356">
        <f t="shared" si="3953"/>
        <v>1690426.0999999996</v>
      </c>
      <c r="NC325" s="517"/>
      <c r="ND325" s="97"/>
      <c r="NE325" s="97"/>
      <c r="NF325" s="97"/>
      <c r="NG325" s="97"/>
      <c r="NH325" s="97"/>
    </row>
    <row r="326" spans="1:372" ht="72" x14ac:dyDescent="0.2">
      <c r="A326" s="172">
        <v>1</v>
      </c>
      <c r="B326" s="172">
        <v>1</v>
      </c>
      <c r="C326" s="158">
        <v>198</v>
      </c>
      <c r="D326" s="616" t="s">
        <v>257</v>
      </c>
      <c r="E326" s="657" t="s">
        <v>392</v>
      </c>
      <c r="F326" s="658" t="s">
        <v>258</v>
      </c>
      <c r="G326" s="489" t="s">
        <v>488</v>
      </c>
      <c r="H326" s="490">
        <v>159613.73928000001</v>
      </c>
      <c r="I326" s="490"/>
      <c r="J326" s="196"/>
      <c r="K326" s="196"/>
      <c r="L326" s="196"/>
      <c r="M326" s="196"/>
      <c r="N326" s="76">
        <f>VLOOKUP($E326,'факт '!$E$8:$DM$204,3,0)</f>
        <v>0</v>
      </c>
      <c r="O326" s="76">
        <f>VLOOKUP($E326,'факт '!$E$8:$DM$204,4,0)</f>
        <v>0</v>
      </c>
      <c r="P326" s="76">
        <f>VLOOKUP($E326,'факт '!$E$8:$DM$204,5,0)</f>
        <v>0</v>
      </c>
      <c r="Q326" s="76">
        <f>VLOOKUP($E326,'факт '!$E$8:$DM$204,6,0)</f>
        <v>0</v>
      </c>
      <c r="R326" s="76">
        <f>VLOOKUP($E326,'факт '!$E$8:$DM$204,7,0)</f>
        <v>0</v>
      </c>
      <c r="S326" s="76">
        <f>VLOOKUP($E326,'факт '!$E$8:$DM$204,8,0)</f>
        <v>0</v>
      </c>
      <c r="T326" s="76">
        <f t="shared" si="3878"/>
        <v>0</v>
      </c>
      <c r="U326" s="76">
        <f t="shared" si="3879"/>
        <v>0</v>
      </c>
      <c r="V326" s="76">
        <f t="shared" si="3880"/>
        <v>0</v>
      </c>
      <c r="W326" s="356">
        <f t="shared" si="3881"/>
        <v>0</v>
      </c>
      <c r="X326" s="356">
        <f t="shared" si="3882"/>
        <v>0</v>
      </c>
      <c r="Y326" s="369"/>
      <c r="Z326" s="369"/>
      <c r="AA326" s="199"/>
      <c r="AB326" s="199"/>
      <c r="AC326" s="196"/>
      <c r="AD326" s="196"/>
      <c r="AE326" s="196"/>
      <c r="AF326" s="196"/>
      <c r="AG326" s="196">
        <f>VLOOKUP($E326,'факт '!$E$8:$DM$204,15,0)</f>
        <v>0</v>
      </c>
      <c r="AH326" s="196">
        <f>VLOOKUP($E326,'факт '!$E$8:$DM$204,16,0)</f>
        <v>0</v>
      </c>
      <c r="AI326" s="234">
        <f>VLOOKUP($E326,'факт '!$E$8:$DM$204,17,0)</f>
        <v>0</v>
      </c>
      <c r="AJ326" s="196">
        <f>VLOOKUP($E326,'факт '!$E$8:$DM$204,18,0)</f>
        <v>0</v>
      </c>
      <c r="AK326" s="196">
        <f>VLOOKUP($E326,'факт '!$E$8:$DM$204,19,0)</f>
        <v>0</v>
      </c>
      <c r="AL326" s="196">
        <f>VLOOKUP($E326,'факт '!$E$8:$DM$204,20,0)</f>
        <v>0</v>
      </c>
      <c r="AM326" s="76">
        <f t="shared" ref="AM326:AM327" si="4218">AG326+AJ326</f>
        <v>0</v>
      </c>
      <c r="AN326" s="76">
        <f t="shared" ref="AN326:AN327" si="4219">AH326+AK326</f>
        <v>0</v>
      </c>
      <c r="AO326" s="76">
        <f t="shared" ref="AO326:AO327" si="4220">AI326+AL326</f>
        <v>0</v>
      </c>
      <c r="AP326" s="369">
        <f t="shared" ref="AP326:AP327" si="4221">AG326-AE326</f>
        <v>0</v>
      </c>
      <c r="AQ326" s="369">
        <f t="shared" ref="AQ326:AQ327" si="4222">AH326-AF326</f>
        <v>0</v>
      </c>
      <c r="AR326" s="369"/>
      <c r="AS326" s="369"/>
      <c r="AT326" s="199"/>
      <c r="AU326" s="199"/>
      <c r="AV326" s="196"/>
      <c r="AW326" s="196"/>
      <c r="AX326" s="196"/>
      <c r="AY326" s="196"/>
      <c r="AZ326" s="196">
        <f>VLOOKUP($E326,'факт '!$E$8:$DM$204,9,0)</f>
        <v>0</v>
      </c>
      <c r="BA326" s="196">
        <f>VLOOKUP($E326,'факт '!$E$8:$DM$204,10,0)</f>
        <v>0</v>
      </c>
      <c r="BB326" s="196">
        <f>VLOOKUP($E326,'факт '!$E$8:$DM$204,11,0)</f>
        <v>0</v>
      </c>
      <c r="BC326" s="196">
        <f>VLOOKUP($E326,'факт '!$E$8:$DM$204,12,0)</f>
        <v>0</v>
      </c>
      <c r="BD326" s="196">
        <f>VLOOKUP($E326,'факт '!$E$8:$DM$204,13,0)</f>
        <v>0</v>
      </c>
      <c r="BE326" s="196">
        <f>VLOOKUP($E326,'факт '!$E$8:$DM$204,14,0)</f>
        <v>0</v>
      </c>
      <c r="BF326" s="84">
        <f t="shared" si="3464"/>
        <v>0</v>
      </c>
      <c r="BG326" s="76">
        <f t="shared" si="3465"/>
        <v>0</v>
      </c>
      <c r="BH326" s="76">
        <f t="shared" si="3466"/>
        <v>0</v>
      </c>
      <c r="BI326" s="369">
        <f t="shared" si="3888"/>
        <v>0</v>
      </c>
      <c r="BJ326" s="369">
        <f t="shared" si="3889"/>
        <v>0</v>
      </c>
      <c r="BK326" s="369"/>
      <c r="BL326" s="369"/>
      <c r="BM326" s="199"/>
      <c r="BN326" s="199"/>
      <c r="BO326" s="196"/>
      <c r="BP326" s="196"/>
      <c r="BQ326" s="196"/>
      <c r="BR326" s="196"/>
      <c r="BS326" s="76">
        <f>VLOOKUP($E326,'факт '!$E$8:$DM$204,21,0)</f>
        <v>0</v>
      </c>
      <c r="BT326" s="76">
        <f>VLOOKUP($E326,'факт '!$E$8:$DM$204,22,0)</f>
        <v>0</v>
      </c>
      <c r="BU326" s="76">
        <f>VLOOKUP($E326,'факт '!$E$8:$DM$204,23,0)</f>
        <v>0</v>
      </c>
      <c r="BV326" s="76">
        <f>VLOOKUP($E326,'факт '!$E$8:$DM$204,24,0)</f>
        <v>0</v>
      </c>
      <c r="BW326" s="76">
        <f>VLOOKUP($E326,'факт '!$E$8:$DM$204,25,0)</f>
        <v>0</v>
      </c>
      <c r="BX326" s="76">
        <f>VLOOKUP($E326,'факт '!$E$8:$DM$204,26,0)</f>
        <v>0</v>
      </c>
      <c r="BY326" s="76">
        <f t="shared" si="3890"/>
        <v>0</v>
      </c>
      <c r="BZ326" s="76">
        <f t="shared" si="3891"/>
        <v>0</v>
      </c>
      <c r="CA326" s="76">
        <f t="shared" si="3892"/>
        <v>0</v>
      </c>
      <c r="CB326" s="356">
        <f t="shared" si="3893"/>
        <v>0</v>
      </c>
      <c r="CC326" s="356">
        <f t="shared" si="3894"/>
        <v>0</v>
      </c>
      <c r="CD326" s="369"/>
      <c r="CE326" s="369"/>
      <c r="CF326" s="199"/>
      <c r="CG326" s="199"/>
      <c r="CH326" s="196"/>
      <c r="CI326" s="196"/>
      <c r="CJ326" s="196"/>
      <c r="CK326" s="196"/>
      <c r="CL326" s="659">
        <f>VLOOKUP($E326,'факт '!$E$8:$DM$204,33,0)</f>
        <v>0</v>
      </c>
      <c r="CM326" s="659">
        <f>VLOOKUP($E326,'факт '!$E$8:$DM$204,34,0)</f>
        <v>0</v>
      </c>
      <c r="CN326" s="234">
        <f>VLOOKUP($E326,'факт '!$E$8:$DM$204,35,0)</f>
        <v>0</v>
      </c>
      <c r="CO326" s="659">
        <f>VLOOKUP($E326,'факт '!$E$8:$DM$204,36,0)</f>
        <v>1</v>
      </c>
      <c r="CP326" s="659">
        <f>VLOOKUP($E326,'факт '!$E$8:$DM$204,37,0)</f>
        <v>159613.74</v>
      </c>
      <c r="CQ326" s="196">
        <f>VLOOKUP($E326,'факт '!$E$8:$DM$204,38,0)</f>
        <v>10</v>
      </c>
      <c r="CR326" s="84">
        <f t="shared" si="3467"/>
        <v>1</v>
      </c>
      <c r="CS326" s="76">
        <f t="shared" si="3468"/>
        <v>159613.74</v>
      </c>
      <c r="CT326" s="76">
        <f t="shared" si="3469"/>
        <v>10</v>
      </c>
      <c r="CU326" s="369">
        <f t="shared" ref="CU326:CU327" si="4223">CL326-CJ326</f>
        <v>0</v>
      </c>
      <c r="CV326" s="369">
        <f t="shared" ref="CV326:CV327" si="4224">CM326-CK326</f>
        <v>0</v>
      </c>
      <c r="CW326" s="356"/>
      <c r="CX326" s="356"/>
      <c r="CY326" s="197"/>
      <c r="CZ326" s="199"/>
      <c r="DA326" s="196"/>
      <c r="DB326" s="196"/>
      <c r="DC326" s="196"/>
      <c r="DD326" s="196"/>
      <c r="DE326" s="196"/>
      <c r="DF326" s="196"/>
      <c r="DG326" s="76"/>
      <c r="DH326" s="196"/>
      <c r="DI326" s="196"/>
      <c r="DJ326" s="76"/>
      <c r="DK326" s="76">
        <f t="shared" si="3515"/>
        <v>0</v>
      </c>
      <c r="DL326" s="76">
        <f t="shared" si="3516"/>
        <v>0</v>
      </c>
      <c r="DM326" s="76"/>
      <c r="DN326" s="356">
        <f t="shared" si="3897"/>
        <v>0</v>
      </c>
      <c r="DO326" s="356">
        <f t="shared" si="3898"/>
        <v>0</v>
      </c>
      <c r="DP326" s="369"/>
      <c r="DQ326" s="369"/>
      <c r="DR326" s="199"/>
      <c r="DS326" s="199"/>
      <c r="DT326" s="196"/>
      <c r="DU326" s="196"/>
      <c r="DV326" s="196"/>
      <c r="DW326" s="196"/>
      <c r="DX326" s="196"/>
      <c r="DY326" s="196"/>
      <c r="DZ326" s="196"/>
      <c r="EA326" s="196"/>
      <c r="EB326" s="196"/>
      <c r="EC326" s="196"/>
      <c r="ED326" s="76">
        <f t="shared" si="3899"/>
        <v>0</v>
      </c>
      <c r="EE326" s="76">
        <f t="shared" si="3900"/>
        <v>0</v>
      </c>
      <c r="EF326" s="76">
        <f t="shared" si="3901"/>
        <v>0</v>
      </c>
      <c r="EG326" s="356">
        <f t="shared" si="3902"/>
        <v>0</v>
      </c>
      <c r="EH326" s="356">
        <f t="shared" si="3903"/>
        <v>0</v>
      </c>
      <c r="EI326" s="369"/>
      <c r="EJ326" s="369"/>
      <c r="EK326" s="199"/>
      <c r="EL326" s="199"/>
      <c r="EM326" s="196"/>
      <c r="EN326" s="196"/>
      <c r="EO326" s="196"/>
      <c r="EP326" s="196"/>
      <c r="EQ326" s="196"/>
      <c r="ER326" s="196"/>
      <c r="ES326" s="196"/>
      <c r="ET326" s="196"/>
      <c r="EU326" s="196"/>
      <c r="EV326" s="196"/>
      <c r="EW326" s="76">
        <f t="shared" si="3517"/>
        <v>0</v>
      </c>
      <c r="EX326" s="76">
        <f t="shared" si="3518"/>
        <v>0</v>
      </c>
      <c r="EY326" s="76"/>
      <c r="EZ326" s="199">
        <f t="shared" si="3700"/>
        <v>0</v>
      </c>
      <c r="FA326" s="199">
        <f t="shared" si="3701"/>
        <v>0</v>
      </c>
      <c r="FB326" s="199"/>
      <c r="FC326" s="199"/>
      <c r="FD326" s="199"/>
      <c r="FE326" s="199"/>
      <c r="FF326" s="196"/>
      <c r="FG326" s="196"/>
      <c r="FH326" s="196"/>
      <c r="FI326" s="196"/>
      <c r="FJ326" s="196">
        <f>VLOOKUP($E326,'факт '!$E$8:$DM$204,57,0)</f>
        <v>0</v>
      </c>
      <c r="FK326" s="196">
        <f>VLOOKUP($E326,'факт '!$E$8:$DM$204,58,0)</f>
        <v>0</v>
      </c>
      <c r="FL326" s="196">
        <f>VLOOKUP($E326,'факт '!$E$8:$DM$204,59,0)</f>
        <v>0</v>
      </c>
      <c r="FM326" s="196">
        <f>VLOOKUP($E326,'факт '!$E$8:$DM$204,60,0)</f>
        <v>0</v>
      </c>
      <c r="FN326" s="196">
        <f>VLOOKUP($E326,'факт '!$E$8:$DM$204,61,0)</f>
        <v>0</v>
      </c>
      <c r="FO326" s="196">
        <f>VLOOKUP($E326,'факт '!$E$8:$DM$204,62,0)</f>
        <v>0</v>
      </c>
      <c r="FP326" s="76">
        <f t="shared" ref="FP326:FP327" si="4225">FJ326+FM326</f>
        <v>0</v>
      </c>
      <c r="FQ326" s="76">
        <f t="shared" ref="FQ326:FQ327" si="4226">FK326+FN326</f>
        <v>0</v>
      </c>
      <c r="FR326" s="76">
        <f t="shared" ref="FR326:FR327" si="4227">FL326+FO326</f>
        <v>0</v>
      </c>
      <c r="FS326" s="369">
        <f t="shared" ref="FS326:FS327" si="4228">FJ326-FH326</f>
        <v>0</v>
      </c>
      <c r="FT326" s="369">
        <f t="shared" ref="FT326:FT327" si="4229">FK326-FI326</f>
        <v>0</v>
      </c>
      <c r="FU326" s="369"/>
      <c r="FV326" s="369"/>
      <c r="FW326" s="199"/>
      <c r="FX326" s="199"/>
      <c r="FY326" s="196"/>
      <c r="FZ326" s="196"/>
      <c r="GA326" s="196"/>
      <c r="GB326" s="196"/>
      <c r="GC326" s="196"/>
      <c r="GD326" s="196"/>
      <c r="GE326" s="196"/>
      <c r="GF326" s="196"/>
      <c r="GG326" s="196"/>
      <c r="GH326" s="196"/>
      <c r="GI326" s="76">
        <f t="shared" si="3909"/>
        <v>0</v>
      </c>
      <c r="GJ326" s="76">
        <f t="shared" si="3910"/>
        <v>0</v>
      </c>
      <c r="GK326" s="76">
        <f t="shared" si="3911"/>
        <v>0</v>
      </c>
      <c r="GL326" s="369">
        <f t="shared" si="3912"/>
        <v>0</v>
      </c>
      <c r="GM326" s="369">
        <f t="shared" si="3913"/>
        <v>0</v>
      </c>
      <c r="GN326" s="369"/>
      <c r="GO326" s="369"/>
      <c r="GP326" s="199"/>
      <c r="GQ326" s="199"/>
      <c r="GR326" s="196"/>
      <c r="GS326" s="196"/>
      <c r="GT326" s="196"/>
      <c r="GU326" s="196"/>
      <c r="GV326" s="76">
        <f>VLOOKUP($E326,'факт '!$E$8:$DM$204,63,0)</f>
        <v>0</v>
      </c>
      <c r="GW326" s="76">
        <f>VLOOKUP($E326,'факт '!$E$8:$DM$204,64,0)</f>
        <v>0</v>
      </c>
      <c r="GX326" s="76">
        <f>VLOOKUP($E326,'факт '!$E$8:$DM$204,65,0)</f>
        <v>0</v>
      </c>
      <c r="GY326" s="76">
        <f>VLOOKUP($E326,'факт '!$E$8:$DM$204,66,0)</f>
        <v>0</v>
      </c>
      <c r="GZ326" s="76">
        <f>VLOOKUP($E326,'факт '!$E$8:$DM$204,67,0)</f>
        <v>0</v>
      </c>
      <c r="HA326" s="76">
        <f>VLOOKUP($E326,'факт '!$E$8:$DM$204,68,0)</f>
        <v>0</v>
      </c>
      <c r="HB326" s="84">
        <f t="shared" ref="HB326:HB327" si="4230">GV326+GY326</f>
        <v>0</v>
      </c>
      <c r="HC326" s="76">
        <f t="shared" ref="HC326:HC327" si="4231">GW326+GZ326</f>
        <v>0</v>
      </c>
      <c r="HD326" s="76">
        <f t="shared" ref="HD326:HD327" si="4232">GX326+HA326</f>
        <v>0</v>
      </c>
      <c r="HE326" s="356">
        <f t="shared" si="3917"/>
        <v>0</v>
      </c>
      <c r="HF326" s="356">
        <f t="shared" si="3918"/>
        <v>0</v>
      </c>
      <c r="HG326" s="369"/>
      <c r="HH326" s="369"/>
      <c r="HI326" s="199"/>
      <c r="HJ326" s="199"/>
      <c r="HK326" s="196"/>
      <c r="HL326" s="196"/>
      <c r="HM326" s="196"/>
      <c r="HN326" s="196"/>
      <c r="HO326" s="76">
        <f>VLOOKUP($E326,'факт '!$E$8:$DM$204,93,0)</f>
        <v>0</v>
      </c>
      <c r="HP326" s="76">
        <f>VLOOKUP($E326,'факт '!$E$8:$DM$204,94,0)</f>
        <v>0</v>
      </c>
      <c r="HQ326" s="76">
        <f>VLOOKUP($E326,'факт '!$E$8:$DM$204,95,0)</f>
        <v>0</v>
      </c>
      <c r="HR326" s="76">
        <f>VLOOKUP($E326,'факт '!$E$8:$DM$204,96,0)</f>
        <v>0</v>
      </c>
      <c r="HS326" s="76">
        <f>VLOOKUP($E326,'факт '!$E$8:$DM$204,97,0)</f>
        <v>0</v>
      </c>
      <c r="HT326" s="76">
        <f>VLOOKUP($E326,'факт '!$E$8:$DM$204,98,0)</f>
        <v>0</v>
      </c>
      <c r="HU326" s="76">
        <f t="shared" si="3919"/>
        <v>0</v>
      </c>
      <c r="HV326" s="76">
        <f t="shared" si="3920"/>
        <v>0</v>
      </c>
      <c r="HW326" s="76">
        <f t="shared" si="3921"/>
        <v>0</v>
      </c>
      <c r="HX326" s="356">
        <f t="shared" si="3922"/>
        <v>0</v>
      </c>
      <c r="HY326" s="356">
        <f t="shared" si="3923"/>
        <v>0</v>
      </c>
      <c r="HZ326" s="356"/>
      <c r="IA326" s="356"/>
      <c r="IB326" s="197"/>
      <c r="IC326" s="198"/>
      <c r="ID326" s="196"/>
      <c r="IE326" s="196"/>
      <c r="IF326" s="196"/>
      <c r="IG326" s="196"/>
      <c r="IH326" s="200"/>
      <c r="II326" s="200"/>
      <c r="IJ326" s="200"/>
      <c r="IK326" s="196"/>
      <c r="IL326" s="196"/>
      <c r="IM326" s="196"/>
      <c r="IN326" s="196">
        <f t="shared" si="3519"/>
        <v>0</v>
      </c>
      <c r="IO326" s="196">
        <f t="shared" si="3520"/>
        <v>0</v>
      </c>
      <c r="IP326" s="196"/>
      <c r="IQ326" s="199">
        <f t="shared" si="3702"/>
        <v>0</v>
      </c>
      <c r="IR326" s="199">
        <f t="shared" si="3703"/>
        <v>0</v>
      </c>
      <c r="IS326" s="199"/>
      <c r="IT326" s="199"/>
      <c r="IU326" s="199"/>
      <c r="IV326" s="199"/>
      <c r="IW326" s="196"/>
      <c r="IX326" s="196"/>
      <c r="IY326" s="196"/>
      <c r="IZ326" s="196"/>
      <c r="JA326" s="196">
        <f>VLOOKUP($E326,'факт '!$E$8:$DM$204,87,0)</f>
        <v>0</v>
      </c>
      <c r="JB326" s="196">
        <f>VLOOKUP($E326,'факт '!$E$8:$DM$204,88,0)</f>
        <v>0</v>
      </c>
      <c r="JC326" s="196">
        <f>VLOOKUP($E326,'факт '!$E$8:$DM$204,89,0)</f>
        <v>0</v>
      </c>
      <c r="JD326" s="196">
        <f>VLOOKUP($E326,'факт '!$E$8:$DM$204,90,0)</f>
        <v>0</v>
      </c>
      <c r="JE326" s="196">
        <f>VLOOKUP($E326,'факт '!$E$8:$DM$204,91,0)</f>
        <v>0</v>
      </c>
      <c r="JF326" s="196">
        <f>VLOOKUP($E326,'факт '!$E$8:$DM$204,92,0)</f>
        <v>0</v>
      </c>
      <c r="JG326" s="76">
        <f t="shared" si="3924"/>
        <v>0</v>
      </c>
      <c r="JH326" s="76">
        <f t="shared" si="3925"/>
        <v>0</v>
      </c>
      <c r="JI326" s="76">
        <f t="shared" si="3926"/>
        <v>0</v>
      </c>
      <c r="JJ326" s="369">
        <f t="shared" si="3927"/>
        <v>0</v>
      </c>
      <c r="JK326" s="369">
        <f t="shared" si="3928"/>
        <v>0</v>
      </c>
      <c r="JL326" s="369"/>
      <c r="JM326" s="369"/>
      <c r="JN326" s="199"/>
      <c r="JO326" s="199"/>
      <c r="JP326" s="196"/>
      <c r="JQ326" s="196"/>
      <c r="JR326" s="196"/>
      <c r="JS326" s="196"/>
      <c r="JT326" s="200"/>
      <c r="JU326" s="200"/>
      <c r="JV326" s="200"/>
      <c r="JW326" s="196"/>
      <c r="JX326" s="196"/>
      <c r="JY326" s="196"/>
      <c r="JZ326" s="76">
        <f t="shared" si="3929"/>
        <v>0</v>
      </c>
      <c r="KA326" s="76">
        <f t="shared" si="3930"/>
        <v>0</v>
      </c>
      <c r="KB326" s="76">
        <f t="shared" si="3931"/>
        <v>0</v>
      </c>
      <c r="KC326" s="369">
        <f t="shared" si="3932"/>
        <v>0</v>
      </c>
      <c r="KD326" s="369">
        <f t="shared" si="3933"/>
        <v>0</v>
      </c>
      <c r="KE326" s="369"/>
      <c r="KF326" s="369"/>
      <c r="KG326" s="199"/>
      <c r="KH326" s="199"/>
      <c r="KI326" s="196"/>
      <c r="KJ326" s="196"/>
      <c r="KK326" s="196"/>
      <c r="KL326" s="196"/>
      <c r="KM326" s="196"/>
      <c r="KN326" s="196"/>
      <c r="KO326" s="196"/>
      <c r="KP326" s="196"/>
      <c r="KQ326" s="196"/>
      <c r="KR326" s="196"/>
      <c r="KS326" s="76">
        <f t="shared" si="3934"/>
        <v>0</v>
      </c>
      <c r="KT326" s="76">
        <f t="shared" si="3935"/>
        <v>0</v>
      </c>
      <c r="KU326" s="76">
        <f t="shared" si="3936"/>
        <v>0</v>
      </c>
      <c r="KV326" s="369">
        <f t="shared" si="3937"/>
        <v>0</v>
      </c>
      <c r="KW326" s="369">
        <f t="shared" si="3938"/>
        <v>0</v>
      </c>
      <c r="KX326" s="369"/>
      <c r="KY326" s="369"/>
      <c r="KZ326" s="199"/>
      <c r="LA326" s="199"/>
      <c r="LB326" s="199"/>
      <c r="LC326" s="199"/>
      <c r="LD326" s="199"/>
      <c r="LE326" s="199"/>
      <c r="LF326" s="199"/>
      <c r="LG326" s="199"/>
      <c r="LH326" s="199"/>
      <c r="LI326" s="199"/>
      <c r="LJ326" s="199"/>
      <c r="LK326" s="199"/>
      <c r="LL326" s="76">
        <f t="shared" si="3939"/>
        <v>0</v>
      </c>
      <c r="LM326" s="76">
        <f t="shared" si="3940"/>
        <v>0</v>
      </c>
      <c r="LN326" s="76">
        <f t="shared" si="3941"/>
        <v>0</v>
      </c>
      <c r="LO326" s="369">
        <f t="shared" si="3942"/>
        <v>0</v>
      </c>
      <c r="LP326" s="369">
        <f t="shared" si="3943"/>
        <v>0</v>
      </c>
      <c r="LQ326" s="369"/>
      <c r="LR326" s="369"/>
      <c r="LS326" s="199"/>
      <c r="LT326" s="199"/>
      <c r="LU326" s="199"/>
      <c r="LV326" s="199"/>
      <c r="LW326" s="199"/>
      <c r="LX326" s="199"/>
      <c r="LY326" s="199"/>
      <c r="LZ326" s="199"/>
      <c r="MA326" s="199"/>
      <c r="MB326" s="199"/>
      <c r="MC326" s="199"/>
      <c r="MD326" s="199"/>
      <c r="ME326" s="76">
        <f t="shared" si="3944"/>
        <v>0</v>
      </c>
      <c r="MF326" s="76">
        <f t="shared" si="3945"/>
        <v>0</v>
      </c>
      <c r="MG326" s="76">
        <f t="shared" si="3946"/>
        <v>0</v>
      </c>
      <c r="MH326" s="369">
        <f t="shared" si="3947"/>
        <v>0</v>
      </c>
      <c r="MI326" s="369">
        <f t="shared" si="3948"/>
        <v>0</v>
      </c>
      <c r="MJ326" s="369"/>
      <c r="MK326" s="369"/>
      <c r="ML326" s="199"/>
      <c r="MM326" s="199"/>
      <c r="MN326" s="201"/>
      <c r="MO326" s="202"/>
      <c r="MP326" s="201"/>
      <c r="MQ326" s="201"/>
      <c r="MR326" s="203">
        <f t="shared" si="4217"/>
        <v>0</v>
      </c>
      <c r="MS326" s="203">
        <f t="shared" si="4217"/>
        <v>0</v>
      </c>
      <c r="MT326" s="203">
        <f t="shared" si="4217"/>
        <v>0</v>
      </c>
      <c r="MU326" s="203">
        <f t="shared" si="4217"/>
        <v>1</v>
      </c>
      <c r="MV326" s="203">
        <f t="shared" si="4217"/>
        <v>159613.74</v>
      </c>
      <c r="MW326" s="203">
        <f t="shared" si="4217"/>
        <v>10</v>
      </c>
      <c r="MX326" s="461">
        <f t="shared" si="3949"/>
        <v>1</v>
      </c>
      <c r="MY326" s="463">
        <f t="shared" si="3950"/>
        <v>159613.74</v>
      </c>
      <c r="MZ326" s="76">
        <f t="shared" si="3951"/>
        <v>10</v>
      </c>
      <c r="NA326" s="369">
        <f t="shared" si="3952"/>
        <v>0</v>
      </c>
      <c r="NB326" s="369">
        <f t="shared" si="3953"/>
        <v>0</v>
      </c>
      <c r="NC326" s="521"/>
      <c r="ND326" s="520"/>
      <c r="NE326" s="520"/>
      <c r="NF326" s="520"/>
      <c r="NG326" s="520"/>
      <c r="NH326" s="520"/>
    </row>
    <row r="327" spans="1:372" ht="96" x14ac:dyDescent="0.2">
      <c r="A327" s="172">
        <v>1</v>
      </c>
      <c r="B327" s="172">
        <v>1</v>
      </c>
      <c r="C327" s="105">
        <v>202</v>
      </c>
      <c r="D327" s="316" t="s">
        <v>260</v>
      </c>
      <c r="E327" s="525" t="s">
        <v>393</v>
      </c>
      <c r="F327" s="530" t="s">
        <v>261</v>
      </c>
      <c r="G327" s="488" t="s">
        <v>488</v>
      </c>
      <c r="H327" s="491">
        <v>159613.73928000001</v>
      </c>
      <c r="I327" s="491"/>
      <c r="J327" s="76"/>
      <c r="K327" s="76"/>
      <c r="L327" s="76"/>
      <c r="M327" s="76"/>
      <c r="N327" s="76">
        <f>VLOOKUP($E327,'факт '!$E$8:$DM$204,3,0)</f>
        <v>0</v>
      </c>
      <c r="O327" s="76">
        <f>VLOOKUP($E327,'факт '!$E$8:$DM$204,4,0)</f>
        <v>0</v>
      </c>
      <c r="P327" s="76">
        <f>VLOOKUP($E327,'факт '!$E$8:$DM$204,5,0)</f>
        <v>0</v>
      </c>
      <c r="Q327" s="76">
        <f>VLOOKUP($E327,'факт '!$E$8:$DM$204,6,0)</f>
        <v>0</v>
      </c>
      <c r="R327" s="76">
        <f>VLOOKUP($E327,'факт '!$E$8:$DM$204,7,0)</f>
        <v>0</v>
      </c>
      <c r="S327" s="76">
        <f>VLOOKUP($E327,'факт '!$E$8:$DM$204,8,0)</f>
        <v>0</v>
      </c>
      <c r="T327" s="84">
        <f t="shared" si="3878"/>
        <v>0</v>
      </c>
      <c r="U327" s="76">
        <f t="shared" si="3879"/>
        <v>0</v>
      </c>
      <c r="V327" s="76">
        <f t="shared" si="3880"/>
        <v>0</v>
      </c>
      <c r="W327" s="356">
        <f t="shared" si="3881"/>
        <v>0</v>
      </c>
      <c r="X327" s="356">
        <f t="shared" si="3882"/>
        <v>0</v>
      </c>
      <c r="Y327" s="626"/>
      <c r="Z327" s="356"/>
      <c r="AA327" s="77"/>
      <c r="AB327" s="77"/>
      <c r="AC327" s="76"/>
      <c r="AD327" s="76"/>
      <c r="AE327" s="76"/>
      <c r="AF327" s="76"/>
      <c r="AG327" s="76">
        <f>VLOOKUP($E327,'факт '!$E$8:$DM$204,15,0)</f>
        <v>0</v>
      </c>
      <c r="AH327" s="76">
        <f>VLOOKUP($E327,'факт '!$E$8:$DM$204,16,0)</f>
        <v>0</v>
      </c>
      <c r="AI327" s="76">
        <f>VLOOKUP($E327,'факт '!$E$8:$DM$204,17,0)</f>
        <v>0</v>
      </c>
      <c r="AJ327" s="76">
        <f>VLOOKUP($E327,'факт '!$E$8:$DM$204,18,0)</f>
        <v>0</v>
      </c>
      <c r="AK327" s="76">
        <f>VLOOKUP($E327,'факт '!$E$8:$DM$204,19,0)</f>
        <v>0</v>
      </c>
      <c r="AL327" s="76">
        <f>VLOOKUP($E327,'факт '!$E$8:$DM$204,20,0)</f>
        <v>0</v>
      </c>
      <c r="AM327" s="84">
        <f t="shared" si="4218"/>
        <v>0</v>
      </c>
      <c r="AN327" s="76">
        <f t="shared" si="4219"/>
        <v>0</v>
      </c>
      <c r="AO327" s="76">
        <f t="shared" si="4220"/>
        <v>0</v>
      </c>
      <c r="AP327" s="356">
        <f t="shared" si="4221"/>
        <v>0</v>
      </c>
      <c r="AQ327" s="356">
        <f t="shared" si="4222"/>
        <v>0</v>
      </c>
      <c r="AR327" s="626"/>
      <c r="AS327" s="356"/>
      <c r="AT327" s="77"/>
      <c r="AU327" s="77"/>
      <c r="AV327" s="76"/>
      <c r="AW327" s="76"/>
      <c r="AX327" s="76"/>
      <c r="AY327" s="76"/>
      <c r="AZ327" s="76">
        <f>VLOOKUP($E327,'факт '!$E$8:$DM$204,9,0)</f>
        <v>0</v>
      </c>
      <c r="BA327" s="76">
        <f>VLOOKUP($E327,'факт '!$E$8:$DM$204,10,0)</f>
        <v>0</v>
      </c>
      <c r="BB327" s="76">
        <f>VLOOKUP($E327,'факт '!$E$8:$DM$204,11,0)</f>
        <v>0</v>
      </c>
      <c r="BC327" s="76">
        <f>VLOOKUP($E327,'факт '!$E$8:$DM$204,12,0)</f>
        <v>0</v>
      </c>
      <c r="BD327" s="76">
        <f>VLOOKUP($E327,'факт '!$E$8:$DM$204,13,0)</f>
        <v>0</v>
      </c>
      <c r="BE327" s="76">
        <f>VLOOKUP($E327,'факт '!$E$8:$DM$204,14,0)</f>
        <v>0</v>
      </c>
      <c r="BF327" s="84">
        <f t="shared" si="3464"/>
        <v>0</v>
      </c>
      <c r="BG327" s="76">
        <f t="shared" si="3465"/>
        <v>0</v>
      </c>
      <c r="BH327" s="76">
        <f t="shared" si="3466"/>
        <v>0</v>
      </c>
      <c r="BI327" s="356">
        <f t="shared" si="3888"/>
        <v>0</v>
      </c>
      <c r="BJ327" s="356">
        <f t="shared" si="3889"/>
        <v>0</v>
      </c>
      <c r="BK327" s="626"/>
      <c r="BL327" s="356"/>
      <c r="BM327" s="77"/>
      <c r="BN327" s="77"/>
      <c r="BO327" s="76"/>
      <c r="BP327" s="76"/>
      <c r="BQ327" s="76"/>
      <c r="BR327" s="76"/>
      <c r="BS327" s="76">
        <f>VLOOKUP($E327,'факт '!$E$8:$DM$204,21,0)</f>
        <v>0</v>
      </c>
      <c r="BT327" s="76">
        <f>VLOOKUP($E327,'факт '!$E$8:$DM$204,22,0)</f>
        <v>0</v>
      </c>
      <c r="BU327" s="76">
        <f>VLOOKUP($E327,'факт '!$E$8:$DM$204,23,0)</f>
        <v>0</v>
      </c>
      <c r="BV327" s="76">
        <f>VLOOKUP($E327,'факт '!$E$8:$DM$204,24,0)</f>
        <v>0</v>
      </c>
      <c r="BW327" s="76">
        <f>VLOOKUP($E327,'факт '!$E$8:$DM$204,25,0)</f>
        <v>0</v>
      </c>
      <c r="BX327" s="76">
        <f>VLOOKUP($E327,'факт '!$E$8:$DM$204,26,0)</f>
        <v>0</v>
      </c>
      <c r="BY327" s="84">
        <f t="shared" si="3890"/>
        <v>0</v>
      </c>
      <c r="BZ327" s="76">
        <f t="shared" si="3891"/>
        <v>0</v>
      </c>
      <c r="CA327" s="76">
        <f t="shared" si="3892"/>
        <v>0</v>
      </c>
      <c r="CB327" s="356">
        <f t="shared" si="3893"/>
        <v>0</v>
      </c>
      <c r="CC327" s="356">
        <f t="shared" si="3894"/>
        <v>0</v>
      </c>
      <c r="CD327" s="626"/>
      <c r="CE327" s="356"/>
      <c r="CF327" s="77"/>
      <c r="CG327" s="77"/>
      <c r="CH327" s="76"/>
      <c r="CI327" s="76"/>
      <c r="CJ327" s="76"/>
      <c r="CK327" s="76"/>
      <c r="CL327" s="461">
        <f>VLOOKUP($E327,'факт '!$E$8:$DM$204,33,0)</f>
        <v>1</v>
      </c>
      <c r="CM327" s="461">
        <f>VLOOKUP($E327,'факт '!$E$8:$DM$204,34,0)</f>
        <v>159613.74</v>
      </c>
      <c r="CN327" s="76">
        <f>VLOOKUP($E327,'факт '!$E$8:$DM$204,35,0)</f>
        <v>15</v>
      </c>
      <c r="CO327" s="76">
        <f>VLOOKUP($E327,'факт '!$E$8:$DM$204,36,0)</f>
        <v>0</v>
      </c>
      <c r="CP327" s="76">
        <f>VLOOKUP($E327,'факт '!$E$8:$DM$204,37,0)</f>
        <v>0</v>
      </c>
      <c r="CQ327" s="76">
        <f>VLOOKUP($E327,'факт '!$E$8:$DM$204,38,0)</f>
        <v>0</v>
      </c>
      <c r="CR327" s="84">
        <f t="shared" si="3467"/>
        <v>1</v>
      </c>
      <c r="CS327" s="76">
        <f t="shared" si="3468"/>
        <v>159613.74</v>
      </c>
      <c r="CT327" s="76">
        <f t="shared" si="3469"/>
        <v>15</v>
      </c>
      <c r="CU327" s="356">
        <f t="shared" si="4223"/>
        <v>1</v>
      </c>
      <c r="CV327" s="356">
        <f t="shared" si="4224"/>
        <v>159613.74</v>
      </c>
      <c r="CW327" s="626"/>
      <c r="CX327" s="356"/>
      <c r="CY327" s="621">
        <f t="shared" si="4081"/>
        <v>159613.73928000001</v>
      </c>
      <c r="CZ327" s="622">
        <f t="shared" ref="CZ327" si="4233">CM327/CL327</f>
        <v>159613.74</v>
      </c>
      <c r="DA327" s="84"/>
      <c r="DB327" s="76"/>
      <c r="DC327" s="76"/>
      <c r="DD327" s="76"/>
      <c r="DE327" s="76"/>
      <c r="DF327" s="76"/>
      <c r="DG327" s="76"/>
      <c r="DH327" s="76"/>
      <c r="DI327" s="76"/>
      <c r="DJ327" s="76"/>
      <c r="DK327" s="76">
        <f t="shared" si="3515"/>
        <v>0</v>
      </c>
      <c r="DL327" s="76">
        <f t="shared" si="3516"/>
        <v>0</v>
      </c>
      <c r="DM327" s="76"/>
      <c r="DN327" s="356">
        <f t="shared" si="3897"/>
        <v>0</v>
      </c>
      <c r="DO327" s="356">
        <f t="shared" si="3898"/>
        <v>0</v>
      </c>
      <c r="DP327" s="356"/>
      <c r="DQ327" s="356"/>
      <c r="DR327" s="77"/>
      <c r="DS327" s="77"/>
      <c r="DT327" s="76"/>
      <c r="DU327" s="76"/>
      <c r="DV327" s="76"/>
      <c r="DW327" s="76"/>
      <c r="DX327" s="76"/>
      <c r="DY327" s="76"/>
      <c r="DZ327" s="76"/>
      <c r="EA327" s="76"/>
      <c r="EB327" s="76"/>
      <c r="EC327" s="76"/>
      <c r="ED327" s="76">
        <f t="shared" si="3899"/>
        <v>0</v>
      </c>
      <c r="EE327" s="76">
        <f t="shared" si="3900"/>
        <v>0</v>
      </c>
      <c r="EF327" s="76">
        <f t="shared" si="3901"/>
        <v>0</v>
      </c>
      <c r="EG327" s="356">
        <f t="shared" si="3902"/>
        <v>0</v>
      </c>
      <c r="EH327" s="356">
        <f t="shared" si="3903"/>
        <v>0</v>
      </c>
      <c r="EI327" s="356"/>
      <c r="EJ327" s="356"/>
      <c r="EK327" s="77"/>
      <c r="EL327" s="77"/>
      <c r="EM327" s="76"/>
      <c r="EN327" s="76"/>
      <c r="EO327" s="76"/>
      <c r="EP327" s="76"/>
      <c r="EQ327" s="76"/>
      <c r="ER327" s="76"/>
      <c r="ES327" s="76"/>
      <c r="ET327" s="76"/>
      <c r="EU327" s="76"/>
      <c r="EV327" s="76"/>
      <c r="EW327" s="76">
        <f t="shared" si="3517"/>
        <v>0</v>
      </c>
      <c r="EX327" s="76">
        <f t="shared" si="3518"/>
        <v>0</v>
      </c>
      <c r="EY327" s="76"/>
      <c r="EZ327" s="77">
        <f t="shared" si="3700"/>
        <v>0</v>
      </c>
      <c r="FA327" s="77">
        <f t="shared" si="3701"/>
        <v>0</v>
      </c>
      <c r="FB327" s="77"/>
      <c r="FC327" s="77"/>
      <c r="FD327" s="77"/>
      <c r="FE327" s="77"/>
      <c r="FF327" s="76"/>
      <c r="FG327" s="76"/>
      <c r="FH327" s="76"/>
      <c r="FI327" s="76"/>
      <c r="FJ327" s="76">
        <f>VLOOKUP($E327,'факт '!$E$8:$DM$204,57,0)</f>
        <v>0</v>
      </c>
      <c r="FK327" s="76">
        <f>VLOOKUP($E327,'факт '!$E$8:$DM$204,58,0)</f>
        <v>0</v>
      </c>
      <c r="FL327" s="76">
        <f>VLOOKUP($E327,'факт '!$E$8:$DM$204,59,0)</f>
        <v>0</v>
      </c>
      <c r="FM327" s="76">
        <f>VLOOKUP($E327,'факт '!$E$8:$DM$204,60,0)</f>
        <v>0</v>
      </c>
      <c r="FN327" s="76">
        <f>VLOOKUP($E327,'факт '!$E$8:$DM$204,61,0)</f>
        <v>0</v>
      </c>
      <c r="FO327" s="76">
        <f>VLOOKUP($E327,'факт '!$E$8:$DM$204,62,0)</f>
        <v>0</v>
      </c>
      <c r="FP327" s="84">
        <f t="shared" si="4225"/>
        <v>0</v>
      </c>
      <c r="FQ327" s="76">
        <f t="shared" si="4226"/>
        <v>0</v>
      </c>
      <c r="FR327" s="76">
        <f t="shared" si="4227"/>
        <v>0</v>
      </c>
      <c r="FS327" s="356">
        <f t="shared" si="4228"/>
        <v>0</v>
      </c>
      <c r="FT327" s="356">
        <f t="shared" si="4229"/>
        <v>0</v>
      </c>
      <c r="FU327" s="356"/>
      <c r="FV327" s="356"/>
      <c r="FW327" s="77"/>
      <c r="FX327" s="77"/>
      <c r="FY327" s="76"/>
      <c r="FZ327" s="76"/>
      <c r="GA327" s="76"/>
      <c r="GB327" s="76"/>
      <c r="GC327" s="76"/>
      <c r="GD327" s="76"/>
      <c r="GE327" s="76"/>
      <c r="GF327" s="76"/>
      <c r="GG327" s="76"/>
      <c r="GH327" s="76"/>
      <c r="GI327" s="84">
        <f t="shared" si="3909"/>
        <v>0</v>
      </c>
      <c r="GJ327" s="76">
        <f t="shared" si="3910"/>
        <v>0</v>
      </c>
      <c r="GK327" s="76">
        <f t="shared" si="3911"/>
        <v>0</v>
      </c>
      <c r="GL327" s="356">
        <f t="shared" si="3912"/>
        <v>0</v>
      </c>
      <c r="GM327" s="356">
        <f t="shared" si="3913"/>
        <v>0</v>
      </c>
      <c r="GN327" s="356"/>
      <c r="GO327" s="356"/>
      <c r="GP327" s="77"/>
      <c r="GQ327" s="77"/>
      <c r="GR327" s="76"/>
      <c r="GS327" s="76"/>
      <c r="GT327" s="76"/>
      <c r="GU327" s="76"/>
      <c r="GV327" s="76">
        <f>VLOOKUP($E327,'факт '!$E$8:$DM$204,63,0)</f>
        <v>0</v>
      </c>
      <c r="GW327" s="76">
        <f>VLOOKUP($E327,'факт '!$E$8:$DM$204,64,0)</f>
        <v>0</v>
      </c>
      <c r="GX327" s="76">
        <f>VLOOKUP($E327,'факт '!$E$8:$DM$204,65,0)</f>
        <v>0</v>
      </c>
      <c r="GY327" s="76">
        <f>VLOOKUP($E327,'факт '!$E$8:$DM$204,66,0)</f>
        <v>0</v>
      </c>
      <c r="GZ327" s="76">
        <f>VLOOKUP($E327,'факт '!$E$8:$DM$204,67,0)</f>
        <v>0</v>
      </c>
      <c r="HA327" s="76">
        <f>VLOOKUP($E327,'факт '!$E$8:$DM$204,68,0)</f>
        <v>0</v>
      </c>
      <c r="HB327" s="84">
        <f t="shared" si="4230"/>
        <v>0</v>
      </c>
      <c r="HC327" s="76">
        <f t="shared" si="4231"/>
        <v>0</v>
      </c>
      <c r="HD327" s="76">
        <f t="shared" si="4232"/>
        <v>0</v>
      </c>
      <c r="HE327" s="356">
        <f t="shared" si="3917"/>
        <v>0</v>
      </c>
      <c r="HF327" s="356">
        <f t="shared" si="3918"/>
        <v>0</v>
      </c>
      <c r="HG327" s="626"/>
      <c r="HH327" s="356"/>
      <c r="HI327" s="77"/>
      <c r="HJ327" s="77"/>
      <c r="HK327" s="76"/>
      <c r="HL327" s="76"/>
      <c r="HM327" s="76"/>
      <c r="HN327" s="76"/>
      <c r="HO327" s="76">
        <f>VLOOKUP($E327,'факт '!$E$8:$DM$204,93,0)</f>
        <v>0</v>
      </c>
      <c r="HP327" s="76">
        <f>VLOOKUP($E327,'факт '!$E$8:$DM$204,94,0)</f>
        <v>0</v>
      </c>
      <c r="HQ327" s="76">
        <f>VLOOKUP($E327,'факт '!$E$8:$DM$204,95,0)</f>
        <v>0</v>
      </c>
      <c r="HR327" s="76">
        <f>VLOOKUP($E327,'факт '!$E$8:$DM$204,96,0)</f>
        <v>0</v>
      </c>
      <c r="HS327" s="76">
        <f>VLOOKUP($E327,'факт '!$E$8:$DM$204,97,0)</f>
        <v>0</v>
      </c>
      <c r="HT327" s="76">
        <f>VLOOKUP($E327,'факт '!$E$8:$DM$204,98,0)</f>
        <v>0</v>
      </c>
      <c r="HU327" s="76">
        <f t="shared" si="3919"/>
        <v>0</v>
      </c>
      <c r="HV327" s="76">
        <f t="shared" si="3920"/>
        <v>0</v>
      </c>
      <c r="HW327" s="76">
        <f t="shared" si="3921"/>
        <v>0</v>
      </c>
      <c r="HX327" s="356">
        <f t="shared" si="3922"/>
        <v>0</v>
      </c>
      <c r="HY327" s="356">
        <f t="shared" si="3923"/>
        <v>0</v>
      </c>
      <c r="HZ327" s="626"/>
      <c r="IA327" s="356"/>
      <c r="IB327" s="188"/>
      <c r="IC327" s="189"/>
      <c r="ID327" s="76"/>
      <c r="IE327" s="76"/>
      <c r="IF327" s="76"/>
      <c r="IG327" s="76"/>
      <c r="IH327" s="195"/>
      <c r="II327" s="195"/>
      <c r="IJ327" s="195"/>
      <c r="IK327" s="76"/>
      <c r="IL327" s="76"/>
      <c r="IM327" s="76"/>
      <c r="IN327" s="76">
        <f t="shared" si="3519"/>
        <v>0</v>
      </c>
      <c r="IO327" s="76">
        <f t="shared" si="3520"/>
        <v>0</v>
      </c>
      <c r="IP327" s="76"/>
      <c r="IQ327" s="77">
        <f t="shared" si="3702"/>
        <v>0</v>
      </c>
      <c r="IR327" s="77">
        <f t="shared" si="3703"/>
        <v>0</v>
      </c>
      <c r="IS327" s="77"/>
      <c r="IT327" s="77"/>
      <c r="IU327" s="77"/>
      <c r="IV327" s="77"/>
      <c r="IW327" s="76"/>
      <c r="IX327" s="76"/>
      <c r="IY327" s="76"/>
      <c r="IZ327" s="76"/>
      <c r="JA327" s="76">
        <f>VLOOKUP($E327,'факт '!$E$8:$DM$204,87,0)</f>
        <v>0</v>
      </c>
      <c r="JB327" s="76">
        <f>VLOOKUP($E327,'факт '!$E$8:$DM$204,88,0)</f>
        <v>0</v>
      </c>
      <c r="JC327" s="76">
        <f>VLOOKUP($E327,'факт '!$E$8:$DM$204,89,0)</f>
        <v>0</v>
      </c>
      <c r="JD327" s="76">
        <f>VLOOKUP($E327,'факт '!$E$8:$DM$204,90,0)</f>
        <v>0</v>
      </c>
      <c r="JE327" s="76">
        <f>VLOOKUP($E327,'факт '!$E$8:$DM$204,91,0)</f>
        <v>0</v>
      </c>
      <c r="JF327" s="76">
        <f>VLOOKUP($E327,'факт '!$E$8:$DM$204,92,0)</f>
        <v>0</v>
      </c>
      <c r="JG327" s="84">
        <f t="shared" si="3924"/>
        <v>0</v>
      </c>
      <c r="JH327" s="76">
        <f t="shared" si="3925"/>
        <v>0</v>
      </c>
      <c r="JI327" s="76">
        <f t="shared" si="3926"/>
        <v>0</v>
      </c>
      <c r="JJ327" s="356">
        <f t="shared" si="3927"/>
        <v>0</v>
      </c>
      <c r="JK327" s="356">
        <f t="shared" si="3928"/>
        <v>0</v>
      </c>
      <c r="JL327" s="626"/>
      <c r="JM327" s="356"/>
      <c r="JN327" s="77"/>
      <c r="JO327" s="77"/>
      <c r="JP327" s="76"/>
      <c r="JQ327" s="76"/>
      <c r="JR327" s="76"/>
      <c r="JS327" s="76"/>
      <c r="JT327" s="195"/>
      <c r="JU327" s="195"/>
      <c r="JV327" s="195"/>
      <c r="JW327" s="76"/>
      <c r="JX327" s="76"/>
      <c r="JY327" s="76"/>
      <c r="JZ327" s="84">
        <f t="shared" si="3929"/>
        <v>0</v>
      </c>
      <c r="KA327" s="76">
        <f t="shared" si="3930"/>
        <v>0</v>
      </c>
      <c r="KB327" s="76">
        <f t="shared" si="3931"/>
        <v>0</v>
      </c>
      <c r="KC327" s="356">
        <f t="shared" si="3932"/>
        <v>0</v>
      </c>
      <c r="KD327" s="356">
        <f t="shared" si="3933"/>
        <v>0</v>
      </c>
      <c r="KE327" s="626"/>
      <c r="KF327" s="356"/>
      <c r="KG327" s="77"/>
      <c r="KH327" s="77"/>
      <c r="KI327" s="76"/>
      <c r="KJ327" s="76"/>
      <c r="KK327" s="76"/>
      <c r="KL327" s="76"/>
      <c r="KM327" s="76"/>
      <c r="KN327" s="76"/>
      <c r="KO327" s="76"/>
      <c r="KP327" s="76"/>
      <c r="KQ327" s="76"/>
      <c r="KR327" s="76"/>
      <c r="KS327" s="84">
        <f t="shared" si="3934"/>
        <v>0</v>
      </c>
      <c r="KT327" s="76">
        <f t="shared" si="3935"/>
        <v>0</v>
      </c>
      <c r="KU327" s="76">
        <f t="shared" si="3936"/>
        <v>0</v>
      </c>
      <c r="KV327" s="356">
        <f t="shared" si="3937"/>
        <v>0</v>
      </c>
      <c r="KW327" s="356">
        <f t="shared" si="3938"/>
        <v>0</v>
      </c>
      <c r="KX327" s="356"/>
      <c r="KY327" s="356"/>
      <c r="KZ327" s="77"/>
      <c r="LA327" s="77"/>
      <c r="LB327" s="77"/>
      <c r="LC327" s="77"/>
      <c r="LD327" s="77"/>
      <c r="LE327" s="77"/>
      <c r="LF327" s="77"/>
      <c r="LG327" s="77"/>
      <c r="LH327" s="77"/>
      <c r="LI327" s="77"/>
      <c r="LJ327" s="77"/>
      <c r="LK327" s="77"/>
      <c r="LL327" s="84">
        <f t="shared" si="3939"/>
        <v>0</v>
      </c>
      <c r="LM327" s="76">
        <f t="shared" si="3940"/>
        <v>0</v>
      </c>
      <c r="LN327" s="76">
        <f t="shared" si="3941"/>
        <v>0</v>
      </c>
      <c r="LO327" s="356">
        <f t="shared" si="3942"/>
        <v>0</v>
      </c>
      <c r="LP327" s="356">
        <f t="shared" si="3943"/>
        <v>0</v>
      </c>
      <c r="LQ327" s="626"/>
      <c r="LR327" s="356"/>
      <c r="LS327" s="77"/>
      <c r="LT327" s="77"/>
      <c r="LU327" s="77"/>
      <c r="LV327" s="77"/>
      <c r="LW327" s="77"/>
      <c r="LX327" s="77"/>
      <c r="LY327" s="77"/>
      <c r="LZ327" s="77"/>
      <c r="MA327" s="77"/>
      <c r="MB327" s="77"/>
      <c r="MC327" s="77"/>
      <c r="MD327" s="77"/>
      <c r="ME327" s="84">
        <f t="shared" si="3944"/>
        <v>0</v>
      </c>
      <c r="MF327" s="76">
        <f t="shared" si="3945"/>
        <v>0</v>
      </c>
      <c r="MG327" s="76">
        <f t="shared" si="3946"/>
        <v>0</v>
      </c>
      <c r="MH327" s="356">
        <f t="shared" si="3947"/>
        <v>0</v>
      </c>
      <c r="MI327" s="356">
        <f t="shared" si="3948"/>
        <v>0</v>
      </c>
      <c r="MJ327" s="626"/>
      <c r="MK327" s="356"/>
      <c r="ML327" s="77"/>
      <c r="MM327" s="77"/>
      <c r="MN327" s="78"/>
      <c r="MO327" s="79"/>
      <c r="MP327" s="78"/>
      <c r="MQ327" s="78"/>
      <c r="MR327" s="185">
        <f t="shared" si="4217"/>
        <v>1</v>
      </c>
      <c r="MS327" s="185">
        <f t="shared" si="4217"/>
        <v>159613.74</v>
      </c>
      <c r="MT327" s="185">
        <f t="shared" si="4217"/>
        <v>15</v>
      </c>
      <c r="MU327" s="185">
        <f t="shared" si="4217"/>
        <v>0</v>
      </c>
      <c r="MV327" s="185">
        <f t="shared" si="4217"/>
        <v>0</v>
      </c>
      <c r="MW327" s="185">
        <f t="shared" si="4217"/>
        <v>0</v>
      </c>
      <c r="MX327" s="630">
        <f t="shared" si="3949"/>
        <v>1</v>
      </c>
      <c r="MY327" s="463">
        <f t="shared" si="3950"/>
        <v>159613.74</v>
      </c>
      <c r="MZ327" s="76">
        <f t="shared" si="3951"/>
        <v>15</v>
      </c>
      <c r="NA327" s="356">
        <f t="shared" si="3952"/>
        <v>1</v>
      </c>
      <c r="NB327" s="356">
        <f t="shared" si="3953"/>
        <v>159613.74</v>
      </c>
      <c r="NC327" s="517"/>
      <c r="ND327" s="97"/>
      <c r="NE327" s="97"/>
      <c r="NF327" s="97"/>
      <c r="NG327" s="97"/>
      <c r="NH327" s="97"/>
    </row>
    <row r="328" spans="1:372" s="5" customFormat="1" x14ac:dyDescent="0.2">
      <c r="A328" s="172">
        <v>1</v>
      </c>
      <c r="B328" s="172"/>
      <c r="C328" s="205"/>
      <c r="D328" s="611"/>
      <c r="E328" s="224"/>
      <c r="F328" s="243"/>
      <c r="G328" s="224"/>
      <c r="H328" s="227"/>
      <c r="I328" s="227"/>
      <c r="J328" s="196"/>
      <c r="K328" s="196"/>
      <c r="L328" s="196"/>
      <c r="M328" s="196"/>
      <c r="N328" s="196"/>
      <c r="O328" s="196"/>
      <c r="P328" s="196"/>
      <c r="Q328" s="196"/>
      <c r="R328" s="196"/>
      <c r="S328" s="196"/>
      <c r="T328" s="76">
        <f t="shared" si="3878"/>
        <v>0</v>
      </c>
      <c r="U328" s="76">
        <f t="shared" si="3879"/>
        <v>0</v>
      </c>
      <c r="V328" s="76">
        <f t="shared" si="3880"/>
        <v>0</v>
      </c>
      <c r="W328" s="369">
        <f t="shared" si="3881"/>
        <v>0</v>
      </c>
      <c r="X328" s="369">
        <f t="shared" si="3882"/>
        <v>0</v>
      </c>
      <c r="Y328" s="356"/>
      <c r="Z328" s="356"/>
      <c r="AA328" s="199"/>
      <c r="AB328" s="199"/>
      <c r="AC328" s="196"/>
      <c r="AD328" s="196"/>
      <c r="AE328" s="196"/>
      <c r="AF328" s="196"/>
      <c r="AG328" s="196"/>
      <c r="AH328" s="196"/>
      <c r="AI328" s="234"/>
      <c r="AJ328" s="196"/>
      <c r="AK328" s="196"/>
      <c r="AL328" s="196"/>
      <c r="AM328" s="76">
        <f t="shared" si="3883"/>
        <v>0</v>
      </c>
      <c r="AN328" s="76">
        <f t="shared" si="3884"/>
        <v>0</v>
      </c>
      <c r="AO328" s="76">
        <f t="shared" si="3885"/>
        <v>0</v>
      </c>
      <c r="AP328" s="369">
        <f t="shared" si="3886"/>
        <v>0</v>
      </c>
      <c r="AQ328" s="369">
        <f t="shared" si="3887"/>
        <v>0</v>
      </c>
      <c r="AR328" s="356"/>
      <c r="AS328" s="356"/>
      <c r="AT328" s="199"/>
      <c r="AU328" s="199"/>
      <c r="AV328" s="196"/>
      <c r="AW328" s="196"/>
      <c r="AX328" s="196"/>
      <c r="AY328" s="196"/>
      <c r="AZ328" s="196"/>
      <c r="BA328" s="196"/>
      <c r="BB328" s="196"/>
      <c r="BC328" s="196"/>
      <c r="BD328" s="196"/>
      <c r="BE328" s="196"/>
      <c r="BF328" s="84">
        <f t="shared" si="3464"/>
        <v>0</v>
      </c>
      <c r="BG328" s="76">
        <f t="shared" si="3465"/>
        <v>0</v>
      </c>
      <c r="BH328" s="76">
        <f t="shared" si="3466"/>
        <v>0</v>
      </c>
      <c r="BI328" s="369">
        <f t="shared" si="3888"/>
        <v>0</v>
      </c>
      <c r="BJ328" s="369">
        <f t="shared" si="3889"/>
        <v>0</v>
      </c>
      <c r="BK328" s="356"/>
      <c r="BL328" s="356"/>
      <c r="BM328" s="199"/>
      <c r="BN328" s="199"/>
      <c r="BO328" s="196"/>
      <c r="BP328" s="196"/>
      <c r="BQ328" s="196"/>
      <c r="BR328" s="196"/>
      <c r="BS328" s="200"/>
      <c r="BT328" s="200"/>
      <c r="BU328" s="200"/>
      <c r="BV328" s="196"/>
      <c r="BW328" s="196"/>
      <c r="BX328" s="196"/>
      <c r="BY328" s="76">
        <f t="shared" si="3890"/>
        <v>0</v>
      </c>
      <c r="BZ328" s="76">
        <f t="shared" si="3891"/>
        <v>0</v>
      </c>
      <c r="CA328" s="76">
        <f t="shared" si="3892"/>
        <v>0</v>
      </c>
      <c r="CB328" s="369">
        <f t="shared" si="3893"/>
        <v>0</v>
      </c>
      <c r="CC328" s="369">
        <f t="shared" si="3894"/>
        <v>0</v>
      </c>
      <c r="CD328" s="356"/>
      <c r="CE328" s="356"/>
      <c r="CF328" s="199"/>
      <c r="CG328" s="199"/>
      <c r="CH328" s="196"/>
      <c r="CI328" s="196"/>
      <c r="CJ328" s="196"/>
      <c r="CK328" s="196"/>
      <c r="CL328" s="196"/>
      <c r="CM328" s="196"/>
      <c r="CN328" s="234"/>
      <c r="CO328" s="196"/>
      <c r="CP328" s="196"/>
      <c r="CQ328" s="196"/>
      <c r="CR328" s="84">
        <f t="shared" si="3467"/>
        <v>0</v>
      </c>
      <c r="CS328" s="76">
        <f t="shared" si="3468"/>
        <v>0</v>
      </c>
      <c r="CT328" s="76">
        <f t="shared" si="3469"/>
        <v>0</v>
      </c>
      <c r="CU328" s="369">
        <f t="shared" si="3895"/>
        <v>0</v>
      </c>
      <c r="CV328" s="369">
        <f t="shared" si="3896"/>
        <v>0</v>
      </c>
      <c r="CW328" s="356"/>
      <c r="CX328" s="356"/>
      <c r="CY328" s="197"/>
      <c r="CZ328" s="199"/>
      <c r="DA328" s="76"/>
      <c r="DB328" s="76"/>
      <c r="DC328" s="76"/>
      <c r="DD328" s="76"/>
      <c r="DE328" s="76"/>
      <c r="DF328" s="76"/>
      <c r="DG328" s="76"/>
      <c r="DH328" s="76"/>
      <c r="DI328" s="76"/>
      <c r="DJ328" s="76"/>
      <c r="DK328" s="76">
        <f t="shared" si="3515"/>
        <v>0</v>
      </c>
      <c r="DL328" s="76">
        <f t="shared" si="3516"/>
        <v>0</v>
      </c>
      <c r="DM328" s="76"/>
      <c r="DN328" s="356">
        <f t="shared" si="3897"/>
        <v>0</v>
      </c>
      <c r="DO328" s="356">
        <f t="shared" si="3898"/>
        <v>0</v>
      </c>
      <c r="DP328" s="356"/>
      <c r="DQ328" s="356"/>
      <c r="DR328" s="77"/>
      <c r="DS328" s="77"/>
      <c r="DT328" s="76"/>
      <c r="DU328" s="76"/>
      <c r="DV328" s="76"/>
      <c r="DW328" s="76"/>
      <c r="DX328" s="76"/>
      <c r="DY328" s="76"/>
      <c r="DZ328" s="76"/>
      <c r="EA328" s="76"/>
      <c r="EB328" s="76"/>
      <c r="EC328" s="76"/>
      <c r="ED328" s="76">
        <f t="shared" si="3899"/>
        <v>0</v>
      </c>
      <c r="EE328" s="76">
        <f t="shared" si="3900"/>
        <v>0</v>
      </c>
      <c r="EF328" s="76">
        <f t="shared" si="3901"/>
        <v>0</v>
      </c>
      <c r="EG328" s="356">
        <f t="shared" si="3902"/>
        <v>0</v>
      </c>
      <c r="EH328" s="356">
        <f t="shared" si="3903"/>
        <v>0</v>
      </c>
      <c r="EI328" s="356"/>
      <c r="EJ328" s="356"/>
      <c r="EK328" s="77"/>
      <c r="EL328" s="77"/>
      <c r="EM328" s="76"/>
      <c r="EN328" s="76"/>
      <c r="EO328" s="76"/>
      <c r="EP328" s="76"/>
      <c r="EQ328" s="76"/>
      <c r="ER328" s="76"/>
      <c r="ES328" s="76"/>
      <c r="ET328" s="76"/>
      <c r="EU328" s="76"/>
      <c r="EV328" s="76"/>
      <c r="EW328" s="76">
        <f t="shared" si="3517"/>
        <v>0</v>
      </c>
      <c r="EX328" s="76">
        <f t="shared" si="3518"/>
        <v>0</v>
      </c>
      <c r="EY328" s="76"/>
      <c r="EZ328" s="77">
        <f t="shared" si="3700"/>
        <v>0</v>
      </c>
      <c r="FA328" s="77">
        <f t="shared" si="3701"/>
        <v>0</v>
      </c>
      <c r="FB328" s="77"/>
      <c r="FC328" s="77"/>
      <c r="FD328" s="77"/>
      <c r="FE328" s="77"/>
      <c r="FF328" s="196"/>
      <c r="FG328" s="196"/>
      <c r="FH328" s="196"/>
      <c r="FI328" s="196"/>
      <c r="FJ328" s="196"/>
      <c r="FK328" s="196"/>
      <c r="FL328" s="196"/>
      <c r="FM328" s="196"/>
      <c r="FN328" s="196"/>
      <c r="FO328" s="196"/>
      <c r="FP328" s="76">
        <f t="shared" si="3904"/>
        <v>0</v>
      </c>
      <c r="FQ328" s="76">
        <f t="shared" si="3905"/>
        <v>0</v>
      </c>
      <c r="FR328" s="76">
        <f t="shared" si="3906"/>
        <v>0</v>
      </c>
      <c r="FS328" s="369">
        <f t="shared" si="3907"/>
        <v>0</v>
      </c>
      <c r="FT328" s="369">
        <f t="shared" si="3908"/>
        <v>0</v>
      </c>
      <c r="FU328" s="369"/>
      <c r="FV328" s="369"/>
      <c r="FW328" s="199"/>
      <c r="FX328" s="199"/>
      <c r="FY328" s="196"/>
      <c r="FZ328" s="196"/>
      <c r="GA328" s="196"/>
      <c r="GB328" s="196"/>
      <c r="GC328" s="196"/>
      <c r="GD328" s="196"/>
      <c r="GE328" s="196"/>
      <c r="GF328" s="196"/>
      <c r="GG328" s="196"/>
      <c r="GH328" s="196"/>
      <c r="GI328" s="76">
        <f t="shared" si="3909"/>
        <v>0</v>
      </c>
      <c r="GJ328" s="76">
        <f t="shared" si="3910"/>
        <v>0</v>
      </c>
      <c r="GK328" s="76">
        <f t="shared" si="3911"/>
        <v>0</v>
      </c>
      <c r="GL328" s="369">
        <f t="shared" si="3912"/>
        <v>0</v>
      </c>
      <c r="GM328" s="369">
        <f t="shared" si="3913"/>
        <v>0</v>
      </c>
      <c r="GN328" s="369"/>
      <c r="GO328" s="369"/>
      <c r="GP328" s="199"/>
      <c r="GQ328" s="199"/>
      <c r="GR328" s="196"/>
      <c r="GS328" s="196"/>
      <c r="GT328" s="196"/>
      <c r="GU328" s="196"/>
      <c r="GV328" s="196"/>
      <c r="GW328" s="196"/>
      <c r="GX328" s="196"/>
      <c r="GY328" s="196"/>
      <c r="GZ328" s="196"/>
      <c r="HA328" s="196"/>
      <c r="HB328" s="76">
        <f t="shared" si="3914"/>
        <v>0</v>
      </c>
      <c r="HC328" s="76">
        <f t="shared" si="3915"/>
        <v>0</v>
      </c>
      <c r="HD328" s="76">
        <f t="shared" si="3916"/>
        <v>0</v>
      </c>
      <c r="HE328" s="369">
        <f t="shared" si="3917"/>
        <v>0</v>
      </c>
      <c r="HF328" s="369">
        <f t="shared" si="3918"/>
        <v>0</v>
      </c>
      <c r="HG328" s="356"/>
      <c r="HH328" s="356"/>
      <c r="HI328" s="199"/>
      <c r="HJ328" s="199"/>
      <c r="HK328" s="196"/>
      <c r="HL328" s="196"/>
      <c r="HM328" s="196"/>
      <c r="HN328" s="196"/>
      <c r="HO328" s="196"/>
      <c r="HP328" s="196"/>
      <c r="HQ328" s="196"/>
      <c r="HR328" s="196"/>
      <c r="HS328" s="196"/>
      <c r="HT328" s="196"/>
      <c r="HU328" s="76">
        <f t="shared" si="3919"/>
        <v>0</v>
      </c>
      <c r="HV328" s="76">
        <f t="shared" si="3920"/>
        <v>0</v>
      </c>
      <c r="HW328" s="76">
        <f t="shared" si="3921"/>
        <v>0</v>
      </c>
      <c r="HX328" s="369">
        <f t="shared" si="3922"/>
        <v>0</v>
      </c>
      <c r="HY328" s="369">
        <f t="shared" si="3923"/>
        <v>0</v>
      </c>
      <c r="HZ328" s="356"/>
      <c r="IA328" s="356"/>
      <c r="IB328" s="197"/>
      <c r="IC328" s="198"/>
      <c r="ID328" s="196"/>
      <c r="IE328" s="196"/>
      <c r="IF328" s="196"/>
      <c r="IG328" s="196"/>
      <c r="IH328" s="200"/>
      <c r="II328" s="200"/>
      <c r="IJ328" s="200"/>
      <c r="IK328" s="196"/>
      <c r="IL328" s="196"/>
      <c r="IM328" s="196"/>
      <c r="IN328" s="196">
        <f t="shared" si="3519"/>
        <v>0</v>
      </c>
      <c r="IO328" s="196">
        <f t="shared" si="3520"/>
        <v>0</v>
      </c>
      <c r="IP328" s="196"/>
      <c r="IQ328" s="199">
        <f t="shared" si="3702"/>
        <v>0</v>
      </c>
      <c r="IR328" s="199">
        <f t="shared" si="3703"/>
        <v>0</v>
      </c>
      <c r="IS328" s="199"/>
      <c r="IT328" s="199"/>
      <c r="IU328" s="199"/>
      <c r="IV328" s="199"/>
      <c r="IW328" s="196"/>
      <c r="IX328" s="196"/>
      <c r="IY328" s="196"/>
      <c r="IZ328" s="196"/>
      <c r="JA328" s="200"/>
      <c r="JB328" s="200"/>
      <c r="JC328" s="200"/>
      <c r="JD328" s="196"/>
      <c r="JE328" s="196"/>
      <c r="JF328" s="196"/>
      <c r="JG328" s="76">
        <f t="shared" si="3924"/>
        <v>0</v>
      </c>
      <c r="JH328" s="76">
        <f t="shared" si="3925"/>
        <v>0</v>
      </c>
      <c r="JI328" s="76">
        <f t="shared" si="3926"/>
        <v>0</v>
      </c>
      <c r="JJ328" s="369">
        <f t="shared" si="3927"/>
        <v>0</v>
      </c>
      <c r="JK328" s="369">
        <f t="shared" si="3928"/>
        <v>0</v>
      </c>
      <c r="JL328" s="356"/>
      <c r="JM328" s="356"/>
      <c r="JN328" s="199"/>
      <c r="JO328" s="199"/>
      <c r="JP328" s="196"/>
      <c r="JQ328" s="196"/>
      <c r="JR328" s="196"/>
      <c r="JS328" s="196"/>
      <c r="JT328" s="200"/>
      <c r="JU328" s="200"/>
      <c r="JV328" s="200"/>
      <c r="JW328" s="196"/>
      <c r="JX328" s="196"/>
      <c r="JY328" s="196"/>
      <c r="JZ328" s="76">
        <f t="shared" si="3929"/>
        <v>0</v>
      </c>
      <c r="KA328" s="76">
        <f t="shared" si="3930"/>
        <v>0</v>
      </c>
      <c r="KB328" s="76">
        <f t="shared" si="3931"/>
        <v>0</v>
      </c>
      <c r="KC328" s="369">
        <f t="shared" si="3932"/>
        <v>0</v>
      </c>
      <c r="KD328" s="369">
        <f t="shared" si="3933"/>
        <v>0</v>
      </c>
      <c r="KE328" s="356"/>
      <c r="KF328" s="356"/>
      <c r="KG328" s="199"/>
      <c r="KH328" s="199"/>
      <c r="KI328" s="196"/>
      <c r="KJ328" s="196"/>
      <c r="KK328" s="196"/>
      <c r="KL328" s="196"/>
      <c r="KM328" s="196"/>
      <c r="KN328" s="196"/>
      <c r="KO328" s="196"/>
      <c r="KP328" s="196"/>
      <c r="KQ328" s="196"/>
      <c r="KR328" s="196"/>
      <c r="KS328" s="76">
        <f t="shared" si="3934"/>
        <v>0</v>
      </c>
      <c r="KT328" s="76">
        <f t="shared" si="3935"/>
        <v>0</v>
      </c>
      <c r="KU328" s="76">
        <f t="shared" si="3936"/>
        <v>0</v>
      </c>
      <c r="KV328" s="369">
        <f t="shared" si="3937"/>
        <v>0</v>
      </c>
      <c r="KW328" s="369">
        <f t="shared" si="3938"/>
        <v>0</v>
      </c>
      <c r="KX328" s="369"/>
      <c r="KY328" s="369"/>
      <c r="KZ328" s="199"/>
      <c r="LA328" s="199"/>
      <c r="LB328" s="199"/>
      <c r="LC328" s="199"/>
      <c r="LD328" s="199"/>
      <c r="LE328" s="199"/>
      <c r="LF328" s="199"/>
      <c r="LG328" s="199"/>
      <c r="LH328" s="199"/>
      <c r="LI328" s="199"/>
      <c r="LJ328" s="199"/>
      <c r="LK328" s="199"/>
      <c r="LL328" s="76">
        <f t="shared" si="3939"/>
        <v>0</v>
      </c>
      <c r="LM328" s="76">
        <f t="shared" si="3940"/>
        <v>0</v>
      </c>
      <c r="LN328" s="76">
        <f t="shared" si="3941"/>
        <v>0</v>
      </c>
      <c r="LO328" s="369">
        <f t="shared" si="3942"/>
        <v>0</v>
      </c>
      <c r="LP328" s="369">
        <f t="shared" si="3943"/>
        <v>0</v>
      </c>
      <c r="LQ328" s="356"/>
      <c r="LR328" s="356"/>
      <c r="LS328" s="199"/>
      <c r="LT328" s="199"/>
      <c r="LU328" s="199"/>
      <c r="LV328" s="199"/>
      <c r="LW328" s="199"/>
      <c r="LX328" s="199"/>
      <c r="LY328" s="199"/>
      <c r="LZ328" s="199"/>
      <c r="MA328" s="199"/>
      <c r="MB328" s="199"/>
      <c r="MC328" s="199"/>
      <c r="MD328" s="199"/>
      <c r="ME328" s="76">
        <f t="shared" si="3944"/>
        <v>0</v>
      </c>
      <c r="MF328" s="76">
        <f t="shared" si="3945"/>
        <v>0</v>
      </c>
      <c r="MG328" s="76">
        <f t="shared" si="3946"/>
        <v>0</v>
      </c>
      <c r="MH328" s="369">
        <f t="shared" si="3947"/>
        <v>0</v>
      </c>
      <c r="MI328" s="369">
        <f t="shared" si="3948"/>
        <v>0</v>
      </c>
      <c r="MJ328" s="356"/>
      <c r="MK328" s="356"/>
      <c r="ML328" s="199"/>
      <c r="MM328" s="199"/>
      <c r="MN328" s="201"/>
      <c r="MO328" s="202"/>
      <c r="MP328" s="201"/>
      <c r="MQ328" s="201"/>
      <c r="MR328" s="203">
        <f t="shared" si="4217"/>
        <v>0</v>
      </c>
      <c r="MS328" s="203">
        <f t="shared" si="4217"/>
        <v>0</v>
      </c>
      <c r="MT328" s="203">
        <f t="shared" si="4217"/>
        <v>0</v>
      </c>
      <c r="MU328" s="203">
        <f t="shared" si="4217"/>
        <v>0</v>
      </c>
      <c r="MV328" s="203">
        <f t="shared" si="4217"/>
        <v>0</v>
      </c>
      <c r="MW328" s="203">
        <f t="shared" si="4217"/>
        <v>0</v>
      </c>
      <c r="MX328" s="76">
        <f t="shared" si="3949"/>
        <v>0</v>
      </c>
      <c r="MY328" s="76">
        <f t="shared" si="3950"/>
        <v>0</v>
      </c>
      <c r="MZ328" s="76">
        <f t="shared" si="3951"/>
        <v>0</v>
      </c>
      <c r="NA328" s="369">
        <f t="shared" si="3952"/>
        <v>0</v>
      </c>
      <c r="NB328" s="369">
        <f t="shared" si="3953"/>
        <v>0</v>
      </c>
      <c r="NC328" s="204"/>
      <c r="ND328" s="205"/>
    </row>
    <row r="329" spans="1:372" ht="13.5" x14ac:dyDescent="0.2">
      <c r="A329" s="172">
        <v>1</v>
      </c>
      <c r="B329" s="172">
        <v>1</v>
      </c>
      <c r="C329" s="102"/>
      <c r="D329" s="606"/>
      <c r="E329" s="103"/>
      <c r="F329" s="376" t="s">
        <v>228</v>
      </c>
      <c r="G329" s="170">
        <v>50</v>
      </c>
      <c r="H329" s="89">
        <f>VLOOKUP($G329,'ВМП план'!$A$7:$AV$67,11,0)</f>
        <v>291625.08</v>
      </c>
      <c r="I329" s="89">
        <f>VLOOKUP($G329,'ВМП план'!$A$7:$AV$67,12,0)</f>
        <v>303180.03599999996</v>
      </c>
      <c r="J329" s="89">
        <f>VLOOKUP($G329,'ВМП план'!$A$7:$AV$67,17,0)</f>
        <v>0</v>
      </c>
      <c r="K329" s="89">
        <f>VLOOKUP($G329,'ВМП план'!$A$7:$AV$67,18,0)</f>
        <v>0</v>
      </c>
      <c r="L329" s="89">
        <f>SUM(J329/12*$B$2)</f>
        <v>0</v>
      </c>
      <c r="M329" s="89">
        <f>SUM(K329/12*$B$2)</f>
        <v>0</v>
      </c>
      <c r="N329" s="88">
        <f>SUM(N330:N333)</f>
        <v>0</v>
      </c>
      <c r="O329" s="88">
        <f>SUM(O330:O333)</f>
        <v>0</v>
      </c>
      <c r="P329" s="88"/>
      <c r="Q329" s="88">
        <f>SUM(Q330:Q333)</f>
        <v>0</v>
      </c>
      <c r="R329" s="88">
        <f>SUM(R330:R333)</f>
        <v>0</v>
      </c>
      <c r="S329" s="88">
        <f>SUM(S330:S333)</f>
        <v>0</v>
      </c>
      <c r="T329" s="84">
        <f t="shared" si="3878"/>
        <v>0</v>
      </c>
      <c r="U329" s="76">
        <f t="shared" si="3879"/>
        <v>0</v>
      </c>
      <c r="V329" s="76">
        <f t="shared" si="3880"/>
        <v>0</v>
      </c>
      <c r="W329" s="356">
        <f t="shared" si="3881"/>
        <v>0</v>
      </c>
      <c r="X329" s="356">
        <f t="shared" si="3882"/>
        <v>0</v>
      </c>
      <c r="Y329" s="625"/>
      <c r="Z329" s="370"/>
      <c r="AA329" s="291">
        <f>$H329</f>
        <v>291625.08</v>
      </c>
      <c r="AB329" s="292"/>
      <c r="AC329" s="89">
        <f>VLOOKUP($G329,'ВМП план'!$A$7:$AV$66,15,0)</f>
        <v>0</v>
      </c>
      <c r="AD329" s="89">
        <f>VLOOKUP($G329,'ВМП план'!$A$7:$AV$66,16,0)</f>
        <v>0</v>
      </c>
      <c r="AE329" s="88">
        <f>SUM(AC329/12*$B$2)</f>
        <v>0</v>
      </c>
      <c r="AF329" s="88">
        <f>SUM(AD329/12*$B$2)</f>
        <v>0</v>
      </c>
      <c r="AG329" s="88">
        <f>SUM(AG330:AG333)</f>
        <v>0</v>
      </c>
      <c r="AH329" s="88">
        <f>SUM(AH330:AH333)</f>
        <v>0</v>
      </c>
      <c r="AI329" s="88"/>
      <c r="AJ329" s="88">
        <f>SUM(AJ330:AJ333)</f>
        <v>0</v>
      </c>
      <c r="AK329" s="88">
        <f>SUM(AK330:AK333)</f>
        <v>0</v>
      </c>
      <c r="AL329" s="88"/>
      <c r="AM329" s="84">
        <f t="shared" si="3883"/>
        <v>0</v>
      </c>
      <c r="AN329" s="76">
        <f t="shared" si="3884"/>
        <v>0</v>
      </c>
      <c r="AO329" s="76">
        <f t="shared" si="3885"/>
        <v>0</v>
      </c>
      <c r="AP329" s="356">
        <f t="shared" si="3886"/>
        <v>0</v>
      </c>
      <c r="AQ329" s="356">
        <f t="shared" si="3887"/>
        <v>0</v>
      </c>
      <c r="AR329" s="625"/>
      <c r="AS329" s="370"/>
      <c r="AT329" s="291">
        <f>$H329</f>
        <v>291625.08</v>
      </c>
      <c r="AU329" s="292"/>
      <c r="AV329" s="89">
        <f>VLOOKUP($G329,'ВМП план'!$A$7:$AV$66,19,0)</f>
        <v>0</v>
      </c>
      <c r="AW329" s="89">
        <f>VLOOKUP($G329,'ВМП план'!$A$7:$AV$66,20,0)</f>
        <v>0</v>
      </c>
      <c r="AX329" s="88">
        <f>SUM(AV329/12*$B$2)</f>
        <v>0</v>
      </c>
      <c r="AY329" s="88">
        <f>SUM(AW329/12*$B$2)</f>
        <v>0</v>
      </c>
      <c r="AZ329" s="88">
        <f>SUM(AZ330:AZ333)</f>
        <v>0</v>
      </c>
      <c r="BA329" s="88">
        <f>SUM(BA330:BA333)</f>
        <v>0</v>
      </c>
      <c r="BB329" s="88">
        <f>SUM(BB330:BB333)</f>
        <v>0</v>
      </c>
      <c r="BC329" s="88">
        <f>SUM(BC330:BC333)</f>
        <v>0</v>
      </c>
      <c r="BD329" s="88">
        <f>SUM(BD330:BD333)</f>
        <v>0</v>
      </c>
      <c r="BE329" s="88"/>
      <c r="BF329" s="84">
        <f t="shared" si="3464"/>
        <v>0</v>
      </c>
      <c r="BG329" s="76">
        <f t="shared" si="3465"/>
        <v>0</v>
      </c>
      <c r="BH329" s="76">
        <f t="shared" si="3466"/>
        <v>0</v>
      </c>
      <c r="BI329" s="356">
        <f t="shared" si="3888"/>
        <v>0</v>
      </c>
      <c r="BJ329" s="356">
        <f t="shared" si="3889"/>
        <v>0</v>
      </c>
      <c r="BK329" s="626"/>
      <c r="BL329" s="356"/>
      <c r="BM329" s="291">
        <f>$H329</f>
        <v>291625.08</v>
      </c>
      <c r="BN329" s="292"/>
      <c r="BO329" s="89">
        <f>VLOOKUP($G329,'ВМП план'!$A$7:$AV$66,21,0)</f>
        <v>0</v>
      </c>
      <c r="BP329" s="89">
        <f>VLOOKUP($G329,'ВМП план'!$A$7:$AV$66,22,0)</f>
        <v>0</v>
      </c>
      <c r="BQ329" s="88">
        <f>SUM(BO329/12*$B$2)</f>
        <v>0</v>
      </c>
      <c r="BR329" s="88">
        <f>SUM(BP329/12*$B$2)</f>
        <v>0</v>
      </c>
      <c r="BS329" s="88">
        <f>SUM(BS330:BS333)</f>
        <v>0</v>
      </c>
      <c r="BT329" s="88">
        <f>SUM(BT330:BT333)</f>
        <v>0</v>
      </c>
      <c r="BU329" s="88"/>
      <c r="BV329" s="88">
        <f>SUM(BV330:BV333)</f>
        <v>0</v>
      </c>
      <c r="BW329" s="88">
        <f>SUM(BW330:BW333)</f>
        <v>0</v>
      </c>
      <c r="BX329" s="88">
        <f>SUM(BX330:BX333)</f>
        <v>0</v>
      </c>
      <c r="BY329" s="84">
        <f t="shared" si="3890"/>
        <v>0</v>
      </c>
      <c r="BZ329" s="76">
        <f t="shared" si="3891"/>
        <v>0</v>
      </c>
      <c r="CA329" s="76">
        <f t="shared" si="3892"/>
        <v>0</v>
      </c>
      <c r="CB329" s="356">
        <f t="shared" si="3893"/>
        <v>0</v>
      </c>
      <c r="CC329" s="356">
        <f t="shared" si="3894"/>
        <v>0</v>
      </c>
      <c r="CD329" s="626"/>
      <c r="CE329" s="356"/>
      <c r="CF329" s="291">
        <f>$H329</f>
        <v>291625.08</v>
      </c>
      <c r="CG329" s="292"/>
      <c r="CH329" s="89">
        <f>VLOOKUP($G329,'ВМП план'!$A$7:$AV$66,13,0)</f>
        <v>0</v>
      </c>
      <c r="CI329" s="89">
        <f>VLOOKUP($G329,'ВМП план'!$A$7:$AV$66,14,0)</f>
        <v>0</v>
      </c>
      <c r="CJ329" s="88">
        <f>SUM(CH329/12*$B$2)</f>
        <v>0</v>
      </c>
      <c r="CK329" s="88">
        <f>SUM(CI329/12*$B$2)</f>
        <v>0</v>
      </c>
      <c r="CL329" s="88">
        <f t="shared" ref="CL329:CQ329" si="4234">SUM(CL330:CL333)</f>
        <v>7</v>
      </c>
      <c r="CM329" s="88">
        <f t="shared" si="4234"/>
        <v>2041375.5600000003</v>
      </c>
      <c r="CN329" s="88">
        <f t="shared" si="4234"/>
        <v>183</v>
      </c>
      <c r="CO329" s="88">
        <f t="shared" si="4234"/>
        <v>1</v>
      </c>
      <c r="CP329" s="88">
        <f t="shared" si="4234"/>
        <v>291625.08</v>
      </c>
      <c r="CQ329" s="88">
        <f t="shared" si="4234"/>
        <v>26</v>
      </c>
      <c r="CR329" s="84">
        <f t="shared" si="3467"/>
        <v>8</v>
      </c>
      <c r="CS329" s="76">
        <f t="shared" si="3468"/>
        <v>2333000.64</v>
      </c>
      <c r="CT329" s="76">
        <f t="shared" si="3469"/>
        <v>209</v>
      </c>
      <c r="CU329" s="356">
        <f t="shared" si="3895"/>
        <v>7</v>
      </c>
      <c r="CV329" s="356">
        <f t="shared" si="3896"/>
        <v>2041375.5600000003</v>
      </c>
      <c r="CW329" s="625" t="e">
        <f>CL329/CH329</f>
        <v>#DIV/0!</v>
      </c>
      <c r="CX329" s="370" t="e">
        <f>CM329/CI329</f>
        <v>#DIV/0!</v>
      </c>
      <c r="CY329" s="291">
        <f>$H329</f>
        <v>291625.08</v>
      </c>
      <c r="CZ329" s="291">
        <f>CM329/CL329</f>
        <v>291625.08</v>
      </c>
      <c r="DA329" s="147">
        <f>VLOOKUP($G329,'ВМП план'!$A$7:$AV$66,23,0)</f>
        <v>0</v>
      </c>
      <c r="DB329" s="89">
        <f>VLOOKUP($G329,'ВМП план'!$A$7:$AV$66,24,0)</f>
        <v>0</v>
      </c>
      <c r="DC329" s="88">
        <f>SUM(DA329/12*$B$2)</f>
        <v>0</v>
      </c>
      <c r="DD329" s="88">
        <f>SUM(DB329/12*$B$2)</f>
        <v>0</v>
      </c>
      <c r="DE329" s="88">
        <f t="shared" ref="DE329:DJ329" si="4235">SUM(DE330:DE333)</f>
        <v>0</v>
      </c>
      <c r="DF329" s="88">
        <f t="shared" si="4235"/>
        <v>0</v>
      </c>
      <c r="DG329" s="144">
        <f t="shared" si="4235"/>
        <v>0</v>
      </c>
      <c r="DH329" s="88">
        <f t="shared" si="4235"/>
        <v>0</v>
      </c>
      <c r="DI329" s="88">
        <f t="shared" si="4235"/>
        <v>0</v>
      </c>
      <c r="DJ329" s="146">
        <f t="shared" si="4235"/>
        <v>0</v>
      </c>
      <c r="DK329" s="91">
        <f t="shared" si="3515"/>
        <v>0</v>
      </c>
      <c r="DL329" s="91">
        <f t="shared" si="3516"/>
        <v>0</v>
      </c>
      <c r="DM329" s="140">
        <f t="shared" si="3516"/>
        <v>0</v>
      </c>
      <c r="DN329" s="356">
        <f t="shared" si="3897"/>
        <v>0</v>
      </c>
      <c r="DO329" s="356">
        <f t="shared" si="3898"/>
        <v>0</v>
      </c>
      <c r="DP329" s="356"/>
      <c r="DQ329" s="356"/>
      <c r="DR329" s="291">
        <f>$H329</f>
        <v>291625.08</v>
      </c>
      <c r="DS329" s="292"/>
      <c r="DT329" s="89">
        <f>VLOOKUP($G329,'ВМП план'!$A$7:$AV$66,25,0)</f>
        <v>0</v>
      </c>
      <c r="DU329" s="89">
        <f>VLOOKUP($G329,'ВМП план'!$A$7:$AV$66,26,0)</f>
        <v>0</v>
      </c>
      <c r="DV329" s="88">
        <f>SUM(DT329/12*$B$2)</f>
        <v>0</v>
      </c>
      <c r="DW329" s="88">
        <f>SUM(DU329/12*$B$2)</f>
        <v>0</v>
      </c>
      <c r="DX329" s="88">
        <f t="shared" ref="DX329:EC329" si="4236">SUM(DX330:DX333)</f>
        <v>0</v>
      </c>
      <c r="DY329" s="88">
        <f t="shared" si="4236"/>
        <v>0</v>
      </c>
      <c r="DZ329" s="88">
        <f t="shared" si="4236"/>
        <v>0</v>
      </c>
      <c r="EA329" s="88">
        <f t="shared" si="4236"/>
        <v>0</v>
      </c>
      <c r="EB329" s="88">
        <f t="shared" si="4236"/>
        <v>0</v>
      </c>
      <c r="EC329" s="88">
        <f t="shared" si="4236"/>
        <v>0</v>
      </c>
      <c r="ED329" s="76">
        <f t="shared" si="3899"/>
        <v>0</v>
      </c>
      <c r="EE329" s="76">
        <f t="shared" si="3900"/>
        <v>0</v>
      </c>
      <c r="EF329" s="76">
        <f t="shared" si="3901"/>
        <v>0</v>
      </c>
      <c r="EG329" s="356">
        <f t="shared" si="3902"/>
        <v>0</v>
      </c>
      <c r="EH329" s="356">
        <f t="shared" si="3903"/>
        <v>0</v>
      </c>
      <c r="EI329" s="356"/>
      <c r="EJ329" s="356"/>
      <c r="EK329" s="291">
        <f>$H329</f>
        <v>291625.08</v>
      </c>
      <c r="EL329" s="292"/>
      <c r="EM329" s="89">
        <f>VLOOKUP($G329,'ВМП план'!$A$7:$AV$66,27,0)</f>
        <v>0</v>
      </c>
      <c r="EN329" s="89">
        <f>VLOOKUP($G329,'ВМП план'!$A$7:$AV$66,28,0)</f>
        <v>0</v>
      </c>
      <c r="EO329" s="88">
        <f>SUM(EM329/12*$B$2)</f>
        <v>0</v>
      </c>
      <c r="EP329" s="88">
        <f>SUM(EN329/12*$B$2)</f>
        <v>0</v>
      </c>
      <c r="EQ329" s="88">
        <f t="shared" ref="EQ329:EV329" si="4237">SUM(EQ330:EQ333)</f>
        <v>0</v>
      </c>
      <c r="ER329" s="88">
        <f t="shared" si="4237"/>
        <v>0</v>
      </c>
      <c r="ES329" s="88">
        <f t="shared" si="4237"/>
        <v>0</v>
      </c>
      <c r="ET329" s="88">
        <f t="shared" si="4237"/>
        <v>0</v>
      </c>
      <c r="EU329" s="88">
        <f t="shared" si="4237"/>
        <v>0</v>
      </c>
      <c r="EV329" s="88">
        <f t="shared" si="4237"/>
        <v>0</v>
      </c>
      <c r="EW329" s="149">
        <f t="shared" si="3517"/>
        <v>0</v>
      </c>
      <c r="EX329" s="91">
        <f t="shared" si="3518"/>
        <v>0</v>
      </c>
      <c r="EY329" s="140">
        <f t="shared" si="3518"/>
        <v>0</v>
      </c>
      <c r="EZ329" s="90">
        <f t="shared" si="3700"/>
        <v>0</v>
      </c>
      <c r="FA329" s="90">
        <f t="shared" si="3701"/>
        <v>0</v>
      </c>
      <c r="FB329" s="90"/>
      <c r="FC329" s="90"/>
      <c r="FD329" s="291">
        <f>$H329</f>
        <v>291625.08</v>
      </c>
      <c r="FE329" s="292"/>
      <c r="FF329" s="89">
        <f>VLOOKUP($G329,'ВМП план'!$A$7:$AV$66,29,0)</f>
        <v>0</v>
      </c>
      <c r="FG329" s="89">
        <f>VLOOKUP($G329,'ВМП план'!$A$7:$AV$66,30,0)</f>
        <v>0</v>
      </c>
      <c r="FH329" s="88">
        <f>SUM(FF329/12*$B$2)</f>
        <v>0</v>
      </c>
      <c r="FI329" s="88">
        <f>SUM(FG329/12*$B$2)</f>
        <v>0</v>
      </c>
      <c r="FJ329" s="88">
        <f t="shared" ref="FJ329:FO329" si="4238">SUM(FJ330:FJ333)</f>
        <v>0</v>
      </c>
      <c r="FK329" s="88">
        <f t="shared" si="4238"/>
        <v>0</v>
      </c>
      <c r="FL329" s="88">
        <f t="shared" si="4238"/>
        <v>0</v>
      </c>
      <c r="FM329" s="88">
        <f t="shared" si="4238"/>
        <v>0</v>
      </c>
      <c r="FN329" s="88">
        <f t="shared" si="4238"/>
        <v>0</v>
      </c>
      <c r="FO329" s="88">
        <f t="shared" si="4238"/>
        <v>0</v>
      </c>
      <c r="FP329" s="84">
        <f t="shared" si="3904"/>
        <v>0</v>
      </c>
      <c r="FQ329" s="76">
        <f t="shared" si="3905"/>
        <v>0</v>
      </c>
      <c r="FR329" s="76">
        <f t="shared" si="3906"/>
        <v>0</v>
      </c>
      <c r="FS329" s="356">
        <f t="shared" si="3907"/>
        <v>0</v>
      </c>
      <c r="FT329" s="356">
        <f t="shared" si="3908"/>
        <v>0</v>
      </c>
      <c r="FU329" s="356"/>
      <c r="FV329" s="356"/>
      <c r="FW329" s="291">
        <f>$H329</f>
        <v>291625.08</v>
      </c>
      <c r="FX329" s="292"/>
      <c r="FY329" s="89">
        <f>VLOOKUP($G329,'ВМП план'!$A$7:$AV$66,31,0)</f>
        <v>0</v>
      </c>
      <c r="FZ329" s="89">
        <f>VLOOKUP($G329,'ВМП план'!$A$7:$AV$66,32,0)</f>
        <v>0</v>
      </c>
      <c r="GA329" s="88">
        <f>SUM(FY329/12*$B$2)</f>
        <v>0</v>
      </c>
      <c r="GB329" s="88">
        <f>SUM(FZ329/12*$B$2)</f>
        <v>0</v>
      </c>
      <c r="GC329" s="88">
        <f t="shared" ref="GC329:GH329" si="4239">SUM(GC330:GC333)</f>
        <v>0</v>
      </c>
      <c r="GD329" s="88">
        <f t="shared" si="4239"/>
        <v>0</v>
      </c>
      <c r="GE329" s="88">
        <f t="shared" si="4239"/>
        <v>0</v>
      </c>
      <c r="GF329" s="88">
        <f t="shared" si="4239"/>
        <v>0</v>
      </c>
      <c r="GG329" s="88">
        <f t="shared" si="4239"/>
        <v>0</v>
      </c>
      <c r="GH329" s="88">
        <f t="shared" si="4239"/>
        <v>0</v>
      </c>
      <c r="GI329" s="84">
        <f t="shared" si="3909"/>
        <v>0</v>
      </c>
      <c r="GJ329" s="76">
        <f t="shared" si="3910"/>
        <v>0</v>
      </c>
      <c r="GK329" s="76">
        <f t="shared" si="3911"/>
        <v>0</v>
      </c>
      <c r="GL329" s="356">
        <f t="shared" si="3912"/>
        <v>0</v>
      </c>
      <c r="GM329" s="356">
        <f t="shared" si="3913"/>
        <v>0</v>
      </c>
      <c r="GN329" s="356"/>
      <c r="GO329" s="356"/>
      <c r="GP329" s="291">
        <f>$H329</f>
        <v>291625.08</v>
      </c>
      <c r="GQ329" s="292"/>
      <c r="GR329" s="191">
        <f>VLOOKUP($G329,'ВМП план'!$A$7:$AV$66,33,0)</f>
        <v>0</v>
      </c>
      <c r="GS329" s="191">
        <f>VLOOKUP($G329,'ВМП план'!$A$7:$AV$66,34,0)</f>
        <v>0</v>
      </c>
      <c r="GT329" s="88">
        <f>SUM(GR329/12*$B$2)</f>
        <v>0</v>
      </c>
      <c r="GU329" s="88">
        <f>SUM(GS329/12*$B$2)</f>
        <v>0</v>
      </c>
      <c r="GV329" s="88">
        <f t="shared" ref="GV329:HA329" si="4240">SUM(GV330:GV333)</f>
        <v>0</v>
      </c>
      <c r="GW329" s="88">
        <f t="shared" si="4240"/>
        <v>0</v>
      </c>
      <c r="GX329" s="88">
        <f t="shared" si="4240"/>
        <v>0</v>
      </c>
      <c r="GY329" s="88">
        <f t="shared" si="4240"/>
        <v>0</v>
      </c>
      <c r="GZ329" s="88">
        <f t="shared" si="4240"/>
        <v>0</v>
      </c>
      <c r="HA329" s="88">
        <f t="shared" si="4240"/>
        <v>0</v>
      </c>
      <c r="HB329" s="84">
        <f t="shared" si="3914"/>
        <v>0</v>
      </c>
      <c r="HC329" s="76">
        <f t="shared" si="3915"/>
        <v>0</v>
      </c>
      <c r="HD329" s="76">
        <f t="shared" si="3916"/>
        <v>0</v>
      </c>
      <c r="HE329" s="356">
        <f t="shared" si="3917"/>
        <v>0</v>
      </c>
      <c r="HF329" s="356">
        <f t="shared" si="3918"/>
        <v>0</v>
      </c>
      <c r="HG329" s="626"/>
      <c r="HH329" s="356"/>
      <c r="HI329" s="291">
        <f>$H329</f>
        <v>291625.08</v>
      </c>
      <c r="HJ329" s="292"/>
      <c r="HK329" s="191">
        <f>VLOOKUP($G329,'ВМП план'!$A$7:$AV$66,35,0)</f>
        <v>0</v>
      </c>
      <c r="HL329" s="191">
        <f>VLOOKUP($G329,'ВМП план'!$A$7:$AV$66,36,0)</f>
        <v>0</v>
      </c>
      <c r="HM329" s="191">
        <f>SUM(HK329/12*$B$2)</f>
        <v>0</v>
      </c>
      <c r="HN329" s="191">
        <f>SUM(HL329/12*$B$2)</f>
        <v>0</v>
      </c>
      <c r="HO329" s="191">
        <f t="shared" ref="HO329:HT329" si="4241">SUM(HO330:HO333)</f>
        <v>0</v>
      </c>
      <c r="HP329" s="181">
        <f t="shared" si="4241"/>
        <v>0</v>
      </c>
      <c r="HQ329" s="181">
        <f t="shared" si="4241"/>
        <v>0</v>
      </c>
      <c r="HR329" s="181">
        <f t="shared" si="4241"/>
        <v>0</v>
      </c>
      <c r="HS329" s="181">
        <f t="shared" si="4241"/>
        <v>0</v>
      </c>
      <c r="HT329" s="181">
        <f t="shared" si="4241"/>
        <v>0</v>
      </c>
      <c r="HU329" s="84">
        <f t="shared" si="3919"/>
        <v>0</v>
      </c>
      <c r="HV329" s="76">
        <f t="shared" si="3920"/>
        <v>0</v>
      </c>
      <c r="HW329" s="76">
        <f t="shared" si="3921"/>
        <v>0</v>
      </c>
      <c r="HX329" s="356">
        <f t="shared" si="3922"/>
        <v>0</v>
      </c>
      <c r="HY329" s="356">
        <f t="shared" si="3923"/>
        <v>0</v>
      </c>
      <c r="HZ329" s="626"/>
      <c r="IA329" s="356"/>
      <c r="IB329" s="291">
        <f>$H329</f>
        <v>291625.08</v>
      </c>
      <c r="IC329" s="292" t="e">
        <f>HP329/HO329</f>
        <v>#DIV/0!</v>
      </c>
      <c r="ID329" s="89">
        <f>VLOOKUP($G329,'ВМП план'!$A$7:$AV$66,47,0)</f>
        <v>0</v>
      </c>
      <c r="IE329" s="89">
        <f>VLOOKUP($G329,'ВМП план'!$A$7:$AV$66,48,0)</f>
        <v>0</v>
      </c>
      <c r="IF329" s="88">
        <f>SUM(ID329/12*$B$2)</f>
        <v>0</v>
      </c>
      <c r="IG329" s="88">
        <f>SUM(IE329/12*$B$2)</f>
        <v>0</v>
      </c>
      <c r="IH329" s="88">
        <f>SUM(IH330:IH333)</f>
        <v>0</v>
      </c>
      <c r="II329" s="88">
        <f>SUM(II330:II333)</f>
        <v>0</v>
      </c>
      <c r="IJ329" s="88"/>
      <c r="IK329" s="88">
        <f>SUM(IK330:IK333)</f>
        <v>0</v>
      </c>
      <c r="IL329" s="88">
        <f>SUM(IL330:IL333)</f>
        <v>0</v>
      </c>
      <c r="IM329" s="88"/>
      <c r="IN329" s="91">
        <f t="shared" si="3519"/>
        <v>0</v>
      </c>
      <c r="IO329" s="91">
        <f t="shared" si="3520"/>
        <v>0</v>
      </c>
      <c r="IP329" s="91"/>
      <c r="IQ329" s="90">
        <f t="shared" si="3702"/>
        <v>0</v>
      </c>
      <c r="IR329" s="90">
        <f t="shared" si="3703"/>
        <v>0</v>
      </c>
      <c r="IS329" s="90"/>
      <c r="IT329" s="90"/>
      <c r="IU329" s="291">
        <f>$H329</f>
        <v>291625.08</v>
      </c>
      <c r="IV329" s="292" t="e">
        <f>II329/IH329</f>
        <v>#DIV/0!</v>
      </c>
      <c r="IW329" s="89">
        <f>VLOOKUP($G329,'ВМП план'!$A$7:$AV$66,39,0)</f>
        <v>0</v>
      </c>
      <c r="IX329" s="89">
        <f>VLOOKUP($G329,'ВМП план'!$A$7:$AV$66,40,0)</f>
        <v>0</v>
      </c>
      <c r="IY329" s="88">
        <f>SUM(IW329/12*$B$2)</f>
        <v>0</v>
      </c>
      <c r="IZ329" s="88">
        <f>SUM(IX329/12*$B$2)</f>
        <v>0</v>
      </c>
      <c r="JA329" s="88">
        <f>SUM(JA330:JA333)</f>
        <v>0</v>
      </c>
      <c r="JB329" s="88">
        <f>SUM(JB330:JB333)</f>
        <v>0</v>
      </c>
      <c r="JC329" s="88"/>
      <c r="JD329" s="88">
        <f>SUM(JD330:JD333)</f>
        <v>0</v>
      </c>
      <c r="JE329" s="88">
        <f>SUM(JE330:JE333)</f>
        <v>0</v>
      </c>
      <c r="JF329" s="88"/>
      <c r="JG329" s="84">
        <f t="shared" si="3924"/>
        <v>0</v>
      </c>
      <c r="JH329" s="76">
        <f t="shared" si="3925"/>
        <v>0</v>
      </c>
      <c r="JI329" s="76">
        <f t="shared" si="3926"/>
        <v>0</v>
      </c>
      <c r="JJ329" s="356">
        <f t="shared" si="3927"/>
        <v>0</v>
      </c>
      <c r="JK329" s="356">
        <f t="shared" si="3928"/>
        <v>0</v>
      </c>
      <c r="JL329" s="626"/>
      <c r="JM329" s="356"/>
      <c r="JN329" s="291">
        <f>I329</f>
        <v>303180.03599999996</v>
      </c>
      <c r="JO329" s="292"/>
      <c r="JP329" s="89">
        <f>VLOOKUP($G329,'ВМП план'!$A$7:$AV$66,41,0)</f>
        <v>0</v>
      </c>
      <c r="JQ329" s="89">
        <f>VLOOKUP($G329,'ВМП план'!$A$7:$AV$66,42,0)</f>
        <v>0</v>
      </c>
      <c r="JR329" s="88">
        <f>SUM(JP329/12*$B$2)</f>
        <v>0</v>
      </c>
      <c r="JS329" s="88">
        <f>SUM(JQ329/12*$B$2)</f>
        <v>0</v>
      </c>
      <c r="JT329" s="88">
        <f>SUM(JT330:JT333)</f>
        <v>0</v>
      </c>
      <c r="JU329" s="88">
        <f>SUM(JU330:JU333)</f>
        <v>0</v>
      </c>
      <c r="JV329" s="88"/>
      <c r="JW329" s="88">
        <f>SUM(JW330:JW333)</f>
        <v>0</v>
      </c>
      <c r="JX329" s="88">
        <f>SUM(JX330:JX333)</f>
        <v>0</v>
      </c>
      <c r="JY329" s="88"/>
      <c r="JZ329" s="84">
        <f t="shared" si="3929"/>
        <v>0</v>
      </c>
      <c r="KA329" s="76">
        <f t="shared" si="3930"/>
        <v>0</v>
      </c>
      <c r="KB329" s="76">
        <f t="shared" si="3931"/>
        <v>0</v>
      </c>
      <c r="KC329" s="356">
        <f t="shared" si="3932"/>
        <v>0</v>
      </c>
      <c r="KD329" s="356">
        <f t="shared" si="3933"/>
        <v>0</v>
      </c>
      <c r="KE329" s="626"/>
      <c r="KF329" s="356"/>
      <c r="KG329" s="291">
        <f>I329</f>
        <v>303180.03599999996</v>
      </c>
      <c r="KH329" s="292" t="e">
        <f>JU329/JT329</f>
        <v>#DIV/0!</v>
      </c>
      <c r="KI329" s="89">
        <f>VLOOKUP($G329,'ВМП план'!$A$7:$AV$66,43,0)</f>
        <v>0</v>
      </c>
      <c r="KJ329" s="89">
        <f>VLOOKUP($G329,'ВМП план'!$A$7:$AV$66,44,0)</f>
        <v>0</v>
      </c>
      <c r="KK329" s="88">
        <f>SUM(KI329/12*$B$2)</f>
        <v>0</v>
      </c>
      <c r="KL329" s="88">
        <f>SUM(KJ329/12*$B$2)</f>
        <v>0</v>
      </c>
      <c r="KM329" s="88">
        <f t="shared" ref="KM329:KR329" si="4242">SUM(KM330:KM333)</f>
        <v>0</v>
      </c>
      <c r="KN329" s="88">
        <f t="shared" si="4242"/>
        <v>0</v>
      </c>
      <c r="KO329" s="88">
        <f t="shared" si="4242"/>
        <v>0</v>
      </c>
      <c r="KP329" s="88">
        <f t="shared" si="4242"/>
        <v>0</v>
      </c>
      <c r="KQ329" s="88">
        <f t="shared" si="4242"/>
        <v>0</v>
      </c>
      <c r="KR329" s="88">
        <f t="shared" si="4242"/>
        <v>0</v>
      </c>
      <c r="KS329" s="84">
        <f t="shared" si="3934"/>
        <v>0</v>
      </c>
      <c r="KT329" s="76">
        <f t="shared" si="3935"/>
        <v>0</v>
      </c>
      <c r="KU329" s="76">
        <f t="shared" si="3936"/>
        <v>0</v>
      </c>
      <c r="KV329" s="356">
        <f t="shared" si="3937"/>
        <v>0</v>
      </c>
      <c r="KW329" s="356">
        <f t="shared" si="3938"/>
        <v>0</v>
      </c>
      <c r="KX329" s="356"/>
      <c r="KY329" s="356"/>
      <c r="KZ329" s="291">
        <f>I329</f>
        <v>303180.03599999996</v>
      </c>
      <c r="LA329" s="292" t="e">
        <f>KN329/KM329</f>
        <v>#DIV/0!</v>
      </c>
      <c r="LB329" s="191">
        <f>VLOOKUP($G329,'ВМП план'!$A$7:$AV$66,37,0)</f>
        <v>0</v>
      </c>
      <c r="LC329" s="191">
        <f>VLOOKUP($G329,'ВМП план'!$A$7:$AV$66,38,0)</f>
        <v>0</v>
      </c>
      <c r="LD329" s="191">
        <f>SUM(LB329/12*$B$2)</f>
        <v>0</v>
      </c>
      <c r="LE329" s="191">
        <f>SUM(LC329/12*$B$2)</f>
        <v>0</v>
      </c>
      <c r="LF329" s="182"/>
      <c r="LG329" s="182"/>
      <c r="LH329" s="182"/>
      <c r="LI329" s="90"/>
      <c r="LJ329" s="90"/>
      <c r="LK329" s="90"/>
      <c r="LL329" s="84">
        <f t="shared" si="3939"/>
        <v>0</v>
      </c>
      <c r="LM329" s="76">
        <f t="shared" si="3940"/>
        <v>0</v>
      </c>
      <c r="LN329" s="76">
        <f t="shared" si="3941"/>
        <v>0</v>
      </c>
      <c r="LO329" s="356">
        <f t="shared" si="3942"/>
        <v>0</v>
      </c>
      <c r="LP329" s="356">
        <f t="shared" si="3943"/>
        <v>0</v>
      </c>
      <c r="LQ329" s="626"/>
      <c r="LR329" s="356"/>
      <c r="LS329" s="291">
        <f>$H329</f>
        <v>291625.08</v>
      </c>
      <c r="LT329" s="292" t="e">
        <f>LG329/LF329</f>
        <v>#DIV/0!</v>
      </c>
      <c r="LU329" s="191">
        <f>VLOOKUP($G329,'ВМП план'!$A$7:$AV$66,45,0)</f>
        <v>0</v>
      </c>
      <c r="LV329" s="191">
        <f>VLOOKUP($G329,'ВМП план'!$A$7:$AV$66,46,0)</f>
        <v>0</v>
      </c>
      <c r="LW329" s="191">
        <f>SUM(LU329/12*$B$2)</f>
        <v>0</v>
      </c>
      <c r="LX329" s="191">
        <f>SUM(LV329/12*$B$2)</f>
        <v>0</v>
      </c>
      <c r="LY329" s="182"/>
      <c r="LZ329" s="182"/>
      <c r="MA329" s="182"/>
      <c r="MB329" s="182"/>
      <c r="MC329" s="182"/>
      <c r="MD329" s="182"/>
      <c r="ME329" s="84">
        <f t="shared" si="3944"/>
        <v>0</v>
      </c>
      <c r="MF329" s="76">
        <f t="shared" si="3945"/>
        <v>0</v>
      </c>
      <c r="MG329" s="76">
        <f t="shared" si="3946"/>
        <v>0</v>
      </c>
      <c r="MH329" s="356">
        <f t="shared" si="3947"/>
        <v>0</v>
      </c>
      <c r="MI329" s="356">
        <f t="shared" si="3948"/>
        <v>0</v>
      </c>
      <c r="MJ329" s="626"/>
      <c r="MK329" s="356"/>
      <c r="ML329" s="89">
        <f>VLOOKUP($G329,'ВМП план'!$A$7:$AV$67,12,0)</f>
        <v>303180.03599999996</v>
      </c>
      <c r="MM329" s="292" t="e">
        <f>LZ329/LY329</f>
        <v>#DIV/0!</v>
      </c>
      <c r="MN329" s="182">
        <f>J329+AC329+AV329+BO329+CH329+DA329+DT329+EM329+FF329+FY329+GR329+HK329+ID329+IW329+JP329+KI329+LB329+LU329</f>
        <v>0</v>
      </c>
      <c r="MO329" s="183">
        <f>K329+AD329+AW329+BP329+CI329+DB329+DU329+EN329+FG329+FZ329+GS329+HL329+IE329+IX329+JQ329+KJ329+LC329+LV329</f>
        <v>0</v>
      </c>
      <c r="MP329" s="184">
        <f>L329+AE329+AX329+BQ329+CJ329+DC329+DV329+EO329+FH329+GA329+GT329+HM329+IF329+IY329+JR329+KK329+LD329+LW329</f>
        <v>0</v>
      </c>
      <c r="MQ329" s="183">
        <f>M329+AF329+AY329+BR329+CK329+DD329+DW329+EP329+FI329+GB329+GU329+HN329+IG329+IZ329+JS329+KL329+LE329+LX329</f>
        <v>0</v>
      </c>
      <c r="MR329" s="182">
        <f t="shared" ref="MR329:MW329" si="4243">N329+AG329+AZ329+BS329+CL329+DE329+DX329+EQ329+FJ329+GC329+GV329+HO329+IH329+JA329+JT329+KM329+LF329</f>
        <v>7</v>
      </c>
      <c r="MS329" s="182">
        <f t="shared" si="4243"/>
        <v>2041375.5600000003</v>
      </c>
      <c r="MT329" s="182">
        <f t="shared" si="4243"/>
        <v>183</v>
      </c>
      <c r="MU329" s="193">
        <f t="shared" si="4243"/>
        <v>1</v>
      </c>
      <c r="MV329" s="193">
        <f t="shared" si="4243"/>
        <v>291625.08</v>
      </c>
      <c r="MW329" s="193">
        <f t="shared" si="4243"/>
        <v>26</v>
      </c>
      <c r="MX329" s="84">
        <f t="shared" si="3949"/>
        <v>8</v>
      </c>
      <c r="MY329" s="76">
        <f t="shared" si="3950"/>
        <v>2333000.64</v>
      </c>
      <c r="MZ329" s="76">
        <f t="shared" si="3951"/>
        <v>209</v>
      </c>
      <c r="NA329" s="356">
        <f t="shared" si="3952"/>
        <v>7</v>
      </c>
      <c r="NB329" s="356">
        <f t="shared" si="3953"/>
        <v>2041375.5600000003</v>
      </c>
      <c r="NC329" s="379" t="e">
        <f>MR329/MP329</f>
        <v>#DIV/0!</v>
      </c>
      <c r="ND329" s="379" t="e">
        <f>MS329/MQ329</f>
        <v>#DIV/0!</v>
      </c>
      <c r="NE329" s="367" t="e">
        <f>CL329/CH329</f>
        <v>#DIV/0!</v>
      </c>
      <c r="NF329" s="367" t="e">
        <f>CM329/CI329</f>
        <v>#DIV/0!</v>
      </c>
      <c r="NG329" s="366" t="e">
        <f>CR329/CJ329</f>
        <v>#DIV/0!</v>
      </c>
      <c r="NH329" s="366" t="e">
        <f>CS329/CK329</f>
        <v>#DIV/0!</v>
      </c>
    </row>
    <row r="330" spans="1:372" ht="36" x14ac:dyDescent="0.2">
      <c r="A330" s="172">
        <v>1</v>
      </c>
      <c r="B330" s="172">
        <v>1</v>
      </c>
      <c r="C330" s="512">
        <v>195</v>
      </c>
      <c r="D330" s="547" t="s">
        <v>416</v>
      </c>
      <c r="E330" s="402" t="s">
        <v>672</v>
      </c>
      <c r="F330" s="405" t="s">
        <v>417</v>
      </c>
      <c r="G330" s="206">
        <v>50</v>
      </c>
      <c r="H330" s="207">
        <v>291625.08</v>
      </c>
      <c r="I330" s="207">
        <v>303180.03599999996</v>
      </c>
      <c r="J330" s="76"/>
      <c r="K330" s="76"/>
      <c r="L330" s="76"/>
      <c r="M330" s="76"/>
      <c r="N330" s="76">
        <f>VLOOKUP($E330,'факт '!$E$8:$DM$204,3,0)</f>
        <v>0</v>
      </c>
      <c r="O330" s="76">
        <f>VLOOKUP($E330,'факт '!$E$8:$DM$204,4,0)</f>
        <v>0</v>
      </c>
      <c r="P330" s="76">
        <f>VLOOKUP($E330,'факт '!$E$8:$DM$204,5,0)</f>
        <v>0</v>
      </c>
      <c r="Q330" s="76">
        <f>VLOOKUP($E330,'факт '!$E$8:$DM$204,6,0)</f>
        <v>0</v>
      </c>
      <c r="R330" s="76">
        <f>VLOOKUP($E330,'факт '!$E$8:$DM$204,7,0)</f>
        <v>0</v>
      </c>
      <c r="S330" s="76">
        <f>VLOOKUP($E330,'факт '!$E$8:$DM$204,8,0)</f>
        <v>0</v>
      </c>
      <c r="T330" s="84">
        <f t="shared" si="3878"/>
        <v>0</v>
      </c>
      <c r="U330" s="76">
        <f t="shared" si="3879"/>
        <v>0</v>
      </c>
      <c r="V330" s="76">
        <f t="shared" si="3880"/>
        <v>0</v>
      </c>
      <c r="W330" s="356">
        <f t="shared" si="3881"/>
        <v>0</v>
      </c>
      <c r="X330" s="356">
        <f t="shared" si="3882"/>
        <v>0</v>
      </c>
      <c r="Y330" s="628"/>
      <c r="Z330" s="369"/>
      <c r="AA330" s="77"/>
      <c r="AB330" s="77"/>
      <c r="AC330" s="76"/>
      <c r="AD330" s="76"/>
      <c r="AE330" s="76"/>
      <c r="AF330" s="76"/>
      <c r="AG330" s="76">
        <f>VLOOKUP($E330,'факт '!$E$8:$DM$204,15,0)</f>
        <v>0</v>
      </c>
      <c r="AH330" s="76">
        <f>VLOOKUP($E330,'факт '!$E$8:$DM$204,16,0)</f>
        <v>0</v>
      </c>
      <c r="AI330" s="76">
        <f>VLOOKUP($E330,'факт '!$E$8:$DM$204,17,0)</f>
        <v>0</v>
      </c>
      <c r="AJ330" s="76">
        <f>VLOOKUP($E330,'факт '!$E$8:$DM$204,18,0)</f>
        <v>0</v>
      </c>
      <c r="AK330" s="76">
        <f>VLOOKUP($E330,'факт '!$E$8:$DM$204,19,0)</f>
        <v>0</v>
      </c>
      <c r="AL330" s="76">
        <f>VLOOKUP($E330,'факт '!$E$8:$DM$204,20,0)</f>
        <v>0</v>
      </c>
      <c r="AM330" s="84">
        <f t="shared" si="3883"/>
        <v>0</v>
      </c>
      <c r="AN330" s="76">
        <f t="shared" si="3884"/>
        <v>0</v>
      </c>
      <c r="AO330" s="76">
        <f t="shared" si="3885"/>
        <v>0</v>
      </c>
      <c r="AP330" s="356">
        <f t="shared" si="3886"/>
        <v>0</v>
      </c>
      <c r="AQ330" s="356">
        <f t="shared" si="3887"/>
        <v>0</v>
      </c>
      <c r="AR330" s="628"/>
      <c r="AS330" s="369"/>
      <c r="AT330" s="77"/>
      <c r="AU330" s="77"/>
      <c r="AV330" s="76"/>
      <c r="AW330" s="76"/>
      <c r="AX330" s="76"/>
      <c r="AY330" s="76"/>
      <c r="AZ330" s="76">
        <f>VLOOKUP($E330,'факт '!$E$8:$DM$204,9,0)</f>
        <v>0</v>
      </c>
      <c r="BA330" s="76">
        <f>VLOOKUP($E330,'факт '!$E$8:$DM$204,10,0)</f>
        <v>0</v>
      </c>
      <c r="BB330" s="76">
        <f>VLOOKUP($E330,'факт '!$E$8:$DM$204,11,0)</f>
        <v>0</v>
      </c>
      <c r="BC330" s="76">
        <f>VLOOKUP($E330,'факт '!$E$8:$DM$204,12,0)</f>
        <v>0</v>
      </c>
      <c r="BD330" s="76">
        <f>VLOOKUP($E330,'факт '!$E$8:$DM$204,13,0)</f>
        <v>0</v>
      </c>
      <c r="BE330" s="76">
        <f>VLOOKUP($E330,'факт '!$E$8:$DM$204,14,0)</f>
        <v>0</v>
      </c>
      <c r="BF330" s="84">
        <f t="shared" si="3464"/>
        <v>0</v>
      </c>
      <c r="BG330" s="76">
        <f t="shared" si="3465"/>
        <v>0</v>
      </c>
      <c r="BH330" s="76">
        <f t="shared" si="3466"/>
        <v>0</v>
      </c>
      <c r="BI330" s="356">
        <f t="shared" si="3888"/>
        <v>0</v>
      </c>
      <c r="BJ330" s="356">
        <f t="shared" si="3889"/>
        <v>0</v>
      </c>
      <c r="BK330" s="628"/>
      <c r="BL330" s="369"/>
      <c r="BM330" s="77"/>
      <c r="BN330" s="77"/>
      <c r="BO330" s="76"/>
      <c r="BP330" s="76"/>
      <c r="BQ330" s="76"/>
      <c r="BR330" s="76"/>
      <c r="BS330" s="76">
        <f>VLOOKUP($E330,'факт '!$E$8:$DM$204,21,0)</f>
        <v>0</v>
      </c>
      <c r="BT330" s="76">
        <f>VLOOKUP($E330,'факт '!$E$8:$DM$204,22,0)</f>
        <v>0</v>
      </c>
      <c r="BU330" s="76">
        <f>VLOOKUP($E330,'факт '!$E$8:$DM$204,23,0)</f>
        <v>0</v>
      </c>
      <c r="BV330" s="76">
        <f>VLOOKUP($E330,'факт '!$E$8:$DM$204,24,0)</f>
        <v>0</v>
      </c>
      <c r="BW330" s="76">
        <f>VLOOKUP($E330,'факт '!$E$8:$DM$204,25,0)</f>
        <v>0</v>
      </c>
      <c r="BX330" s="76">
        <f>VLOOKUP($E330,'факт '!$E$8:$DM$204,26,0)</f>
        <v>0</v>
      </c>
      <c r="BY330" s="84">
        <f t="shared" si="3890"/>
        <v>0</v>
      </c>
      <c r="BZ330" s="76">
        <f t="shared" si="3891"/>
        <v>0</v>
      </c>
      <c r="CA330" s="76">
        <f t="shared" si="3892"/>
        <v>0</v>
      </c>
      <c r="CB330" s="356">
        <f t="shared" si="3893"/>
        <v>0</v>
      </c>
      <c r="CC330" s="356">
        <f t="shared" si="3894"/>
        <v>0</v>
      </c>
      <c r="CD330" s="628"/>
      <c r="CE330" s="369"/>
      <c r="CF330" s="77"/>
      <c r="CG330" s="77"/>
      <c r="CH330" s="76"/>
      <c r="CI330" s="76"/>
      <c r="CJ330" s="76"/>
      <c r="CK330" s="76"/>
      <c r="CL330" s="76">
        <f>VLOOKUP($E330,'факт '!$E$8:$DM$204,33,0)</f>
        <v>7</v>
      </c>
      <c r="CM330" s="76">
        <f>VLOOKUP($E330,'факт '!$E$8:$DM$204,34,0)</f>
        <v>2041375.5600000003</v>
      </c>
      <c r="CN330" s="76">
        <f>VLOOKUP($E330,'факт '!$E$8:$DM$204,35,0)</f>
        <v>183</v>
      </c>
      <c r="CO330" s="76">
        <f>VLOOKUP($E330,'факт '!$E$8:$DM$204,36,0)</f>
        <v>1</v>
      </c>
      <c r="CP330" s="76">
        <f>VLOOKUP($E330,'факт '!$E$8:$DM$204,37,0)</f>
        <v>291625.08</v>
      </c>
      <c r="CQ330" s="76">
        <f>VLOOKUP($E330,'факт '!$E$8:$DM$204,38,0)</f>
        <v>26</v>
      </c>
      <c r="CR330" s="84">
        <f t="shared" si="3467"/>
        <v>8</v>
      </c>
      <c r="CS330" s="76">
        <f t="shared" si="3468"/>
        <v>2333000.64</v>
      </c>
      <c r="CT330" s="76">
        <f t="shared" si="3469"/>
        <v>209</v>
      </c>
      <c r="CU330" s="356">
        <f t="shared" si="3895"/>
        <v>7</v>
      </c>
      <c r="CV330" s="356">
        <f t="shared" si="3896"/>
        <v>2041375.5600000003</v>
      </c>
      <c r="CW330" s="626"/>
      <c r="CX330" s="356"/>
      <c r="CY330" s="188">
        <f t="shared" ref="CY330" si="4244">$H330</f>
        <v>291625.08</v>
      </c>
      <c r="CZ330" s="189">
        <f t="shared" ref="CZ330" si="4245">CM330/CL330</f>
        <v>291625.08</v>
      </c>
      <c r="DA330" s="234"/>
      <c r="DB330" s="196"/>
      <c r="DC330" s="196"/>
      <c r="DD330" s="196"/>
      <c r="DE330" s="196"/>
      <c r="DF330" s="196"/>
      <c r="DG330" s="76"/>
      <c r="DH330" s="196"/>
      <c r="DI330" s="196"/>
      <c r="DJ330" s="76"/>
      <c r="DK330" s="76"/>
      <c r="DL330" s="76"/>
      <c r="DM330" s="76"/>
      <c r="DN330" s="356">
        <f t="shared" si="3897"/>
        <v>0</v>
      </c>
      <c r="DO330" s="356">
        <f t="shared" si="3898"/>
        <v>0</v>
      </c>
      <c r="DP330" s="369"/>
      <c r="DQ330" s="369"/>
      <c r="DR330" s="199"/>
      <c r="DS330" s="199"/>
      <c r="DT330" s="196"/>
      <c r="DU330" s="196"/>
      <c r="DV330" s="196"/>
      <c r="DW330" s="196"/>
      <c r="DX330" s="196"/>
      <c r="DY330" s="196"/>
      <c r="DZ330" s="196"/>
      <c r="EA330" s="196"/>
      <c r="EB330" s="196"/>
      <c r="EC330" s="196"/>
      <c r="ED330" s="76">
        <f t="shared" si="3899"/>
        <v>0</v>
      </c>
      <c r="EE330" s="76">
        <f t="shared" si="3900"/>
        <v>0</v>
      </c>
      <c r="EF330" s="76">
        <f t="shared" si="3901"/>
        <v>0</v>
      </c>
      <c r="EG330" s="356">
        <f t="shared" si="3902"/>
        <v>0</v>
      </c>
      <c r="EH330" s="356">
        <f t="shared" si="3903"/>
        <v>0</v>
      </c>
      <c r="EI330" s="369"/>
      <c r="EJ330" s="369"/>
      <c r="EK330" s="199"/>
      <c r="EL330" s="199"/>
      <c r="EM330" s="196"/>
      <c r="EN330" s="196"/>
      <c r="EO330" s="196"/>
      <c r="EP330" s="196"/>
      <c r="EQ330" s="196"/>
      <c r="ER330" s="196"/>
      <c r="ES330" s="196"/>
      <c r="ET330" s="196"/>
      <c r="EU330" s="196"/>
      <c r="EV330" s="196"/>
      <c r="EW330" s="76"/>
      <c r="EX330" s="76"/>
      <c r="EY330" s="76"/>
      <c r="EZ330" s="199"/>
      <c r="FA330" s="199"/>
      <c r="FB330" s="199"/>
      <c r="FC330" s="199"/>
      <c r="FD330" s="199"/>
      <c r="FE330" s="199"/>
      <c r="FF330" s="76"/>
      <c r="FG330" s="76"/>
      <c r="FH330" s="76"/>
      <c r="FI330" s="76"/>
      <c r="FJ330" s="76"/>
      <c r="FK330" s="76"/>
      <c r="FL330" s="76"/>
      <c r="FM330" s="76"/>
      <c r="FN330" s="76"/>
      <c r="FO330" s="76"/>
      <c r="FP330" s="84">
        <f t="shared" si="3904"/>
        <v>0</v>
      </c>
      <c r="FQ330" s="76">
        <f t="shared" si="3905"/>
        <v>0</v>
      </c>
      <c r="FR330" s="76">
        <f t="shared" si="3906"/>
        <v>0</v>
      </c>
      <c r="FS330" s="356">
        <f t="shared" si="3907"/>
        <v>0</v>
      </c>
      <c r="FT330" s="356">
        <f t="shared" si="3908"/>
        <v>0</v>
      </c>
      <c r="FU330" s="356"/>
      <c r="FV330" s="356"/>
      <c r="FW330" s="77"/>
      <c r="FX330" s="77"/>
      <c r="FY330" s="76"/>
      <c r="FZ330" s="76"/>
      <c r="GA330" s="76"/>
      <c r="GB330" s="76"/>
      <c r="GC330" s="76"/>
      <c r="GD330" s="76"/>
      <c r="GE330" s="76"/>
      <c r="GF330" s="76"/>
      <c r="GG330" s="76"/>
      <c r="GH330" s="76"/>
      <c r="GI330" s="84">
        <f t="shared" si="3909"/>
        <v>0</v>
      </c>
      <c r="GJ330" s="76">
        <f t="shared" si="3910"/>
        <v>0</v>
      </c>
      <c r="GK330" s="76">
        <f t="shared" si="3911"/>
        <v>0</v>
      </c>
      <c r="GL330" s="356">
        <f t="shared" si="3912"/>
        <v>0</v>
      </c>
      <c r="GM330" s="356">
        <f t="shared" si="3913"/>
        <v>0</v>
      </c>
      <c r="GN330" s="356"/>
      <c r="GO330" s="356"/>
      <c r="GP330" s="77"/>
      <c r="GQ330" s="77"/>
      <c r="GR330" s="76"/>
      <c r="GS330" s="76"/>
      <c r="GT330" s="76"/>
      <c r="GU330" s="76"/>
      <c r="GV330" s="76">
        <f>VLOOKUP($E330,'факт '!$E$8:$DM$204,63,0)</f>
        <v>0</v>
      </c>
      <c r="GW330" s="76">
        <f>VLOOKUP($E330,'факт '!$E$8:$DM$204,64,0)</f>
        <v>0</v>
      </c>
      <c r="GX330" s="76">
        <f>VLOOKUP($E330,'факт '!$E$8:$DM$204,65,0)</f>
        <v>0</v>
      </c>
      <c r="GY330" s="76">
        <f>VLOOKUP($E330,'факт '!$E$8:$DM$204,66,0)</f>
        <v>0</v>
      </c>
      <c r="GZ330" s="76">
        <f>VLOOKUP($E330,'факт '!$E$8:$DM$204,67,0)</f>
        <v>0</v>
      </c>
      <c r="HA330" s="76">
        <f>VLOOKUP($E330,'факт '!$E$8:$DM$204,68,0)</f>
        <v>0</v>
      </c>
      <c r="HB330" s="84">
        <f t="shared" si="3914"/>
        <v>0</v>
      </c>
      <c r="HC330" s="76">
        <f t="shared" si="3915"/>
        <v>0</v>
      </c>
      <c r="HD330" s="76">
        <f t="shared" si="3916"/>
        <v>0</v>
      </c>
      <c r="HE330" s="356">
        <f t="shared" si="3917"/>
        <v>0</v>
      </c>
      <c r="HF330" s="356">
        <f t="shared" si="3918"/>
        <v>0</v>
      </c>
      <c r="HG330" s="628"/>
      <c r="HH330" s="369"/>
      <c r="HI330" s="77"/>
      <c r="HJ330" s="77"/>
      <c r="HK330" s="76"/>
      <c r="HL330" s="76"/>
      <c r="HM330" s="76"/>
      <c r="HN330" s="76"/>
      <c r="HO330" s="76">
        <f>VLOOKUP($E330,'факт '!$E$8:$DM$204,93,0)</f>
        <v>0</v>
      </c>
      <c r="HP330" s="76">
        <f>VLOOKUP($E330,'факт '!$E$8:$DM$204,94,0)</f>
        <v>0</v>
      </c>
      <c r="HQ330" s="76">
        <f>VLOOKUP($E330,'факт '!$E$8:$DM$204,95,0)</f>
        <v>0</v>
      </c>
      <c r="HR330" s="76">
        <f>VLOOKUP($E330,'факт '!$E$8:$DM$204,96,0)</f>
        <v>0</v>
      </c>
      <c r="HS330" s="76">
        <f>VLOOKUP($E330,'факт '!$E$8:$DM$204,97,0)</f>
        <v>0</v>
      </c>
      <c r="HT330" s="76">
        <f>VLOOKUP($E330,'факт '!$E$8:$DM$204,98,0)</f>
        <v>0</v>
      </c>
      <c r="HU330" s="76">
        <f t="shared" si="3919"/>
        <v>0</v>
      </c>
      <c r="HV330" s="76">
        <f t="shared" si="3920"/>
        <v>0</v>
      </c>
      <c r="HW330" s="76">
        <f t="shared" si="3921"/>
        <v>0</v>
      </c>
      <c r="HX330" s="356">
        <f t="shared" si="3922"/>
        <v>0</v>
      </c>
      <c r="HY330" s="356">
        <f t="shared" si="3923"/>
        <v>0</v>
      </c>
      <c r="HZ330" s="626"/>
      <c r="IA330" s="356"/>
      <c r="IB330" s="188"/>
      <c r="IC330" s="189"/>
      <c r="ID330" s="76"/>
      <c r="IE330" s="76"/>
      <c r="IF330" s="76"/>
      <c r="IG330" s="76"/>
      <c r="IH330" s="76"/>
      <c r="II330" s="76"/>
      <c r="IJ330" s="76"/>
      <c r="IK330" s="76"/>
      <c r="IL330" s="76"/>
      <c r="IM330" s="76"/>
      <c r="IN330" s="76"/>
      <c r="IO330" s="76"/>
      <c r="IP330" s="76"/>
      <c r="IQ330" s="77"/>
      <c r="IR330" s="77"/>
      <c r="IS330" s="77"/>
      <c r="IT330" s="77"/>
      <c r="IU330" s="77"/>
      <c r="IV330" s="77"/>
      <c r="IW330" s="76"/>
      <c r="IX330" s="76"/>
      <c r="IY330" s="76"/>
      <c r="IZ330" s="76"/>
      <c r="JA330" s="76">
        <f>VLOOKUP($E330,'факт '!$E$8:$DM$204,87,0)</f>
        <v>0</v>
      </c>
      <c r="JB330" s="76">
        <f>VLOOKUP($E330,'факт '!$E$8:$DM$204,88,0)</f>
        <v>0</v>
      </c>
      <c r="JC330" s="76">
        <f>VLOOKUP($E330,'факт '!$E$8:$DM$204,89,0)</f>
        <v>0</v>
      </c>
      <c r="JD330" s="76">
        <f>VLOOKUP($E330,'факт '!$E$8:$DM$204,90,0)</f>
        <v>0</v>
      </c>
      <c r="JE330" s="76">
        <f>VLOOKUP($E330,'факт '!$E$8:$DM$204,91,0)</f>
        <v>0</v>
      </c>
      <c r="JF330" s="76">
        <f>VLOOKUP($E330,'факт '!$E$8:$DM$204,92,0)</f>
        <v>0</v>
      </c>
      <c r="JG330" s="84">
        <f t="shared" si="3924"/>
        <v>0</v>
      </c>
      <c r="JH330" s="76">
        <f t="shared" si="3925"/>
        <v>0</v>
      </c>
      <c r="JI330" s="76">
        <f t="shared" si="3926"/>
        <v>0</v>
      </c>
      <c r="JJ330" s="356">
        <f t="shared" si="3927"/>
        <v>0</v>
      </c>
      <c r="JK330" s="356">
        <f t="shared" si="3928"/>
        <v>0</v>
      </c>
      <c r="JL330" s="628"/>
      <c r="JM330" s="369"/>
      <c r="JN330" s="77"/>
      <c r="JO330" s="77"/>
      <c r="JP330" s="76"/>
      <c r="JQ330" s="76"/>
      <c r="JR330" s="76"/>
      <c r="JS330" s="76"/>
      <c r="JT330" s="76"/>
      <c r="JU330" s="76"/>
      <c r="JV330" s="76"/>
      <c r="JW330" s="76"/>
      <c r="JX330" s="76"/>
      <c r="JY330" s="76"/>
      <c r="JZ330" s="84">
        <f t="shared" si="3929"/>
        <v>0</v>
      </c>
      <c r="KA330" s="76">
        <f t="shared" si="3930"/>
        <v>0</v>
      </c>
      <c r="KB330" s="76">
        <f t="shared" si="3931"/>
        <v>0</v>
      </c>
      <c r="KC330" s="356">
        <f t="shared" si="3932"/>
        <v>0</v>
      </c>
      <c r="KD330" s="356">
        <f t="shared" si="3933"/>
        <v>0</v>
      </c>
      <c r="KE330" s="628"/>
      <c r="KF330" s="369"/>
      <c r="KG330" s="77"/>
      <c r="KH330" s="77"/>
      <c r="KI330" s="76"/>
      <c r="KJ330" s="76"/>
      <c r="KK330" s="76"/>
      <c r="KL330" s="76"/>
      <c r="KM330" s="76"/>
      <c r="KN330" s="76"/>
      <c r="KO330" s="76"/>
      <c r="KP330" s="76"/>
      <c r="KQ330" s="76"/>
      <c r="KR330" s="76"/>
      <c r="KS330" s="84">
        <f t="shared" si="3934"/>
        <v>0</v>
      </c>
      <c r="KT330" s="76">
        <f t="shared" si="3935"/>
        <v>0</v>
      </c>
      <c r="KU330" s="76">
        <f t="shared" si="3936"/>
        <v>0</v>
      </c>
      <c r="KV330" s="356">
        <f t="shared" si="3937"/>
        <v>0</v>
      </c>
      <c r="KW330" s="356">
        <f t="shared" si="3938"/>
        <v>0</v>
      </c>
      <c r="KX330" s="356"/>
      <c r="KY330" s="356"/>
      <c r="KZ330" s="77"/>
      <c r="LA330" s="77"/>
      <c r="LB330" s="77"/>
      <c r="LC330" s="77"/>
      <c r="LD330" s="77"/>
      <c r="LE330" s="77"/>
      <c r="LF330" s="76"/>
      <c r="LG330" s="76"/>
      <c r="LH330" s="76"/>
      <c r="LI330" s="77"/>
      <c r="LJ330" s="77"/>
      <c r="LK330" s="77"/>
      <c r="LL330" s="84">
        <f t="shared" si="3939"/>
        <v>0</v>
      </c>
      <c r="LM330" s="76">
        <f t="shared" si="3940"/>
        <v>0</v>
      </c>
      <c r="LN330" s="76">
        <f t="shared" si="3941"/>
        <v>0</v>
      </c>
      <c r="LO330" s="356">
        <f t="shared" si="3942"/>
        <v>0</v>
      </c>
      <c r="LP330" s="356">
        <f t="shared" si="3943"/>
        <v>0</v>
      </c>
      <c r="LQ330" s="628"/>
      <c r="LR330" s="369"/>
      <c r="LS330" s="77"/>
      <c r="LT330" s="77"/>
      <c r="LU330" s="77"/>
      <c r="LV330" s="77"/>
      <c r="LW330" s="77"/>
      <c r="LX330" s="77"/>
      <c r="LY330" s="76"/>
      <c r="LZ330" s="76"/>
      <c r="MA330" s="76"/>
      <c r="MB330" s="77"/>
      <c r="MC330" s="77"/>
      <c r="MD330" s="77"/>
      <c r="ME330" s="84">
        <f t="shared" si="3944"/>
        <v>0</v>
      </c>
      <c r="MF330" s="76">
        <f t="shared" si="3945"/>
        <v>0</v>
      </c>
      <c r="MG330" s="76">
        <f t="shared" si="3946"/>
        <v>0</v>
      </c>
      <c r="MH330" s="356">
        <f t="shared" si="3947"/>
        <v>0</v>
      </c>
      <c r="MI330" s="356">
        <f t="shared" si="3948"/>
        <v>0</v>
      </c>
      <c r="MJ330" s="628"/>
      <c r="MK330" s="369"/>
      <c r="ML330" s="77"/>
      <c r="MM330" s="77"/>
      <c r="MN330" s="78"/>
      <c r="MO330" s="79"/>
      <c r="MP330" s="78"/>
      <c r="MQ330" s="78"/>
      <c r="MR330" s="185">
        <f t="shared" ref="MR330:MW333" si="4246">N330+AG330+AZ330+BS330+CL330+DE330+DX330+EQ330+FJ330+GC330+GV330+HO330+IH330+JA330+JT330+KM330+LF330+LY330</f>
        <v>7</v>
      </c>
      <c r="MS330" s="185">
        <f t="shared" si="4246"/>
        <v>2041375.5600000003</v>
      </c>
      <c r="MT330" s="185">
        <f t="shared" si="4246"/>
        <v>183</v>
      </c>
      <c r="MU330" s="185">
        <f t="shared" si="4246"/>
        <v>1</v>
      </c>
      <c r="MV330" s="185">
        <f t="shared" si="4246"/>
        <v>291625.08</v>
      </c>
      <c r="MW330" s="185">
        <f t="shared" si="4246"/>
        <v>26</v>
      </c>
      <c r="MX330" s="84">
        <f t="shared" si="3949"/>
        <v>8</v>
      </c>
      <c r="MY330" s="76">
        <f t="shared" si="3950"/>
        <v>2333000.64</v>
      </c>
      <c r="MZ330" s="76">
        <f t="shared" si="3951"/>
        <v>209</v>
      </c>
      <c r="NA330" s="356">
        <f t="shared" si="3952"/>
        <v>7</v>
      </c>
      <c r="NB330" s="356">
        <f t="shared" si="3953"/>
        <v>2041375.5600000003</v>
      </c>
      <c r="NC330" s="517"/>
      <c r="ND330" s="97"/>
      <c r="NE330" s="97"/>
      <c r="NF330" s="97"/>
      <c r="NG330" s="97"/>
      <c r="NH330" s="97"/>
    </row>
    <row r="331" spans="1:372" s="5" customFormat="1" x14ac:dyDescent="0.2">
      <c r="A331" s="172">
        <v>1</v>
      </c>
      <c r="B331" s="172"/>
      <c r="C331" s="205"/>
      <c r="D331" s="608"/>
      <c r="E331" s="208"/>
      <c r="F331" s="243"/>
      <c r="G331" s="224"/>
      <c r="H331" s="227"/>
      <c r="I331" s="227"/>
      <c r="J331" s="196"/>
      <c r="K331" s="196"/>
      <c r="L331" s="196"/>
      <c r="M331" s="196"/>
      <c r="N331" s="196"/>
      <c r="O331" s="196"/>
      <c r="P331" s="196"/>
      <c r="Q331" s="196"/>
      <c r="R331" s="196"/>
      <c r="S331" s="196"/>
      <c r="T331" s="76">
        <f t="shared" si="3878"/>
        <v>0</v>
      </c>
      <c r="U331" s="76">
        <f t="shared" si="3879"/>
        <v>0</v>
      </c>
      <c r="V331" s="76">
        <f t="shared" si="3880"/>
        <v>0</v>
      </c>
      <c r="W331" s="369">
        <f t="shared" si="3881"/>
        <v>0</v>
      </c>
      <c r="X331" s="369">
        <f t="shared" si="3882"/>
        <v>0</v>
      </c>
      <c r="Y331" s="356"/>
      <c r="Z331" s="356"/>
      <c r="AA331" s="199"/>
      <c r="AB331" s="199"/>
      <c r="AC331" s="196"/>
      <c r="AD331" s="196"/>
      <c r="AE331" s="196"/>
      <c r="AF331" s="196"/>
      <c r="AG331" s="196"/>
      <c r="AH331" s="196"/>
      <c r="AI331" s="234"/>
      <c r="AJ331" s="196"/>
      <c r="AK331" s="196"/>
      <c r="AL331" s="196"/>
      <c r="AM331" s="76">
        <f t="shared" si="3883"/>
        <v>0</v>
      </c>
      <c r="AN331" s="76">
        <f t="shared" si="3884"/>
        <v>0</v>
      </c>
      <c r="AO331" s="76">
        <f t="shared" si="3885"/>
        <v>0</v>
      </c>
      <c r="AP331" s="369">
        <f t="shared" si="3886"/>
        <v>0</v>
      </c>
      <c r="AQ331" s="369">
        <f t="shared" si="3887"/>
        <v>0</v>
      </c>
      <c r="AR331" s="356"/>
      <c r="AS331" s="356"/>
      <c r="AT331" s="199"/>
      <c r="AU331" s="199"/>
      <c r="AV331" s="196"/>
      <c r="AW331" s="196"/>
      <c r="AX331" s="196"/>
      <c r="AY331" s="196"/>
      <c r="AZ331" s="196"/>
      <c r="BA331" s="196"/>
      <c r="BB331" s="196"/>
      <c r="BC331" s="196"/>
      <c r="BD331" s="196"/>
      <c r="BE331" s="196"/>
      <c r="BF331" s="84">
        <f t="shared" si="3464"/>
        <v>0</v>
      </c>
      <c r="BG331" s="76">
        <f t="shared" si="3465"/>
        <v>0</v>
      </c>
      <c r="BH331" s="76">
        <f t="shared" si="3466"/>
        <v>0</v>
      </c>
      <c r="BI331" s="369">
        <f t="shared" si="3888"/>
        <v>0</v>
      </c>
      <c r="BJ331" s="369">
        <f t="shared" si="3889"/>
        <v>0</v>
      </c>
      <c r="BK331" s="356"/>
      <c r="BL331" s="356"/>
      <c r="BM331" s="199"/>
      <c r="BN331" s="199"/>
      <c r="BO331" s="196"/>
      <c r="BP331" s="196"/>
      <c r="BQ331" s="196"/>
      <c r="BR331" s="196"/>
      <c r="BS331" s="200"/>
      <c r="BT331" s="200"/>
      <c r="BU331" s="200"/>
      <c r="BV331" s="196"/>
      <c r="BW331" s="196"/>
      <c r="BX331" s="196"/>
      <c r="BY331" s="76">
        <f t="shared" si="3890"/>
        <v>0</v>
      </c>
      <c r="BZ331" s="76">
        <f t="shared" si="3891"/>
        <v>0</v>
      </c>
      <c r="CA331" s="76">
        <f t="shared" si="3892"/>
        <v>0</v>
      </c>
      <c r="CB331" s="369">
        <f t="shared" si="3893"/>
        <v>0</v>
      </c>
      <c r="CC331" s="369">
        <f t="shared" si="3894"/>
        <v>0</v>
      </c>
      <c r="CD331" s="356"/>
      <c r="CE331" s="356"/>
      <c r="CF331" s="199"/>
      <c r="CG331" s="199"/>
      <c r="CH331" s="196"/>
      <c r="CI331" s="196"/>
      <c r="CJ331" s="196"/>
      <c r="CK331" s="196"/>
      <c r="CL331" s="196"/>
      <c r="CM331" s="196"/>
      <c r="CN331" s="234"/>
      <c r="CO331" s="196"/>
      <c r="CP331" s="196"/>
      <c r="CQ331" s="196"/>
      <c r="CR331" s="84">
        <f t="shared" si="3467"/>
        <v>0</v>
      </c>
      <c r="CS331" s="76">
        <f t="shared" si="3468"/>
        <v>0</v>
      </c>
      <c r="CT331" s="76">
        <f t="shared" si="3469"/>
        <v>0</v>
      </c>
      <c r="CU331" s="369">
        <f t="shared" si="3895"/>
        <v>0</v>
      </c>
      <c r="CV331" s="369">
        <f t="shared" si="3896"/>
        <v>0</v>
      </c>
      <c r="CW331" s="356"/>
      <c r="CX331" s="356"/>
      <c r="CY331" s="197"/>
      <c r="CZ331" s="199"/>
      <c r="DA331" s="76"/>
      <c r="DB331" s="76"/>
      <c r="DC331" s="76"/>
      <c r="DD331" s="76"/>
      <c r="DE331" s="76"/>
      <c r="DF331" s="76"/>
      <c r="DG331" s="76"/>
      <c r="DH331" s="76"/>
      <c r="DI331" s="76"/>
      <c r="DJ331" s="76"/>
      <c r="DK331" s="76">
        <f t="shared" si="3515"/>
        <v>0</v>
      </c>
      <c r="DL331" s="76">
        <f t="shared" si="3516"/>
        <v>0</v>
      </c>
      <c r="DM331" s="76"/>
      <c r="DN331" s="356">
        <f t="shared" si="3897"/>
        <v>0</v>
      </c>
      <c r="DO331" s="356">
        <f t="shared" si="3898"/>
        <v>0</v>
      </c>
      <c r="DP331" s="356"/>
      <c r="DQ331" s="356"/>
      <c r="DR331" s="77"/>
      <c r="DS331" s="77"/>
      <c r="DT331" s="76"/>
      <c r="DU331" s="76"/>
      <c r="DV331" s="76"/>
      <c r="DW331" s="76"/>
      <c r="DX331" s="76"/>
      <c r="DY331" s="76"/>
      <c r="DZ331" s="76"/>
      <c r="EA331" s="76"/>
      <c r="EB331" s="76"/>
      <c r="EC331" s="76"/>
      <c r="ED331" s="76">
        <f t="shared" si="3899"/>
        <v>0</v>
      </c>
      <c r="EE331" s="76">
        <f t="shared" si="3900"/>
        <v>0</v>
      </c>
      <c r="EF331" s="76">
        <f t="shared" si="3901"/>
        <v>0</v>
      </c>
      <c r="EG331" s="356">
        <f t="shared" si="3902"/>
        <v>0</v>
      </c>
      <c r="EH331" s="356">
        <f t="shared" si="3903"/>
        <v>0</v>
      </c>
      <c r="EI331" s="356"/>
      <c r="EJ331" s="356"/>
      <c r="EK331" s="77"/>
      <c r="EL331" s="77"/>
      <c r="EM331" s="76"/>
      <c r="EN331" s="76"/>
      <c r="EO331" s="76"/>
      <c r="EP331" s="76"/>
      <c r="EQ331" s="76"/>
      <c r="ER331" s="76"/>
      <c r="ES331" s="76"/>
      <c r="ET331" s="76"/>
      <c r="EU331" s="76"/>
      <c r="EV331" s="76"/>
      <c r="EW331" s="76">
        <f t="shared" si="3517"/>
        <v>0</v>
      </c>
      <c r="EX331" s="76">
        <f t="shared" si="3518"/>
        <v>0</v>
      </c>
      <c r="EY331" s="76"/>
      <c r="EZ331" s="77">
        <f t="shared" si="3700"/>
        <v>0</v>
      </c>
      <c r="FA331" s="77">
        <f t="shared" si="3701"/>
        <v>0</v>
      </c>
      <c r="FB331" s="77"/>
      <c r="FC331" s="77"/>
      <c r="FD331" s="77"/>
      <c r="FE331" s="77"/>
      <c r="FF331" s="196"/>
      <c r="FG331" s="196"/>
      <c r="FH331" s="196"/>
      <c r="FI331" s="196"/>
      <c r="FJ331" s="196"/>
      <c r="FK331" s="196"/>
      <c r="FL331" s="196"/>
      <c r="FM331" s="196"/>
      <c r="FN331" s="196"/>
      <c r="FO331" s="196"/>
      <c r="FP331" s="76">
        <f t="shared" si="3904"/>
        <v>0</v>
      </c>
      <c r="FQ331" s="76">
        <f t="shared" si="3905"/>
        <v>0</v>
      </c>
      <c r="FR331" s="76">
        <f t="shared" si="3906"/>
        <v>0</v>
      </c>
      <c r="FS331" s="369">
        <f t="shared" si="3907"/>
        <v>0</v>
      </c>
      <c r="FT331" s="369">
        <f t="shared" si="3908"/>
        <v>0</v>
      </c>
      <c r="FU331" s="369"/>
      <c r="FV331" s="369"/>
      <c r="FW331" s="199"/>
      <c r="FX331" s="199"/>
      <c r="FY331" s="196"/>
      <c r="FZ331" s="196"/>
      <c r="GA331" s="196"/>
      <c r="GB331" s="196"/>
      <c r="GC331" s="196"/>
      <c r="GD331" s="196"/>
      <c r="GE331" s="196"/>
      <c r="GF331" s="196"/>
      <c r="GG331" s="196"/>
      <c r="GH331" s="196"/>
      <c r="GI331" s="76">
        <f t="shared" si="3909"/>
        <v>0</v>
      </c>
      <c r="GJ331" s="76">
        <f t="shared" si="3910"/>
        <v>0</v>
      </c>
      <c r="GK331" s="76">
        <f t="shared" si="3911"/>
        <v>0</v>
      </c>
      <c r="GL331" s="369">
        <f t="shared" si="3912"/>
        <v>0</v>
      </c>
      <c r="GM331" s="369">
        <f t="shared" si="3913"/>
        <v>0</v>
      </c>
      <c r="GN331" s="369"/>
      <c r="GO331" s="369"/>
      <c r="GP331" s="199"/>
      <c r="GQ331" s="199"/>
      <c r="GR331" s="196"/>
      <c r="GS331" s="196"/>
      <c r="GT331" s="196"/>
      <c r="GU331" s="196"/>
      <c r="GV331" s="196"/>
      <c r="GW331" s="196"/>
      <c r="GX331" s="196"/>
      <c r="GY331" s="196"/>
      <c r="GZ331" s="196"/>
      <c r="HA331" s="196"/>
      <c r="HB331" s="76">
        <f t="shared" si="3914"/>
        <v>0</v>
      </c>
      <c r="HC331" s="76">
        <f t="shared" si="3915"/>
        <v>0</v>
      </c>
      <c r="HD331" s="76">
        <f t="shared" si="3916"/>
        <v>0</v>
      </c>
      <c r="HE331" s="369">
        <f t="shared" si="3917"/>
        <v>0</v>
      </c>
      <c r="HF331" s="369">
        <f t="shared" si="3918"/>
        <v>0</v>
      </c>
      <c r="HG331" s="356"/>
      <c r="HH331" s="356"/>
      <c r="HI331" s="199"/>
      <c r="HJ331" s="199"/>
      <c r="HK331" s="196"/>
      <c r="HL331" s="196"/>
      <c r="HM331" s="196"/>
      <c r="HN331" s="196"/>
      <c r="HO331" s="196"/>
      <c r="HP331" s="196"/>
      <c r="HQ331" s="196"/>
      <c r="HR331" s="196"/>
      <c r="HS331" s="196"/>
      <c r="HT331" s="196"/>
      <c r="HU331" s="76">
        <f t="shared" si="3919"/>
        <v>0</v>
      </c>
      <c r="HV331" s="76">
        <f t="shared" si="3920"/>
        <v>0</v>
      </c>
      <c r="HW331" s="76">
        <f t="shared" si="3921"/>
        <v>0</v>
      </c>
      <c r="HX331" s="369">
        <f t="shared" si="3922"/>
        <v>0</v>
      </c>
      <c r="HY331" s="369">
        <f t="shared" si="3923"/>
        <v>0</v>
      </c>
      <c r="HZ331" s="356"/>
      <c r="IA331" s="356"/>
      <c r="IB331" s="197"/>
      <c r="IC331" s="198"/>
      <c r="ID331" s="196"/>
      <c r="IE331" s="196"/>
      <c r="IF331" s="196"/>
      <c r="IG331" s="196"/>
      <c r="IH331" s="200"/>
      <c r="II331" s="200"/>
      <c r="IJ331" s="200"/>
      <c r="IK331" s="196"/>
      <c r="IL331" s="196"/>
      <c r="IM331" s="196"/>
      <c r="IN331" s="196">
        <f t="shared" si="3519"/>
        <v>0</v>
      </c>
      <c r="IO331" s="196">
        <f t="shared" si="3520"/>
        <v>0</v>
      </c>
      <c r="IP331" s="196"/>
      <c r="IQ331" s="199">
        <f t="shared" si="3702"/>
        <v>0</v>
      </c>
      <c r="IR331" s="199">
        <f t="shared" si="3703"/>
        <v>0</v>
      </c>
      <c r="IS331" s="199"/>
      <c r="IT331" s="199"/>
      <c r="IU331" s="199"/>
      <c r="IV331" s="199"/>
      <c r="IW331" s="196"/>
      <c r="IX331" s="196"/>
      <c r="IY331" s="196"/>
      <c r="IZ331" s="196"/>
      <c r="JA331" s="200"/>
      <c r="JB331" s="200"/>
      <c r="JC331" s="200"/>
      <c r="JD331" s="196"/>
      <c r="JE331" s="196"/>
      <c r="JF331" s="196"/>
      <c r="JG331" s="76">
        <f t="shared" si="3924"/>
        <v>0</v>
      </c>
      <c r="JH331" s="76">
        <f t="shared" si="3925"/>
        <v>0</v>
      </c>
      <c r="JI331" s="76">
        <f t="shared" si="3926"/>
        <v>0</v>
      </c>
      <c r="JJ331" s="369">
        <f t="shared" si="3927"/>
        <v>0</v>
      </c>
      <c r="JK331" s="369">
        <f t="shared" si="3928"/>
        <v>0</v>
      </c>
      <c r="JL331" s="356"/>
      <c r="JM331" s="356"/>
      <c r="JN331" s="199"/>
      <c r="JO331" s="199"/>
      <c r="JP331" s="196"/>
      <c r="JQ331" s="196"/>
      <c r="JR331" s="196"/>
      <c r="JS331" s="196"/>
      <c r="JT331" s="200"/>
      <c r="JU331" s="200"/>
      <c r="JV331" s="200"/>
      <c r="JW331" s="196"/>
      <c r="JX331" s="196"/>
      <c r="JY331" s="196"/>
      <c r="JZ331" s="76">
        <f t="shared" si="3929"/>
        <v>0</v>
      </c>
      <c r="KA331" s="76">
        <f t="shared" si="3930"/>
        <v>0</v>
      </c>
      <c r="KB331" s="76">
        <f t="shared" si="3931"/>
        <v>0</v>
      </c>
      <c r="KC331" s="369">
        <f t="shared" si="3932"/>
        <v>0</v>
      </c>
      <c r="KD331" s="369">
        <f t="shared" si="3933"/>
        <v>0</v>
      </c>
      <c r="KE331" s="356"/>
      <c r="KF331" s="356"/>
      <c r="KG331" s="199"/>
      <c r="KH331" s="199"/>
      <c r="KI331" s="196"/>
      <c r="KJ331" s="196"/>
      <c r="KK331" s="196"/>
      <c r="KL331" s="196"/>
      <c r="KM331" s="196"/>
      <c r="KN331" s="196"/>
      <c r="KO331" s="196"/>
      <c r="KP331" s="196"/>
      <c r="KQ331" s="196"/>
      <c r="KR331" s="196"/>
      <c r="KS331" s="76">
        <f t="shared" si="3934"/>
        <v>0</v>
      </c>
      <c r="KT331" s="76">
        <f t="shared" si="3935"/>
        <v>0</v>
      </c>
      <c r="KU331" s="76">
        <f t="shared" si="3936"/>
        <v>0</v>
      </c>
      <c r="KV331" s="369">
        <f t="shared" si="3937"/>
        <v>0</v>
      </c>
      <c r="KW331" s="369">
        <f t="shared" si="3938"/>
        <v>0</v>
      </c>
      <c r="KX331" s="369"/>
      <c r="KY331" s="369"/>
      <c r="KZ331" s="199"/>
      <c r="LA331" s="199"/>
      <c r="LB331" s="199"/>
      <c r="LC331" s="199"/>
      <c r="LD331" s="199"/>
      <c r="LE331" s="199"/>
      <c r="LF331" s="199"/>
      <c r="LG331" s="199"/>
      <c r="LH331" s="199"/>
      <c r="LI331" s="199"/>
      <c r="LJ331" s="199"/>
      <c r="LK331" s="199"/>
      <c r="LL331" s="76">
        <f t="shared" si="3939"/>
        <v>0</v>
      </c>
      <c r="LM331" s="76">
        <f t="shared" si="3940"/>
        <v>0</v>
      </c>
      <c r="LN331" s="76">
        <f t="shared" si="3941"/>
        <v>0</v>
      </c>
      <c r="LO331" s="369">
        <f t="shared" si="3942"/>
        <v>0</v>
      </c>
      <c r="LP331" s="369">
        <f t="shared" si="3943"/>
        <v>0</v>
      </c>
      <c r="LQ331" s="356"/>
      <c r="LR331" s="356"/>
      <c r="LS331" s="199"/>
      <c r="LT331" s="199"/>
      <c r="LU331" s="199"/>
      <c r="LV331" s="199"/>
      <c r="LW331" s="199"/>
      <c r="LX331" s="199"/>
      <c r="LY331" s="199"/>
      <c r="LZ331" s="199"/>
      <c r="MA331" s="199"/>
      <c r="MB331" s="199"/>
      <c r="MC331" s="199"/>
      <c r="MD331" s="199"/>
      <c r="ME331" s="76">
        <f t="shared" si="3944"/>
        <v>0</v>
      </c>
      <c r="MF331" s="76">
        <f t="shared" si="3945"/>
        <v>0</v>
      </c>
      <c r="MG331" s="76">
        <f t="shared" si="3946"/>
        <v>0</v>
      </c>
      <c r="MH331" s="369">
        <f t="shared" si="3947"/>
        <v>0</v>
      </c>
      <c r="MI331" s="369">
        <f t="shared" si="3948"/>
        <v>0</v>
      </c>
      <c r="MJ331" s="356"/>
      <c r="MK331" s="356"/>
      <c r="ML331" s="199"/>
      <c r="MM331" s="199"/>
      <c r="MN331" s="201"/>
      <c r="MO331" s="202"/>
      <c r="MP331" s="201"/>
      <c r="MQ331" s="201"/>
      <c r="MR331" s="203">
        <f t="shared" si="4246"/>
        <v>0</v>
      </c>
      <c r="MS331" s="203">
        <f t="shared" si="4246"/>
        <v>0</v>
      </c>
      <c r="MT331" s="203">
        <f t="shared" si="4246"/>
        <v>0</v>
      </c>
      <c r="MU331" s="203">
        <f t="shared" si="4246"/>
        <v>0</v>
      </c>
      <c r="MV331" s="203">
        <f t="shared" si="4246"/>
        <v>0</v>
      </c>
      <c r="MW331" s="203">
        <f t="shared" si="4246"/>
        <v>0</v>
      </c>
      <c r="MX331" s="76">
        <f t="shared" si="3949"/>
        <v>0</v>
      </c>
      <c r="MY331" s="76">
        <f t="shared" si="3950"/>
        <v>0</v>
      </c>
      <c r="MZ331" s="76">
        <f t="shared" si="3951"/>
        <v>0</v>
      </c>
      <c r="NA331" s="369">
        <f t="shared" si="3952"/>
        <v>0</v>
      </c>
      <c r="NB331" s="369">
        <f t="shared" si="3953"/>
        <v>0</v>
      </c>
      <c r="NC331" s="204"/>
      <c r="ND331" s="205"/>
    </row>
    <row r="332" spans="1:372" s="5" customFormat="1" x14ac:dyDescent="0.2">
      <c r="A332" s="172">
        <v>1</v>
      </c>
      <c r="B332" s="172"/>
      <c r="C332" s="81"/>
      <c r="D332" s="610"/>
      <c r="E332" s="223"/>
      <c r="F332" s="244"/>
      <c r="G332" s="101"/>
      <c r="H332" s="126"/>
      <c r="I332" s="126"/>
      <c r="J332" s="76"/>
      <c r="K332" s="76"/>
      <c r="L332" s="76"/>
      <c r="M332" s="76"/>
      <c r="N332" s="76"/>
      <c r="O332" s="76"/>
      <c r="P332" s="76"/>
      <c r="Q332" s="76"/>
      <c r="R332" s="76"/>
      <c r="S332" s="76"/>
      <c r="T332" s="76">
        <f t="shared" si="3878"/>
        <v>0</v>
      </c>
      <c r="U332" s="76">
        <f t="shared" si="3879"/>
        <v>0</v>
      </c>
      <c r="V332" s="76">
        <f t="shared" si="3880"/>
        <v>0</v>
      </c>
      <c r="W332" s="356">
        <f t="shared" si="3881"/>
        <v>0</v>
      </c>
      <c r="X332" s="356">
        <f t="shared" si="3882"/>
        <v>0</v>
      </c>
      <c r="Y332" s="356"/>
      <c r="Z332" s="356"/>
      <c r="AA332" s="77"/>
      <c r="AB332" s="77"/>
      <c r="AC332" s="76"/>
      <c r="AD332" s="76"/>
      <c r="AE332" s="76"/>
      <c r="AF332" s="76"/>
      <c r="AG332" s="76"/>
      <c r="AH332" s="76"/>
      <c r="AI332" s="84"/>
      <c r="AJ332" s="76"/>
      <c r="AK332" s="76"/>
      <c r="AL332" s="76"/>
      <c r="AM332" s="76">
        <f t="shared" si="3883"/>
        <v>0</v>
      </c>
      <c r="AN332" s="76">
        <f t="shared" si="3884"/>
        <v>0</v>
      </c>
      <c r="AO332" s="76">
        <f t="shared" si="3885"/>
        <v>0</v>
      </c>
      <c r="AP332" s="356">
        <f t="shared" si="3886"/>
        <v>0</v>
      </c>
      <c r="AQ332" s="356">
        <f t="shared" si="3887"/>
        <v>0</v>
      </c>
      <c r="AR332" s="356"/>
      <c r="AS332" s="356"/>
      <c r="AT332" s="77"/>
      <c r="AU332" s="77"/>
      <c r="AV332" s="76"/>
      <c r="AW332" s="76"/>
      <c r="AX332" s="76"/>
      <c r="AY332" s="76"/>
      <c r="AZ332" s="76"/>
      <c r="BA332" s="76"/>
      <c r="BB332" s="76"/>
      <c r="BC332" s="76"/>
      <c r="BD332" s="76"/>
      <c r="BE332" s="76"/>
      <c r="BF332" s="84">
        <f t="shared" ref="BF332:BF395" si="4247">AZ332+BC332</f>
        <v>0</v>
      </c>
      <c r="BG332" s="76">
        <f t="shared" ref="BG332:BG395" si="4248">BA332+BD332</f>
        <v>0</v>
      </c>
      <c r="BH332" s="76">
        <f t="shared" ref="BH332:BH395" si="4249">BB332+BE332</f>
        <v>0</v>
      </c>
      <c r="BI332" s="356">
        <f t="shared" si="3888"/>
        <v>0</v>
      </c>
      <c r="BJ332" s="356">
        <f t="shared" si="3889"/>
        <v>0</v>
      </c>
      <c r="BK332" s="356"/>
      <c r="BL332" s="356"/>
      <c r="BM332" s="77"/>
      <c r="BN332" s="77"/>
      <c r="BO332" s="76"/>
      <c r="BP332" s="76"/>
      <c r="BQ332" s="76"/>
      <c r="BR332" s="76"/>
      <c r="BS332" s="195"/>
      <c r="BT332" s="195"/>
      <c r="BU332" s="195"/>
      <c r="BV332" s="76"/>
      <c r="BW332" s="76"/>
      <c r="BX332" s="76"/>
      <c r="BY332" s="76">
        <f t="shared" si="3890"/>
        <v>0</v>
      </c>
      <c r="BZ332" s="76">
        <f t="shared" si="3891"/>
        <v>0</v>
      </c>
      <c r="CA332" s="76">
        <f t="shared" si="3892"/>
        <v>0</v>
      </c>
      <c r="CB332" s="356">
        <f t="shared" si="3893"/>
        <v>0</v>
      </c>
      <c r="CC332" s="356">
        <f t="shared" si="3894"/>
        <v>0</v>
      </c>
      <c r="CD332" s="356"/>
      <c r="CE332" s="356"/>
      <c r="CF332" s="77"/>
      <c r="CG332" s="77"/>
      <c r="CH332" s="76"/>
      <c r="CI332" s="76"/>
      <c r="CJ332" s="76"/>
      <c r="CK332" s="76"/>
      <c r="CL332" s="76"/>
      <c r="CM332" s="76"/>
      <c r="CN332" s="84"/>
      <c r="CO332" s="76"/>
      <c r="CP332" s="76"/>
      <c r="CQ332" s="76"/>
      <c r="CR332" s="84">
        <f t="shared" ref="CR332:CR395" si="4250">CL332+CO332</f>
        <v>0</v>
      </c>
      <c r="CS332" s="76">
        <f t="shared" ref="CS332:CS395" si="4251">CM332+CP332</f>
        <v>0</v>
      </c>
      <c r="CT332" s="76">
        <f t="shared" ref="CT332:CT395" si="4252">CN332+CQ332</f>
        <v>0</v>
      </c>
      <c r="CU332" s="356">
        <f t="shared" si="3895"/>
        <v>0</v>
      </c>
      <c r="CV332" s="356">
        <f t="shared" si="3896"/>
        <v>0</v>
      </c>
      <c r="CW332" s="356"/>
      <c r="CX332" s="356"/>
      <c r="CY332" s="188"/>
      <c r="CZ332" s="77"/>
      <c r="DA332" s="76"/>
      <c r="DB332" s="76"/>
      <c r="DC332" s="76"/>
      <c r="DD332" s="76"/>
      <c r="DE332" s="76"/>
      <c r="DF332" s="76"/>
      <c r="DG332" s="76"/>
      <c r="DH332" s="76"/>
      <c r="DI332" s="76"/>
      <c r="DJ332" s="76"/>
      <c r="DK332" s="76">
        <f t="shared" si="3515"/>
        <v>0</v>
      </c>
      <c r="DL332" s="76">
        <f t="shared" si="3516"/>
        <v>0</v>
      </c>
      <c r="DM332" s="76"/>
      <c r="DN332" s="356">
        <f t="shared" si="3897"/>
        <v>0</v>
      </c>
      <c r="DO332" s="356">
        <f t="shared" si="3898"/>
        <v>0</v>
      </c>
      <c r="DP332" s="356"/>
      <c r="DQ332" s="356"/>
      <c r="DR332" s="77"/>
      <c r="DS332" s="77"/>
      <c r="DT332" s="76"/>
      <c r="DU332" s="76"/>
      <c r="DV332" s="76"/>
      <c r="DW332" s="76"/>
      <c r="DX332" s="76"/>
      <c r="DY332" s="76"/>
      <c r="DZ332" s="76"/>
      <c r="EA332" s="76"/>
      <c r="EB332" s="76"/>
      <c r="EC332" s="76"/>
      <c r="ED332" s="76">
        <f t="shared" si="3899"/>
        <v>0</v>
      </c>
      <c r="EE332" s="76">
        <f t="shared" si="3900"/>
        <v>0</v>
      </c>
      <c r="EF332" s="76">
        <f t="shared" si="3901"/>
        <v>0</v>
      </c>
      <c r="EG332" s="356">
        <f t="shared" si="3902"/>
        <v>0</v>
      </c>
      <c r="EH332" s="356">
        <f t="shared" si="3903"/>
        <v>0</v>
      </c>
      <c r="EI332" s="356"/>
      <c r="EJ332" s="356"/>
      <c r="EK332" s="77"/>
      <c r="EL332" s="77"/>
      <c r="EM332" s="76"/>
      <c r="EN332" s="76"/>
      <c r="EO332" s="76"/>
      <c r="EP332" s="76"/>
      <c r="EQ332" s="76"/>
      <c r="ER332" s="76"/>
      <c r="ES332" s="76"/>
      <c r="ET332" s="76"/>
      <c r="EU332" s="76"/>
      <c r="EV332" s="76"/>
      <c r="EW332" s="76">
        <f t="shared" si="3517"/>
        <v>0</v>
      </c>
      <c r="EX332" s="76">
        <f t="shared" si="3518"/>
        <v>0</v>
      </c>
      <c r="EY332" s="76"/>
      <c r="EZ332" s="77">
        <f t="shared" si="3700"/>
        <v>0</v>
      </c>
      <c r="FA332" s="77">
        <f t="shared" si="3701"/>
        <v>0</v>
      </c>
      <c r="FB332" s="77"/>
      <c r="FC332" s="77"/>
      <c r="FD332" s="77"/>
      <c r="FE332" s="77"/>
      <c r="FF332" s="76"/>
      <c r="FG332" s="76"/>
      <c r="FH332" s="76"/>
      <c r="FI332" s="76"/>
      <c r="FJ332" s="76"/>
      <c r="FK332" s="76"/>
      <c r="FL332" s="76"/>
      <c r="FM332" s="76"/>
      <c r="FN332" s="76"/>
      <c r="FO332" s="76"/>
      <c r="FP332" s="76">
        <f t="shared" si="3904"/>
        <v>0</v>
      </c>
      <c r="FQ332" s="76">
        <f t="shared" si="3905"/>
        <v>0</v>
      </c>
      <c r="FR332" s="76">
        <f t="shared" si="3906"/>
        <v>0</v>
      </c>
      <c r="FS332" s="356">
        <f t="shared" si="3907"/>
        <v>0</v>
      </c>
      <c r="FT332" s="356">
        <f t="shared" si="3908"/>
        <v>0</v>
      </c>
      <c r="FU332" s="356"/>
      <c r="FV332" s="356"/>
      <c r="FW332" s="77"/>
      <c r="FX332" s="77"/>
      <c r="FY332" s="76"/>
      <c r="FZ332" s="76"/>
      <c r="GA332" s="76"/>
      <c r="GB332" s="76"/>
      <c r="GC332" s="76"/>
      <c r="GD332" s="76"/>
      <c r="GE332" s="76"/>
      <c r="GF332" s="76"/>
      <c r="GG332" s="76"/>
      <c r="GH332" s="76"/>
      <c r="GI332" s="76">
        <f t="shared" si="3909"/>
        <v>0</v>
      </c>
      <c r="GJ332" s="76">
        <f t="shared" si="3910"/>
        <v>0</v>
      </c>
      <c r="GK332" s="76">
        <f t="shared" si="3911"/>
        <v>0</v>
      </c>
      <c r="GL332" s="356">
        <f t="shared" si="3912"/>
        <v>0</v>
      </c>
      <c r="GM332" s="356">
        <f t="shared" si="3913"/>
        <v>0</v>
      </c>
      <c r="GN332" s="356"/>
      <c r="GO332" s="356"/>
      <c r="GP332" s="77"/>
      <c r="GQ332" s="77"/>
      <c r="GR332" s="76"/>
      <c r="GS332" s="76"/>
      <c r="GT332" s="76"/>
      <c r="GU332" s="76"/>
      <c r="GV332" s="76"/>
      <c r="GW332" s="76"/>
      <c r="GX332" s="76"/>
      <c r="GY332" s="76"/>
      <c r="GZ332" s="76"/>
      <c r="HA332" s="76"/>
      <c r="HB332" s="76">
        <f t="shared" si="3914"/>
        <v>0</v>
      </c>
      <c r="HC332" s="76">
        <f t="shared" si="3915"/>
        <v>0</v>
      </c>
      <c r="HD332" s="76">
        <f t="shared" si="3916"/>
        <v>0</v>
      </c>
      <c r="HE332" s="356">
        <f t="shared" si="3917"/>
        <v>0</v>
      </c>
      <c r="HF332" s="356">
        <f t="shared" si="3918"/>
        <v>0</v>
      </c>
      <c r="HG332" s="356"/>
      <c r="HH332" s="356"/>
      <c r="HI332" s="77"/>
      <c r="HJ332" s="77"/>
      <c r="HK332" s="76"/>
      <c r="HL332" s="76"/>
      <c r="HM332" s="76"/>
      <c r="HN332" s="76"/>
      <c r="HO332" s="76"/>
      <c r="HP332" s="76"/>
      <c r="HQ332" s="76"/>
      <c r="HR332" s="76"/>
      <c r="HS332" s="76"/>
      <c r="HT332" s="76"/>
      <c r="HU332" s="76">
        <f t="shared" si="3919"/>
        <v>0</v>
      </c>
      <c r="HV332" s="76">
        <f t="shared" si="3920"/>
        <v>0</v>
      </c>
      <c r="HW332" s="76">
        <f t="shared" si="3921"/>
        <v>0</v>
      </c>
      <c r="HX332" s="356">
        <f t="shared" si="3922"/>
        <v>0</v>
      </c>
      <c r="HY332" s="356">
        <f t="shared" si="3923"/>
        <v>0</v>
      </c>
      <c r="HZ332" s="356"/>
      <c r="IA332" s="356"/>
      <c r="IB332" s="188"/>
      <c r="IC332" s="189"/>
      <c r="ID332" s="76"/>
      <c r="IE332" s="76"/>
      <c r="IF332" s="76"/>
      <c r="IG332" s="76"/>
      <c r="IH332" s="195"/>
      <c r="II332" s="195"/>
      <c r="IJ332" s="195"/>
      <c r="IK332" s="76"/>
      <c r="IL332" s="76"/>
      <c r="IM332" s="76"/>
      <c r="IN332" s="76">
        <f t="shared" si="3519"/>
        <v>0</v>
      </c>
      <c r="IO332" s="76">
        <f t="shared" si="3520"/>
        <v>0</v>
      </c>
      <c r="IP332" s="76"/>
      <c r="IQ332" s="77">
        <f t="shared" si="3702"/>
        <v>0</v>
      </c>
      <c r="IR332" s="77">
        <f t="shared" si="3703"/>
        <v>0</v>
      </c>
      <c r="IS332" s="77"/>
      <c r="IT332" s="77"/>
      <c r="IU332" s="77"/>
      <c r="IV332" s="77"/>
      <c r="IW332" s="76"/>
      <c r="IX332" s="76"/>
      <c r="IY332" s="76"/>
      <c r="IZ332" s="76"/>
      <c r="JA332" s="195"/>
      <c r="JB332" s="195"/>
      <c r="JC332" s="195"/>
      <c r="JD332" s="76"/>
      <c r="JE332" s="76"/>
      <c r="JF332" s="76"/>
      <c r="JG332" s="76">
        <f t="shared" si="3924"/>
        <v>0</v>
      </c>
      <c r="JH332" s="76">
        <f t="shared" si="3925"/>
        <v>0</v>
      </c>
      <c r="JI332" s="76">
        <f t="shared" si="3926"/>
        <v>0</v>
      </c>
      <c r="JJ332" s="356">
        <f t="shared" si="3927"/>
        <v>0</v>
      </c>
      <c r="JK332" s="356">
        <f t="shared" si="3928"/>
        <v>0</v>
      </c>
      <c r="JL332" s="356"/>
      <c r="JM332" s="356"/>
      <c r="JN332" s="77"/>
      <c r="JO332" s="77"/>
      <c r="JP332" s="76"/>
      <c r="JQ332" s="76"/>
      <c r="JR332" s="76"/>
      <c r="JS332" s="76"/>
      <c r="JT332" s="195"/>
      <c r="JU332" s="195"/>
      <c r="JV332" s="195"/>
      <c r="JW332" s="76"/>
      <c r="JX332" s="76"/>
      <c r="JY332" s="76"/>
      <c r="JZ332" s="76">
        <f t="shared" si="3929"/>
        <v>0</v>
      </c>
      <c r="KA332" s="76">
        <f t="shared" si="3930"/>
        <v>0</v>
      </c>
      <c r="KB332" s="76">
        <f t="shared" si="3931"/>
        <v>0</v>
      </c>
      <c r="KC332" s="356">
        <f t="shared" si="3932"/>
        <v>0</v>
      </c>
      <c r="KD332" s="356">
        <f t="shared" si="3933"/>
        <v>0</v>
      </c>
      <c r="KE332" s="356"/>
      <c r="KF332" s="356"/>
      <c r="KG332" s="77"/>
      <c r="KH332" s="77"/>
      <c r="KI332" s="76"/>
      <c r="KJ332" s="76"/>
      <c r="KK332" s="76"/>
      <c r="KL332" s="76"/>
      <c r="KM332" s="76"/>
      <c r="KN332" s="76"/>
      <c r="KO332" s="76"/>
      <c r="KP332" s="76"/>
      <c r="KQ332" s="76"/>
      <c r="KR332" s="76"/>
      <c r="KS332" s="76">
        <f t="shared" si="3934"/>
        <v>0</v>
      </c>
      <c r="KT332" s="76">
        <f t="shared" si="3935"/>
        <v>0</v>
      </c>
      <c r="KU332" s="76">
        <f t="shared" si="3936"/>
        <v>0</v>
      </c>
      <c r="KV332" s="356">
        <f t="shared" si="3937"/>
        <v>0</v>
      </c>
      <c r="KW332" s="356">
        <f t="shared" si="3938"/>
        <v>0</v>
      </c>
      <c r="KX332" s="356"/>
      <c r="KY332" s="356"/>
      <c r="KZ332" s="77"/>
      <c r="LA332" s="77"/>
      <c r="LB332" s="77"/>
      <c r="LC332" s="77"/>
      <c r="LD332" s="77"/>
      <c r="LE332" s="77"/>
      <c r="LF332" s="77"/>
      <c r="LG332" s="77"/>
      <c r="LH332" s="77"/>
      <c r="LI332" s="77"/>
      <c r="LJ332" s="77"/>
      <c r="LK332" s="77"/>
      <c r="LL332" s="76">
        <f t="shared" si="3939"/>
        <v>0</v>
      </c>
      <c r="LM332" s="76">
        <f t="shared" si="3940"/>
        <v>0</v>
      </c>
      <c r="LN332" s="76">
        <f t="shared" si="3941"/>
        <v>0</v>
      </c>
      <c r="LO332" s="356">
        <f t="shared" si="3942"/>
        <v>0</v>
      </c>
      <c r="LP332" s="356">
        <f t="shared" si="3943"/>
        <v>0</v>
      </c>
      <c r="LQ332" s="356"/>
      <c r="LR332" s="356"/>
      <c r="LS332" s="77"/>
      <c r="LT332" s="77"/>
      <c r="LU332" s="77"/>
      <c r="LV332" s="77"/>
      <c r="LW332" s="77"/>
      <c r="LX332" s="77"/>
      <c r="LY332" s="77"/>
      <c r="LZ332" s="77"/>
      <c r="MA332" s="77"/>
      <c r="MB332" s="77"/>
      <c r="MC332" s="77"/>
      <c r="MD332" s="77"/>
      <c r="ME332" s="76">
        <f t="shared" si="3944"/>
        <v>0</v>
      </c>
      <c r="MF332" s="76">
        <f t="shared" si="3945"/>
        <v>0</v>
      </c>
      <c r="MG332" s="76">
        <f t="shared" si="3946"/>
        <v>0</v>
      </c>
      <c r="MH332" s="356">
        <f t="shared" si="3947"/>
        <v>0</v>
      </c>
      <c r="MI332" s="356">
        <f t="shared" si="3948"/>
        <v>0</v>
      </c>
      <c r="MJ332" s="356"/>
      <c r="MK332" s="356"/>
      <c r="ML332" s="77"/>
      <c r="MM332" s="77"/>
      <c r="MN332" s="78"/>
      <c r="MO332" s="79"/>
      <c r="MP332" s="78"/>
      <c r="MQ332" s="78"/>
      <c r="MR332" s="185">
        <f t="shared" si="4246"/>
        <v>0</v>
      </c>
      <c r="MS332" s="185">
        <f t="shared" si="4246"/>
        <v>0</v>
      </c>
      <c r="MT332" s="185">
        <f t="shared" si="4246"/>
        <v>0</v>
      </c>
      <c r="MU332" s="185">
        <f t="shared" si="4246"/>
        <v>0</v>
      </c>
      <c r="MV332" s="185">
        <f t="shared" si="4246"/>
        <v>0</v>
      </c>
      <c r="MW332" s="185">
        <f t="shared" si="4246"/>
        <v>0</v>
      </c>
      <c r="MX332" s="76">
        <f t="shared" si="3949"/>
        <v>0</v>
      </c>
      <c r="MY332" s="76">
        <f t="shared" si="3950"/>
        <v>0</v>
      </c>
      <c r="MZ332" s="76">
        <f t="shared" si="3951"/>
        <v>0</v>
      </c>
      <c r="NA332" s="356">
        <f t="shared" si="3952"/>
        <v>0</v>
      </c>
      <c r="NB332" s="356">
        <f t="shared" si="3953"/>
        <v>0</v>
      </c>
      <c r="NC332" s="80"/>
      <c r="ND332" s="81"/>
    </row>
    <row r="333" spans="1:372" s="5" customFormat="1" x14ac:dyDescent="0.2">
      <c r="A333" s="172">
        <v>1</v>
      </c>
      <c r="B333" s="172"/>
      <c r="C333" s="81"/>
      <c r="D333" s="610"/>
      <c r="E333" s="223"/>
      <c r="F333" s="244"/>
      <c r="G333" s="101"/>
      <c r="H333" s="126"/>
      <c r="I333" s="126"/>
      <c r="J333" s="76"/>
      <c r="K333" s="76"/>
      <c r="L333" s="76"/>
      <c r="M333" s="76"/>
      <c r="N333" s="76"/>
      <c r="O333" s="76"/>
      <c r="P333" s="76"/>
      <c r="Q333" s="76"/>
      <c r="R333" s="76"/>
      <c r="S333" s="76"/>
      <c r="T333" s="76">
        <f t="shared" si="3878"/>
        <v>0</v>
      </c>
      <c r="U333" s="76">
        <f t="shared" si="3879"/>
        <v>0</v>
      </c>
      <c r="V333" s="76">
        <f t="shared" si="3880"/>
        <v>0</v>
      </c>
      <c r="W333" s="356">
        <f t="shared" si="3881"/>
        <v>0</v>
      </c>
      <c r="X333" s="356">
        <f t="shared" si="3882"/>
        <v>0</v>
      </c>
      <c r="Y333" s="356"/>
      <c r="Z333" s="356"/>
      <c r="AA333" s="77"/>
      <c r="AB333" s="77"/>
      <c r="AC333" s="76"/>
      <c r="AD333" s="76"/>
      <c r="AE333" s="76"/>
      <c r="AF333" s="76"/>
      <c r="AG333" s="76"/>
      <c r="AH333" s="76"/>
      <c r="AI333" s="84"/>
      <c r="AJ333" s="76"/>
      <c r="AK333" s="76"/>
      <c r="AL333" s="76"/>
      <c r="AM333" s="76">
        <f t="shared" si="3883"/>
        <v>0</v>
      </c>
      <c r="AN333" s="76">
        <f t="shared" si="3884"/>
        <v>0</v>
      </c>
      <c r="AO333" s="76">
        <f t="shared" si="3885"/>
        <v>0</v>
      </c>
      <c r="AP333" s="356">
        <f t="shared" si="3886"/>
        <v>0</v>
      </c>
      <c r="AQ333" s="356">
        <f t="shared" si="3887"/>
        <v>0</v>
      </c>
      <c r="AR333" s="356"/>
      <c r="AS333" s="356"/>
      <c r="AT333" s="77"/>
      <c r="AU333" s="77"/>
      <c r="AV333" s="76"/>
      <c r="AW333" s="76"/>
      <c r="AX333" s="76"/>
      <c r="AY333" s="76"/>
      <c r="AZ333" s="76"/>
      <c r="BA333" s="76"/>
      <c r="BB333" s="76"/>
      <c r="BC333" s="76"/>
      <c r="BD333" s="76"/>
      <c r="BE333" s="76"/>
      <c r="BF333" s="84">
        <f t="shared" si="4247"/>
        <v>0</v>
      </c>
      <c r="BG333" s="76">
        <f t="shared" si="4248"/>
        <v>0</v>
      </c>
      <c r="BH333" s="76">
        <f t="shared" si="4249"/>
        <v>0</v>
      </c>
      <c r="BI333" s="356">
        <f t="shared" si="3888"/>
        <v>0</v>
      </c>
      <c r="BJ333" s="356">
        <f t="shared" si="3889"/>
        <v>0</v>
      </c>
      <c r="BK333" s="356"/>
      <c r="BL333" s="356"/>
      <c r="BM333" s="77"/>
      <c r="BN333" s="77"/>
      <c r="BO333" s="76"/>
      <c r="BP333" s="76"/>
      <c r="BQ333" s="76"/>
      <c r="BR333" s="76"/>
      <c r="BS333" s="195"/>
      <c r="BT333" s="195"/>
      <c r="BU333" s="195"/>
      <c r="BV333" s="76"/>
      <c r="BW333" s="76"/>
      <c r="BX333" s="76"/>
      <c r="BY333" s="76">
        <f t="shared" si="3890"/>
        <v>0</v>
      </c>
      <c r="BZ333" s="76">
        <f t="shared" si="3891"/>
        <v>0</v>
      </c>
      <c r="CA333" s="76">
        <f t="shared" si="3892"/>
        <v>0</v>
      </c>
      <c r="CB333" s="356">
        <f t="shared" si="3893"/>
        <v>0</v>
      </c>
      <c r="CC333" s="356">
        <f t="shared" si="3894"/>
        <v>0</v>
      </c>
      <c r="CD333" s="356"/>
      <c r="CE333" s="356"/>
      <c r="CF333" s="77"/>
      <c r="CG333" s="77"/>
      <c r="CH333" s="76"/>
      <c r="CI333" s="76"/>
      <c r="CJ333" s="76"/>
      <c r="CK333" s="76"/>
      <c r="CL333" s="76"/>
      <c r="CM333" s="76"/>
      <c r="CN333" s="84"/>
      <c r="CO333" s="76"/>
      <c r="CP333" s="76"/>
      <c r="CQ333" s="76"/>
      <c r="CR333" s="84">
        <f t="shared" si="4250"/>
        <v>0</v>
      </c>
      <c r="CS333" s="76">
        <f t="shared" si="4251"/>
        <v>0</v>
      </c>
      <c r="CT333" s="76">
        <f t="shared" si="4252"/>
        <v>0</v>
      </c>
      <c r="CU333" s="356">
        <f t="shared" si="3895"/>
        <v>0</v>
      </c>
      <c r="CV333" s="356">
        <f t="shared" si="3896"/>
        <v>0</v>
      </c>
      <c r="CW333" s="356"/>
      <c r="CX333" s="356"/>
      <c r="CY333" s="188"/>
      <c r="CZ333" s="77"/>
      <c r="DA333" s="76"/>
      <c r="DB333" s="76"/>
      <c r="DC333" s="76"/>
      <c r="DD333" s="76"/>
      <c r="DE333" s="76"/>
      <c r="DF333" s="76"/>
      <c r="DG333" s="76"/>
      <c r="DH333" s="76"/>
      <c r="DI333" s="76"/>
      <c r="DJ333" s="76"/>
      <c r="DK333" s="76">
        <f t="shared" si="3515"/>
        <v>0</v>
      </c>
      <c r="DL333" s="76">
        <f t="shared" si="3516"/>
        <v>0</v>
      </c>
      <c r="DM333" s="76"/>
      <c r="DN333" s="356">
        <f t="shared" si="3897"/>
        <v>0</v>
      </c>
      <c r="DO333" s="356">
        <f t="shared" si="3898"/>
        <v>0</v>
      </c>
      <c r="DP333" s="356"/>
      <c r="DQ333" s="356"/>
      <c r="DR333" s="77"/>
      <c r="DS333" s="77"/>
      <c r="DT333" s="76"/>
      <c r="DU333" s="76"/>
      <c r="DV333" s="76"/>
      <c r="DW333" s="76"/>
      <c r="DX333" s="76"/>
      <c r="DY333" s="76"/>
      <c r="DZ333" s="76"/>
      <c r="EA333" s="76"/>
      <c r="EB333" s="76"/>
      <c r="EC333" s="76"/>
      <c r="ED333" s="76">
        <f t="shared" si="3899"/>
        <v>0</v>
      </c>
      <c r="EE333" s="76">
        <f t="shared" si="3900"/>
        <v>0</v>
      </c>
      <c r="EF333" s="76">
        <f t="shared" si="3901"/>
        <v>0</v>
      </c>
      <c r="EG333" s="356">
        <f t="shared" si="3902"/>
        <v>0</v>
      </c>
      <c r="EH333" s="356">
        <f t="shared" si="3903"/>
        <v>0</v>
      </c>
      <c r="EI333" s="356"/>
      <c r="EJ333" s="356"/>
      <c r="EK333" s="77"/>
      <c r="EL333" s="77"/>
      <c r="EM333" s="76"/>
      <c r="EN333" s="76"/>
      <c r="EO333" s="76"/>
      <c r="EP333" s="76"/>
      <c r="EQ333" s="76"/>
      <c r="ER333" s="76"/>
      <c r="ES333" s="76"/>
      <c r="ET333" s="76"/>
      <c r="EU333" s="76"/>
      <c r="EV333" s="76"/>
      <c r="EW333" s="76">
        <f t="shared" si="3517"/>
        <v>0</v>
      </c>
      <c r="EX333" s="76">
        <f t="shared" si="3518"/>
        <v>0</v>
      </c>
      <c r="EY333" s="76"/>
      <c r="EZ333" s="77">
        <f t="shared" si="3700"/>
        <v>0</v>
      </c>
      <c r="FA333" s="77">
        <f t="shared" si="3701"/>
        <v>0</v>
      </c>
      <c r="FB333" s="77"/>
      <c r="FC333" s="77"/>
      <c r="FD333" s="77"/>
      <c r="FE333" s="77"/>
      <c r="FF333" s="76"/>
      <c r="FG333" s="76"/>
      <c r="FH333" s="76"/>
      <c r="FI333" s="76"/>
      <c r="FJ333" s="76"/>
      <c r="FK333" s="76"/>
      <c r="FL333" s="76"/>
      <c r="FM333" s="76"/>
      <c r="FN333" s="76"/>
      <c r="FO333" s="76"/>
      <c r="FP333" s="76">
        <f t="shared" si="3904"/>
        <v>0</v>
      </c>
      <c r="FQ333" s="76">
        <f t="shared" si="3905"/>
        <v>0</v>
      </c>
      <c r="FR333" s="76">
        <f t="shared" si="3906"/>
        <v>0</v>
      </c>
      <c r="FS333" s="356">
        <f t="shared" si="3907"/>
        <v>0</v>
      </c>
      <c r="FT333" s="356">
        <f t="shared" si="3908"/>
        <v>0</v>
      </c>
      <c r="FU333" s="356"/>
      <c r="FV333" s="356"/>
      <c r="FW333" s="77"/>
      <c r="FX333" s="77"/>
      <c r="FY333" s="76"/>
      <c r="FZ333" s="76"/>
      <c r="GA333" s="76"/>
      <c r="GB333" s="76"/>
      <c r="GC333" s="76"/>
      <c r="GD333" s="76"/>
      <c r="GE333" s="76"/>
      <c r="GF333" s="76"/>
      <c r="GG333" s="76"/>
      <c r="GH333" s="76"/>
      <c r="GI333" s="76">
        <f t="shared" si="3909"/>
        <v>0</v>
      </c>
      <c r="GJ333" s="76">
        <f t="shared" si="3910"/>
        <v>0</v>
      </c>
      <c r="GK333" s="76">
        <f t="shared" si="3911"/>
        <v>0</v>
      </c>
      <c r="GL333" s="356">
        <f t="shared" si="3912"/>
        <v>0</v>
      </c>
      <c r="GM333" s="356">
        <f t="shared" si="3913"/>
        <v>0</v>
      </c>
      <c r="GN333" s="356"/>
      <c r="GO333" s="356"/>
      <c r="GP333" s="77"/>
      <c r="GQ333" s="77"/>
      <c r="GR333" s="76"/>
      <c r="GS333" s="76"/>
      <c r="GT333" s="76"/>
      <c r="GU333" s="76"/>
      <c r="GV333" s="76"/>
      <c r="GW333" s="76"/>
      <c r="GX333" s="76"/>
      <c r="GY333" s="76"/>
      <c r="GZ333" s="76"/>
      <c r="HA333" s="76"/>
      <c r="HB333" s="76">
        <f t="shared" si="3914"/>
        <v>0</v>
      </c>
      <c r="HC333" s="76">
        <f t="shared" si="3915"/>
        <v>0</v>
      </c>
      <c r="HD333" s="76">
        <f t="shared" si="3916"/>
        <v>0</v>
      </c>
      <c r="HE333" s="356">
        <f t="shared" si="3917"/>
        <v>0</v>
      </c>
      <c r="HF333" s="356">
        <f t="shared" si="3918"/>
        <v>0</v>
      </c>
      <c r="HG333" s="356"/>
      <c r="HH333" s="356"/>
      <c r="HI333" s="77"/>
      <c r="HJ333" s="77"/>
      <c r="HK333" s="76"/>
      <c r="HL333" s="76"/>
      <c r="HM333" s="76"/>
      <c r="HN333" s="76"/>
      <c r="HO333" s="76"/>
      <c r="HP333" s="76"/>
      <c r="HQ333" s="76"/>
      <c r="HR333" s="76"/>
      <c r="HS333" s="76"/>
      <c r="HT333" s="76"/>
      <c r="HU333" s="76">
        <f t="shared" si="3919"/>
        <v>0</v>
      </c>
      <c r="HV333" s="76">
        <f t="shared" si="3920"/>
        <v>0</v>
      </c>
      <c r="HW333" s="76">
        <f t="shared" si="3921"/>
        <v>0</v>
      </c>
      <c r="HX333" s="356">
        <f t="shared" si="3922"/>
        <v>0</v>
      </c>
      <c r="HY333" s="356">
        <f t="shared" si="3923"/>
        <v>0</v>
      </c>
      <c r="HZ333" s="356"/>
      <c r="IA333" s="356"/>
      <c r="IB333" s="188"/>
      <c r="IC333" s="189"/>
      <c r="ID333" s="76"/>
      <c r="IE333" s="76"/>
      <c r="IF333" s="76"/>
      <c r="IG333" s="76"/>
      <c r="IH333" s="195"/>
      <c r="II333" s="195"/>
      <c r="IJ333" s="195"/>
      <c r="IK333" s="76"/>
      <c r="IL333" s="76"/>
      <c r="IM333" s="76"/>
      <c r="IN333" s="76">
        <f t="shared" si="3519"/>
        <v>0</v>
      </c>
      <c r="IO333" s="76">
        <f t="shared" si="3520"/>
        <v>0</v>
      </c>
      <c r="IP333" s="76"/>
      <c r="IQ333" s="77">
        <f t="shared" si="3702"/>
        <v>0</v>
      </c>
      <c r="IR333" s="77">
        <f t="shared" si="3703"/>
        <v>0</v>
      </c>
      <c r="IS333" s="77"/>
      <c r="IT333" s="77"/>
      <c r="IU333" s="77"/>
      <c r="IV333" s="77"/>
      <c r="IW333" s="76"/>
      <c r="IX333" s="76"/>
      <c r="IY333" s="76"/>
      <c r="IZ333" s="76"/>
      <c r="JA333" s="195"/>
      <c r="JB333" s="195"/>
      <c r="JC333" s="195"/>
      <c r="JD333" s="76"/>
      <c r="JE333" s="76"/>
      <c r="JF333" s="76"/>
      <c r="JG333" s="76">
        <f t="shared" si="3924"/>
        <v>0</v>
      </c>
      <c r="JH333" s="76">
        <f t="shared" si="3925"/>
        <v>0</v>
      </c>
      <c r="JI333" s="76">
        <f t="shared" si="3926"/>
        <v>0</v>
      </c>
      <c r="JJ333" s="356">
        <f t="shared" si="3927"/>
        <v>0</v>
      </c>
      <c r="JK333" s="356">
        <f t="shared" si="3928"/>
        <v>0</v>
      </c>
      <c r="JL333" s="356"/>
      <c r="JM333" s="356"/>
      <c r="JN333" s="77"/>
      <c r="JO333" s="77"/>
      <c r="JP333" s="76"/>
      <c r="JQ333" s="76"/>
      <c r="JR333" s="76"/>
      <c r="JS333" s="76"/>
      <c r="JT333" s="195"/>
      <c r="JU333" s="195"/>
      <c r="JV333" s="195"/>
      <c r="JW333" s="76"/>
      <c r="JX333" s="76"/>
      <c r="JY333" s="76"/>
      <c r="JZ333" s="76">
        <f t="shared" si="3929"/>
        <v>0</v>
      </c>
      <c r="KA333" s="76">
        <f t="shared" si="3930"/>
        <v>0</v>
      </c>
      <c r="KB333" s="76">
        <f t="shared" si="3931"/>
        <v>0</v>
      </c>
      <c r="KC333" s="356">
        <f t="shared" si="3932"/>
        <v>0</v>
      </c>
      <c r="KD333" s="356">
        <f t="shared" si="3933"/>
        <v>0</v>
      </c>
      <c r="KE333" s="356"/>
      <c r="KF333" s="356"/>
      <c r="KG333" s="77"/>
      <c r="KH333" s="77"/>
      <c r="KI333" s="76"/>
      <c r="KJ333" s="76"/>
      <c r="KK333" s="76"/>
      <c r="KL333" s="76"/>
      <c r="KM333" s="76"/>
      <c r="KN333" s="76"/>
      <c r="KO333" s="76"/>
      <c r="KP333" s="76"/>
      <c r="KQ333" s="76"/>
      <c r="KR333" s="76"/>
      <c r="KS333" s="76">
        <f t="shared" si="3934"/>
        <v>0</v>
      </c>
      <c r="KT333" s="76">
        <f t="shared" si="3935"/>
        <v>0</v>
      </c>
      <c r="KU333" s="76">
        <f t="shared" si="3936"/>
        <v>0</v>
      </c>
      <c r="KV333" s="356">
        <f t="shared" si="3937"/>
        <v>0</v>
      </c>
      <c r="KW333" s="356">
        <f t="shared" si="3938"/>
        <v>0</v>
      </c>
      <c r="KX333" s="356"/>
      <c r="KY333" s="356"/>
      <c r="KZ333" s="77"/>
      <c r="LA333" s="77"/>
      <c r="LB333" s="77"/>
      <c r="LC333" s="77"/>
      <c r="LD333" s="77"/>
      <c r="LE333" s="77"/>
      <c r="LF333" s="77"/>
      <c r="LG333" s="77"/>
      <c r="LH333" s="77"/>
      <c r="LI333" s="77"/>
      <c r="LJ333" s="77"/>
      <c r="LK333" s="77"/>
      <c r="LL333" s="76">
        <f t="shared" si="3939"/>
        <v>0</v>
      </c>
      <c r="LM333" s="76">
        <f t="shared" si="3940"/>
        <v>0</v>
      </c>
      <c r="LN333" s="76">
        <f t="shared" si="3941"/>
        <v>0</v>
      </c>
      <c r="LO333" s="356">
        <f t="shared" si="3942"/>
        <v>0</v>
      </c>
      <c r="LP333" s="356">
        <f t="shared" si="3943"/>
        <v>0</v>
      </c>
      <c r="LQ333" s="356"/>
      <c r="LR333" s="356"/>
      <c r="LS333" s="77"/>
      <c r="LT333" s="77"/>
      <c r="LU333" s="77"/>
      <c r="LV333" s="77"/>
      <c r="LW333" s="77"/>
      <c r="LX333" s="77"/>
      <c r="LY333" s="77"/>
      <c r="LZ333" s="77"/>
      <c r="MA333" s="77"/>
      <c r="MB333" s="77"/>
      <c r="MC333" s="77"/>
      <c r="MD333" s="77"/>
      <c r="ME333" s="76">
        <f t="shared" si="3944"/>
        <v>0</v>
      </c>
      <c r="MF333" s="76">
        <f t="shared" si="3945"/>
        <v>0</v>
      </c>
      <c r="MG333" s="76">
        <f t="shared" si="3946"/>
        <v>0</v>
      </c>
      <c r="MH333" s="356">
        <f t="shared" si="3947"/>
        <v>0</v>
      </c>
      <c r="MI333" s="356">
        <f t="shared" si="3948"/>
        <v>0</v>
      </c>
      <c r="MJ333" s="356"/>
      <c r="MK333" s="356"/>
      <c r="ML333" s="77"/>
      <c r="MM333" s="77"/>
      <c r="MN333" s="78"/>
      <c r="MO333" s="79"/>
      <c r="MP333" s="78"/>
      <c r="MQ333" s="78"/>
      <c r="MR333" s="185">
        <f t="shared" si="4246"/>
        <v>0</v>
      </c>
      <c r="MS333" s="185">
        <f t="shared" si="4246"/>
        <v>0</v>
      </c>
      <c r="MT333" s="185">
        <f t="shared" si="4246"/>
        <v>0</v>
      </c>
      <c r="MU333" s="185">
        <f t="shared" si="4246"/>
        <v>0</v>
      </c>
      <c r="MV333" s="185">
        <f t="shared" si="4246"/>
        <v>0</v>
      </c>
      <c r="MW333" s="185">
        <f t="shared" si="4246"/>
        <v>0</v>
      </c>
      <c r="MX333" s="76">
        <f t="shared" si="3949"/>
        <v>0</v>
      </c>
      <c r="MY333" s="76">
        <f t="shared" si="3950"/>
        <v>0</v>
      </c>
      <c r="MZ333" s="76">
        <f t="shared" si="3951"/>
        <v>0</v>
      </c>
      <c r="NA333" s="356">
        <f t="shared" si="3952"/>
        <v>0</v>
      </c>
      <c r="NB333" s="356">
        <f t="shared" si="3953"/>
        <v>0</v>
      </c>
      <c r="NC333" s="80"/>
      <c r="ND333" s="81"/>
    </row>
    <row r="334" spans="1:372" x14ac:dyDescent="0.2">
      <c r="A334" s="172">
        <v>1</v>
      </c>
      <c r="B334" s="172">
        <v>1</v>
      </c>
      <c r="C334" s="102"/>
      <c r="D334" s="606"/>
      <c r="E334" s="103"/>
      <c r="F334" s="108" t="s">
        <v>42</v>
      </c>
      <c r="G334" s="108"/>
      <c r="H334" s="211"/>
      <c r="I334" s="211"/>
      <c r="J334" s="89">
        <f t="shared" ref="J334:BX334" si="4253">SUM(J335,J344,J351,J357,J363,)</f>
        <v>34</v>
      </c>
      <c r="K334" s="89">
        <f t="shared" si="4253"/>
        <v>6398265.6320000002</v>
      </c>
      <c r="L334" s="89">
        <f t="shared" si="4253"/>
        <v>19.833333333333332</v>
      </c>
      <c r="M334" s="89">
        <f t="shared" si="4253"/>
        <v>3732321.6186666666</v>
      </c>
      <c r="N334" s="89">
        <f t="shared" si="4253"/>
        <v>21</v>
      </c>
      <c r="O334" s="89">
        <f t="shared" si="4253"/>
        <v>4072092.33</v>
      </c>
      <c r="P334" s="89">
        <f t="shared" si="4253"/>
        <v>409</v>
      </c>
      <c r="Q334" s="89">
        <f t="shared" si="4253"/>
        <v>0</v>
      </c>
      <c r="R334" s="89">
        <f t="shared" si="4253"/>
        <v>0</v>
      </c>
      <c r="S334" s="89">
        <f t="shared" si="4253"/>
        <v>0</v>
      </c>
      <c r="T334" s="84">
        <f t="shared" si="3878"/>
        <v>21</v>
      </c>
      <c r="U334" s="76">
        <f t="shared" si="3879"/>
        <v>4072092.33</v>
      </c>
      <c r="V334" s="76">
        <f t="shared" si="3880"/>
        <v>409</v>
      </c>
      <c r="W334" s="356">
        <f t="shared" si="3881"/>
        <v>1.1666666666666679</v>
      </c>
      <c r="X334" s="356">
        <f t="shared" si="3882"/>
        <v>339770.71133333351</v>
      </c>
      <c r="Y334" s="625">
        <f t="shared" ref="Y334:Y335" si="4254">N334/L334</f>
        <v>1.0588235294117647</v>
      </c>
      <c r="Z334" s="370">
        <f t="shared" ref="Z334:Z335" si="4255">O334/M334</f>
        <v>1.0910346819079093</v>
      </c>
      <c r="AA334" s="89">
        <f t="shared" si="4253"/>
        <v>1331194.0040000002</v>
      </c>
      <c r="AB334" s="89">
        <f t="shared" si="4253"/>
        <v>161468.20000000001</v>
      </c>
      <c r="AC334" s="89">
        <f t="shared" si="4253"/>
        <v>870</v>
      </c>
      <c r="AD334" s="89">
        <f t="shared" si="4253"/>
        <v>172349242.96000001</v>
      </c>
      <c r="AE334" s="89">
        <f t="shared" si="4253"/>
        <v>507.49999999999994</v>
      </c>
      <c r="AF334" s="89">
        <f t="shared" si="4253"/>
        <v>100537058.39333335</v>
      </c>
      <c r="AG334" s="89">
        <f t="shared" si="4253"/>
        <v>399</v>
      </c>
      <c r="AH334" s="89">
        <f t="shared" si="4253"/>
        <v>76475064.039999932</v>
      </c>
      <c r="AI334" s="89">
        <f t="shared" si="4253"/>
        <v>3667</v>
      </c>
      <c r="AJ334" s="89">
        <f t="shared" si="4253"/>
        <v>13</v>
      </c>
      <c r="AK334" s="89">
        <f t="shared" si="4253"/>
        <v>2777676.69</v>
      </c>
      <c r="AL334" s="89">
        <f t="shared" si="4253"/>
        <v>156</v>
      </c>
      <c r="AM334" s="84">
        <f t="shared" si="3883"/>
        <v>412</v>
      </c>
      <c r="AN334" s="76">
        <f t="shared" si="3884"/>
        <v>79252740.72999993</v>
      </c>
      <c r="AO334" s="76">
        <f t="shared" si="3885"/>
        <v>3823</v>
      </c>
      <c r="AP334" s="356">
        <f t="shared" si="3886"/>
        <v>-108.49999999999994</v>
      </c>
      <c r="AQ334" s="356">
        <f t="shared" si="3887"/>
        <v>-24061994.353333414</v>
      </c>
      <c r="AR334" s="625">
        <f t="shared" ref="AR334:AR335" si="4256">AG334/AE334</f>
        <v>0.78620689655172427</v>
      </c>
      <c r="AS334" s="370">
        <f t="shared" ref="AS334:AS335" si="4257">AH334/AF334</f>
        <v>0.76066542290112427</v>
      </c>
      <c r="AT334" s="89">
        <f t="shared" si="4253"/>
        <v>1331194.0040000002</v>
      </c>
      <c r="AU334" s="89" t="e">
        <f t="shared" si="4253"/>
        <v>#DIV/0!</v>
      </c>
      <c r="AV334" s="89">
        <f t="shared" si="4253"/>
        <v>0</v>
      </c>
      <c r="AW334" s="89">
        <f t="shared" si="4253"/>
        <v>0</v>
      </c>
      <c r="AX334" s="89">
        <f t="shared" si="4253"/>
        <v>0</v>
      </c>
      <c r="AY334" s="89">
        <f t="shared" si="4253"/>
        <v>0</v>
      </c>
      <c r="AZ334" s="89">
        <f t="shared" si="4253"/>
        <v>0</v>
      </c>
      <c r="BA334" s="89">
        <f t="shared" si="4253"/>
        <v>0</v>
      </c>
      <c r="BB334" s="89">
        <f t="shared" si="4253"/>
        <v>0</v>
      </c>
      <c r="BC334" s="89">
        <f t="shared" si="4253"/>
        <v>0</v>
      </c>
      <c r="BD334" s="89">
        <f t="shared" si="4253"/>
        <v>0</v>
      </c>
      <c r="BE334" s="89">
        <f t="shared" si="4253"/>
        <v>0</v>
      </c>
      <c r="BF334" s="84">
        <f t="shared" si="4247"/>
        <v>0</v>
      </c>
      <c r="BG334" s="76">
        <f t="shared" si="4248"/>
        <v>0</v>
      </c>
      <c r="BH334" s="76">
        <f t="shared" si="4249"/>
        <v>0</v>
      </c>
      <c r="BI334" s="356">
        <f t="shared" si="3888"/>
        <v>0</v>
      </c>
      <c r="BJ334" s="356">
        <f t="shared" si="3889"/>
        <v>0</v>
      </c>
      <c r="BK334" s="626"/>
      <c r="BL334" s="356"/>
      <c r="BM334" s="89"/>
      <c r="BN334" s="89">
        <f t="shared" si="4253"/>
        <v>0</v>
      </c>
      <c r="BO334" s="89">
        <f t="shared" si="4253"/>
        <v>0</v>
      </c>
      <c r="BP334" s="89">
        <f t="shared" si="4253"/>
        <v>0</v>
      </c>
      <c r="BQ334" s="89">
        <f t="shared" si="4253"/>
        <v>0</v>
      </c>
      <c r="BR334" s="89">
        <f t="shared" si="4253"/>
        <v>0</v>
      </c>
      <c r="BS334" s="89">
        <f t="shared" si="4253"/>
        <v>0</v>
      </c>
      <c r="BT334" s="89">
        <f t="shared" si="4253"/>
        <v>0</v>
      </c>
      <c r="BU334" s="89">
        <f t="shared" si="4253"/>
        <v>0</v>
      </c>
      <c r="BV334" s="89">
        <f t="shared" si="4253"/>
        <v>0</v>
      </c>
      <c r="BW334" s="89">
        <f t="shared" si="4253"/>
        <v>0</v>
      </c>
      <c r="BX334" s="89">
        <f t="shared" si="4253"/>
        <v>0</v>
      </c>
      <c r="BY334" s="84">
        <f t="shared" si="3890"/>
        <v>0</v>
      </c>
      <c r="BZ334" s="76">
        <f t="shared" si="3891"/>
        <v>0</v>
      </c>
      <c r="CA334" s="76">
        <f t="shared" si="3892"/>
        <v>0</v>
      </c>
      <c r="CB334" s="356">
        <f t="shared" si="3893"/>
        <v>0</v>
      </c>
      <c r="CC334" s="356">
        <f t="shared" si="3894"/>
        <v>0</v>
      </c>
      <c r="CD334" s="626"/>
      <c r="CE334" s="356"/>
      <c r="CF334" s="89">
        <f t="shared" ref="CF334:EU334" si="4258">SUM(CF335,CF344,CF351,CF357,CF363,)</f>
        <v>1331194.0040000002</v>
      </c>
      <c r="CG334" s="89">
        <f t="shared" si="4258"/>
        <v>0</v>
      </c>
      <c r="CH334" s="89">
        <f t="shared" si="4258"/>
        <v>225</v>
      </c>
      <c r="CI334" s="89">
        <f t="shared" si="4258"/>
        <v>43489030.940000005</v>
      </c>
      <c r="CJ334" s="89">
        <f t="shared" si="4258"/>
        <v>131.25</v>
      </c>
      <c r="CK334" s="89">
        <f t="shared" si="4258"/>
        <v>25368601.381666668</v>
      </c>
      <c r="CL334" s="89">
        <f t="shared" si="4258"/>
        <v>113</v>
      </c>
      <c r="CM334" s="89">
        <f t="shared" si="4258"/>
        <v>20232758.979999989</v>
      </c>
      <c r="CN334" s="89">
        <f t="shared" si="4258"/>
        <v>1421</v>
      </c>
      <c r="CO334" s="89">
        <f t="shared" si="4258"/>
        <v>8</v>
      </c>
      <c r="CP334" s="89">
        <f t="shared" si="4258"/>
        <v>1412210.65</v>
      </c>
      <c r="CQ334" s="89">
        <f t="shared" si="4258"/>
        <v>93</v>
      </c>
      <c r="CR334" s="84">
        <f t="shared" si="4250"/>
        <v>121</v>
      </c>
      <c r="CS334" s="76">
        <f t="shared" si="4251"/>
        <v>21644969.629999988</v>
      </c>
      <c r="CT334" s="76">
        <f t="shared" si="4252"/>
        <v>1514</v>
      </c>
      <c r="CU334" s="356">
        <f t="shared" si="3895"/>
        <v>-18.25</v>
      </c>
      <c r="CV334" s="356">
        <f t="shared" si="3896"/>
        <v>-5135842.4016666785</v>
      </c>
      <c r="CW334" s="625">
        <f t="shared" ref="CW334:CW335" si="4259">CL334/CH334</f>
        <v>0.50222222222222224</v>
      </c>
      <c r="CX334" s="370">
        <f t="shared" ref="CX334:CX335" si="4260">CM334/CI334</f>
        <v>0.46523821162891121</v>
      </c>
      <c r="CY334" s="89">
        <f t="shared" si="4258"/>
        <v>1331194.0040000002</v>
      </c>
      <c r="CZ334" s="291">
        <f t="shared" si="4258"/>
        <v>820153.83999999985</v>
      </c>
      <c r="DA334" s="147">
        <f t="shared" si="4258"/>
        <v>0</v>
      </c>
      <c r="DB334" s="89">
        <f t="shared" si="4258"/>
        <v>0</v>
      </c>
      <c r="DC334" s="89">
        <f t="shared" si="4258"/>
        <v>0</v>
      </c>
      <c r="DD334" s="89">
        <f t="shared" si="4258"/>
        <v>0</v>
      </c>
      <c r="DE334" s="89">
        <f t="shared" si="4258"/>
        <v>0</v>
      </c>
      <c r="DF334" s="89">
        <f t="shared" si="4258"/>
        <v>0</v>
      </c>
      <c r="DG334" s="89">
        <f t="shared" si="4258"/>
        <v>0</v>
      </c>
      <c r="DH334" s="89">
        <f t="shared" si="4258"/>
        <v>0</v>
      </c>
      <c r="DI334" s="89">
        <f t="shared" si="4258"/>
        <v>0</v>
      </c>
      <c r="DJ334" s="89">
        <f t="shared" si="4258"/>
        <v>0</v>
      </c>
      <c r="DK334" s="89">
        <f t="shared" si="4258"/>
        <v>0</v>
      </c>
      <c r="DL334" s="89">
        <f t="shared" si="4258"/>
        <v>0</v>
      </c>
      <c r="DM334" s="89">
        <f t="shared" si="4258"/>
        <v>0</v>
      </c>
      <c r="DN334" s="356">
        <f t="shared" si="3897"/>
        <v>0</v>
      </c>
      <c r="DO334" s="356">
        <f t="shared" si="3898"/>
        <v>0</v>
      </c>
      <c r="DP334" s="356"/>
      <c r="DQ334" s="356"/>
      <c r="DR334" s="89">
        <f t="shared" si="4258"/>
        <v>1331194.0040000002</v>
      </c>
      <c r="DS334" s="89">
        <f t="shared" si="4258"/>
        <v>0</v>
      </c>
      <c r="DT334" s="89">
        <f t="shared" si="4258"/>
        <v>0</v>
      </c>
      <c r="DU334" s="89">
        <f t="shared" si="4258"/>
        <v>0</v>
      </c>
      <c r="DV334" s="89">
        <f t="shared" si="4258"/>
        <v>0</v>
      </c>
      <c r="DW334" s="89">
        <f t="shared" si="4258"/>
        <v>0</v>
      </c>
      <c r="DX334" s="89">
        <f t="shared" si="4258"/>
        <v>0</v>
      </c>
      <c r="DY334" s="89">
        <f t="shared" si="4258"/>
        <v>0</v>
      </c>
      <c r="DZ334" s="89">
        <f t="shared" si="4258"/>
        <v>0</v>
      </c>
      <c r="EA334" s="89">
        <f t="shared" si="4258"/>
        <v>0</v>
      </c>
      <c r="EB334" s="89">
        <f t="shared" si="4258"/>
        <v>0</v>
      </c>
      <c r="EC334" s="89">
        <f t="shared" si="4258"/>
        <v>0</v>
      </c>
      <c r="ED334" s="76">
        <f t="shared" si="3899"/>
        <v>0</v>
      </c>
      <c r="EE334" s="76">
        <f t="shared" si="3900"/>
        <v>0</v>
      </c>
      <c r="EF334" s="76">
        <f t="shared" si="3901"/>
        <v>0</v>
      </c>
      <c r="EG334" s="356">
        <f t="shared" si="3902"/>
        <v>0</v>
      </c>
      <c r="EH334" s="356">
        <f t="shared" si="3903"/>
        <v>0</v>
      </c>
      <c r="EI334" s="356"/>
      <c r="EJ334" s="356"/>
      <c r="EK334" s="89">
        <f t="shared" si="4258"/>
        <v>1331194.0040000002</v>
      </c>
      <c r="EL334" s="89">
        <f t="shared" si="4258"/>
        <v>0</v>
      </c>
      <c r="EM334" s="89">
        <f t="shared" si="4258"/>
        <v>0</v>
      </c>
      <c r="EN334" s="89">
        <f t="shared" si="4258"/>
        <v>0</v>
      </c>
      <c r="EO334" s="89">
        <f t="shared" si="4258"/>
        <v>0</v>
      </c>
      <c r="EP334" s="89">
        <f t="shared" si="4258"/>
        <v>0</v>
      </c>
      <c r="EQ334" s="89">
        <f t="shared" si="4258"/>
        <v>0</v>
      </c>
      <c r="ER334" s="89">
        <f t="shared" si="4258"/>
        <v>0</v>
      </c>
      <c r="ES334" s="89">
        <f t="shared" si="4258"/>
        <v>0</v>
      </c>
      <c r="ET334" s="89">
        <f t="shared" si="4258"/>
        <v>0</v>
      </c>
      <c r="EU334" s="89">
        <f t="shared" si="4258"/>
        <v>0</v>
      </c>
      <c r="EV334" s="89">
        <f t="shared" ref="EV334:HO334" si="4261">SUM(EV335,EV344,EV351,EV357,EV363,)</f>
        <v>0</v>
      </c>
      <c r="EW334" s="89">
        <f t="shared" si="4261"/>
        <v>0</v>
      </c>
      <c r="EX334" s="89">
        <f t="shared" si="4261"/>
        <v>0</v>
      </c>
      <c r="EY334" s="89">
        <f t="shared" si="4261"/>
        <v>0</v>
      </c>
      <c r="EZ334" s="89">
        <f t="shared" si="4261"/>
        <v>0</v>
      </c>
      <c r="FA334" s="89">
        <f t="shared" si="4261"/>
        <v>0</v>
      </c>
      <c r="FB334" s="89"/>
      <c r="FC334" s="89"/>
      <c r="FD334" s="89">
        <f t="shared" si="4261"/>
        <v>1331194.0040000002</v>
      </c>
      <c r="FE334" s="89">
        <f t="shared" si="4261"/>
        <v>0</v>
      </c>
      <c r="FF334" s="89">
        <f t="shared" si="4261"/>
        <v>0</v>
      </c>
      <c r="FG334" s="89">
        <f t="shared" si="4261"/>
        <v>0</v>
      </c>
      <c r="FH334" s="89">
        <f t="shared" si="4261"/>
        <v>0</v>
      </c>
      <c r="FI334" s="89">
        <f t="shared" si="4261"/>
        <v>0</v>
      </c>
      <c r="FJ334" s="89">
        <f t="shared" si="4261"/>
        <v>0</v>
      </c>
      <c r="FK334" s="89">
        <f t="shared" si="4261"/>
        <v>0</v>
      </c>
      <c r="FL334" s="89">
        <f t="shared" si="4261"/>
        <v>0</v>
      </c>
      <c r="FM334" s="89">
        <f t="shared" si="4261"/>
        <v>0</v>
      </c>
      <c r="FN334" s="89">
        <f t="shared" si="4261"/>
        <v>0</v>
      </c>
      <c r="FO334" s="89">
        <f t="shared" si="4261"/>
        <v>0</v>
      </c>
      <c r="FP334" s="84">
        <f t="shared" si="3904"/>
        <v>0</v>
      </c>
      <c r="FQ334" s="76">
        <f t="shared" si="3905"/>
        <v>0</v>
      </c>
      <c r="FR334" s="76">
        <f t="shared" si="3906"/>
        <v>0</v>
      </c>
      <c r="FS334" s="356">
        <f t="shared" si="3907"/>
        <v>0</v>
      </c>
      <c r="FT334" s="356">
        <f t="shared" si="3908"/>
        <v>0</v>
      </c>
      <c r="FU334" s="356"/>
      <c r="FV334" s="356"/>
      <c r="FW334" s="89">
        <f t="shared" si="4261"/>
        <v>1331194.0040000002</v>
      </c>
      <c r="FX334" s="89">
        <f t="shared" si="4261"/>
        <v>0</v>
      </c>
      <c r="FY334" s="89">
        <f t="shared" si="4261"/>
        <v>0</v>
      </c>
      <c r="FZ334" s="89">
        <f t="shared" si="4261"/>
        <v>0</v>
      </c>
      <c r="GA334" s="89">
        <f t="shared" si="4261"/>
        <v>0</v>
      </c>
      <c r="GB334" s="89">
        <f t="shared" si="4261"/>
        <v>0</v>
      </c>
      <c r="GC334" s="89">
        <f t="shared" si="4261"/>
        <v>0</v>
      </c>
      <c r="GD334" s="89">
        <f t="shared" si="4261"/>
        <v>0</v>
      </c>
      <c r="GE334" s="89">
        <f t="shared" si="4261"/>
        <v>0</v>
      </c>
      <c r="GF334" s="89">
        <f t="shared" si="4261"/>
        <v>0</v>
      </c>
      <c r="GG334" s="89">
        <f t="shared" si="4261"/>
        <v>0</v>
      </c>
      <c r="GH334" s="89">
        <f t="shared" si="4261"/>
        <v>0</v>
      </c>
      <c r="GI334" s="84">
        <f t="shared" si="3909"/>
        <v>0</v>
      </c>
      <c r="GJ334" s="76">
        <f t="shared" si="3910"/>
        <v>0</v>
      </c>
      <c r="GK334" s="76">
        <f t="shared" si="3911"/>
        <v>0</v>
      </c>
      <c r="GL334" s="356">
        <f t="shared" si="3912"/>
        <v>0</v>
      </c>
      <c r="GM334" s="356">
        <f t="shared" si="3913"/>
        <v>0</v>
      </c>
      <c r="GN334" s="356"/>
      <c r="GO334" s="356"/>
      <c r="GP334" s="89">
        <f t="shared" si="4261"/>
        <v>1331194.0040000002</v>
      </c>
      <c r="GQ334" s="89">
        <f t="shared" si="4261"/>
        <v>0</v>
      </c>
      <c r="GR334" s="89">
        <f t="shared" si="4261"/>
        <v>0</v>
      </c>
      <c r="GS334" s="89">
        <f t="shared" si="4261"/>
        <v>0</v>
      </c>
      <c r="GT334" s="89">
        <f t="shared" si="4261"/>
        <v>0</v>
      </c>
      <c r="GU334" s="89">
        <f t="shared" si="4261"/>
        <v>0</v>
      </c>
      <c r="GV334" s="89">
        <f t="shared" si="4261"/>
        <v>0</v>
      </c>
      <c r="GW334" s="89">
        <f t="shared" si="4261"/>
        <v>0</v>
      </c>
      <c r="GX334" s="89">
        <f t="shared" si="4261"/>
        <v>0</v>
      </c>
      <c r="GY334" s="89">
        <f t="shared" si="4261"/>
        <v>0</v>
      </c>
      <c r="GZ334" s="89">
        <f t="shared" si="4261"/>
        <v>0</v>
      </c>
      <c r="HA334" s="89">
        <f t="shared" si="4261"/>
        <v>0</v>
      </c>
      <c r="HB334" s="84">
        <f t="shared" si="3914"/>
        <v>0</v>
      </c>
      <c r="HC334" s="76">
        <f t="shared" si="3915"/>
        <v>0</v>
      </c>
      <c r="HD334" s="76">
        <f t="shared" si="3916"/>
        <v>0</v>
      </c>
      <c r="HE334" s="356">
        <f t="shared" si="3917"/>
        <v>0</v>
      </c>
      <c r="HF334" s="356">
        <f t="shared" si="3918"/>
        <v>0</v>
      </c>
      <c r="HG334" s="626"/>
      <c r="HH334" s="356"/>
      <c r="HI334" s="89">
        <f t="shared" si="4261"/>
        <v>1331194.0040000002</v>
      </c>
      <c r="HJ334" s="89">
        <f t="shared" si="4261"/>
        <v>0</v>
      </c>
      <c r="HK334" s="89">
        <f t="shared" si="4261"/>
        <v>222</v>
      </c>
      <c r="HL334" s="89">
        <f t="shared" si="4261"/>
        <v>40664542.320000008</v>
      </c>
      <c r="HM334" s="89">
        <f t="shared" si="4261"/>
        <v>129.50000000000003</v>
      </c>
      <c r="HN334" s="89">
        <f t="shared" si="4261"/>
        <v>23720983.020000003</v>
      </c>
      <c r="HO334" s="89">
        <f t="shared" si="4261"/>
        <v>111</v>
      </c>
      <c r="HP334" s="89">
        <f t="shared" ref="HP334:KI334" si="4262">SUM(HP335,HP344,HP351,HP357,HP363,)</f>
        <v>20214245.999999989</v>
      </c>
      <c r="HQ334" s="89">
        <f t="shared" si="4262"/>
        <v>739</v>
      </c>
      <c r="HR334" s="89">
        <f t="shared" si="4262"/>
        <v>11</v>
      </c>
      <c r="HS334" s="89">
        <f t="shared" si="4262"/>
        <v>2087895.42</v>
      </c>
      <c r="HT334" s="89">
        <f t="shared" si="4262"/>
        <v>131</v>
      </c>
      <c r="HU334" s="84">
        <f t="shared" si="3919"/>
        <v>122</v>
      </c>
      <c r="HV334" s="76">
        <f t="shared" si="3920"/>
        <v>22302141.419999987</v>
      </c>
      <c r="HW334" s="76">
        <f t="shared" si="3921"/>
        <v>870</v>
      </c>
      <c r="HX334" s="356">
        <f t="shared" si="3922"/>
        <v>-18.500000000000028</v>
      </c>
      <c r="HY334" s="356">
        <f t="shared" si="3923"/>
        <v>-3506737.0200000145</v>
      </c>
      <c r="HZ334" s="625">
        <f t="shared" ref="HZ334:HZ335" si="4263">HO334/HM334</f>
        <v>0.85714285714285698</v>
      </c>
      <c r="IA334" s="370">
        <f t="shared" ref="IA334:IA335" si="4264">HP334/HN334</f>
        <v>0.85216729774464406</v>
      </c>
      <c r="IB334" s="89">
        <f t="shared" si="4262"/>
        <v>1331194.0040000002</v>
      </c>
      <c r="IC334" s="89" t="e">
        <f t="shared" si="4262"/>
        <v>#DIV/0!</v>
      </c>
      <c r="ID334" s="89">
        <f t="shared" si="4262"/>
        <v>0</v>
      </c>
      <c r="IE334" s="89">
        <f t="shared" si="4262"/>
        <v>0</v>
      </c>
      <c r="IF334" s="89">
        <f t="shared" si="4262"/>
        <v>0</v>
      </c>
      <c r="IG334" s="89">
        <f t="shared" si="4262"/>
        <v>0</v>
      </c>
      <c r="IH334" s="89">
        <f t="shared" si="4262"/>
        <v>0</v>
      </c>
      <c r="II334" s="89">
        <f t="shared" si="4262"/>
        <v>0</v>
      </c>
      <c r="IJ334" s="89">
        <f t="shared" si="4262"/>
        <v>0</v>
      </c>
      <c r="IK334" s="89">
        <f t="shared" si="4262"/>
        <v>0</v>
      </c>
      <c r="IL334" s="89">
        <f t="shared" si="4262"/>
        <v>0</v>
      </c>
      <c r="IM334" s="89">
        <f t="shared" si="4262"/>
        <v>0</v>
      </c>
      <c r="IN334" s="89">
        <f t="shared" si="4262"/>
        <v>0</v>
      </c>
      <c r="IO334" s="89">
        <f t="shared" si="4262"/>
        <v>0</v>
      </c>
      <c r="IP334" s="89">
        <f t="shared" si="4262"/>
        <v>0</v>
      </c>
      <c r="IQ334" s="89">
        <f t="shared" si="4262"/>
        <v>0</v>
      </c>
      <c r="IR334" s="89">
        <f t="shared" si="4262"/>
        <v>0</v>
      </c>
      <c r="IS334" s="89"/>
      <c r="IT334" s="89"/>
      <c r="IU334" s="89">
        <f t="shared" si="4262"/>
        <v>1331194.0040000002</v>
      </c>
      <c r="IV334" s="89" t="e">
        <f t="shared" si="4262"/>
        <v>#DIV/0!</v>
      </c>
      <c r="IW334" s="89">
        <f t="shared" si="4262"/>
        <v>0</v>
      </c>
      <c r="IX334" s="89">
        <f t="shared" si="4262"/>
        <v>0</v>
      </c>
      <c r="IY334" s="89">
        <f t="shared" si="4262"/>
        <v>0</v>
      </c>
      <c r="IZ334" s="89">
        <f t="shared" si="4262"/>
        <v>0</v>
      </c>
      <c r="JA334" s="89">
        <f t="shared" si="4262"/>
        <v>0</v>
      </c>
      <c r="JB334" s="89">
        <f t="shared" si="4262"/>
        <v>0</v>
      </c>
      <c r="JC334" s="89">
        <f t="shared" si="4262"/>
        <v>0</v>
      </c>
      <c r="JD334" s="89">
        <f t="shared" si="4262"/>
        <v>0</v>
      </c>
      <c r="JE334" s="89">
        <f t="shared" si="4262"/>
        <v>0</v>
      </c>
      <c r="JF334" s="89">
        <f t="shared" si="4262"/>
        <v>0</v>
      </c>
      <c r="JG334" s="84">
        <f t="shared" si="3924"/>
        <v>0</v>
      </c>
      <c r="JH334" s="76">
        <f t="shared" si="3925"/>
        <v>0</v>
      </c>
      <c r="JI334" s="76">
        <f t="shared" si="3926"/>
        <v>0</v>
      </c>
      <c r="JJ334" s="356">
        <f t="shared" si="3927"/>
        <v>0</v>
      </c>
      <c r="JK334" s="356">
        <f t="shared" si="3928"/>
        <v>0</v>
      </c>
      <c r="JL334" s="626"/>
      <c r="JM334" s="356"/>
      <c r="JN334" s="89">
        <f>I334</f>
        <v>0</v>
      </c>
      <c r="JO334" s="89">
        <f t="shared" si="4262"/>
        <v>0</v>
      </c>
      <c r="JP334" s="89">
        <f t="shared" si="4262"/>
        <v>0</v>
      </c>
      <c r="JQ334" s="89">
        <f t="shared" si="4262"/>
        <v>0</v>
      </c>
      <c r="JR334" s="89">
        <f t="shared" si="4262"/>
        <v>0</v>
      </c>
      <c r="JS334" s="89">
        <f t="shared" si="4262"/>
        <v>0</v>
      </c>
      <c r="JT334" s="89">
        <f t="shared" si="4262"/>
        <v>0</v>
      </c>
      <c r="JU334" s="89">
        <f t="shared" si="4262"/>
        <v>0</v>
      </c>
      <c r="JV334" s="89">
        <f t="shared" si="4262"/>
        <v>0</v>
      </c>
      <c r="JW334" s="89">
        <f t="shared" si="4262"/>
        <v>0</v>
      </c>
      <c r="JX334" s="89">
        <f t="shared" si="4262"/>
        <v>0</v>
      </c>
      <c r="JY334" s="89">
        <f t="shared" si="4262"/>
        <v>0</v>
      </c>
      <c r="JZ334" s="84">
        <f t="shared" si="3929"/>
        <v>0</v>
      </c>
      <c r="KA334" s="76">
        <f t="shared" si="3930"/>
        <v>0</v>
      </c>
      <c r="KB334" s="76">
        <f t="shared" si="3931"/>
        <v>0</v>
      </c>
      <c r="KC334" s="356">
        <f t="shared" si="3932"/>
        <v>0</v>
      </c>
      <c r="KD334" s="356">
        <f t="shared" si="3933"/>
        <v>0</v>
      </c>
      <c r="KE334" s="626"/>
      <c r="KF334" s="356"/>
      <c r="KG334" s="291">
        <f t="shared" ref="KG334:KG335" si="4265">I334</f>
        <v>0</v>
      </c>
      <c r="KH334" s="89" t="e">
        <f t="shared" si="4262"/>
        <v>#DIV/0!</v>
      </c>
      <c r="KI334" s="89">
        <f t="shared" si="4262"/>
        <v>0</v>
      </c>
      <c r="KJ334" s="89">
        <f t="shared" ref="KJ334:MM334" si="4266">SUM(KJ335,KJ344,KJ351,KJ357,KJ363,)</f>
        <v>0</v>
      </c>
      <c r="KK334" s="89">
        <f t="shared" si="4266"/>
        <v>0</v>
      </c>
      <c r="KL334" s="89">
        <f t="shared" si="4266"/>
        <v>0</v>
      </c>
      <c r="KM334" s="89">
        <f t="shared" si="4266"/>
        <v>0</v>
      </c>
      <c r="KN334" s="89">
        <f t="shared" si="4266"/>
        <v>0</v>
      </c>
      <c r="KO334" s="89">
        <f t="shared" si="4266"/>
        <v>0</v>
      </c>
      <c r="KP334" s="89">
        <f t="shared" si="4266"/>
        <v>0</v>
      </c>
      <c r="KQ334" s="89">
        <f t="shared" si="4266"/>
        <v>0</v>
      </c>
      <c r="KR334" s="89">
        <f t="shared" si="4266"/>
        <v>0</v>
      </c>
      <c r="KS334" s="84">
        <f t="shared" si="3934"/>
        <v>0</v>
      </c>
      <c r="KT334" s="76">
        <f t="shared" si="3935"/>
        <v>0</v>
      </c>
      <c r="KU334" s="76">
        <f t="shared" si="3936"/>
        <v>0</v>
      </c>
      <c r="KV334" s="356">
        <f t="shared" si="3937"/>
        <v>0</v>
      </c>
      <c r="KW334" s="356">
        <f t="shared" si="3938"/>
        <v>0</v>
      </c>
      <c r="KX334" s="356"/>
      <c r="KY334" s="356"/>
      <c r="KZ334" s="291">
        <f t="shared" ref="KZ334:KZ335" si="4267">I334</f>
        <v>0</v>
      </c>
      <c r="LA334" s="89" t="e">
        <f t="shared" si="4266"/>
        <v>#DIV/0!</v>
      </c>
      <c r="LB334" s="89">
        <f t="shared" si="4266"/>
        <v>0</v>
      </c>
      <c r="LC334" s="89">
        <f t="shared" si="4266"/>
        <v>0</v>
      </c>
      <c r="LD334" s="89">
        <f t="shared" si="4266"/>
        <v>0</v>
      </c>
      <c r="LE334" s="89">
        <f t="shared" si="4266"/>
        <v>0</v>
      </c>
      <c r="LF334" s="89">
        <f t="shared" si="4266"/>
        <v>0</v>
      </c>
      <c r="LG334" s="89">
        <f t="shared" si="4266"/>
        <v>0</v>
      </c>
      <c r="LH334" s="89">
        <f t="shared" si="4266"/>
        <v>0</v>
      </c>
      <c r="LI334" s="89">
        <f t="shared" si="4266"/>
        <v>0</v>
      </c>
      <c r="LJ334" s="89">
        <f t="shared" si="4266"/>
        <v>0</v>
      </c>
      <c r="LK334" s="89">
        <f t="shared" si="4266"/>
        <v>0</v>
      </c>
      <c r="LL334" s="84">
        <f t="shared" si="3939"/>
        <v>0</v>
      </c>
      <c r="LM334" s="76">
        <f t="shared" si="3940"/>
        <v>0</v>
      </c>
      <c r="LN334" s="76">
        <f t="shared" si="3941"/>
        <v>0</v>
      </c>
      <c r="LO334" s="356">
        <f t="shared" si="3942"/>
        <v>0</v>
      </c>
      <c r="LP334" s="356">
        <f t="shared" si="3943"/>
        <v>0</v>
      </c>
      <c r="LQ334" s="626"/>
      <c r="LR334" s="356"/>
      <c r="LS334" s="89">
        <f t="shared" si="4266"/>
        <v>1331194.0040000002</v>
      </c>
      <c r="LT334" s="89" t="e">
        <f t="shared" si="4266"/>
        <v>#DIV/0!</v>
      </c>
      <c r="LU334" s="89">
        <f t="shared" si="4266"/>
        <v>0</v>
      </c>
      <c r="LV334" s="89">
        <f t="shared" si="4266"/>
        <v>0</v>
      </c>
      <c r="LW334" s="89">
        <f t="shared" si="4266"/>
        <v>0</v>
      </c>
      <c r="LX334" s="89">
        <f t="shared" si="4266"/>
        <v>0</v>
      </c>
      <c r="LY334" s="89">
        <f t="shared" si="4266"/>
        <v>0</v>
      </c>
      <c r="LZ334" s="89">
        <f t="shared" si="4266"/>
        <v>0</v>
      </c>
      <c r="MA334" s="89">
        <f t="shared" si="4266"/>
        <v>0</v>
      </c>
      <c r="MB334" s="89">
        <f t="shared" si="4266"/>
        <v>0</v>
      </c>
      <c r="MC334" s="89">
        <f t="shared" si="4266"/>
        <v>0</v>
      </c>
      <c r="MD334" s="89">
        <f t="shared" si="4266"/>
        <v>0</v>
      </c>
      <c r="ME334" s="84">
        <f t="shared" si="3944"/>
        <v>0</v>
      </c>
      <c r="MF334" s="76">
        <f t="shared" si="3945"/>
        <v>0</v>
      </c>
      <c r="MG334" s="76">
        <f t="shared" si="3946"/>
        <v>0</v>
      </c>
      <c r="MH334" s="356">
        <f t="shared" si="3947"/>
        <v>0</v>
      </c>
      <c r="MI334" s="356">
        <f t="shared" si="3948"/>
        <v>0</v>
      </c>
      <c r="MJ334" s="626"/>
      <c r="MK334" s="356"/>
      <c r="ML334" s="89"/>
      <c r="MM334" s="89" t="e">
        <f t="shared" si="4266"/>
        <v>#DIV/0!</v>
      </c>
      <c r="MN334" s="182">
        <f t="shared" ref="MN334:MQ335" si="4268">J334+AC334+AV334+BO334+CH334+DA334+DT334+EM334+FF334+FY334+GR334+HK334+ID334+IW334+JP334+KI334+LB334+LU334</f>
        <v>1351</v>
      </c>
      <c r="MO334" s="183">
        <f t="shared" si="4268"/>
        <v>262901081.852</v>
      </c>
      <c r="MP334" s="184">
        <f t="shared" si="4268"/>
        <v>788.08333333333326</v>
      </c>
      <c r="MQ334" s="183">
        <f t="shared" si="4268"/>
        <v>153358964.4136667</v>
      </c>
      <c r="MR334" s="191">
        <f t="shared" ref="MR334:MW334" si="4269">SUM(MR335,MR344,MR351,MR357,MR363,)</f>
        <v>644</v>
      </c>
      <c r="MS334" s="191">
        <f t="shared" si="4269"/>
        <v>120994161.3499999</v>
      </c>
      <c r="MT334" s="191">
        <f t="shared" si="4269"/>
        <v>6236</v>
      </c>
      <c r="MU334" s="191">
        <f t="shared" si="4269"/>
        <v>32</v>
      </c>
      <c r="MV334" s="191">
        <f t="shared" si="4269"/>
        <v>6277782.7599999998</v>
      </c>
      <c r="MW334" s="191">
        <f t="shared" si="4269"/>
        <v>380</v>
      </c>
      <c r="MX334" s="84">
        <f t="shared" si="3949"/>
        <v>676</v>
      </c>
      <c r="MY334" s="76">
        <f t="shared" si="3950"/>
        <v>127271944.10999991</v>
      </c>
      <c r="MZ334" s="76">
        <f t="shared" si="3951"/>
        <v>6616</v>
      </c>
      <c r="NA334" s="356">
        <f t="shared" si="3952"/>
        <v>-144.08333333333326</v>
      </c>
      <c r="NB334" s="356">
        <f t="shared" si="3953"/>
        <v>-32364803.063666791</v>
      </c>
      <c r="NC334" s="380">
        <f t="shared" ref="NC334:NC335" si="4270">MR334/MP334</f>
        <v>0.8171724648408587</v>
      </c>
      <c r="ND334" s="380">
        <f t="shared" ref="ND334:ND335" si="4271">MS334/MQ334</f>
        <v>0.78896047461322982</v>
      </c>
      <c r="NE334" s="366">
        <f>CL334/CH334</f>
        <v>0.50222222222222224</v>
      </c>
      <c r="NF334" s="366">
        <f>CM334/CI334</f>
        <v>0.46523821162891121</v>
      </c>
      <c r="NG334" s="366">
        <f>CR334/CJ334</f>
        <v>0.92190476190476189</v>
      </c>
      <c r="NH334" s="366">
        <f>CS334/CK334</f>
        <v>0.85321887889500814</v>
      </c>
    </row>
    <row r="335" spans="1:372" ht="13.5" x14ac:dyDescent="0.2">
      <c r="A335" s="172">
        <v>1</v>
      </c>
      <c r="B335" s="172">
        <v>1</v>
      </c>
      <c r="C335" s="102"/>
      <c r="D335" s="603"/>
      <c r="E335" s="99"/>
      <c r="F335" s="376" t="s">
        <v>342</v>
      </c>
      <c r="G335" s="170">
        <v>51</v>
      </c>
      <c r="H335" s="89">
        <f>VLOOKUP($G335,'ВМП план'!$A$7:$AV$67,11,0)</f>
        <v>161468.20000000001</v>
      </c>
      <c r="I335" s="89">
        <f>VLOOKUP($G335,'ВМП план'!$A$7:$AV$67,12,0)</f>
        <v>171368.44</v>
      </c>
      <c r="J335" s="89">
        <f>VLOOKUP($G335,'ВМП план'!$A$7:$AV$67,17,0)</f>
        <v>30</v>
      </c>
      <c r="K335" s="89">
        <f>VLOOKUP($G335,'ВМП план'!$A$7:$AV$67,18,0)</f>
        <v>4844046</v>
      </c>
      <c r="L335" s="89">
        <f t="shared" ref="L335" si="4272">SUM(J335/12*$B$2)</f>
        <v>17.5</v>
      </c>
      <c r="M335" s="89">
        <f t="shared" ref="M335" si="4273">SUM(K335/12*$B$2)</f>
        <v>2825693.5</v>
      </c>
      <c r="N335" s="89">
        <f t="shared" ref="N335:S335" si="4274">SUM(N336:N343)</f>
        <v>18</v>
      </c>
      <c r="O335" s="89">
        <f t="shared" si="4274"/>
        <v>2906427.6</v>
      </c>
      <c r="P335" s="89">
        <f t="shared" si="4274"/>
        <v>360</v>
      </c>
      <c r="Q335" s="88">
        <f t="shared" si="4274"/>
        <v>0</v>
      </c>
      <c r="R335" s="88">
        <f t="shared" si="4274"/>
        <v>0</v>
      </c>
      <c r="S335" s="88">
        <f t="shared" si="4274"/>
        <v>0</v>
      </c>
      <c r="T335" s="84">
        <f t="shared" si="3878"/>
        <v>18</v>
      </c>
      <c r="U335" s="76">
        <f t="shared" si="3879"/>
        <v>2906427.6</v>
      </c>
      <c r="V335" s="76">
        <f t="shared" si="3880"/>
        <v>360</v>
      </c>
      <c r="W335" s="356">
        <f t="shared" si="3881"/>
        <v>0.5</v>
      </c>
      <c r="X335" s="356">
        <f t="shared" si="3882"/>
        <v>80734.100000000093</v>
      </c>
      <c r="Y335" s="625">
        <f t="shared" si="4254"/>
        <v>1.0285714285714285</v>
      </c>
      <c r="Z335" s="370">
        <f t="shared" si="4255"/>
        <v>1.0285714285714287</v>
      </c>
      <c r="AA335" s="291">
        <f t="shared" ref="AA335:AA341" si="4275">$H335</f>
        <v>161468.20000000001</v>
      </c>
      <c r="AB335" s="292">
        <f t="shared" ref="AB335" si="4276">O335/N335</f>
        <v>161468.20000000001</v>
      </c>
      <c r="AC335" s="89">
        <f>VLOOKUP($G335,'ВМП план'!$A$7:$AV$66,15,0)</f>
        <v>500</v>
      </c>
      <c r="AD335" s="89">
        <f>VLOOKUP($G335,'ВМП план'!$A$7:$AV$66,16,0)</f>
        <v>80734100</v>
      </c>
      <c r="AE335" s="88">
        <f t="shared" ref="AE335" si="4277">SUM(AC335/12*$B$2)</f>
        <v>291.66666666666663</v>
      </c>
      <c r="AF335" s="88">
        <f t="shared" ref="AF335" si="4278">SUM(AD335/12*$B$2)</f>
        <v>47094891.666666672</v>
      </c>
      <c r="AG335" s="89">
        <f t="shared" ref="AG335:AL335" si="4279">SUM(AG336:AG343)</f>
        <v>242</v>
      </c>
      <c r="AH335" s="89">
        <f t="shared" si="4279"/>
        <v>39075304.399999909</v>
      </c>
      <c r="AI335" s="89">
        <f t="shared" si="4279"/>
        <v>1968</v>
      </c>
      <c r="AJ335" s="89">
        <f t="shared" si="4279"/>
        <v>8</v>
      </c>
      <c r="AK335" s="89">
        <f t="shared" si="4279"/>
        <v>1291745.6000000001</v>
      </c>
      <c r="AL335" s="89">
        <f t="shared" si="4279"/>
        <v>84</v>
      </c>
      <c r="AM335" s="84">
        <f t="shared" si="3883"/>
        <v>250</v>
      </c>
      <c r="AN335" s="76">
        <f t="shared" si="3884"/>
        <v>40367049.999999911</v>
      </c>
      <c r="AO335" s="76">
        <f t="shared" si="3885"/>
        <v>2052</v>
      </c>
      <c r="AP335" s="356">
        <f t="shared" si="3886"/>
        <v>-49.666666666666629</v>
      </c>
      <c r="AQ335" s="356">
        <f t="shared" si="3887"/>
        <v>-8019587.2666667625</v>
      </c>
      <c r="AR335" s="625">
        <f t="shared" si="4256"/>
        <v>0.82971428571428585</v>
      </c>
      <c r="AS335" s="370">
        <f t="shared" si="4257"/>
        <v>0.82971428571428374</v>
      </c>
      <c r="AT335" s="291">
        <f t="shared" ref="AT335" si="4280">$H335</f>
        <v>161468.20000000001</v>
      </c>
      <c r="AU335" s="291">
        <f t="shared" ref="AU335:AU340" si="4281">AH335/AG335</f>
        <v>161468.19999999963</v>
      </c>
      <c r="AV335" s="89">
        <f>VLOOKUP($G335,'ВМП план'!$A$7:$AV$66,19,0)</f>
        <v>0</v>
      </c>
      <c r="AW335" s="89">
        <f>VLOOKUP($G335,'ВМП план'!$A$7:$AV$66,20,0)</f>
        <v>0</v>
      </c>
      <c r="AX335" s="88">
        <f t="shared" ref="AX335" si="4282">SUM(AV335/12*$B$2)</f>
        <v>0</v>
      </c>
      <c r="AY335" s="88">
        <f>SUM(AW335/12*$B$2)</f>
        <v>0</v>
      </c>
      <c r="AZ335" s="88">
        <f>SUM(AZ336:AZ343)</f>
        <v>0</v>
      </c>
      <c r="BA335" s="88">
        <f>SUM(BA336:BA343)</f>
        <v>0</v>
      </c>
      <c r="BB335" s="88">
        <f>SUM(BB336:BB343)</f>
        <v>0</v>
      </c>
      <c r="BC335" s="88">
        <f>SUM(BC336:BC343)</f>
        <v>0</v>
      </c>
      <c r="BD335" s="88">
        <f>SUM(BD336:BD343)</f>
        <v>0</v>
      </c>
      <c r="BE335" s="88"/>
      <c r="BF335" s="84">
        <f t="shared" si="4247"/>
        <v>0</v>
      </c>
      <c r="BG335" s="76">
        <f t="shared" si="4248"/>
        <v>0</v>
      </c>
      <c r="BH335" s="76">
        <f t="shared" si="4249"/>
        <v>0</v>
      </c>
      <c r="BI335" s="356">
        <f t="shared" si="3888"/>
        <v>0</v>
      </c>
      <c r="BJ335" s="356">
        <f t="shared" si="3889"/>
        <v>0</v>
      </c>
      <c r="BK335" s="626"/>
      <c r="BL335" s="356"/>
      <c r="BM335" s="291">
        <f t="shared" ref="BM335" si="4283">$H335</f>
        <v>161468.20000000001</v>
      </c>
      <c r="BN335" s="292"/>
      <c r="BO335" s="89">
        <f>VLOOKUP($G335,'ВМП план'!$A$7:$AV$66,21,0)</f>
        <v>0</v>
      </c>
      <c r="BP335" s="89">
        <f>VLOOKUP($G335,'ВМП план'!$A$7:$AV$66,22,0)</f>
        <v>0</v>
      </c>
      <c r="BQ335" s="88">
        <f t="shared" ref="BQ335" si="4284">SUM(BO335/12*$B$2)</f>
        <v>0</v>
      </c>
      <c r="BR335" s="88">
        <f t="shared" ref="BR335" si="4285">SUM(BP335/12*$B$2)</f>
        <v>0</v>
      </c>
      <c r="BS335" s="88">
        <f>SUM(BS336:BS343)</f>
        <v>0</v>
      </c>
      <c r="BT335" s="88">
        <f>SUM(BT336:BT343)</f>
        <v>0</v>
      </c>
      <c r="BU335" s="88"/>
      <c r="BV335" s="88">
        <f>SUM(BV336:BV343)</f>
        <v>0</v>
      </c>
      <c r="BW335" s="88">
        <f>SUM(BW336:BW343)</f>
        <v>0</v>
      </c>
      <c r="BX335" s="88">
        <f>SUM(BX336:BX343)</f>
        <v>0</v>
      </c>
      <c r="BY335" s="84">
        <f t="shared" si="3890"/>
        <v>0</v>
      </c>
      <c r="BZ335" s="76">
        <f t="shared" si="3891"/>
        <v>0</v>
      </c>
      <c r="CA335" s="76">
        <f t="shared" si="3892"/>
        <v>0</v>
      </c>
      <c r="CB335" s="356">
        <f t="shared" si="3893"/>
        <v>0</v>
      </c>
      <c r="CC335" s="356">
        <f t="shared" si="3894"/>
        <v>0</v>
      </c>
      <c r="CD335" s="626"/>
      <c r="CE335" s="356"/>
      <c r="CF335" s="291">
        <f t="shared" ref="CF335" si="4286">$H335</f>
        <v>161468.20000000001</v>
      </c>
      <c r="CG335" s="292"/>
      <c r="CH335" s="89">
        <f>VLOOKUP($G335,'ВМП план'!$A$7:$AV$66,13,0)</f>
        <v>120</v>
      </c>
      <c r="CI335" s="89">
        <f>VLOOKUP($G335,'ВМП план'!$A$7:$AV$66,14,0)</f>
        <v>19376184</v>
      </c>
      <c r="CJ335" s="88">
        <f t="shared" ref="CJ335" si="4287">SUM(CH335/12*$B$2)</f>
        <v>70</v>
      </c>
      <c r="CK335" s="88">
        <f t="shared" ref="CK335" si="4288">SUM(CI335/12*$B$2)</f>
        <v>11302774</v>
      </c>
      <c r="CL335" s="88">
        <f t="shared" ref="CL335:CQ335" si="4289">SUM(CL336:CL343)</f>
        <v>86</v>
      </c>
      <c r="CM335" s="88">
        <f t="shared" si="4289"/>
        <v>13886265.19999999</v>
      </c>
      <c r="CN335" s="88">
        <f t="shared" si="4289"/>
        <v>1104</v>
      </c>
      <c r="CO335" s="88">
        <f t="shared" si="4289"/>
        <v>6</v>
      </c>
      <c r="CP335" s="88">
        <f t="shared" si="4289"/>
        <v>968809.2</v>
      </c>
      <c r="CQ335" s="88">
        <f t="shared" si="4289"/>
        <v>73</v>
      </c>
      <c r="CR335" s="84">
        <f t="shared" si="4250"/>
        <v>92</v>
      </c>
      <c r="CS335" s="76">
        <f t="shared" si="4251"/>
        <v>14855074.399999989</v>
      </c>
      <c r="CT335" s="76">
        <f t="shared" si="4252"/>
        <v>1177</v>
      </c>
      <c r="CU335" s="356">
        <f t="shared" si="3895"/>
        <v>16</v>
      </c>
      <c r="CV335" s="356">
        <f t="shared" si="3896"/>
        <v>2583491.1999999899</v>
      </c>
      <c r="CW335" s="625">
        <f t="shared" si="4259"/>
        <v>0.71666666666666667</v>
      </c>
      <c r="CX335" s="370">
        <f t="shared" si="4260"/>
        <v>0.71666666666666612</v>
      </c>
      <c r="CY335" s="291">
        <f t="shared" ref="CY335:CY341" si="4290">$H335</f>
        <v>161468.20000000001</v>
      </c>
      <c r="CZ335" s="291">
        <f t="shared" ref="CZ335:CZ341" si="4291">CM335/CL335</f>
        <v>161468.1999999999</v>
      </c>
      <c r="DA335" s="147">
        <f>VLOOKUP($G335,'ВМП план'!$A$7:$AV$66,23,0)</f>
        <v>0</v>
      </c>
      <c r="DB335" s="89">
        <f>VLOOKUP($G335,'ВМП план'!$A$7:$AV$66,24,0)</f>
        <v>0</v>
      </c>
      <c r="DC335" s="88">
        <f t="shared" ref="DC335" si="4292">SUM(DA335/12*$B$2)</f>
        <v>0</v>
      </c>
      <c r="DD335" s="88">
        <f t="shared" ref="DD335" si="4293">SUM(DB335/12*$B$2)</f>
        <v>0</v>
      </c>
      <c r="DE335" s="88">
        <f t="shared" ref="DE335:DJ335" si="4294">SUM(DE336:DE343)</f>
        <v>0</v>
      </c>
      <c r="DF335" s="88">
        <f t="shared" si="4294"/>
        <v>0</v>
      </c>
      <c r="DG335" s="144">
        <f t="shared" si="4294"/>
        <v>0</v>
      </c>
      <c r="DH335" s="88">
        <f t="shared" si="4294"/>
        <v>0</v>
      </c>
      <c r="DI335" s="88">
        <f t="shared" si="4294"/>
        <v>0</v>
      </c>
      <c r="DJ335" s="146">
        <f t="shared" si="4294"/>
        <v>0</v>
      </c>
      <c r="DK335" s="91">
        <f t="shared" si="3515"/>
        <v>0</v>
      </c>
      <c r="DL335" s="91">
        <f t="shared" si="3516"/>
        <v>0</v>
      </c>
      <c r="DM335" s="140">
        <f t="shared" si="3516"/>
        <v>0</v>
      </c>
      <c r="DN335" s="356">
        <f t="shared" si="3897"/>
        <v>0</v>
      </c>
      <c r="DO335" s="356">
        <f t="shared" si="3898"/>
        <v>0</v>
      </c>
      <c r="DP335" s="356"/>
      <c r="DQ335" s="356"/>
      <c r="DR335" s="291">
        <f t="shared" ref="DR335" si="4295">$H335</f>
        <v>161468.20000000001</v>
      </c>
      <c r="DS335" s="292"/>
      <c r="DT335" s="89">
        <f>VLOOKUP($G335,'ВМП план'!$A$7:$AV$66,25,0)</f>
        <v>0</v>
      </c>
      <c r="DU335" s="89">
        <f>VLOOKUP($G335,'ВМП план'!$A$7:$AV$66,26,0)</f>
        <v>0</v>
      </c>
      <c r="DV335" s="88">
        <f t="shared" ref="DV335" si="4296">SUM(DT335/12*$B$2)</f>
        <v>0</v>
      </c>
      <c r="DW335" s="88">
        <f t="shared" ref="DW335" si="4297">SUM(DU335/12*$B$2)</f>
        <v>0</v>
      </c>
      <c r="DX335" s="88">
        <f t="shared" ref="DX335:EC335" si="4298">SUM(DX336:DX343)</f>
        <v>0</v>
      </c>
      <c r="DY335" s="88">
        <f t="shared" si="4298"/>
        <v>0</v>
      </c>
      <c r="DZ335" s="88">
        <f t="shared" si="4298"/>
        <v>0</v>
      </c>
      <c r="EA335" s="88">
        <f t="shared" si="4298"/>
        <v>0</v>
      </c>
      <c r="EB335" s="88">
        <f t="shared" si="4298"/>
        <v>0</v>
      </c>
      <c r="EC335" s="88">
        <f t="shared" si="4298"/>
        <v>0</v>
      </c>
      <c r="ED335" s="76">
        <f t="shared" si="3899"/>
        <v>0</v>
      </c>
      <c r="EE335" s="76">
        <f t="shared" si="3900"/>
        <v>0</v>
      </c>
      <c r="EF335" s="76">
        <f t="shared" si="3901"/>
        <v>0</v>
      </c>
      <c r="EG335" s="356">
        <f t="shared" si="3902"/>
        <v>0</v>
      </c>
      <c r="EH335" s="356">
        <f t="shared" si="3903"/>
        <v>0</v>
      </c>
      <c r="EI335" s="356"/>
      <c r="EJ335" s="356"/>
      <c r="EK335" s="291">
        <f t="shared" ref="EK335" si="4299">$H335</f>
        <v>161468.20000000001</v>
      </c>
      <c r="EL335" s="292"/>
      <c r="EM335" s="89">
        <f>VLOOKUP($G335,'ВМП план'!$A$7:$AV$66,27,0)</f>
        <v>0</v>
      </c>
      <c r="EN335" s="89">
        <f>VLOOKUP($G335,'ВМП план'!$A$7:$AV$66,28,0)</f>
        <v>0</v>
      </c>
      <c r="EO335" s="88">
        <f t="shared" ref="EO335" si="4300">SUM(EM335/12*$B$2)</f>
        <v>0</v>
      </c>
      <c r="EP335" s="88">
        <f t="shared" ref="EP335" si="4301">SUM(EN335/12*$B$2)</f>
        <v>0</v>
      </c>
      <c r="EQ335" s="88">
        <f t="shared" ref="EQ335:EV335" si="4302">SUM(EQ336:EQ343)</f>
        <v>0</v>
      </c>
      <c r="ER335" s="88">
        <f t="shared" si="4302"/>
        <v>0</v>
      </c>
      <c r="ES335" s="88">
        <f t="shared" si="4302"/>
        <v>0</v>
      </c>
      <c r="ET335" s="88">
        <f t="shared" si="4302"/>
        <v>0</v>
      </c>
      <c r="EU335" s="88">
        <f t="shared" si="4302"/>
        <v>0</v>
      </c>
      <c r="EV335" s="88">
        <f t="shared" si="4302"/>
        <v>0</v>
      </c>
      <c r="EW335" s="149">
        <f t="shared" si="3517"/>
        <v>0</v>
      </c>
      <c r="EX335" s="91">
        <f t="shared" si="3518"/>
        <v>0</v>
      </c>
      <c r="EY335" s="140">
        <f t="shared" si="3518"/>
        <v>0</v>
      </c>
      <c r="EZ335" s="90">
        <f t="shared" si="3700"/>
        <v>0</v>
      </c>
      <c r="FA335" s="90">
        <f t="shared" si="3701"/>
        <v>0</v>
      </c>
      <c r="FB335" s="90"/>
      <c r="FC335" s="90"/>
      <c r="FD335" s="291">
        <f t="shared" ref="FD335" si="4303">$H335</f>
        <v>161468.20000000001</v>
      </c>
      <c r="FE335" s="292"/>
      <c r="FF335" s="89">
        <f>VLOOKUP($G335,'ВМП план'!$A$7:$AV$66,29,0)</f>
        <v>0</v>
      </c>
      <c r="FG335" s="89">
        <f>VLOOKUP($G335,'ВМП план'!$A$7:$AV$66,30,0)</f>
        <v>0</v>
      </c>
      <c r="FH335" s="88">
        <f t="shared" ref="FH335" si="4304">SUM(FF335/12*$B$2)</f>
        <v>0</v>
      </c>
      <c r="FI335" s="88">
        <f t="shared" ref="FI335" si="4305">SUM(FG335/12*$B$2)</f>
        <v>0</v>
      </c>
      <c r="FJ335" s="88">
        <f t="shared" ref="FJ335:FO335" si="4306">SUM(FJ336:FJ343)</f>
        <v>0</v>
      </c>
      <c r="FK335" s="88">
        <f t="shared" si="4306"/>
        <v>0</v>
      </c>
      <c r="FL335" s="88">
        <f t="shared" si="4306"/>
        <v>0</v>
      </c>
      <c r="FM335" s="88">
        <f t="shared" si="4306"/>
        <v>0</v>
      </c>
      <c r="FN335" s="88">
        <f t="shared" si="4306"/>
        <v>0</v>
      </c>
      <c r="FO335" s="88">
        <f t="shared" si="4306"/>
        <v>0</v>
      </c>
      <c r="FP335" s="84">
        <f t="shared" si="3904"/>
        <v>0</v>
      </c>
      <c r="FQ335" s="76">
        <f t="shared" si="3905"/>
        <v>0</v>
      </c>
      <c r="FR335" s="76">
        <f t="shared" si="3906"/>
        <v>0</v>
      </c>
      <c r="FS335" s="356">
        <f t="shared" si="3907"/>
        <v>0</v>
      </c>
      <c r="FT335" s="356">
        <f t="shared" si="3908"/>
        <v>0</v>
      </c>
      <c r="FU335" s="356"/>
      <c r="FV335" s="356"/>
      <c r="FW335" s="291">
        <f t="shared" ref="FW335" si="4307">$H335</f>
        <v>161468.20000000001</v>
      </c>
      <c r="FX335" s="292"/>
      <c r="FY335" s="89">
        <f>VLOOKUP($G335,'ВМП план'!$A$7:$AV$66,31,0)</f>
        <v>0</v>
      </c>
      <c r="FZ335" s="89">
        <f>VLOOKUP($G335,'ВМП план'!$A$7:$AV$66,32,0)</f>
        <v>0</v>
      </c>
      <c r="GA335" s="88">
        <f t="shared" ref="GA335" si="4308">SUM(FY335/12*$B$2)</f>
        <v>0</v>
      </c>
      <c r="GB335" s="88">
        <f t="shared" ref="GB335" si="4309">SUM(FZ335/12*$B$2)</f>
        <v>0</v>
      </c>
      <c r="GC335" s="88">
        <f t="shared" ref="GC335:GH335" si="4310">SUM(GC336:GC343)</f>
        <v>0</v>
      </c>
      <c r="GD335" s="88">
        <f t="shared" si="4310"/>
        <v>0</v>
      </c>
      <c r="GE335" s="88">
        <f t="shared" si="4310"/>
        <v>0</v>
      </c>
      <c r="GF335" s="88">
        <f t="shared" si="4310"/>
        <v>0</v>
      </c>
      <c r="GG335" s="88">
        <f t="shared" si="4310"/>
        <v>0</v>
      </c>
      <c r="GH335" s="88">
        <f t="shared" si="4310"/>
        <v>0</v>
      </c>
      <c r="GI335" s="84">
        <f t="shared" si="3909"/>
        <v>0</v>
      </c>
      <c r="GJ335" s="76">
        <f t="shared" si="3910"/>
        <v>0</v>
      </c>
      <c r="GK335" s="76">
        <f t="shared" si="3911"/>
        <v>0</v>
      </c>
      <c r="GL335" s="356">
        <f t="shared" si="3912"/>
        <v>0</v>
      </c>
      <c r="GM335" s="356">
        <f t="shared" si="3913"/>
        <v>0</v>
      </c>
      <c r="GN335" s="356"/>
      <c r="GO335" s="356"/>
      <c r="GP335" s="291">
        <f t="shared" ref="GP335" si="4311">$H335</f>
        <v>161468.20000000001</v>
      </c>
      <c r="GQ335" s="292"/>
      <c r="GR335" s="191">
        <f>VLOOKUP($G335,'ВМП план'!$A$7:$AV$66,33,0)</f>
        <v>0</v>
      </c>
      <c r="GS335" s="191">
        <f>VLOOKUP($G335,'ВМП план'!$A$7:$AV$66,34,0)</f>
        <v>0</v>
      </c>
      <c r="GT335" s="88">
        <f t="shared" ref="GT335" si="4312">SUM(GR335/12*$B$2)</f>
        <v>0</v>
      </c>
      <c r="GU335" s="88">
        <f t="shared" ref="GU335" si="4313">SUM(GS335/12*$B$2)</f>
        <v>0</v>
      </c>
      <c r="GV335" s="88">
        <f t="shared" ref="GV335:HA335" si="4314">SUM(GV336:GV343)</f>
        <v>0</v>
      </c>
      <c r="GW335" s="88">
        <f t="shared" si="4314"/>
        <v>0</v>
      </c>
      <c r="GX335" s="88">
        <f t="shared" si="4314"/>
        <v>0</v>
      </c>
      <c r="GY335" s="88">
        <f t="shared" si="4314"/>
        <v>0</v>
      </c>
      <c r="GZ335" s="88">
        <f t="shared" si="4314"/>
        <v>0</v>
      </c>
      <c r="HA335" s="88">
        <f t="shared" si="4314"/>
        <v>0</v>
      </c>
      <c r="HB335" s="84">
        <f t="shared" si="3914"/>
        <v>0</v>
      </c>
      <c r="HC335" s="76">
        <f t="shared" si="3915"/>
        <v>0</v>
      </c>
      <c r="HD335" s="76">
        <f t="shared" si="3916"/>
        <v>0</v>
      </c>
      <c r="HE335" s="356">
        <f t="shared" si="3917"/>
        <v>0</v>
      </c>
      <c r="HF335" s="356">
        <f t="shared" si="3918"/>
        <v>0</v>
      </c>
      <c r="HG335" s="626"/>
      <c r="HH335" s="356"/>
      <c r="HI335" s="291">
        <f t="shared" ref="HI335" si="4315">$H335</f>
        <v>161468.20000000001</v>
      </c>
      <c r="HJ335" s="292"/>
      <c r="HK335" s="191">
        <f>VLOOKUP($G335,'ВМП план'!$A$7:$AV$66,35,0)</f>
        <v>142</v>
      </c>
      <c r="HL335" s="191">
        <f>VLOOKUP($G335,'ВМП план'!$A$7:$AV$66,36,0)</f>
        <v>22928484.400000002</v>
      </c>
      <c r="HM335" s="191">
        <f t="shared" ref="HM335" si="4316">SUM(HK335/12*$B$2)</f>
        <v>82.833333333333343</v>
      </c>
      <c r="HN335" s="191">
        <f t="shared" ref="HN335" si="4317">SUM(HL335/12*$B$2)</f>
        <v>13374949.233333334</v>
      </c>
      <c r="HO335" s="191">
        <f t="shared" ref="HO335:HT335" si="4318">SUM(HO336:HO343)</f>
        <v>81</v>
      </c>
      <c r="HP335" s="181">
        <f t="shared" si="4318"/>
        <v>13078924.199999988</v>
      </c>
      <c r="HQ335" s="181">
        <f t="shared" si="4318"/>
        <v>395</v>
      </c>
      <c r="HR335" s="181">
        <f t="shared" si="4318"/>
        <v>1</v>
      </c>
      <c r="HS335" s="181">
        <f t="shared" si="4318"/>
        <v>161468.20000000001</v>
      </c>
      <c r="HT335" s="181">
        <f t="shared" si="4318"/>
        <v>6</v>
      </c>
      <c r="HU335" s="84">
        <f t="shared" si="3919"/>
        <v>82</v>
      </c>
      <c r="HV335" s="76">
        <f t="shared" si="3920"/>
        <v>13240392.399999987</v>
      </c>
      <c r="HW335" s="76">
        <f t="shared" si="3921"/>
        <v>401</v>
      </c>
      <c r="HX335" s="356">
        <f t="shared" si="3922"/>
        <v>-1.8333333333333428</v>
      </c>
      <c r="HY335" s="356">
        <f t="shared" si="3923"/>
        <v>-296025.03333334625</v>
      </c>
      <c r="HZ335" s="625">
        <f t="shared" si="4263"/>
        <v>0.97786720321931575</v>
      </c>
      <c r="IA335" s="370">
        <f t="shared" si="4264"/>
        <v>0.97786720321931497</v>
      </c>
      <c r="IB335" s="291">
        <f t="shared" ref="IB335:IB339" si="4319">$H335</f>
        <v>161468.20000000001</v>
      </c>
      <c r="IC335" s="292">
        <f t="shared" ref="IC335:IC339" si="4320">HP335/HO335</f>
        <v>161468.19999999987</v>
      </c>
      <c r="ID335" s="89">
        <f>VLOOKUP($G335,'ВМП план'!$A$7:$AV$66,47,0)</f>
        <v>0</v>
      </c>
      <c r="IE335" s="89">
        <f>VLOOKUP($G335,'ВМП план'!$A$7:$AV$66,48,0)</f>
        <v>0</v>
      </c>
      <c r="IF335" s="88">
        <f t="shared" ref="IF335" si="4321">SUM(ID335/12*$B$2)</f>
        <v>0</v>
      </c>
      <c r="IG335" s="88">
        <f t="shared" ref="IG335" si="4322">SUM(IE335/12*$B$2)</f>
        <v>0</v>
      </c>
      <c r="IH335" s="88">
        <f>SUM(IH336:IH343)</f>
        <v>0</v>
      </c>
      <c r="II335" s="88">
        <f>SUM(II336:II343)</f>
        <v>0</v>
      </c>
      <c r="IJ335" s="88"/>
      <c r="IK335" s="88">
        <f>SUM(IK336:IK343)</f>
        <v>0</v>
      </c>
      <c r="IL335" s="88">
        <f>SUM(IL336:IL343)</f>
        <v>0</v>
      </c>
      <c r="IM335" s="88"/>
      <c r="IN335" s="91">
        <f t="shared" si="3519"/>
        <v>0</v>
      </c>
      <c r="IO335" s="91">
        <f t="shared" si="3520"/>
        <v>0</v>
      </c>
      <c r="IP335" s="91"/>
      <c r="IQ335" s="90">
        <f t="shared" si="3702"/>
        <v>0</v>
      </c>
      <c r="IR335" s="90">
        <f t="shared" si="3703"/>
        <v>0</v>
      </c>
      <c r="IS335" s="90"/>
      <c r="IT335" s="90"/>
      <c r="IU335" s="291">
        <f t="shared" ref="IU335" si="4323">$H335</f>
        <v>161468.20000000001</v>
      </c>
      <c r="IV335" s="292" t="e">
        <f t="shared" ref="IV335" si="4324">II335/IH335</f>
        <v>#DIV/0!</v>
      </c>
      <c r="IW335" s="89">
        <f>VLOOKUP($G335,'ВМП план'!$A$7:$AV$66,39,0)</f>
        <v>0</v>
      </c>
      <c r="IX335" s="89">
        <f>VLOOKUP($G335,'ВМП план'!$A$7:$AV$66,40,0)</f>
        <v>0</v>
      </c>
      <c r="IY335" s="88">
        <f t="shared" ref="IY335" si="4325">SUM(IW335/12*$B$2)</f>
        <v>0</v>
      </c>
      <c r="IZ335" s="88">
        <f t="shared" ref="IZ335" si="4326">SUM(IX335/12*$B$2)</f>
        <v>0</v>
      </c>
      <c r="JA335" s="88">
        <f>SUM(JA336:JA343)</f>
        <v>0</v>
      </c>
      <c r="JB335" s="88">
        <f>SUM(JB336:JB343)</f>
        <v>0</v>
      </c>
      <c r="JC335" s="88"/>
      <c r="JD335" s="88">
        <f>SUM(JD336:JD343)</f>
        <v>0</v>
      </c>
      <c r="JE335" s="88">
        <f>SUM(JE336:JE343)</f>
        <v>0</v>
      </c>
      <c r="JF335" s="88"/>
      <c r="JG335" s="84">
        <f t="shared" si="3924"/>
        <v>0</v>
      </c>
      <c r="JH335" s="76">
        <f t="shared" si="3925"/>
        <v>0</v>
      </c>
      <c r="JI335" s="76">
        <f t="shared" si="3926"/>
        <v>0</v>
      </c>
      <c r="JJ335" s="356">
        <f t="shared" si="3927"/>
        <v>0</v>
      </c>
      <c r="JK335" s="356">
        <f t="shared" si="3928"/>
        <v>0</v>
      </c>
      <c r="JL335" s="626"/>
      <c r="JM335" s="356"/>
      <c r="JN335" s="89">
        <f>I335</f>
        <v>171368.44</v>
      </c>
      <c r="JO335" s="292"/>
      <c r="JP335" s="89">
        <f>VLOOKUP($G335,'ВМП план'!$A$7:$AV$66,41,0)</f>
        <v>0</v>
      </c>
      <c r="JQ335" s="89">
        <f>VLOOKUP($G335,'ВМП план'!$A$7:$AV$66,42,0)</f>
        <v>0</v>
      </c>
      <c r="JR335" s="88">
        <f t="shared" ref="JR335" si="4327">SUM(JP335/12*$B$2)</f>
        <v>0</v>
      </c>
      <c r="JS335" s="88">
        <f t="shared" ref="JS335" si="4328">SUM(JQ335/12*$B$2)</f>
        <v>0</v>
      </c>
      <c r="JT335" s="88">
        <f>SUM(JT336:JT343)</f>
        <v>0</v>
      </c>
      <c r="JU335" s="88">
        <f>SUM(JU336:JU343)</f>
        <v>0</v>
      </c>
      <c r="JV335" s="88"/>
      <c r="JW335" s="88">
        <f>SUM(JW336:JW343)</f>
        <v>0</v>
      </c>
      <c r="JX335" s="88">
        <f>SUM(JX336:JX343)</f>
        <v>0</v>
      </c>
      <c r="JY335" s="88"/>
      <c r="JZ335" s="84">
        <f t="shared" si="3929"/>
        <v>0</v>
      </c>
      <c r="KA335" s="76">
        <f t="shared" si="3930"/>
        <v>0</v>
      </c>
      <c r="KB335" s="76">
        <f t="shared" si="3931"/>
        <v>0</v>
      </c>
      <c r="KC335" s="356">
        <f t="shared" si="3932"/>
        <v>0</v>
      </c>
      <c r="KD335" s="356">
        <f t="shared" si="3933"/>
        <v>0</v>
      </c>
      <c r="KE335" s="626"/>
      <c r="KF335" s="356"/>
      <c r="KG335" s="291">
        <f t="shared" si="4265"/>
        <v>171368.44</v>
      </c>
      <c r="KH335" s="292" t="e">
        <f t="shared" ref="KH335" si="4329">JU335/JT335</f>
        <v>#DIV/0!</v>
      </c>
      <c r="KI335" s="89">
        <f>VLOOKUP($G335,'ВМП план'!$A$7:$AV$66,43,0)</f>
        <v>0</v>
      </c>
      <c r="KJ335" s="89">
        <f>VLOOKUP($G335,'ВМП план'!$A$7:$AV$66,44,0)</f>
        <v>0</v>
      </c>
      <c r="KK335" s="88">
        <f t="shared" ref="KK335" si="4330">SUM(KI335/12*$B$2)</f>
        <v>0</v>
      </c>
      <c r="KL335" s="88">
        <f t="shared" ref="KL335" si="4331">SUM(KJ335/12*$B$2)</f>
        <v>0</v>
      </c>
      <c r="KM335" s="88">
        <f t="shared" ref="KM335:KR335" si="4332">SUM(KM336:KM343)</f>
        <v>0</v>
      </c>
      <c r="KN335" s="88">
        <f t="shared" si="4332"/>
        <v>0</v>
      </c>
      <c r="KO335" s="88">
        <f t="shared" si="4332"/>
        <v>0</v>
      </c>
      <c r="KP335" s="88">
        <f t="shared" si="4332"/>
        <v>0</v>
      </c>
      <c r="KQ335" s="88">
        <f t="shared" si="4332"/>
        <v>0</v>
      </c>
      <c r="KR335" s="88">
        <f t="shared" si="4332"/>
        <v>0</v>
      </c>
      <c r="KS335" s="84">
        <f t="shared" si="3934"/>
        <v>0</v>
      </c>
      <c r="KT335" s="76">
        <f t="shared" si="3935"/>
        <v>0</v>
      </c>
      <c r="KU335" s="76">
        <f t="shared" si="3936"/>
        <v>0</v>
      </c>
      <c r="KV335" s="356">
        <f t="shared" si="3937"/>
        <v>0</v>
      </c>
      <c r="KW335" s="356">
        <f t="shared" si="3938"/>
        <v>0</v>
      </c>
      <c r="KX335" s="356"/>
      <c r="KY335" s="356"/>
      <c r="KZ335" s="291">
        <f t="shared" si="4267"/>
        <v>171368.44</v>
      </c>
      <c r="LA335" s="292" t="e">
        <f t="shared" ref="LA335" si="4333">KN335/KM335</f>
        <v>#DIV/0!</v>
      </c>
      <c r="LB335" s="191">
        <f>VLOOKUP($G335,'ВМП план'!$A$7:$AV$66,37,0)</f>
        <v>0</v>
      </c>
      <c r="LC335" s="191">
        <f>VLOOKUP($G335,'ВМП план'!$A$7:$AV$66,38,0)</f>
        <v>0</v>
      </c>
      <c r="LD335" s="191">
        <f>SUM(LB335/12*$B$2)</f>
        <v>0</v>
      </c>
      <c r="LE335" s="191">
        <f>SUM(LC335/12*$B$2)</f>
        <v>0</v>
      </c>
      <c r="LF335" s="182"/>
      <c r="LG335" s="182"/>
      <c r="LH335" s="182"/>
      <c r="LI335" s="90"/>
      <c r="LJ335" s="90"/>
      <c r="LK335" s="90"/>
      <c r="LL335" s="84">
        <f t="shared" si="3939"/>
        <v>0</v>
      </c>
      <c r="LM335" s="76">
        <f t="shared" si="3940"/>
        <v>0</v>
      </c>
      <c r="LN335" s="76">
        <f t="shared" si="3941"/>
        <v>0</v>
      </c>
      <c r="LO335" s="356">
        <f t="shared" si="3942"/>
        <v>0</v>
      </c>
      <c r="LP335" s="356">
        <f t="shared" si="3943"/>
        <v>0</v>
      </c>
      <c r="LQ335" s="626"/>
      <c r="LR335" s="356"/>
      <c r="LS335" s="291">
        <f t="shared" ref="LS335" si="4334">$H335</f>
        <v>161468.20000000001</v>
      </c>
      <c r="LT335" s="292" t="e">
        <f t="shared" ref="LT335" si="4335">LG335/LF335</f>
        <v>#DIV/0!</v>
      </c>
      <c r="LU335" s="191">
        <f>VLOOKUP($G335,'ВМП план'!$A$7:$AV$66,45,0)</f>
        <v>0</v>
      </c>
      <c r="LV335" s="191">
        <f>VLOOKUP($G335,'ВМП план'!$A$7:$AV$66,46,0)</f>
        <v>0</v>
      </c>
      <c r="LW335" s="191">
        <f t="shared" ref="LW335" si="4336">SUM(LU335/12*$B$2)</f>
        <v>0</v>
      </c>
      <c r="LX335" s="191">
        <f t="shared" ref="LX335" si="4337">SUM(LV335/12*$B$2)</f>
        <v>0</v>
      </c>
      <c r="LY335" s="182"/>
      <c r="LZ335" s="182"/>
      <c r="MA335" s="182"/>
      <c r="MB335" s="182"/>
      <c r="MC335" s="182"/>
      <c r="MD335" s="182"/>
      <c r="ME335" s="84">
        <f t="shared" si="3944"/>
        <v>0</v>
      </c>
      <c r="MF335" s="76">
        <f t="shared" si="3945"/>
        <v>0</v>
      </c>
      <c r="MG335" s="76">
        <f t="shared" si="3946"/>
        <v>0</v>
      </c>
      <c r="MH335" s="356">
        <f t="shared" si="3947"/>
        <v>0</v>
      </c>
      <c r="MI335" s="356">
        <f t="shared" si="3948"/>
        <v>0</v>
      </c>
      <c r="MJ335" s="626"/>
      <c r="MK335" s="356"/>
      <c r="ML335" s="89">
        <f>VLOOKUP($G335,'ВМП план'!$A$7:$AV$67,12,0)</f>
        <v>171368.44</v>
      </c>
      <c r="MM335" s="292" t="e">
        <f>LZ335/LY335</f>
        <v>#DIV/0!</v>
      </c>
      <c r="MN335" s="182">
        <f t="shared" si="4268"/>
        <v>792</v>
      </c>
      <c r="MO335" s="183">
        <f t="shared" si="4268"/>
        <v>127882814.40000001</v>
      </c>
      <c r="MP335" s="184">
        <f t="shared" si="4268"/>
        <v>462</v>
      </c>
      <c r="MQ335" s="183">
        <f t="shared" si="4268"/>
        <v>74598308.400000006</v>
      </c>
      <c r="MR335" s="182">
        <f t="shared" ref="MR335:MW335" si="4338">N335+AG335+AZ335+BS335+CL335+DE335+DX335+EQ335+FJ335+GC335+GV335+HO335+IH335+JA335+JT335+KM335+LF335</f>
        <v>427</v>
      </c>
      <c r="MS335" s="182">
        <f t="shared" si="4338"/>
        <v>68946921.399999887</v>
      </c>
      <c r="MT335" s="182">
        <f t="shared" si="4338"/>
        <v>3827</v>
      </c>
      <c r="MU335" s="193">
        <f t="shared" si="4338"/>
        <v>15</v>
      </c>
      <c r="MV335" s="193">
        <f t="shared" si="4338"/>
        <v>2422023</v>
      </c>
      <c r="MW335" s="193">
        <f t="shared" si="4338"/>
        <v>163</v>
      </c>
      <c r="MX335" s="84">
        <f t="shared" si="3949"/>
        <v>442</v>
      </c>
      <c r="MY335" s="76">
        <f t="shared" si="3950"/>
        <v>71368944.399999887</v>
      </c>
      <c r="MZ335" s="76">
        <f t="shared" si="3951"/>
        <v>3990</v>
      </c>
      <c r="NA335" s="356">
        <f t="shared" si="3952"/>
        <v>-35</v>
      </c>
      <c r="NB335" s="356">
        <f t="shared" si="3953"/>
        <v>-5651387.0000001192</v>
      </c>
      <c r="NC335" s="379">
        <f t="shared" si="4270"/>
        <v>0.9242424242424242</v>
      </c>
      <c r="ND335" s="379">
        <f t="shared" si="4271"/>
        <v>0.92424242424242264</v>
      </c>
      <c r="NE335" s="366">
        <f>CL335/CH335</f>
        <v>0.71666666666666667</v>
      </c>
      <c r="NF335" s="366">
        <f>CM335/CI335</f>
        <v>0.71666666666666612</v>
      </c>
      <c r="NG335" s="366">
        <f>CR335/CJ335</f>
        <v>1.3142857142857143</v>
      </c>
      <c r="NH335" s="366">
        <f>CS335/CK335</f>
        <v>1.3142857142857134</v>
      </c>
    </row>
    <row r="336" spans="1:372" ht="76.5" x14ac:dyDescent="0.2">
      <c r="A336" s="172">
        <v>1</v>
      </c>
      <c r="B336" s="172">
        <v>1</v>
      </c>
      <c r="C336" s="512">
        <v>198</v>
      </c>
      <c r="D336" s="604" t="s">
        <v>257</v>
      </c>
      <c r="E336" s="402" t="s">
        <v>394</v>
      </c>
      <c r="F336" s="518" t="s">
        <v>292</v>
      </c>
      <c r="G336" s="98">
        <v>51</v>
      </c>
      <c r="H336" s="160">
        <v>161468.20000000001</v>
      </c>
      <c r="I336" s="160">
        <v>171368.44</v>
      </c>
      <c r="J336" s="76"/>
      <c r="K336" s="76"/>
      <c r="L336" s="76"/>
      <c r="M336" s="76"/>
      <c r="N336" s="76">
        <f>VLOOKUP($E336,'факт '!$E$8:$DM$204,3,0)</f>
        <v>0</v>
      </c>
      <c r="O336" s="76">
        <f>VLOOKUP($E336,'факт '!$E$8:$DM$204,4,0)</f>
        <v>0</v>
      </c>
      <c r="P336" s="76">
        <f>VLOOKUP($E336,'факт '!$E$8:$DM$204,5,0)</f>
        <v>0</v>
      </c>
      <c r="Q336" s="76">
        <f>VLOOKUP($E336,'факт '!$E$8:$DM$204,6,0)</f>
        <v>0</v>
      </c>
      <c r="R336" s="76">
        <f>VLOOKUP($E336,'факт '!$E$8:$DM$204,7,0)</f>
        <v>0</v>
      </c>
      <c r="S336" s="76">
        <f>VLOOKUP($E336,'факт '!$E$8:$DM$204,8,0)</f>
        <v>0</v>
      </c>
      <c r="T336" s="84">
        <f t="shared" si="3878"/>
        <v>0</v>
      </c>
      <c r="U336" s="76">
        <f t="shared" si="3879"/>
        <v>0</v>
      </c>
      <c r="V336" s="76">
        <f t="shared" si="3880"/>
        <v>0</v>
      </c>
      <c r="W336" s="356">
        <f t="shared" si="3881"/>
        <v>0</v>
      </c>
      <c r="X336" s="356">
        <f t="shared" si="3882"/>
        <v>0</v>
      </c>
      <c r="Y336" s="626"/>
      <c r="Z336" s="356"/>
      <c r="AA336" s="188">
        <f t="shared" si="4275"/>
        <v>161468.20000000001</v>
      </c>
      <c r="AB336" s="77"/>
      <c r="AC336" s="76"/>
      <c r="AD336" s="76"/>
      <c r="AE336" s="76"/>
      <c r="AF336" s="76"/>
      <c r="AG336" s="76">
        <f>VLOOKUP($E336,'факт '!$E$8:$DM$204,15,0)</f>
        <v>3</v>
      </c>
      <c r="AH336" s="76">
        <f>VLOOKUP($E336,'факт '!$E$8:$DM$204,16,0)</f>
        <v>484404.60000000003</v>
      </c>
      <c r="AI336" s="76">
        <f>VLOOKUP($E336,'факт '!$E$8:$DM$204,17,0)</f>
        <v>32</v>
      </c>
      <c r="AJ336" s="76">
        <f>VLOOKUP($E336,'факт '!$E$8:$DM$204,18,0)</f>
        <v>0</v>
      </c>
      <c r="AK336" s="76">
        <f>VLOOKUP($E336,'факт '!$E$8:$DM$204,19,0)</f>
        <v>0</v>
      </c>
      <c r="AL336" s="76">
        <f>VLOOKUP($E336,'факт '!$E$8:$DM$204,20,0)</f>
        <v>0</v>
      </c>
      <c r="AM336" s="84">
        <f t="shared" si="3883"/>
        <v>3</v>
      </c>
      <c r="AN336" s="76">
        <f t="shared" si="3884"/>
        <v>484404.60000000003</v>
      </c>
      <c r="AO336" s="76">
        <f t="shared" si="3885"/>
        <v>32</v>
      </c>
      <c r="AP336" s="356">
        <f t="shared" si="3886"/>
        <v>3</v>
      </c>
      <c r="AQ336" s="356">
        <f t="shared" si="3887"/>
        <v>484404.60000000003</v>
      </c>
      <c r="AR336" s="626"/>
      <c r="AS336" s="356"/>
      <c r="AT336" s="326">
        <f>H336</f>
        <v>161468.20000000001</v>
      </c>
      <c r="AU336" s="189">
        <f t="shared" si="4281"/>
        <v>161468.20000000001</v>
      </c>
      <c r="AV336" s="76"/>
      <c r="AW336" s="76"/>
      <c r="AX336" s="76"/>
      <c r="AY336" s="76"/>
      <c r="AZ336" s="76">
        <f>VLOOKUP($E336,'факт '!$E$8:$DM$204,9,0)</f>
        <v>0</v>
      </c>
      <c r="BA336" s="76">
        <f>VLOOKUP($E336,'факт '!$E$8:$DM$204,10,0)</f>
        <v>0</v>
      </c>
      <c r="BB336" s="76">
        <f>VLOOKUP($E336,'факт '!$E$8:$DM$204,11,0)</f>
        <v>0</v>
      </c>
      <c r="BC336" s="76">
        <f>VLOOKUP($E336,'факт '!$E$8:$DM$204,12,0)</f>
        <v>0</v>
      </c>
      <c r="BD336" s="76">
        <f>VLOOKUP($E336,'факт '!$E$8:$DM$204,13,0)</f>
        <v>0</v>
      </c>
      <c r="BE336" s="76">
        <f>VLOOKUP($E336,'факт '!$E$8:$DM$204,14,0)</f>
        <v>0</v>
      </c>
      <c r="BF336" s="84">
        <f t="shared" si="4247"/>
        <v>0</v>
      </c>
      <c r="BG336" s="76">
        <f t="shared" si="4248"/>
        <v>0</v>
      </c>
      <c r="BH336" s="76">
        <f t="shared" si="4249"/>
        <v>0</v>
      </c>
      <c r="BI336" s="356">
        <f t="shared" si="3888"/>
        <v>0</v>
      </c>
      <c r="BJ336" s="356">
        <f t="shared" si="3889"/>
        <v>0</v>
      </c>
      <c r="BK336" s="626"/>
      <c r="BL336" s="356"/>
      <c r="BM336" s="77"/>
      <c r="BN336" s="77"/>
      <c r="BO336" s="76"/>
      <c r="BP336" s="76"/>
      <c r="BQ336" s="76"/>
      <c r="BR336" s="76"/>
      <c r="BS336" s="76">
        <f>VLOOKUP($E336,'факт '!$E$8:$DM$204,21,0)</f>
        <v>0</v>
      </c>
      <c r="BT336" s="76">
        <f>VLOOKUP($E336,'факт '!$E$8:$DM$204,22,0)</f>
        <v>0</v>
      </c>
      <c r="BU336" s="76">
        <f>VLOOKUP($E336,'факт '!$E$8:$DM$204,23,0)</f>
        <v>0</v>
      </c>
      <c r="BV336" s="76">
        <f>VLOOKUP($E336,'факт '!$E$8:$DM$204,24,0)</f>
        <v>0</v>
      </c>
      <c r="BW336" s="76">
        <f>VLOOKUP($E336,'факт '!$E$8:$DM$204,25,0)</f>
        <v>0</v>
      </c>
      <c r="BX336" s="76">
        <f>VLOOKUP($E336,'факт '!$E$8:$DM$204,26,0)</f>
        <v>0</v>
      </c>
      <c r="BY336" s="84">
        <f t="shared" si="3890"/>
        <v>0</v>
      </c>
      <c r="BZ336" s="76">
        <f t="shared" si="3891"/>
        <v>0</v>
      </c>
      <c r="CA336" s="76">
        <f t="shared" si="3892"/>
        <v>0</v>
      </c>
      <c r="CB336" s="356">
        <f t="shared" si="3893"/>
        <v>0</v>
      </c>
      <c r="CC336" s="356">
        <f t="shared" si="3894"/>
        <v>0</v>
      </c>
      <c r="CD336" s="626"/>
      <c r="CE336" s="356"/>
      <c r="CF336" s="77"/>
      <c r="CG336" s="77"/>
      <c r="CH336" s="76"/>
      <c r="CI336" s="76"/>
      <c r="CJ336" s="76"/>
      <c r="CK336" s="76"/>
      <c r="CL336" s="76">
        <f>VLOOKUP($E336,'факт '!$E$8:$DM$204,33,0)</f>
        <v>2</v>
      </c>
      <c r="CM336" s="76">
        <f>VLOOKUP($E336,'факт '!$E$8:$DM$204,34,0)</f>
        <v>322936.40000000002</v>
      </c>
      <c r="CN336" s="76">
        <f>VLOOKUP($E336,'факт '!$E$8:$DM$204,35,0)</f>
        <v>34</v>
      </c>
      <c r="CO336" s="76">
        <f>VLOOKUP($E336,'факт '!$E$8:$DM$204,36,0)</f>
        <v>0</v>
      </c>
      <c r="CP336" s="76">
        <f>VLOOKUP($E336,'факт '!$E$8:$DM$204,37,0)</f>
        <v>0</v>
      </c>
      <c r="CQ336" s="76">
        <f>VLOOKUP($E336,'факт '!$E$8:$DM$204,38,0)</f>
        <v>0</v>
      </c>
      <c r="CR336" s="84">
        <f t="shared" si="4250"/>
        <v>2</v>
      </c>
      <c r="CS336" s="76">
        <f t="shared" si="4251"/>
        <v>322936.40000000002</v>
      </c>
      <c r="CT336" s="76">
        <f t="shared" si="4252"/>
        <v>34</v>
      </c>
      <c r="CU336" s="356">
        <f t="shared" si="3895"/>
        <v>2</v>
      </c>
      <c r="CV336" s="356">
        <f t="shared" si="3896"/>
        <v>322936.40000000002</v>
      </c>
      <c r="CW336" s="626"/>
      <c r="CX336" s="356"/>
      <c r="CY336" s="188">
        <f t="shared" si="4290"/>
        <v>161468.20000000001</v>
      </c>
      <c r="CZ336" s="189">
        <f t="shared" si="4291"/>
        <v>161468.20000000001</v>
      </c>
      <c r="DA336" s="84"/>
      <c r="DB336" s="76"/>
      <c r="DC336" s="76"/>
      <c r="DD336" s="76"/>
      <c r="DE336" s="76">
        <f>VLOOKUP($E336,'факт '!$E$8:$DM$204,39,0)</f>
        <v>0</v>
      </c>
      <c r="DF336" s="76">
        <f>VLOOKUP($E336,'факт '!$E$8:$DM$204,40,0)</f>
        <v>0</v>
      </c>
      <c r="DG336" s="194">
        <f>VLOOKUP($E336,'факт '!$E$8:$DM$204,41,0)</f>
        <v>0</v>
      </c>
      <c r="DH336" s="76">
        <f>VLOOKUP($E336,'факт '!$E$8:$DM$204,42,0)</f>
        <v>0</v>
      </c>
      <c r="DI336" s="76">
        <f>VLOOKUP($E336,'факт '!$E$8:$DM$204,43,0)</f>
        <v>0</v>
      </c>
      <c r="DJ336" s="84">
        <f>VLOOKUP($E336,'факт '!$E$8:$DM$204,44,0)</f>
        <v>0</v>
      </c>
      <c r="DK336" s="76">
        <f>DE336+DH336</f>
        <v>0</v>
      </c>
      <c r="DL336" s="76">
        <f>DF336+DI336</f>
        <v>0</v>
      </c>
      <c r="DM336" s="139"/>
      <c r="DN336" s="356">
        <f t="shared" si="3897"/>
        <v>0</v>
      </c>
      <c r="DO336" s="356">
        <f t="shared" si="3898"/>
        <v>0</v>
      </c>
      <c r="DP336" s="356"/>
      <c r="DQ336" s="356"/>
      <c r="DR336" s="77"/>
      <c r="DS336" s="77"/>
      <c r="DT336" s="76"/>
      <c r="DU336" s="76"/>
      <c r="DV336" s="76"/>
      <c r="DW336" s="76"/>
      <c r="DX336" s="76">
        <f>VLOOKUP($E336,'факт '!$E$8:$DM$204,45,0)</f>
        <v>0</v>
      </c>
      <c r="DY336" s="76">
        <f>VLOOKUP($E336,'факт '!$E$8:$DM$204,46,0)</f>
        <v>0</v>
      </c>
      <c r="DZ336" s="76">
        <f>VLOOKUP($E336,'факт '!$E$8:$DM$204,47,0)</f>
        <v>0</v>
      </c>
      <c r="EA336" s="76">
        <f>VLOOKUP($E336,'факт '!$E$8:$DM$204,48,0)</f>
        <v>0</v>
      </c>
      <c r="EB336" s="76">
        <f>VLOOKUP($E336,'факт '!$E$8:$DM$204,49,0)</f>
        <v>0</v>
      </c>
      <c r="EC336" s="76">
        <f>VLOOKUP($E336,'факт '!$E$8:$DM$204,50,0)</f>
        <v>0</v>
      </c>
      <c r="ED336" s="76">
        <f t="shared" si="3899"/>
        <v>0</v>
      </c>
      <c r="EE336" s="76">
        <f t="shared" si="3900"/>
        <v>0</v>
      </c>
      <c r="EF336" s="76">
        <f t="shared" si="3901"/>
        <v>0</v>
      </c>
      <c r="EG336" s="356">
        <f t="shared" si="3902"/>
        <v>0</v>
      </c>
      <c r="EH336" s="356">
        <f t="shared" si="3903"/>
        <v>0</v>
      </c>
      <c r="EI336" s="356"/>
      <c r="EJ336" s="356"/>
      <c r="EK336" s="77"/>
      <c r="EL336" s="77"/>
      <c r="EM336" s="76"/>
      <c r="EN336" s="76"/>
      <c r="EO336" s="76"/>
      <c r="EP336" s="76"/>
      <c r="EQ336" s="76">
        <f>VLOOKUP($E336,'факт '!$E$8:$DM$204,51,0)</f>
        <v>0</v>
      </c>
      <c r="ER336" s="76">
        <f>VLOOKUP($E336,'факт '!$E$8:$DM$204,52,0)</f>
        <v>0</v>
      </c>
      <c r="ES336" s="76">
        <f>VLOOKUP($E336,'факт '!$E$8:$DM$204,53,0)</f>
        <v>0</v>
      </c>
      <c r="ET336" s="76">
        <f>VLOOKUP($E336,'факт '!$E$8:$DM$204,54,0)</f>
        <v>0</v>
      </c>
      <c r="EU336" s="76">
        <f>VLOOKUP($E336,'факт '!$E$8:$DM$204,55,0)</f>
        <v>0</v>
      </c>
      <c r="EV336" s="76">
        <f>VLOOKUP($E336,'факт '!$E$8:$DM$204,56,0)</f>
        <v>0</v>
      </c>
      <c r="EW336" s="84">
        <f t="shared" ref="EW336:EW338" si="4339">EQ336+ET336</f>
        <v>0</v>
      </c>
      <c r="EX336" s="76">
        <f t="shared" ref="EX336:EX338" si="4340">ER336+EU336</f>
        <v>0</v>
      </c>
      <c r="EY336" s="139">
        <f t="shared" ref="EY336:EY338" si="4341">ES336+EV336</f>
        <v>0</v>
      </c>
      <c r="EZ336" s="77">
        <f t="shared" si="3700"/>
        <v>0</v>
      </c>
      <c r="FA336" s="77">
        <f t="shared" si="3701"/>
        <v>0</v>
      </c>
      <c r="FB336" s="77"/>
      <c r="FC336" s="77"/>
      <c r="FD336" s="77"/>
      <c r="FE336" s="77"/>
      <c r="FF336" s="76"/>
      <c r="FG336" s="76"/>
      <c r="FH336" s="76"/>
      <c r="FI336" s="76"/>
      <c r="FJ336" s="76">
        <f>VLOOKUP($E336,'факт '!$E$8:$DM$204,57,0)</f>
        <v>0</v>
      </c>
      <c r="FK336" s="76">
        <f>VLOOKUP($E336,'факт '!$E$8:$DM$204,58,0)</f>
        <v>0</v>
      </c>
      <c r="FL336" s="76">
        <f>VLOOKUP($E336,'факт '!$E$8:$DM$204,59,0)</f>
        <v>0</v>
      </c>
      <c r="FM336" s="76">
        <f>VLOOKUP($E336,'факт '!$E$8:$DM$204,60,0)</f>
        <v>0</v>
      </c>
      <c r="FN336" s="76">
        <f>VLOOKUP($E336,'факт '!$E$8:$DM$204,61,0)</f>
        <v>0</v>
      </c>
      <c r="FO336" s="76">
        <f>VLOOKUP($E336,'факт '!$E$8:$DM$204,62,0)</f>
        <v>0</v>
      </c>
      <c r="FP336" s="84">
        <f t="shared" si="3904"/>
        <v>0</v>
      </c>
      <c r="FQ336" s="76">
        <f t="shared" si="3905"/>
        <v>0</v>
      </c>
      <c r="FR336" s="76">
        <f t="shared" si="3906"/>
        <v>0</v>
      </c>
      <c r="FS336" s="356">
        <f t="shared" si="3907"/>
        <v>0</v>
      </c>
      <c r="FT336" s="356">
        <f t="shared" si="3908"/>
        <v>0</v>
      </c>
      <c r="FU336" s="356"/>
      <c r="FV336" s="356"/>
      <c r="FW336" s="77"/>
      <c r="FX336" s="77"/>
      <c r="FY336" s="76"/>
      <c r="FZ336" s="76"/>
      <c r="GA336" s="76"/>
      <c r="GB336" s="76"/>
      <c r="GC336" s="76">
        <f>VLOOKUP($E336,'факт '!$E$8:$DM$204,27,0)</f>
        <v>0</v>
      </c>
      <c r="GD336" s="76">
        <f>VLOOKUP($E336,'факт '!$E$8:$DM$204,28,0)</f>
        <v>0</v>
      </c>
      <c r="GE336" s="76">
        <f>VLOOKUP($E336,'факт '!$E$8:$DM$204,29,0)</f>
        <v>0</v>
      </c>
      <c r="GF336" s="76">
        <f>VLOOKUP($E336,'факт '!$E$8:$DM$204,30,0)</f>
        <v>0</v>
      </c>
      <c r="GG336" s="76">
        <f>VLOOKUP($E336,'факт '!$E$8:$DM$204,31,0)</f>
        <v>0</v>
      </c>
      <c r="GH336" s="76">
        <f>VLOOKUP($E336,'факт '!$E$8:$DM$204,32,0)</f>
        <v>0</v>
      </c>
      <c r="GI336" s="84">
        <f t="shared" si="3909"/>
        <v>0</v>
      </c>
      <c r="GJ336" s="76">
        <f t="shared" si="3910"/>
        <v>0</v>
      </c>
      <c r="GK336" s="76">
        <f t="shared" si="3911"/>
        <v>0</v>
      </c>
      <c r="GL336" s="356">
        <f t="shared" si="3912"/>
        <v>0</v>
      </c>
      <c r="GM336" s="356">
        <f t="shared" si="3913"/>
        <v>0</v>
      </c>
      <c r="GN336" s="356"/>
      <c r="GO336" s="356"/>
      <c r="GP336" s="77"/>
      <c r="GQ336" s="77"/>
      <c r="GR336" s="76"/>
      <c r="GS336" s="76"/>
      <c r="GT336" s="76"/>
      <c r="GU336" s="76"/>
      <c r="GV336" s="76">
        <f>VLOOKUP($E336,'факт '!$E$8:$DM$204,63,0)</f>
        <v>0</v>
      </c>
      <c r="GW336" s="76">
        <f>VLOOKUP($E336,'факт '!$E$8:$DM$204,64,0)</f>
        <v>0</v>
      </c>
      <c r="GX336" s="76">
        <f>VLOOKUP($E336,'факт '!$E$8:$DM$204,65,0)</f>
        <v>0</v>
      </c>
      <c r="GY336" s="76">
        <f>VLOOKUP($E336,'факт '!$E$8:$DM$204,66,0)</f>
        <v>0</v>
      </c>
      <c r="GZ336" s="76">
        <f>VLOOKUP($E336,'факт '!$E$8:$DM$204,67,0)</f>
        <v>0</v>
      </c>
      <c r="HA336" s="76">
        <f>VLOOKUP($E336,'факт '!$E$8:$DM$204,68,0)</f>
        <v>0</v>
      </c>
      <c r="HB336" s="84">
        <f t="shared" si="3914"/>
        <v>0</v>
      </c>
      <c r="HC336" s="76">
        <f t="shared" si="3915"/>
        <v>0</v>
      </c>
      <c r="HD336" s="76">
        <f t="shared" si="3916"/>
        <v>0</v>
      </c>
      <c r="HE336" s="356">
        <f t="shared" si="3917"/>
        <v>0</v>
      </c>
      <c r="HF336" s="356">
        <f t="shared" si="3918"/>
        <v>0</v>
      </c>
      <c r="HG336" s="626"/>
      <c r="HH336" s="356"/>
      <c r="HI336" s="77"/>
      <c r="HJ336" s="77"/>
      <c r="HK336" s="76"/>
      <c r="HL336" s="76"/>
      <c r="HM336" s="76"/>
      <c r="HN336" s="76"/>
      <c r="HO336" s="76">
        <f>VLOOKUP($E336,'факт '!$E$8:$DM$204,93,0)</f>
        <v>0</v>
      </c>
      <c r="HP336" s="76">
        <f>VLOOKUP($E336,'факт '!$E$8:$DM$204,94,0)</f>
        <v>0</v>
      </c>
      <c r="HQ336" s="76">
        <f>VLOOKUP($E336,'факт '!$E$8:$DM$204,95,0)</f>
        <v>0</v>
      </c>
      <c r="HR336" s="76">
        <f>VLOOKUP($E336,'факт '!$E$8:$DM$204,96,0)</f>
        <v>0</v>
      </c>
      <c r="HS336" s="76">
        <f>VLOOKUP($E336,'факт '!$E$8:$DM$204,97,0)</f>
        <v>0</v>
      </c>
      <c r="HT336" s="76">
        <f>VLOOKUP($E336,'факт '!$E$8:$DM$204,98,0)</f>
        <v>0</v>
      </c>
      <c r="HU336" s="76">
        <f t="shared" si="3919"/>
        <v>0</v>
      </c>
      <c r="HV336" s="76">
        <f t="shared" si="3920"/>
        <v>0</v>
      </c>
      <c r="HW336" s="76">
        <f t="shared" si="3921"/>
        <v>0</v>
      </c>
      <c r="HX336" s="356">
        <f t="shared" si="3922"/>
        <v>0</v>
      </c>
      <c r="HY336" s="356">
        <f t="shared" si="3923"/>
        <v>0</v>
      </c>
      <c r="HZ336" s="626"/>
      <c r="IA336" s="356"/>
      <c r="IB336" s="188">
        <f t="shared" si="4319"/>
        <v>161468.20000000001</v>
      </c>
      <c r="IC336" s="189" t="e">
        <f t="shared" si="4320"/>
        <v>#DIV/0!</v>
      </c>
      <c r="ID336" s="76"/>
      <c r="IE336" s="76"/>
      <c r="IF336" s="76"/>
      <c r="IG336" s="76"/>
      <c r="IH336" s="76"/>
      <c r="II336" s="76"/>
      <c r="IJ336" s="76"/>
      <c r="IK336" s="76"/>
      <c r="IL336" s="76"/>
      <c r="IM336" s="76"/>
      <c r="IN336" s="76"/>
      <c r="IO336" s="76"/>
      <c r="IP336" s="76"/>
      <c r="IQ336" s="77">
        <f>IH336-IF336</f>
        <v>0</v>
      </c>
      <c r="IR336" s="77">
        <f>II336-IG336</f>
        <v>0</v>
      </c>
      <c r="IS336" s="77"/>
      <c r="IT336" s="77"/>
      <c r="IU336" s="77"/>
      <c r="IV336" s="77"/>
      <c r="IW336" s="76"/>
      <c r="IX336" s="76"/>
      <c r="IY336" s="76"/>
      <c r="IZ336" s="76"/>
      <c r="JA336" s="76">
        <f>VLOOKUP($E336,'факт '!$E$8:$DM$204,87,0)</f>
        <v>0</v>
      </c>
      <c r="JB336" s="76">
        <f>VLOOKUP($E336,'факт '!$E$8:$DM$204,88,0)</f>
        <v>0</v>
      </c>
      <c r="JC336" s="76">
        <f>VLOOKUP($E336,'факт '!$E$8:$DM$204,89,0)</f>
        <v>0</v>
      </c>
      <c r="JD336" s="76">
        <f>VLOOKUP($E336,'факт '!$E$8:$DM$204,90,0)</f>
        <v>0</v>
      </c>
      <c r="JE336" s="76">
        <f>VLOOKUP($E336,'факт '!$E$8:$DM$204,91,0)</f>
        <v>0</v>
      </c>
      <c r="JF336" s="76">
        <f>VLOOKUP($E336,'факт '!$E$8:$DM$204,92,0)</f>
        <v>0</v>
      </c>
      <c r="JG336" s="84">
        <f t="shared" si="3924"/>
        <v>0</v>
      </c>
      <c r="JH336" s="76">
        <f t="shared" si="3925"/>
        <v>0</v>
      </c>
      <c r="JI336" s="76">
        <f t="shared" si="3926"/>
        <v>0</v>
      </c>
      <c r="JJ336" s="356">
        <f t="shared" si="3927"/>
        <v>0</v>
      </c>
      <c r="JK336" s="356">
        <f t="shared" si="3928"/>
        <v>0</v>
      </c>
      <c r="JL336" s="626"/>
      <c r="JM336" s="356"/>
      <c r="JN336" s="77"/>
      <c r="JO336" s="77"/>
      <c r="JP336" s="76"/>
      <c r="JQ336" s="76"/>
      <c r="JR336" s="76"/>
      <c r="JS336" s="76"/>
      <c r="JT336" s="76">
        <f>VLOOKUP($E336,'факт '!$E$8:$DM$204,99,0)</f>
        <v>0</v>
      </c>
      <c r="JU336" s="76">
        <f>VLOOKUP($E336,'факт '!$E$8:$DM$204,100,0)</f>
        <v>0</v>
      </c>
      <c r="JV336" s="76">
        <f>VLOOKUP($E336,'факт '!$E$8:$DM$204,101,0)</f>
        <v>0</v>
      </c>
      <c r="JW336" s="76">
        <f>VLOOKUP($E336,'факт '!$E$8:$DM$204,102,0)</f>
        <v>0</v>
      </c>
      <c r="JX336" s="76">
        <f>VLOOKUP($E336,'факт '!$E$8:$DM$204,103,0)</f>
        <v>0</v>
      </c>
      <c r="JY336" s="76">
        <f>VLOOKUP($E336,'факт '!$E$8:$DM$204,104,0)</f>
        <v>0</v>
      </c>
      <c r="JZ336" s="84">
        <f t="shared" si="3929"/>
        <v>0</v>
      </c>
      <c r="KA336" s="76">
        <f t="shared" si="3930"/>
        <v>0</v>
      </c>
      <c r="KB336" s="76">
        <f t="shared" si="3931"/>
        <v>0</v>
      </c>
      <c r="KC336" s="356">
        <f t="shared" si="3932"/>
        <v>0</v>
      </c>
      <c r="KD336" s="356">
        <f t="shared" si="3933"/>
        <v>0</v>
      </c>
      <c r="KE336" s="626"/>
      <c r="KF336" s="356"/>
      <c r="KG336" s="77"/>
      <c r="KH336" s="77"/>
      <c r="KI336" s="76"/>
      <c r="KJ336" s="76"/>
      <c r="KK336" s="76"/>
      <c r="KL336" s="76"/>
      <c r="KM336" s="76">
        <f>VLOOKUP($E336,'факт '!$E$8:$DM$204,81,0)</f>
        <v>0</v>
      </c>
      <c r="KN336" s="76">
        <f>VLOOKUP($E336,'факт '!$E$8:$DM$204,82,0)</f>
        <v>0</v>
      </c>
      <c r="KO336" s="76">
        <f>VLOOKUP($E336,'факт '!$E$8:$DM$204,83,0)</f>
        <v>0</v>
      </c>
      <c r="KP336" s="76">
        <f>VLOOKUP($E336,'факт '!$E$8:$DM$204,84,0)</f>
        <v>0</v>
      </c>
      <c r="KQ336" s="76">
        <f>VLOOKUP($E336,'факт '!$E$8:$DM$204,85,0)</f>
        <v>0</v>
      </c>
      <c r="KR336" s="76">
        <f>VLOOKUP($E336,'факт '!$E$8:$DM$204,86,0)</f>
        <v>0</v>
      </c>
      <c r="KS336" s="84">
        <f t="shared" si="3934"/>
        <v>0</v>
      </c>
      <c r="KT336" s="76">
        <f t="shared" si="3935"/>
        <v>0</v>
      </c>
      <c r="KU336" s="76">
        <f t="shared" si="3936"/>
        <v>0</v>
      </c>
      <c r="KV336" s="356">
        <f t="shared" si="3937"/>
        <v>0</v>
      </c>
      <c r="KW336" s="356">
        <f t="shared" si="3938"/>
        <v>0</v>
      </c>
      <c r="KX336" s="356"/>
      <c r="KY336" s="356"/>
      <c r="KZ336" s="77"/>
      <c r="LA336" s="77"/>
      <c r="LB336" s="77"/>
      <c r="LC336" s="77"/>
      <c r="LD336" s="77"/>
      <c r="LE336" s="77"/>
      <c r="LF336" s="76">
        <f>VLOOKUP($E336,'факт '!$E$8:$DM$204,69,0)</f>
        <v>0</v>
      </c>
      <c r="LG336" s="76">
        <f>VLOOKUP($E336,'факт '!$E$8:$DM$204,70,0)</f>
        <v>0</v>
      </c>
      <c r="LH336" s="76">
        <f>VLOOKUP($E336,'факт '!$E$8:$DM$204,71,0)</f>
        <v>0</v>
      </c>
      <c r="LI336" s="76">
        <f>VLOOKUP($E336,'факт '!$E$8:$DM$204,72,0)</f>
        <v>0</v>
      </c>
      <c r="LJ336" s="76">
        <f>VLOOKUP($E336,'факт '!$E$8:$DM$204,73,0)</f>
        <v>0</v>
      </c>
      <c r="LK336" s="76">
        <f>VLOOKUP($E336,'факт '!$E$8:$DM$204,74,0)</f>
        <v>0</v>
      </c>
      <c r="LL336" s="84">
        <f t="shared" si="3939"/>
        <v>0</v>
      </c>
      <c r="LM336" s="76">
        <f t="shared" si="3940"/>
        <v>0</v>
      </c>
      <c r="LN336" s="76">
        <f t="shared" si="3941"/>
        <v>0</v>
      </c>
      <c r="LO336" s="356">
        <f t="shared" si="3942"/>
        <v>0</v>
      </c>
      <c r="LP336" s="356">
        <f t="shared" si="3943"/>
        <v>0</v>
      </c>
      <c r="LQ336" s="626"/>
      <c r="LR336" s="356"/>
      <c r="LS336" s="77"/>
      <c r="LT336" s="77"/>
      <c r="LU336" s="77"/>
      <c r="LV336" s="77"/>
      <c r="LW336" s="77"/>
      <c r="LX336" s="77"/>
      <c r="LY336" s="76">
        <f>VLOOKUP($E336,'факт '!$E$8:$DM$204,75,0)</f>
        <v>0</v>
      </c>
      <c r="LZ336" s="76">
        <f>VLOOKUP($E336,'факт '!$E$8:$DM$204,76,0)</f>
        <v>0</v>
      </c>
      <c r="MA336" s="76">
        <f>VLOOKUP($E336,'факт '!$E$8:$DM$204,77,0)</f>
        <v>0</v>
      </c>
      <c r="MB336" s="76">
        <f>VLOOKUP($E336,'факт '!$E$8:$DM$204,78,0)</f>
        <v>0</v>
      </c>
      <c r="MC336" s="76">
        <f>VLOOKUP($E336,'факт '!$E$8:$DM$204,79,0)</f>
        <v>0</v>
      </c>
      <c r="MD336" s="76">
        <f>VLOOKUP($E336,'факт '!$E$8:$DM$204,80,0)</f>
        <v>0</v>
      </c>
      <c r="ME336" s="84">
        <f t="shared" si="3944"/>
        <v>0</v>
      </c>
      <c r="MF336" s="76">
        <f t="shared" si="3945"/>
        <v>0</v>
      </c>
      <c r="MG336" s="76">
        <f t="shared" si="3946"/>
        <v>0</v>
      </c>
      <c r="MH336" s="356">
        <f t="shared" si="3947"/>
        <v>0</v>
      </c>
      <c r="MI336" s="356">
        <f t="shared" si="3948"/>
        <v>0</v>
      </c>
      <c r="MJ336" s="626"/>
      <c r="MK336" s="356"/>
      <c r="ML336" s="77"/>
      <c r="MM336" s="77"/>
      <c r="MN336" s="78"/>
      <c r="MO336" s="79"/>
      <c r="MP336" s="78"/>
      <c r="MQ336" s="78"/>
      <c r="MR336" s="185">
        <f t="shared" ref="MR336:MW340" si="4342">N336+AG336+AZ336+BS336+CL336+DE336+DX336+EQ336+FJ336+GC336+GV336+HO336+IH336+JA336+JT336+KM336+LF336+LY336</f>
        <v>5</v>
      </c>
      <c r="MS336" s="185">
        <f t="shared" si="4342"/>
        <v>807341</v>
      </c>
      <c r="MT336" s="185">
        <f t="shared" si="4342"/>
        <v>66</v>
      </c>
      <c r="MU336" s="185">
        <f t="shared" si="4342"/>
        <v>0</v>
      </c>
      <c r="MV336" s="185">
        <f t="shared" si="4342"/>
        <v>0</v>
      </c>
      <c r="MW336" s="185">
        <f t="shared" si="4342"/>
        <v>0</v>
      </c>
      <c r="MX336" s="84">
        <f t="shared" si="3949"/>
        <v>5</v>
      </c>
      <c r="MY336" s="76">
        <f t="shared" si="3950"/>
        <v>807341</v>
      </c>
      <c r="MZ336" s="76">
        <f t="shared" si="3951"/>
        <v>66</v>
      </c>
      <c r="NA336" s="356">
        <f t="shared" si="3952"/>
        <v>5</v>
      </c>
      <c r="NB336" s="356">
        <f t="shared" si="3953"/>
        <v>807341</v>
      </c>
      <c r="NC336" s="517"/>
      <c r="ND336" s="97"/>
      <c r="NE336" s="97"/>
      <c r="NF336" s="97"/>
      <c r="NG336" s="97"/>
      <c r="NH336" s="97"/>
    </row>
    <row r="337" spans="1:372" ht="72" x14ac:dyDescent="0.2">
      <c r="A337" s="172">
        <v>1</v>
      </c>
      <c r="B337" s="172">
        <v>1</v>
      </c>
      <c r="C337" s="512">
        <v>198</v>
      </c>
      <c r="D337" s="604" t="s">
        <v>257</v>
      </c>
      <c r="E337" s="402" t="s">
        <v>395</v>
      </c>
      <c r="F337" s="518" t="s">
        <v>258</v>
      </c>
      <c r="G337" s="98">
        <v>51</v>
      </c>
      <c r="H337" s="160">
        <v>161468.20000000001</v>
      </c>
      <c r="I337" s="160">
        <v>171368.44</v>
      </c>
      <c r="J337" s="76"/>
      <c r="K337" s="76"/>
      <c r="L337" s="76"/>
      <c r="M337" s="76"/>
      <c r="N337" s="76">
        <f>VLOOKUP($E337,'факт '!$E$8:$DM$204,3,0)</f>
        <v>5</v>
      </c>
      <c r="O337" s="76">
        <f>VLOOKUP($E337,'факт '!$E$8:$DM$204,4,0)</f>
        <v>807341</v>
      </c>
      <c r="P337" s="76">
        <f>VLOOKUP($E337,'факт '!$E$8:$DM$204,5,0)</f>
        <v>92</v>
      </c>
      <c r="Q337" s="76">
        <f>VLOOKUP($E337,'факт '!$E$8:$DM$204,6,0)</f>
        <v>0</v>
      </c>
      <c r="R337" s="76">
        <f>VLOOKUP($E337,'факт '!$E$8:$DM$204,7,0)</f>
        <v>0</v>
      </c>
      <c r="S337" s="76">
        <f>VLOOKUP($E337,'факт '!$E$8:$DM$204,8,0)</f>
        <v>0</v>
      </c>
      <c r="T337" s="84">
        <f t="shared" si="3878"/>
        <v>5</v>
      </c>
      <c r="U337" s="76">
        <f t="shared" si="3879"/>
        <v>807341</v>
      </c>
      <c r="V337" s="76">
        <f t="shared" si="3880"/>
        <v>92</v>
      </c>
      <c r="W337" s="356">
        <f t="shared" si="3881"/>
        <v>5</v>
      </c>
      <c r="X337" s="356">
        <f t="shared" si="3882"/>
        <v>807341</v>
      </c>
      <c r="Y337" s="626"/>
      <c r="Z337" s="356"/>
      <c r="AA337" s="188">
        <f t="shared" si="4275"/>
        <v>161468.20000000001</v>
      </c>
      <c r="AB337" s="189">
        <f>O337/N337</f>
        <v>161468.20000000001</v>
      </c>
      <c r="AC337" s="76"/>
      <c r="AD337" s="76"/>
      <c r="AE337" s="76"/>
      <c r="AF337" s="76"/>
      <c r="AG337" s="76">
        <f>VLOOKUP($E337,'факт '!$E$8:$DM$204,15,0)</f>
        <v>215</v>
      </c>
      <c r="AH337" s="76">
        <f>VLOOKUP($E337,'факт '!$E$8:$DM$204,16,0)</f>
        <v>34715662.999999911</v>
      </c>
      <c r="AI337" s="76">
        <f>VLOOKUP($E337,'факт '!$E$8:$DM$204,17,0)</f>
        <v>1751</v>
      </c>
      <c r="AJ337" s="76">
        <f>VLOOKUP($E337,'факт '!$E$8:$DM$204,18,0)</f>
        <v>6</v>
      </c>
      <c r="AK337" s="76">
        <f>VLOOKUP($E337,'факт '!$E$8:$DM$204,19,0)</f>
        <v>968809.2</v>
      </c>
      <c r="AL337" s="76">
        <f>VLOOKUP($E337,'факт '!$E$8:$DM$204,20,0)</f>
        <v>63</v>
      </c>
      <c r="AM337" s="84">
        <f t="shared" si="3883"/>
        <v>221</v>
      </c>
      <c r="AN337" s="76">
        <f t="shared" si="3884"/>
        <v>35684472.199999914</v>
      </c>
      <c r="AO337" s="76">
        <f t="shared" si="3885"/>
        <v>1814</v>
      </c>
      <c r="AP337" s="356">
        <f t="shared" si="3886"/>
        <v>215</v>
      </c>
      <c r="AQ337" s="356">
        <f t="shared" si="3887"/>
        <v>34715662.999999911</v>
      </c>
      <c r="AR337" s="626"/>
      <c r="AS337" s="356"/>
      <c r="AT337" s="326">
        <f t="shared" ref="AT337:AT338" si="4343">H337</f>
        <v>161468.20000000001</v>
      </c>
      <c r="AU337" s="189">
        <f t="shared" si="4281"/>
        <v>161468.19999999958</v>
      </c>
      <c r="AV337" s="76"/>
      <c r="AW337" s="76"/>
      <c r="AX337" s="76"/>
      <c r="AY337" s="76"/>
      <c r="AZ337" s="76">
        <f>VLOOKUP($E337,'факт '!$E$8:$DM$204,9,0)</f>
        <v>0</v>
      </c>
      <c r="BA337" s="76">
        <f>VLOOKUP($E337,'факт '!$E$8:$DM$204,10,0)</f>
        <v>0</v>
      </c>
      <c r="BB337" s="76">
        <f>VLOOKUP($E337,'факт '!$E$8:$DM$204,11,0)</f>
        <v>0</v>
      </c>
      <c r="BC337" s="76">
        <f>VLOOKUP($E337,'факт '!$E$8:$DM$204,12,0)</f>
        <v>0</v>
      </c>
      <c r="BD337" s="76">
        <f>VLOOKUP($E337,'факт '!$E$8:$DM$204,13,0)</f>
        <v>0</v>
      </c>
      <c r="BE337" s="76">
        <f>VLOOKUP($E337,'факт '!$E$8:$DM$204,14,0)</f>
        <v>0</v>
      </c>
      <c r="BF337" s="84">
        <f t="shared" si="4247"/>
        <v>0</v>
      </c>
      <c r="BG337" s="76">
        <f t="shared" si="4248"/>
        <v>0</v>
      </c>
      <c r="BH337" s="76">
        <f t="shared" si="4249"/>
        <v>0</v>
      </c>
      <c r="BI337" s="356">
        <f t="shared" si="3888"/>
        <v>0</v>
      </c>
      <c r="BJ337" s="356">
        <f t="shared" si="3889"/>
        <v>0</v>
      </c>
      <c r="BK337" s="626"/>
      <c r="BL337" s="356"/>
      <c r="BM337" s="77"/>
      <c r="BN337" s="77"/>
      <c r="BO337" s="76"/>
      <c r="BP337" s="76"/>
      <c r="BQ337" s="76"/>
      <c r="BR337" s="76"/>
      <c r="BS337" s="76">
        <f>VLOOKUP($E337,'факт '!$E$8:$DM$204,21,0)</f>
        <v>0</v>
      </c>
      <c r="BT337" s="76">
        <f>VLOOKUP($E337,'факт '!$E$8:$DM$204,22,0)</f>
        <v>0</v>
      </c>
      <c r="BU337" s="76">
        <f>VLOOKUP($E337,'факт '!$E$8:$DM$204,23,0)</f>
        <v>0</v>
      </c>
      <c r="BV337" s="76">
        <f>VLOOKUP($E337,'факт '!$E$8:$DM$204,24,0)</f>
        <v>0</v>
      </c>
      <c r="BW337" s="76">
        <f>VLOOKUP($E337,'факт '!$E$8:$DM$204,25,0)</f>
        <v>0</v>
      </c>
      <c r="BX337" s="76">
        <f>VLOOKUP($E337,'факт '!$E$8:$DM$204,26,0)</f>
        <v>0</v>
      </c>
      <c r="BY337" s="84">
        <f t="shared" si="3890"/>
        <v>0</v>
      </c>
      <c r="BZ337" s="76">
        <f t="shared" si="3891"/>
        <v>0</v>
      </c>
      <c r="CA337" s="76">
        <f t="shared" si="3892"/>
        <v>0</v>
      </c>
      <c r="CB337" s="356">
        <f t="shared" si="3893"/>
        <v>0</v>
      </c>
      <c r="CC337" s="356">
        <f t="shared" si="3894"/>
        <v>0</v>
      </c>
      <c r="CD337" s="626"/>
      <c r="CE337" s="356"/>
      <c r="CF337" s="77"/>
      <c r="CG337" s="77"/>
      <c r="CH337" s="76"/>
      <c r="CI337" s="76"/>
      <c r="CJ337" s="76"/>
      <c r="CK337" s="76"/>
      <c r="CL337" s="76">
        <f>VLOOKUP($E337,'факт '!$E$8:$DM$204,33,0)</f>
        <v>72</v>
      </c>
      <c r="CM337" s="76">
        <f>VLOOKUP($E337,'факт '!$E$8:$DM$204,34,0)</f>
        <v>11625710.399999991</v>
      </c>
      <c r="CN337" s="76">
        <f>VLOOKUP($E337,'факт '!$E$8:$DM$204,35,0)</f>
        <v>885</v>
      </c>
      <c r="CO337" s="76">
        <f>VLOOKUP($E337,'факт '!$E$8:$DM$204,36,0)</f>
        <v>5</v>
      </c>
      <c r="CP337" s="76">
        <f>VLOOKUP($E337,'факт '!$E$8:$DM$204,37,0)</f>
        <v>807341</v>
      </c>
      <c r="CQ337" s="76">
        <f>VLOOKUP($E337,'факт '!$E$8:$DM$204,38,0)</f>
        <v>53</v>
      </c>
      <c r="CR337" s="84">
        <f t="shared" si="4250"/>
        <v>77</v>
      </c>
      <c r="CS337" s="76">
        <f t="shared" si="4251"/>
        <v>12433051.399999991</v>
      </c>
      <c r="CT337" s="76">
        <f t="shared" si="4252"/>
        <v>938</v>
      </c>
      <c r="CU337" s="356">
        <f t="shared" si="3895"/>
        <v>72</v>
      </c>
      <c r="CV337" s="356">
        <f t="shared" si="3896"/>
        <v>11625710.399999991</v>
      </c>
      <c r="CW337" s="626"/>
      <c r="CX337" s="356"/>
      <c r="CY337" s="188">
        <f t="shared" si="4290"/>
        <v>161468.20000000001</v>
      </c>
      <c r="CZ337" s="189">
        <f t="shared" si="4291"/>
        <v>161468.19999999987</v>
      </c>
      <c r="DA337" s="84"/>
      <c r="DB337" s="76"/>
      <c r="DC337" s="76"/>
      <c r="DD337" s="76"/>
      <c r="DE337" s="76">
        <f>VLOOKUP($E337,'факт '!$E$8:$DM$204,39,0)</f>
        <v>0</v>
      </c>
      <c r="DF337" s="76">
        <f>VLOOKUP($E337,'факт '!$E$8:$DM$204,40,0)</f>
        <v>0</v>
      </c>
      <c r="DG337" s="194">
        <f>VLOOKUP($E337,'факт '!$E$8:$DM$204,41,0)</f>
        <v>0</v>
      </c>
      <c r="DH337" s="76">
        <f>VLOOKUP($E337,'факт '!$E$8:$DM$204,42,0)</f>
        <v>0</v>
      </c>
      <c r="DI337" s="76">
        <f>VLOOKUP($E337,'факт '!$E$8:$DM$204,43,0)</f>
        <v>0</v>
      </c>
      <c r="DJ337" s="84">
        <f>VLOOKUP($E337,'факт '!$E$8:$DM$204,44,0)</f>
        <v>0</v>
      </c>
      <c r="DK337" s="76">
        <f>DE337+DH337</f>
        <v>0</v>
      </c>
      <c r="DL337" s="76">
        <f>DF337+DI337</f>
        <v>0</v>
      </c>
      <c r="DM337" s="139"/>
      <c r="DN337" s="356">
        <f t="shared" si="3897"/>
        <v>0</v>
      </c>
      <c r="DO337" s="356">
        <f t="shared" si="3898"/>
        <v>0</v>
      </c>
      <c r="DP337" s="356"/>
      <c r="DQ337" s="356"/>
      <c r="DR337" s="77"/>
      <c r="DS337" s="77"/>
      <c r="DT337" s="76"/>
      <c r="DU337" s="76"/>
      <c r="DV337" s="76"/>
      <c r="DW337" s="76"/>
      <c r="DX337" s="76"/>
      <c r="DY337" s="76"/>
      <c r="DZ337" s="76"/>
      <c r="EA337" s="76"/>
      <c r="EB337" s="76"/>
      <c r="EC337" s="76"/>
      <c r="ED337" s="76">
        <f t="shared" si="3899"/>
        <v>0</v>
      </c>
      <c r="EE337" s="76">
        <f t="shared" si="3900"/>
        <v>0</v>
      </c>
      <c r="EF337" s="76">
        <f t="shared" si="3901"/>
        <v>0</v>
      </c>
      <c r="EG337" s="356">
        <f t="shared" si="3902"/>
        <v>0</v>
      </c>
      <c r="EH337" s="356">
        <f t="shared" si="3903"/>
        <v>0</v>
      </c>
      <c r="EI337" s="356"/>
      <c r="EJ337" s="356"/>
      <c r="EK337" s="77"/>
      <c r="EL337" s="77"/>
      <c r="EM337" s="76"/>
      <c r="EN337" s="76"/>
      <c r="EO337" s="76"/>
      <c r="EP337" s="76"/>
      <c r="EQ337" s="76">
        <f>VLOOKUP($E337,'факт '!$E$8:$DM$204,51,0)</f>
        <v>0</v>
      </c>
      <c r="ER337" s="76">
        <f>VLOOKUP($E337,'факт '!$E$8:$DM$204,52,0)</f>
        <v>0</v>
      </c>
      <c r="ES337" s="76">
        <f>VLOOKUP($E337,'факт '!$E$8:$DM$204,53,0)</f>
        <v>0</v>
      </c>
      <c r="ET337" s="76">
        <f>VLOOKUP($E337,'факт '!$E$8:$DM$204,54,0)</f>
        <v>0</v>
      </c>
      <c r="EU337" s="76">
        <f>VLOOKUP($E337,'факт '!$E$8:$DM$204,55,0)</f>
        <v>0</v>
      </c>
      <c r="EV337" s="76">
        <f>VLOOKUP($E337,'факт '!$E$8:$DM$204,56,0)</f>
        <v>0</v>
      </c>
      <c r="EW337" s="84">
        <f t="shared" si="4339"/>
        <v>0</v>
      </c>
      <c r="EX337" s="76">
        <f t="shared" si="4340"/>
        <v>0</v>
      </c>
      <c r="EY337" s="139">
        <f t="shared" si="4341"/>
        <v>0</v>
      </c>
      <c r="EZ337" s="77">
        <f t="shared" si="3700"/>
        <v>0</v>
      </c>
      <c r="FA337" s="77">
        <f t="shared" si="3701"/>
        <v>0</v>
      </c>
      <c r="FB337" s="77"/>
      <c r="FC337" s="77"/>
      <c r="FD337" s="77"/>
      <c r="FE337" s="77"/>
      <c r="FF337" s="76"/>
      <c r="FG337" s="76"/>
      <c r="FH337" s="76"/>
      <c r="FI337" s="76"/>
      <c r="FJ337" s="76">
        <f>VLOOKUP($E337,'факт '!$E$8:$DM$204,57,0)</f>
        <v>0</v>
      </c>
      <c r="FK337" s="76">
        <f>VLOOKUP($E337,'факт '!$E$8:$DM$204,58,0)</f>
        <v>0</v>
      </c>
      <c r="FL337" s="76">
        <f>VLOOKUP($E337,'факт '!$E$8:$DM$204,59,0)</f>
        <v>0</v>
      </c>
      <c r="FM337" s="76">
        <f>VLOOKUP($E337,'факт '!$E$8:$DM$204,60,0)</f>
        <v>0</v>
      </c>
      <c r="FN337" s="76">
        <f>VLOOKUP($E337,'факт '!$E$8:$DM$204,61,0)</f>
        <v>0</v>
      </c>
      <c r="FO337" s="76">
        <f>VLOOKUP($E337,'факт '!$E$8:$DM$204,62,0)</f>
        <v>0</v>
      </c>
      <c r="FP337" s="84">
        <f t="shared" si="3904"/>
        <v>0</v>
      </c>
      <c r="FQ337" s="76">
        <f t="shared" si="3905"/>
        <v>0</v>
      </c>
      <c r="FR337" s="76">
        <f t="shared" si="3906"/>
        <v>0</v>
      </c>
      <c r="FS337" s="356">
        <f t="shared" si="3907"/>
        <v>0</v>
      </c>
      <c r="FT337" s="356">
        <f t="shared" si="3908"/>
        <v>0</v>
      </c>
      <c r="FU337" s="356"/>
      <c r="FV337" s="356"/>
      <c r="FW337" s="77"/>
      <c r="FX337" s="77"/>
      <c r="FY337" s="76"/>
      <c r="FZ337" s="76"/>
      <c r="GA337" s="76"/>
      <c r="GB337" s="76"/>
      <c r="GC337" s="76">
        <f>VLOOKUP($E337,'факт '!$E$8:$DM$204,27,0)</f>
        <v>0</v>
      </c>
      <c r="GD337" s="76">
        <f>VLOOKUP($E337,'факт '!$E$8:$DM$204,28,0)</f>
        <v>0</v>
      </c>
      <c r="GE337" s="76">
        <f>VLOOKUP($E337,'факт '!$E$8:$DM$204,29,0)</f>
        <v>0</v>
      </c>
      <c r="GF337" s="76">
        <f>VLOOKUP($E337,'факт '!$E$8:$DM$204,30,0)</f>
        <v>0</v>
      </c>
      <c r="GG337" s="76">
        <f>VLOOKUP($E337,'факт '!$E$8:$DM$204,31,0)</f>
        <v>0</v>
      </c>
      <c r="GH337" s="76">
        <f>VLOOKUP($E337,'факт '!$E$8:$DM$204,32,0)</f>
        <v>0</v>
      </c>
      <c r="GI337" s="84">
        <f t="shared" si="3909"/>
        <v>0</v>
      </c>
      <c r="GJ337" s="76">
        <f t="shared" si="3910"/>
        <v>0</v>
      </c>
      <c r="GK337" s="76">
        <f t="shared" si="3911"/>
        <v>0</v>
      </c>
      <c r="GL337" s="356">
        <f t="shared" si="3912"/>
        <v>0</v>
      </c>
      <c r="GM337" s="356">
        <f t="shared" si="3913"/>
        <v>0</v>
      </c>
      <c r="GN337" s="356"/>
      <c r="GO337" s="356"/>
      <c r="GP337" s="77"/>
      <c r="GQ337" s="77"/>
      <c r="GR337" s="76"/>
      <c r="GS337" s="76"/>
      <c r="GT337" s="76"/>
      <c r="GU337" s="76"/>
      <c r="GV337" s="76">
        <f>VLOOKUP($E337,'факт '!$E$8:$DM$204,63,0)</f>
        <v>0</v>
      </c>
      <c r="GW337" s="76">
        <f>VLOOKUP($E337,'факт '!$E$8:$DM$204,64,0)</f>
        <v>0</v>
      </c>
      <c r="GX337" s="76">
        <f>VLOOKUP($E337,'факт '!$E$8:$DM$204,65,0)</f>
        <v>0</v>
      </c>
      <c r="GY337" s="76">
        <f>VLOOKUP($E337,'факт '!$E$8:$DM$204,66,0)</f>
        <v>0</v>
      </c>
      <c r="GZ337" s="76">
        <f>VLOOKUP($E337,'факт '!$E$8:$DM$204,67,0)</f>
        <v>0</v>
      </c>
      <c r="HA337" s="76">
        <f>VLOOKUP($E337,'факт '!$E$8:$DM$204,68,0)</f>
        <v>0</v>
      </c>
      <c r="HB337" s="84">
        <f t="shared" si="3914"/>
        <v>0</v>
      </c>
      <c r="HC337" s="76">
        <f t="shared" si="3915"/>
        <v>0</v>
      </c>
      <c r="HD337" s="76">
        <f t="shared" si="3916"/>
        <v>0</v>
      </c>
      <c r="HE337" s="356">
        <f t="shared" si="3917"/>
        <v>0</v>
      </c>
      <c r="HF337" s="356">
        <f t="shared" si="3918"/>
        <v>0</v>
      </c>
      <c r="HG337" s="626"/>
      <c r="HH337" s="356"/>
      <c r="HI337" s="77"/>
      <c r="HJ337" s="77"/>
      <c r="HK337" s="76"/>
      <c r="HL337" s="76"/>
      <c r="HM337" s="76"/>
      <c r="HN337" s="76"/>
      <c r="HO337" s="76">
        <f>VLOOKUP($E337,'факт '!$E$8:$DM$204,93,0)</f>
        <v>3</v>
      </c>
      <c r="HP337" s="76">
        <f>VLOOKUP($E337,'факт '!$E$8:$DM$204,94,0)</f>
        <v>484404.60000000003</v>
      </c>
      <c r="HQ337" s="76">
        <f>VLOOKUP($E337,'факт '!$E$8:$DM$204,95,0)</f>
        <v>35</v>
      </c>
      <c r="HR337" s="76">
        <f>VLOOKUP($E337,'факт '!$E$8:$DM$204,96,0)</f>
        <v>0</v>
      </c>
      <c r="HS337" s="76">
        <f>VLOOKUP($E337,'факт '!$E$8:$DM$204,97,0)</f>
        <v>0</v>
      </c>
      <c r="HT337" s="76">
        <f>VLOOKUP($E337,'факт '!$E$8:$DM$204,98,0)</f>
        <v>0</v>
      </c>
      <c r="HU337" s="76">
        <f t="shared" si="3919"/>
        <v>3</v>
      </c>
      <c r="HV337" s="76">
        <f t="shared" si="3920"/>
        <v>484404.60000000003</v>
      </c>
      <c r="HW337" s="76">
        <f t="shared" si="3921"/>
        <v>35</v>
      </c>
      <c r="HX337" s="356">
        <f t="shared" si="3922"/>
        <v>3</v>
      </c>
      <c r="HY337" s="356">
        <f t="shared" si="3923"/>
        <v>484404.60000000003</v>
      </c>
      <c r="HZ337" s="626"/>
      <c r="IA337" s="356"/>
      <c r="IB337" s="188">
        <f t="shared" si="4319"/>
        <v>161468.20000000001</v>
      </c>
      <c r="IC337" s="189">
        <f t="shared" si="4320"/>
        <v>161468.20000000001</v>
      </c>
      <c r="ID337" s="76"/>
      <c r="IE337" s="76"/>
      <c r="IF337" s="76"/>
      <c r="IG337" s="76"/>
      <c r="IH337" s="76"/>
      <c r="II337" s="76"/>
      <c r="IJ337" s="76"/>
      <c r="IK337" s="76"/>
      <c r="IL337" s="76"/>
      <c r="IM337" s="76"/>
      <c r="IN337" s="76"/>
      <c r="IO337" s="76"/>
      <c r="IP337" s="76"/>
      <c r="IQ337" s="77"/>
      <c r="IR337" s="77"/>
      <c r="IS337" s="77"/>
      <c r="IT337" s="77"/>
      <c r="IU337" s="77"/>
      <c r="IV337" s="77"/>
      <c r="IW337" s="76"/>
      <c r="IX337" s="76"/>
      <c r="IY337" s="76"/>
      <c r="IZ337" s="76"/>
      <c r="JA337" s="76">
        <f>VLOOKUP($E337,'факт '!$E$8:$DM$204,87,0)</f>
        <v>0</v>
      </c>
      <c r="JB337" s="76">
        <f>VLOOKUP($E337,'факт '!$E$8:$DM$204,88,0)</f>
        <v>0</v>
      </c>
      <c r="JC337" s="76">
        <f>VLOOKUP($E337,'факт '!$E$8:$DM$204,89,0)</f>
        <v>0</v>
      </c>
      <c r="JD337" s="76">
        <f>VLOOKUP($E337,'факт '!$E$8:$DM$204,90,0)</f>
        <v>0</v>
      </c>
      <c r="JE337" s="76">
        <f>VLOOKUP($E337,'факт '!$E$8:$DM$204,91,0)</f>
        <v>0</v>
      </c>
      <c r="JF337" s="76">
        <f>VLOOKUP($E337,'факт '!$E$8:$DM$204,92,0)</f>
        <v>0</v>
      </c>
      <c r="JG337" s="84">
        <f t="shared" si="3924"/>
        <v>0</v>
      </c>
      <c r="JH337" s="76">
        <f t="shared" si="3925"/>
        <v>0</v>
      </c>
      <c r="JI337" s="76">
        <f t="shared" si="3926"/>
        <v>0</v>
      </c>
      <c r="JJ337" s="356">
        <f t="shared" si="3927"/>
        <v>0</v>
      </c>
      <c r="JK337" s="356">
        <f t="shared" si="3928"/>
        <v>0</v>
      </c>
      <c r="JL337" s="626"/>
      <c r="JM337" s="356"/>
      <c r="JN337" s="77"/>
      <c r="JO337" s="77"/>
      <c r="JP337" s="76"/>
      <c r="JQ337" s="76"/>
      <c r="JR337" s="76"/>
      <c r="JS337" s="76"/>
      <c r="JT337" s="76">
        <f>VLOOKUP($E337,'факт '!$E$8:$DM$204,99,0)</f>
        <v>0</v>
      </c>
      <c r="JU337" s="76">
        <f>VLOOKUP($E337,'факт '!$E$8:$DM$204,100,0)</f>
        <v>0</v>
      </c>
      <c r="JV337" s="76">
        <f>VLOOKUP($E337,'факт '!$E$8:$DM$204,101,0)</f>
        <v>0</v>
      </c>
      <c r="JW337" s="76">
        <f>VLOOKUP($E337,'факт '!$E$8:$DM$204,102,0)</f>
        <v>0</v>
      </c>
      <c r="JX337" s="76">
        <f>VLOOKUP($E337,'факт '!$E$8:$DM$204,103,0)</f>
        <v>0</v>
      </c>
      <c r="JY337" s="76">
        <f>VLOOKUP($E337,'факт '!$E$8:$DM$204,104,0)</f>
        <v>0</v>
      </c>
      <c r="JZ337" s="84">
        <f t="shared" si="3929"/>
        <v>0</v>
      </c>
      <c r="KA337" s="76">
        <f t="shared" si="3930"/>
        <v>0</v>
      </c>
      <c r="KB337" s="76">
        <f t="shared" si="3931"/>
        <v>0</v>
      </c>
      <c r="KC337" s="356">
        <f t="shared" si="3932"/>
        <v>0</v>
      </c>
      <c r="KD337" s="356">
        <f t="shared" si="3933"/>
        <v>0</v>
      </c>
      <c r="KE337" s="626"/>
      <c r="KF337" s="356"/>
      <c r="KG337" s="77"/>
      <c r="KH337" s="77"/>
      <c r="KI337" s="76"/>
      <c r="KJ337" s="76"/>
      <c r="KK337" s="76"/>
      <c r="KL337" s="76"/>
      <c r="KM337" s="76">
        <f>VLOOKUP($E337,'факт '!$E$8:$DM$204,81,0)</f>
        <v>0</v>
      </c>
      <c r="KN337" s="76">
        <f>VLOOKUP($E337,'факт '!$E$8:$DM$204,82,0)</f>
        <v>0</v>
      </c>
      <c r="KO337" s="76">
        <f>VLOOKUP($E337,'факт '!$E$8:$DM$204,83,0)</f>
        <v>0</v>
      </c>
      <c r="KP337" s="76">
        <f>VLOOKUP($E337,'факт '!$E$8:$DM$204,84,0)</f>
        <v>0</v>
      </c>
      <c r="KQ337" s="76">
        <f>VLOOKUP($E337,'факт '!$E$8:$DM$204,85,0)</f>
        <v>0</v>
      </c>
      <c r="KR337" s="76">
        <f>VLOOKUP($E337,'факт '!$E$8:$DM$204,86,0)</f>
        <v>0</v>
      </c>
      <c r="KS337" s="84">
        <f t="shared" si="3934"/>
        <v>0</v>
      </c>
      <c r="KT337" s="76">
        <f t="shared" si="3935"/>
        <v>0</v>
      </c>
      <c r="KU337" s="76">
        <f t="shared" si="3936"/>
        <v>0</v>
      </c>
      <c r="KV337" s="356">
        <f t="shared" si="3937"/>
        <v>0</v>
      </c>
      <c r="KW337" s="356">
        <f t="shared" si="3938"/>
        <v>0</v>
      </c>
      <c r="KX337" s="356"/>
      <c r="KY337" s="356"/>
      <c r="KZ337" s="77"/>
      <c r="LA337" s="77"/>
      <c r="LB337" s="77"/>
      <c r="LC337" s="77"/>
      <c r="LD337" s="77"/>
      <c r="LE337" s="77"/>
      <c r="LF337" s="76">
        <f>VLOOKUP($E337,'факт '!$E$8:$DM$204,69,0)</f>
        <v>0</v>
      </c>
      <c r="LG337" s="76">
        <f>VLOOKUP($E337,'факт '!$E$8:$DM$204,70,0)</f>
        <v>0</v>
      </c>
      <c r="LH337" s="76">
        <f>VLOOKUP($E337,'факт '!$E$8:$DM$204,71,0)</f>
        <v>0</v>
      </c>
      <c r="LI337" s="76">
        <f>VLOOKUP($E337,'факт '!$E$8:$DM$204,72,0)</f>
        <v>0</v>
      </c>
      <c r="LJ337" s="76">
        <f>VLOOKUP($E337,'факт '!$E$8:$DM$204,73,0)</f>
        <v>0</v>
      </c>
      <c r="LK337" s="76">
        <f>VLOOKUP($E337,'факт '!$E$8:$DM$204,74,0)</f>
        <v>0</v>
      </c>
      <c r="LL337" s="84">
        <f t="shared" si="3939"/>
        <v>0</v>
      </c>
      <c r="LM337" s="76">
        <f t="shared" si="3940"/>
        <v>0</v>
      </c>
      <c r="LN337" s="76">
        <f t="shared" si="3941"/>
        <v>0</v>
      </c>
      <c r="LO337" s="356">
        <f t="shared" si="3942"/>
        <v>0</v>
      </c>
      <c r="LP337" s="356">
        <f t="shared" si="3943"/>
        <v>0</v>
      </c>
      <c r="LQ337" s="626"/>
      <c r="LR337" s="356"/>
      <c r="LS337" s="77"/>
      <c r="LT337" s="77"/>
      <c r="LU337" s="77"/>
      <c r="LV337" s="77"/>
      <c r="LW337" s="77"/>
      <c r="LX337" s="77"/>
      <c r="LY337" s="76">
        <f>VLOOKUP($E337,'факт '!$E$8:$DM$204,75,0)</f>
        <v>0</v>
      </c>
      <c r="LZ337" s="76">
        <f>VLOOKUP($E337,'факт '!$E$8:$DM$204,76,0)</f>
        <v>0</v>
      </c>
      <c r="MA337" s="76">
        <f>VLOOKUP($E337,'факт '!$E$8:$DM$204,77,0)</f>
        <v>0</v>
      </c>
      <c r="MB337" s="76">
        <f>VLOOKUP($E337,'факт '!$E$8:$DM$204,78,0)</f>
        <v>0</v>
      </c>
      <c r="MC337" s="76">
        <f>VLOOKUP($E337,'факт '!$E$8:$DM$204,79,0)</f>
        <v>0</v>
      </c>
      <c r="MD337" s="76">
        <f>VLOOKUP($E337,'факт '!$E$8:$DM$204,80,0)</f>
        <v>0</v>
      </c>
      <c r="ME337" s="84">
        <f t="shared" si="3944"/>
        <v>0</v>
      </c>
      <c r="MF337" s="76">
        <f t="shared" si="3945"/>
        <v>0</v>
      </c>
      <c r="MG337" s="76">
        <f t="shared" si="3946"/>
        <v>0</v>
      </c>
      <c r="MH337" s="356">
        <f t="shared" si="3947"/>
        <v>0</v>
      </c>
      <c r="MI337" s="356">
        <f t="shared" si="3948"/>
        <v>0</v>
      </c>
      <c r="MJ337" s="626"/>
      <c r="MK337" s="356"/>
      <c r="ML337" s="77"/>
      <c r="MM337" s="77"/>
      <c r="MN337" s="78"/>
      <c r="MO337" s="79"/>
      <c r="MP337" s="78"/>
      <c r="MQ337" s="78"/>
      <c r="MR337" s="185">
        <f t="shared" si="4342"/>
        <v>295</v>
      </c>
      <c r="MS337" s="185">
        <f t="shared" si="4342"/>
        <v>47633118.999999903</v>
      </c>
      <c r="MT337" s="185">
        <f t="shared" si="4342"/>
        <v>2763</v>
      </c>
      <c r="MU337" s="185">
        <f t="shared" si="4342"/>
        <v>11</v>
      </c>
      <c r="MV337" s="185">
        <f t="shared" si="4342"/>
        <v>1776150.2</v>
      </c>
      <c r="MW337" s="185">
        <f t="shared" si="4342"/>
        <v>116</v>
      </c>
      <c r="MX337" s="84">
        <f t="shared" si="3949"/>
        <v>306</v>
      </c>
      <c r="MY337" s="76">
        <f t="shared" si="3950"/>
        <v>49409269.199999906</v>
      </c>
      <c r="MZ337" s="76">
        <f t="shared" si="3951"/>
        <v>2879</v>
      </c>
      <c r="NA337" s="356">
        <f t="shared" si="3952"/>
        <v>295</v>
      </c>
      <c r="NB337" s="356">
        <f t="shared" si="3953"/>
        <v>47633118.999999903</v>
      </c>
      <c r="NC337" s="517"/>
      <c r="ND337" s="97"/>
      <c r="NE337" s="97"/>
      <c r="NF337" s="97"/>
      <c r="NG337" s="97"/>
      <c r="NH337" s="97"/>
    </row>
    <row r="338" spans="1:372" ht="72" x14ac:dyDescent="0.2">
      <c r="A338" s="172">
        <v>1</v>
      </c>
      <c r="B338" s="172">
        <v>1</v>
      </c>
      <c r="C338" s="512">
        <v>198</v>
      </c>
      <c r="D338" s="604" t="s">
        <v>257</v>
      </c>
      <c r="E338" s="402" t="s">
        <v>396</v>
      </c>
      <c r="F338" s="518" t="s">
        <v>259</v>
      </c>
      <c r="G338" s="98">
        <v>51</v>
      </c>
      <c r="H338" s="160">
        <v>161468.20000000001</v>
      </c>
      <c r="I338" s="160">
        <v>171368.44</v>
      </c>
      <c r="J338" s="76"/>
      <c r="K338" s="76"/>
      <c r="L338" s="76"/>
      <c r="M338" s="76"/>
      <c r="N338" s="76">
        <f>VLOOKUP($E338,'факт '!$E$8:$DM$204,3,0)</f>
        <v>6</v>
      </c>
      <c r="O338" s="76">
        <f>VLOOKUP($E338,'факт '!$E$8:$DM$204,4,0)</f>
        <v>968809.2</v>
      </c>
      <c r="P338" s="76">
        <f>VLOOKUP($E338,'факт '!$E$8:$DM$204,5,0)</f>
        <v>108</v>
      </c>
      <c r="Q338" s="76">
        <f>VLOOKUP($E338,'факт '!$E$8:$DM$204,6,0)</f>
        <v>0</v>
      </c>
      <c r="R338" s="76">
        <f>VLOOKUP($E338,'факт '!$E$8:$DM$204,7,0)</f>
        <v>0</v>
      </c>
      <c r="S338" s="76">
        <f>VLOOKUP($E338,'факт '!$E$8:$DM$204,8,0)</f>
        <v>0</v>
      </c>
      <c r="T338" s="84">
        <f t="shared" si="3878"/>
        <v>6</v>
      </c>
      <c r="U338" s="76">
        <f t="shared" si="3879"/>
        <v>968809.2</v>
      </c>
      <c r="V338" s="76">
        <f t="shared" si="3880"/>
        <v>108</v>
      </c>
      <c r="W338" s="356">
        <f t="shared" si="3881"/>
        <v>6</v>
      </c>
      <c r="X338" s="356">
        <f t="shared" si="3882"/>
        <v>968809.2</v>
      </c>
      <c r="Y338" s="626"/>
      <c r="Z338" s="356"/>
      <c r="AA338" s="188">
        <f>$H338</f>
        <v>161468.20000000001</v>
      </c>
      <c r="AB338" s="189">
        <f>O338/N338</f>
        <v>161468.19999999998</v>
      </c>
      <c r="AC338" s="76"/>
      <c r="AD338" s="76"/>
      <c r="AE338" s="76"/>
      <c r="AF338" s="76"/>
      <c r="AG338" s="76">
        <f>VLOOKUP($E338,'факт '!$E$8:$DM$204,15,0)</f>
        <v>4</v>
      </c>
      <c r="AH338" s="76">
        <f>VLOOKUP($E338,'факт '!$E$8:$DM$204,16,0)</f>
        <v>645872.80000000005</v>
      </c>
      <c r="AI338" s="76">
        <f>VLOOKUP($E338,'факт '!$E$8:$DM$204,17,0)</f>
        <v>26</v>
      </c>
      <c r="AJ338" s="76">
        <f>VLOOKUP($E338,'факт '!$E$8:$DM$204,18,0)</f>
        <v>0</v>
      </c>
      <c r="AK338" s="76">
        <f>VLOOKUP($E338,'факт '!$E$8:$DM$204,19,0)</f>
        <v>0</v>
      </c>
      <c r="AL338" s="76">
        <f>VLOOKUP($E338,'факт '!$E$8:$DM$204,20,0)</f>
        <v>0</v>
      </c>
      <c r="AM338" s="84">
        <f t="shared" si="3883"/>
        <v>4</v>
      </c>
      <c r="AN338" s="76">
        <f t="shared" si="3884"/>
        <v>645872.80000000005</v>
      </c>
      <c r="AO338" s="76">
        <f t="shared" si="3885"/>
        <v>26</v>
      </c>
      <c r="AP338" s="356">
        <f t="shared" si="3886"/>
        <v>4</v>
      </c>
      <c r="AQ338" s="356">
        <f t="shared" si="3887"/>
        <v>645872.80000000005</v>
      </c>
      <c r="AR338" s="626"/>
      <c r="AS338" s="356"/>
      <c r="AT338" s="326">
        <f t="shared" si="4343"/>
        <v>161468.20000000001</v>
      </c>
      <c r="AU338" s="189">
        <f t="shared" si="4281"/>
        <v>161468.20000000001</v>
      </c>
      <c r="AV338" s="76"/>
      <c r="AW338" s="76"/>
      <c r="AX338" s="76"/>
      <c r="AY338" s="76"/>
      <c r="AZ338" s="76">
        <f>VLOOKUP($E338,'факт '!$E$8:$DM$204,9,0)</f>
        <v>0</v>
      </c>
      <c r="BA338" s="76">
        <f>VLOOKUP($E338,'факт '!$E$8:$DM$204,10,0)</f>
        <v>0</v>
      </c>
      <c r="BB338" s="76">
        <f>VLOOKUP($E338,'факт '!$E$8:$DM$204,11,0)</f>
        <v>0</v>
      </c>
      <c r="BC338" s="76">
        <f>VLOOKUP($E338,'факт '!$E$8:$DM$204,12,0)</f>
        <v>0</v>
      </c>
      <c r="BD338" s="76">
        <f>VLOOKUP($E338,'факт '!$E$8:$DM$204,13,0)</f>
        <v>0</v>
      </c>
      <c r="BE338" s="76">
        <f>VLOOKUP($E338,'факт '!$E$8:$DM$204,14,0)</f>
        <v>0</v>
      </c>
      <c r="BF338" s="84">
        <f t="shared" si="4247"/>
        <v>0</v>
      </c>
      <c r="BG338" s="76">
        <f t="shared" si="4248"/>
        <v>0</v>
      </c>
      <c r="BH338" s="76">
        <f t="shared" si="4249"/>
        <v>0</v>
      </c>
      <c r="BI338" s="356">
        <f t="shared" si="3888"/>
        <v>0</v>
      </c>
      <c r="BJ338" s="356">
        <f t="shared" si="3889"/>
        <v>0</v>
      </c>
      <c r="BK338" s="626"/>
      <c r="BL338" s="356"/>
      <c r="BM338" s="77"/>
      <c r="BN338" s="77"/>
      <c r="BO338" s="76"/>
      <c r="BP338" s="76"/>
      <c r="BQ338" s="76"/>
      <c r="BR338" s="76"/>
      <c r="BS338" s="76">
        <f>VLOOKUP($E338,'факт '!$E$8:$DM$204,21,0)</f>
        <v>0</v>
      </c>
      <c r="BT338" s="76">
        <f>VLOOKUP($E338,'факт '!$E$8:$DM$204,22,0)</f>
        <v>0</v>
      </c>
      <c r="BU338" s="76">
        <f>VLOOKUP($E338,'факт '!$E$8:$DM$204,23,0)</f>
        <v>0</v>
      </c>
      <c r="BV338" s="76">
        <f>VLOOKUP($E338,'факт '!$E$8:$DM$204,24,0)</f>
        <v>0</v>
      </c>
      <c r="BW338" s="76">
        <f>VLOOKUP($E338,'факт '!$E$8:$DM$204,25,0)</f>
        <v>0</v>
      </c>
      <c r="BX338" s="76">
        <f>VLOOKUP($E338,'факт '!$E$8:$DM$204,26,0)</f>
        <v>0</v>
      </c>
      <c r="BY338" s="84">
        <f t="shared" si="3890"/>
        <v>0</v>
      </c>
      <c r="BZ338" s="76">
        <f t="shared" si="3891"/>
        <v>0</v>
      </c>
      <c r="CA338" s="76">
        <f t="shared" si="3892"/>
        <v>0</v>
      </c>
      <c r="CB338" s="356">
        <f t="shared" si="3893"/>
        <v>0</v>
      </c>
      <c r="CC338" s="356">
        <f t="shared" si="3894"/>
        <v>0</v>
      </c>
      <c r="CD338" s="626"/>
      <c r="CE338" s="356"/>
      <c r="CF338" s="77"/>
      <c r="CG338" s="77"/>
      <c r="CH338" s="76"/>
      <c r="CI338" s="76"/>
      <c r="CJ338" s="76"/>
      <c r="CK338" s="76"/>
      <c r="CL338" s="76">
        <f>VLOOKUP($E338,'факт '!$E$8:$DM$204,33,0)</f>
        <v>6</v>
      </c>
      <c r="CM338" s="76">
        <f>VLOOKUP($E338,'факт '!$E$8:$DM$204,34,0)</f>
        <v>968809.2</v>
      </c>
      <c r="CN338" s="76">
        <f>VLOOKUP($E338,'факт '!$E$8:$DM$204,35,0)</f>
        <v>92</v>
      </c>
      <c r="CO338" s="76">
        <f>VLOOKUP($E338,'факт '!$E$8:$DM$204,36,0)</f>
        <v>1</v>
      </c>
      <c r="CP338" s="76">
        <f>VLOOKUP($E338,'факт '!$E$8:$DM$204,37,0)</f>
        <v>161468.20000000001</v>
      </c>
      <c r="CQ338" s="76">
        <f>VLOOKUP($E338,'факт '!$E$8:$DM$204,38,0)</f>
        <v>20</v>
      </c>
      <c r="CR338" s="84">
        <f t="shared" si="4250"/>
        <v>7</v>
      </c>
      <c r="CS338" s="76">
        <f t="shared" si="4251"/>
        <v>1130277.3999999999</v>
      </c>
      <c r="CT338" s="76">
        <f t="shared" si="4252"/>
        <v>112</v>
      </c>
      <c r="CU338" s="356">
        <f t="shared" si="3895"/>
        <v>6</v>
      </c>
      <c r="CV338" s="356">
        <f t="shared" si="3896"/>
        <v>968809.2</v>
      </c>
      <c r="CW338" s="626"/>
      <c r="CX338" s="356"/>
      <c r="CY338" s="188">
        <f t="shared" si="4290"/>
        <v>161468.20000000001</v>
      </c>
      <c r="CZ338" s="189">
        <f t="shared" si="4291"/>
        <v>161468.19999999998</v>
      </c>
      <c r="DA338" s="84"/>
      <c r="DB338" s="76"/>
      <c r="DC338" s="76"/>
      <c r="DD338" s="76"/>
      <c r="DE338" s="76">
        <f>VLOOKUP($E338,'факт '!$E$8:$DM$204,39,0)</f>
        <v>0</v>
      </c>
      <c r="DF338" s="76">
        <f>VLOOKUP($E338,'факт '!$E$8:$DM$204,40,0)</f>
        <v>0</v>
      </c>
      <c r="DG338" s="194">
        <f>VLOOKUP($E338,'факт '!$E$8:$DM$204,41,0)</f>
        <v>0</v>
      </c>
      <c r="DH338" s="76">
        <f>VLOOKUP($E338,'факт '!$E$8:$DM$204,42,0)</f>
        <v>0</v>
      </c>
      <c r="DI338" s="76">
        <f>VLOOKUP($E338,'факт '!$E$8:$DM$204,43,0)</f>
        <v>0</v>
      </c>
      <c r="DJ338" s="84">
        <f>VLOOKUP($E338,'факт '!$E$8:$DM$204,44,0)</f>
        <v>0</v>
      </c>
      <c r="DK338" s="76">
        <f t="shared" ref="DK338:DL338" si="4344">DE338+DH338</f>
        <v>0</v>
      </c>
      <c r="DL338" s="76">
        <f t="shared" si="4344"/>
        <v>0</v>
      </c>
      <c r="DM338" s="139"/>
      <c r="DN338" s="356">
        <f t="shared" si="3897"/>
        <v>0</v>
      </c>
      <c r="DO338" s="356">
        <f t="shared" si="3898"/>
        <v>0</v>
      </c>
      <c r="DP338" s="356"/>
      <c r="DQ338" s="356"/>
      <c r="DR338" s="77"/>
      <c r="DS338" s="77"/>
      <c r="DT338" s="76"/>
      <c r="DU338" s="76"/>
      <c r="DV338" s="76"/>
      <c r="DW338" s="76"/>
      <c r="DX338" s="76">
        <f>VLOOKUP($E338,'факт '!$E$8:$DM$204,45,0)</f>
        <v>0</v>
      </c>
      <c r="DY338" s="76">
        <f>VLOOKUP($E338,'факт '!$E$8:$DM$204,46,0)</f>
        <v>0</v>
      </c>
      <c r="DZ338" s="76">
        <f>VLOOKUP($E338,'факт '!$E$8:$DM$204,47,0)</f>
        <v>0</v>
      </c>
      <c r="EA338" s="76">
        <f>VLOOKUP($E338,'факт '!$E$8:$DM$204,48,0)</f>
        <v>0</v>
      </c>
      <c r="EB338" s="76">
        <f>VLOOKUP($E338,'факт '!$E$8:$DM$204,49,0)</f>
        <v>0</v>
      </c>
      <c r="EC338" s="76">
        <f>VLOOKUP($E338,'факт '!$E$8:$DM$204,50,0)</f>
        <v>0</v>
      </c>
      <c r="ED338" s="76">
        <f t="shared" si="3899"/>
        <v>0</v>
      </c>
      <c r="EE338" s="76">
        <f t="shared" si="3900"/>
        <v>0</v>
      </c>
      <c r="EF338" s="76">
        <f t="shared" si="3901"/>
        <v>0</v>
      </c>
      <c r="EG338" s="356">
        <f t="shared" si="3902"/>
        <v>0</v>
      </c>
      <c r="EH338" s="356">
        <f t="shared" si="3903"/>
        <v>0</v>
      </c>
      <c r="EI338" s="356"/>
      <c r="EJ338" s="356"/>
      <c r="EK338" s="77"/>
      <c r="EL338" s="77"/>
      <c r="EM338" s="76"/>
      <c r="EN338" s="76"/>
      <c r="EO338" s="76"/>
      <c r="EP338" s="76"/>
      <c r="EQ338" s="76">
        <f>VLOOKUP($E338,'факт '!$E$8:$DM$204,51,0)</f>
        <v>0</v>
      </c>
      <c r="ER338" s="76">
        <f>VLOOKUP($E338,'факт '!$E$8:$DM$204,52,0)</f>
        <v>0</v>
      </c>
      <c r="ES338" s="76">
        <f>VLOOKUP($E338,'факт '!$E$8:$DM$204,53,0)</f>
        <v>0</v>
      </c>
      <c r="ET338" s="76">
        <f>VLOOKUP($E338,'факт '!$E$8:$DM$204,54,0)</f>
        <v>0</v>
      </c>
      <c r="EU338" s="76">
        <f>VLOOKUP($E338,'факт '!$E$8:$DM$204,55,0)</f>
        <v>0</v>
      </c>
      <c r="EV338" s="76">
        <f>VLOOKUP($E338,'факт '!$E$8:$DM$204,56,0)</f>
        <v>0</v>
      </c>
      <c r="EW338" s="84">
        <f t="shared" si="4339"/>
        <v>0</v>
      </c>
      <c r="EX338" s="76">
        <f t="shared" si="4340"/>
        <v>0</v>
      </c>
      <c r="EY338" s="139">
        <f t="shared" si="4341"/>
        <v>0</v>
      </c>
      <c r="EZ338" s="77">
        <f t="shared" si="3700"/>
        <v>0</v>
      </c>
      <c r="FA338" s="77">
        <f t="shared" si="3701"/>
        <v>0</v>
      </c>
      <c r="FB338" s="77"/>
      <c r="FC338" s="77"/>
      <c r="FD338" s="77"/>
      <c r="FE338" s="77"/>
      <c r="FF338" s="76"/>
      <c r="FG338" s="76"/>
      <c r="FH338" s="76"/>
      <c r="FI338" s="76"/>
      <c r="FJ338" s="76">
        <f>VLOOKUP($E338,'факт '!$E$8:$DM$204,57,0)</f>
        <v>0</v>
      </c>
      <c r="FK338" s="76">
        <f>VLOOKUP($E338,'факт '!$E$8:$DM$204,58,0)</f>
        <v>0</v>
      </c>
      <c r="FL338" s="76">
        <f>VLOOKUP($E338,'факт '!$E$8:$DM$204,59,0)</f>
        <v>0</v>
      </c>
      <c r="FM338" s="76">
        <f>VLOOKUP($E338,'факт '!$E$8:$DM$204,60,0)</f>
        <v>0</v>
      </c>
      <c r="FN338" s="76">
        <f>VLOOKUP($E338,'факт '!$E$8:$DM$204,61,0)</f>
        <v>0</v>
      </c>
      <c r="FO338" s="76">
        <f>VLOOKUP($E338,'факт '!$E$8:$DM$204,62,0)</f>
        <v>0</v>
      </c>
      <c r="FP338" s="84">
        <f t="shared" si="3904"/>
        <v>0</v>
      </c>
      <c r="FQ338" s="76">
        <f t="shared" si="3905"/>
        <v>0</v>
      </c>
      <c r="FR338" s="76">
        <f t="shared" si="3906"/>
        <v>0</v>
      </c>
      <c r="FS338" s="356">
        <f t="shared" si="3907"/>
        <v>0</v>
      </c>
      <c r="FT338" s="356">
        <f t="shared" si="3908"/>
        <v>0</v>
      </c>
      <c r="FU338" s="356"/>
      <c r="FV338" s="356"/>
      <c r="FW338" s="77"/>
      <c r="FX338" s="77"/>
      <c r="FY338" s="76"/>
      <c r="FZ338" s="76"/>
      <c r="GA338" s="76"/>
      <c r="GB338" s="76"/>
      <c r="GC338" s="76">
        <f>VLOOKUP($E338,'факт '!$E$8:$DM$204,27,0)</f>
        <v>0</v>
      </c>
      <c r="GD338" s="76">
        <f>VLOOKUP($E338,'факт '!$E$8:$DM$204,28,0)</f>
        <v>0</v>
      </c>
      <c r="GE338" s="76">
        <f>VLOOKUP($E338,'факт '!$E$8:$DM$204,29,0)</f>
        <v>0</v>
      </c>
      <c r="GF338" s="76">
        <f>VLOOKUP($E338,'факт '!$E$8:$DM$204,30,0)</f>
        <v>0</v>
      </c>
      <c r="GG338" s="76">
        <f>VLOOKUP($E338,'факт '!$E$8:$DM$204,31,0)</f>
        <v>0</v>
      </c>
      <c r="GH338" s="76">
        <f>VLOOKUP($E338,'факт '!$E$8:$DM$204,32,0)</f>
        <v>0</v>
      </c>
      <c r="GI338" s="84">
        <f t="shared" si="3909"/>
        <v>0</v>
      </c>
      <c r="GJ338" s="76">
        <f t="shared" si="3910"/>
        <v>0</v>
      </c>
      <c r="GK338" s="76">
        <f t="shared" si="3911"/>
        <v>0</v>
      </c>
      <c r="GL338" s="356">
        <f t="shared" si="3912"/>
        <v>0</v>
      </c>
      <c r="GM338" s="356">
        <f t="shared" si="3913"/>
        <v>0</v>
      </c>
      <c r="GN338" s="356"/>
      <c r="GO338" s="356"/>
      <c r="GP338" s="77"/>
      <c r="GQ338" s="77"/>
      <c r="GR338" s="76"/>
      <c r="GS338" s="76"/>
      <c r="GT338" s="76"/>
      <c r="GU338" s="76"/>
      <c r="GV338" s="76">
        <f>VLOOKUP($E338,'факт '!$E$8:$DM$204,63,0)</f>
        <v>0</v>
      </c>
      <c r="GW338" s="76">
        <f>VLOOKUP($E338,'факт '!$E$8:$DM$204,64,0)</f>
        <v>0</v>
      </c>
      <c r="GX338" s="76">
        <f>VLOOKUP($E338,'факт '!$E$8:$DM$204,65,0)</f>
        <v>0</v>
      </c>
      <c r="GY338" s="76">
        <f>VLOOKUP($E338,'факт '!$E$8:$DM$204,66,0)</f>
        <v>0</v>
      </c>
      <c r="GZ338" s="76">
        <f>VLOOKUP($E338,'факт '!$E$8:$DM$204,67,0)</f>
        <v>0</v>
      </c>
      <c r="HA338" s="76">
        <f>VLOOKUP($E338,'факт '!$E$8:$DM$204,68,0)</f>
        <v>0</v>
      </c>
      <c r="HB338" s="84">
        <f t="shared" si="3914"/>
        <v>0</v>
      </c>
      <c r="HC338" s="76">
        <f t="shared" si="3915"/>
        <v>0</v>
      </c>
      <c r="HD338" s="76">
        <f t="shared" si="3916"/>
        <v>0</v>
      </c>
      <c r="HE338" s="356">
        <f t="shared" si="3917"/>
        <v>0</v>
      </c>
      <c r="HF338" s="356">
        <f t="shared" si="3918"/>
        <v>0</v>
      </c>
      <c r="HG338" s="626"/>
      <c r="HH338" s="356"/>
      <c r="HI338" s="77"/>
      <c r="HJ338" s="77"/>
      <c r="HK338" s="76"/>
      <c r="HL338" s="76"/>
      <c r="HM338" s="76"/>
      <c r="HN338" s="76"/>
      <c r="HO338" s="76">
        <f>VLOOKUP($E338,'факт '!$E$8:$DM$204,93,0)</f>
        <v>76</v>
      </c>
      <c r="HP338" s="76">
        <f>VLOOKUP($E338,'факт '!$E$8:$DM$204,94,0)</f>
        <v>12271583.199999988</v>
      </c>
      <c r="HQ338" s="76">
        <f>VLOOKUP($E338,'факт '!$E$8:$DM$204,95,0)</f>
        <v>338</v>
      </c>
      <c r="HR338" s="76">
        <f>VLOOKUP($E338,'факт '!$E$8:$DM$204,96,0)</f>
        <v>1</v>
      </c>
      <c r="HS338" s="76">
        <f>VLOOKUP($E338,'факт '!$E$8:$DM$204,97,0)</f>
        <v>161468.20000000001</v>
      </c>
      <c r="HT338" s="76">
        <f>VLOOKUP($E338,'факт '!$E$8:$DM$204,98,0)</f>
        <v>6</v>
      </c>
      <c r="HU338" s="76">
        <f t="shared" si="3919"/>
        <v>77</v>
      </c>
      <c r="HV338" s="76">
        <f t="shared" si="3920"/>
        <v>12433051.399999987</v>
      </c>
      <c r="HW338" s="76">
        <f t="shared" si="3921"/>
        <v>344</v>
      </c>
      <c r="HX338" s="356">
        <f t="shared" si="3922"/>
        <v>76</v>
      </c>
      <c r="HY338" s="356">
        <f t="shared" si="3923"/>
        <v>12271583.199999988</v>
      </c>
      <c r="HZ338" s="626"/>
      <c r="IA338" s="356"/>
      <c r="IB338" s="188">
        <f t="shared" si="4319"/>
        <v>161468.20000000001</v>
      </c>
      <c r="IC338" s="189">
        <f t="shared" si="4320"/>
        <v>161468.19999999984</v>
      </c>
      <c r="ID338" s="76"/>
      <c r="IE338" s="76"/>
      <c r="IF338" s="76"/>
      <c r="IG338" s="76"/>
      <c r="IH338" s="76"/>
      <c r="II338" s="76"/>
      <c r="IJ338" s="76"/>
      <c r="IK338" s="76"/>
      <c r="IL338" s="76"/>
      <c r="IM338" s="76"/>
      <c r="IN338" s="76"/>
      <c r="IO338" s="76"/>
      <c r="IP338" s="76"/>
      <c r="IQ338" s="77">
        <f>IH338-IF338</f>
        <v>0</v>
      </c>
      <c r="IR338" s="77">
        <f>II338-IG338</f>
        <v>0</v>
      </c>
      <c r="IS338" s="77"/>
      <c r="IT338" s="77"/>
      <c r="IU338" s="77"/>
      <c r="IV338" s="77"/>
      <c r="IW338" s="76"/>
      <c r="IX338" s="76"/>
      <c r="IY338" s="76"/>
      <c r="IZ338" s="76"/>
      <c r="JA338" s="76">
        <f>VLOOKUP($E338,'факт '!$E$8:$DM$204,87,0)</f>
        <v>0</v>
      </c>
      <c r="JB338" s="76">
        <f>VLOOKUP($E338,'факт '!$E$8:$DM$204,88,0)</f>
        <v>0</v>
      </c>
      <c r="JC338" s="76">
        <f>VLOOKUP($E338,'факт '!$E$8:$DM$204,89,0)</f>
        <v>0</v>
      </c>
      <c r="JD338" s="76">
        <f>VLOOKUP($E338,'факт '!$E$8:$DM$204,90,0)</f>
        <v>0</v>
      </c>
      <c r="JE338" s="76">
        <f>VLOOKUP($E338,'факт '!$E$8:$DM$204,91,0)</f>
        <v>0</v>
      </c>
      <c r="JF338" s="76">
        <f>VLOOKUP($E338,'факт '!$E$8:$DM$204,92,0)</f>
        <v>0</v>
      </c>
      <c r="JG338" s="84">
        <f t="shared" si="3924"/>
        <v>0</v>
      </c>
      <c r="JH338" s="76">
        <f t="shared" si="3925"/>
        <v>0</v>
      </c>
      <c r="JI338" s="76">
        <f t="shared" si="3926"/>
        <v>0</v>
      </c>
      <c r="JJ338" s="356">
        <f t="shared" si="3927"/>
        <v>0</v>
      </c>
      <c r="JK338" s="356">
        <f t="shared" si="3928"/>
        <v>0</v>
      </c>
      <c r="JL338" s="626"/>
      <c r="JM338" s="356"/>
      <c r="JN338" s="77"/>
      <c r="JO338" s="77"/>
      <c r="JP338" s="76"/>
      <c r="JQ338" s="76"/>
      <c r="JR338" s="76"/>
      <c r="JS338" s="76"/>
      <c r="JT338" s="76">
        <f>VLOOKUP($E338,'факт '!$E$8:$DM$204,99,0)</f>
        <v>0</v>
      </c>
      <c r="JU338" s="76">
        <f>VLOOKUP($E338,'факт '!$E$8:$DM$204,100,0)</f>
        <v>0</v>
      </c>
      <c r="JV338" s="76">
        <f>VLOOKUP($E338,'факт '!$E$8:$DM$204,101,0)</f>
        <v>0</v>
      </c>
      <c r="JW338" s="76">
        <f>VLOOKUP($E338,'факт '!$E$8:$DM$204,102,0)</f>
        <v>0</v>
      </c>
      <c r="JX338" s="76">
        <f>VLOOKUP($E338,'факт '!$E$8:$DM$204,103,0)</f>
        <v>0</v>
      </c>
      <c r="JY338" s="76">
        <f>VLOOKUP($E338,'факт '!$E$8:$DM$204,104,0)</f>
        <v>0</v>
      </c>
      <c r="JZ338" s="84">
        <f t="shared" si="3929"/>
        <v>0</v>
      </c>
      <c r="KA338" s="76">
        <f t="shared" si="3930"/>
        <v>0</v>
      </c>
      <c r="KB338" s="76">
        <f t="shared" si="3931"/>
        <v>0</v>
      </c>
      <c r="KC338" s="356">
        <f t="shared" si="3932"/>
        <v>0</v>
      </c>
      <c r="KD338" s="356">
        <f t="shared" si="3933"/>
        <v>0</v>
      </c>
      <c r="KE338" s="626"/>
      <c r="KF338" s="356"/>
      <c r="KG338" s="77"/>
      <c r="KH338" s="77"/>
      <c r="KI338" s="76"/>
      <c r="KJ338" s="76"/>
      <c r="KK338" s="76"/>
      <c r="KL338" s="76"/>
      <c r="KM338" s="76">
        <f>VLOOKUP($E338,'факт '!$E$8:$DM$204,81,0)</f>
        <v>0</v>
      </c>
      <c r="KN338" s="76">
        <f>VLOOKUP($E338,'факт '!$E$8:$DM$204,82,0)</f>
        <v>0</v>
      </c>
      <c r="KO338" s="76">
        <f>VLOOKUP($E338,'факт '!$E$8:$DM$204,83,0)</f>
        <v>0</v>
      </c>
      <c r="KP338" s="76">
        <f>VLOOKUP($E338,'факт '!$E$8:$DM$204,84,0)</f>
        <v>0</v>
      </c>
      <c r="KQ338" s="76">
        <f>VLOOKUP($E338,'факт '!$E$8:$DM$204,85,0)</f>
        <v>0</v>
      </c>
      <c r="KR338" s="76">
        <f>VLOOKUP($E338,'факт '!$E$8:$DM$204,86,0)</f>
        <v>0</v>
      </c>
      <c r="KS338" s="84">
        <f t="shared" si="3934"/>
        <v>0</v>
      </c>
      <c r="KT338" s="76">
        <f t="shared" si="3935"/>
        <v>0</v>
      </c>
      <c r="KU338" s="76">
        <f t="shared" si="3936"/>
        <v>0</v>
      </c>
      <c r="KV338" s="356">
        <f t="shared" si="3937"/>
        <v>0</v>
      </c>
      <c r="KW338" s="356">
        <f t="shared" si="3938"/>
        <v>0</v>
      </c>
      <c r="KX338" s="356"/>
      <c r="KY338" s="356"/>
      <c r="KZ338" s="77"/>
      <c r="LA338" s="77"/>
      <c r="LB338" s="77"/>
      <c r="LC338" s="77"/>
      <c r="LD338" s="77"/>
      <c r="LE338" s="77"/>
      <c r="LF338" s="76">
        <f>VLOOKUP($E338,'факт '!$E$8:$DM$204,69,0)</f>
        <v>0</v>
      </c>
      <c r="LG338" s="76">
        <f>VLOOKUP($E338,'факт '!$E$8:$DM$204,70,0)</f>
        <v>0</v>
      </c>
      <c r="LH338" s="76">
        <f>VLOOKUP($E338,'факт '!$E$8:$DM$204,71,0)</f>
        <v>0</v>
      </c>
      <c r="LI338" s="76">
        <f>VLOOKUP($E338,'факт '!$E$8:$DM$204,72,0)</f>
        <v>0</v>
      </c>
      <c r="LJ338" s="76">
        <f>VLOOKUP($E338,'факт '!$E$8:$DM$204,73,0)</f>
        <v>0</v>
      </c>
      <c r="LK338" s="76">
        <f>VLOOKUP($E338,'факт '!$E$8:$DM$204,74,0)</f>
        <v>0</v>
      </c>
      <c r="LL338" s="84">
        <f t="shared" si="3939"/>
        <v>0</v>
      </c>
      <c r="LM338" s="76">
        <f t="shared" si="3940"/>
        <v>0</v>
      </c>
      <c r="LN338" s="76">
        <f t="shared" si="3941"/>
        <v>0</v>
      </c>
      <c r="LO338" s="356">
        <f t="shared" si="3942"/>
        <v>0</v>
      </c>
      <c r="LP338" s="356">
        <f t="shared" si="3943"/>
        <v>0</v>
      </c>
      <c r="LQ338" s="626"/>
      <c r="LR338" s="356"/>
      <c r="LS338" s="77"/>
      <c r="LT338" s="77"/>
      <c r="LU338" s="77"/>
      <c r="LV338" s="77"/>
      <c r="LW338" s="77"/>
      <c r="LX338" s="77"/>
      <c r="LY338" s="76">
        <f>VLOOKUP($E338,'факт '!$E$8:$DM$204,75,0)</f>
        <v>0</v>
      </c>
      <c r="LZ338" s="76">
        <f>VLOOKUP($E338,'факт '!$E$8:$DM$204,76,0)</f>
        <v>0</v>
      </c>
      <c r="MA338" s="76">
        <f>VLOOKUP($E338,'факт '!$E$8:$DM$204,77,0)</f>
        <v>0</v>
      </c>
      <c r="MB338" s="76">
        <f>VLOOKUP($E338,'факт '!$E$8:$DM$204,78,0)</f>
        <v>0</v>
      </c>
      <c r="MC338" s="76">
        <f>VLOOKUP($E338,'факт '!$E$8:$DM$204,79,0)</f>
        <v>0</v>
      </c>
      <c r="MD338" s="76">
        <f>VLOOKUP($E338,'факт '!$E$8:$DM$204,80,0)</f>
        <v>0</v>
      </c>
      <c r="ME338" s="84">
        <f t="shared" si="3944"/>
        <v>0</v>
      </c>
      <c r="MF338" s="76">
        <f t="shared" si="3945"/>
        <v>0</v>
      </c>
      <c r="MG338" s="76">
        <f t="shared" si="3946"/>
        <v>0</v>
      </c>
      <c r="MH338" s="356">
        <f t="shared" si="3947"/>
        <v>0</v>
      </c>
      <c r="MI338" s="356">
        <f t="shared" si="3948"/>
        <v>0</v>
      </c>
      <c r="MJ338" s="626"/>
      <c r="MK338" s="356"/>
      <c r="ML338" s="77"/>
      <c r="MM338" s="77"/>
      <c r="MN338" s="78"/>
      <c r="MO338" s="79"/>
      <c r="MP338" s="78"/>
      <c r="MQ338" s="78"/>
      <c r="MR338" s="185">
        <f t="shared" si="4342"/>
        <v>92</v>
      </c>
      <c r="MS338" s="185">
        <f t="shared" si="4342"/>
        <v>14855074.399999987</v>
      </c>
      <c r="MT338" s="185">
        <f t="shared" si="4342"/>
        <v>564</v>
      </c>
      <c r="MU338" s="185">
        <f t="shared" si="4342"/>
        <v>2</v>
      </c>
      <c r="MV338" s="185">
        <f t="shared" si="4342"/>
        <v>322936.40000000002</v>
      </c>
      <c r="MW338" s="185">
        <f t="shared" si="4342"/>
        <v>26</v>
      </c>
      <c r="MX338" s="84">
        <f t="shared" si="3949"/>
        <v>94</v>
      </c>
      <c r="MY338" s="76">
        <f t="shared" si="3950"/>
        <v>15178010.799999988</v>
      </c>
      <c r="MZ338" s="76">
        <f t="shared" si="3951"/>
        <v>590</v>
      </c>
      <c r="NA338" s="356">
        <f t="shared" si="3952"/>
        <v>92</v>
      </c>
      <c r="NB338" s="356">
        <f t="shared" si="3953"/>
        <v>14855074.399999987</v>
      </c>
      <c r="NC338" s="517"/>
      <c r="ND338" s="97"/>
      <c r="NE338" s="97"/>
      <c r="NF338" s="97"/>
      <c r="NG338" s="97"/>
      <c r="NH338" s="97"/>
    </row>
    <row r="339" spans="1:372" ht="72" x14ac:dyDescent="0.2">
      <c r="A339" s="172">
        <v>1</v>
      </c>
      <c r="B339" s="172">
        <v>1</v>
      </c>
      <c r="C339" s="512">
        <v>198</v>
      </c>
      <c r="D339" s="604" t="s">
        <v>257</v>
      </c>
      <c r="E339" s="96" t="s">
        <v>397</v>
      </c>
      <c r="F339" s="96" t="s">
        <v>324</v>
      </c>
      <c r="G339" s="98">
        <v>51</v>
      </c>
      <c r="H339" s="160">
        <v>161468.20000000001</v>
      </c>
      <c r="I339" s="160">
        <v>171368.44</v>
      </c>
      <c r="J339" s="76"/>
      <c r="K339" s="76"/>
      <c r="L339" s="76"/>
      <c r="M339" s="76"/>
      <c r="N339" s="76">
        <f>VLOOKUP($E339,'факт '!$E$8:$DM$204,3,0)</f>
        <v>1</v>
      </c>
      <c r="O339" s="76">
        <f>VLOOKUP($E339,'факт '!$E$8:$DM$204,4,0)</f>
        <v>161468.20000000001</v>
      </c>
      <c r="P339" s="76">
        <f>VLOOKUP($E339,'факт '!$E$8:$DM$204,5,0)</f>
        <v>17</v>
      </c>
      <c r="Q339" s="76">
        <f>VLOOKUP($E339,'факт '!$E$8:$DM$204,6,0)</f>
        <v>0</v>
      </c>
      <c r="R339" s="76">
        <f>VLOOKUP($E339,'факт '!$E$8:$DM$204,7,0)</f>
        <v>0</v>
      </c>
      <c r="S339" s="76">
        <f>VLOOKUP($E339,'факт '!$E$8:$DM$204,8,0)</f>
        <v>0</v>
      </c>
      <c r="T339" s="84">
        <f t="shared" si="3878"/>
        <v>1</v>
      </c>
      <c r="U339" s="76">
        <f t="shared" si="3879"/>
        <v>161468.20000000001</v>
      </c>
      <c r="V339" s="76">
        <f t="shared" si="3880"/>
        <v>17</v>
      </c>
      <c r="W339" s="356">
        <f t="shared" si="3881"/>
        <v>1</v>
      </c>
      <c r="X339" s="356">
        <f t="shared" si="3882"/>
        <v>161468.20000000001</v>
      </c>
      <c r="Y339" s="626"/>
      <c r="Z339" s="356"/>
      <c r="AA339" s="188">
        <f t="shared" si="4275"/>
        <v>161468.20000000001</v>
      </c>
      <c r="AB339" s="189">
        <f>O339/N339</f>
        <v>161468.20000000001</v>
      </c>
      <c r="AC339" s="76"/>
      <c r="AD339" s="76"/>
      <c r="AE339" s="76"/>
      <c r="AF339" s="76"/>
      <c r="AG339" s="76">
        <f>VLOOKUP($E339,'факт '!$E$8:$DM$204,15,0)</f>
        <v>0</v>
      </c>
      <c r="AH339" s="76">
        <f>VLOOKUP($E339,'факт '!$E$8:$DM$204,16,0)</f>
        <v>0</v>
      </c>
      <c r="AI339" s="76">
        <f>VLOOKUP($E339,'факт '!$E$8:$DM$204,17,0)</f>
        <v>0</v>
      </c>
      <c r="AJ339" s="76">
        <f>VLOOKUP($E339,'факт '!$E$8:$DM$204,18,0)</f>
        <v>0</v>
      </c>
      <c r="AK339" s="76">
        <f>VLOOKUP($E339,'факт '!$E$8:$DM$204,19,0)</f>
        <v>0</v>
      </c>
      <c r="AL339" s="76">
        <f>VLOOKUP($E339,'факт '!$E$8:$DM$204,20,0)</f>
        <v>0</v>
      </c>
      <c r="AM339" s="84">
        <f t="shared" si="3883"/>
        <v>0</v>
      </c>
      <c r="AN339" s="76">
        <f t="shared" si="3884"/>
        <v>0</v>
      </c>
      <c r="AO339" s="76">
        <f t="shared" si="3885"/>
        <v>0</v>
      </c>
      <c r="AP339" s="356">
        <f t="shared" si="3886"/>
        <v>0</v>
      </c>
      <c r="AQ339" s="356">
        <f t="shared" si="3887"/>
        <v>0</v>
      </c>
      <c r="AR339" s="626"/>
      <c r="AS339" s="356"/>
      <c r="AT339" s="326">
        <f t="shared" ref="AT339:AT340" si="4345">H339</f>
        <v>161468.20000000001</v>
      </c>
      <c r="AU339" s="189" t="e">
        <f t="shared" si="4281"/>
        <v>#DIV/0!</v>
      </c>
      <c r="AV339" s="76"/>
      <c r="AW339" s="76"/>
      <c r="AX339" s="76"/>
      <c r="AY339" s="76"/>
      <c r="AZ339" s="76">
        <f>VLOOKUP($E339,'факт '!$E$8:$DM$204,9,0)</f>
        <v>0</v>
      </c>
      <c r="BA339" s="76">
        <f>VLOOKUP($E339,'факт '!$E$8:$DM$204,10,0)</f>
        <v>0</v>
      </c>
      <c r="BB339" s="76">
        <f>VLOOKUP($E339,'факт '!$E$8:$DM$204,11,0)</f>
        <v>0</v>
      </c>
      <c r="BC339" s="76">
        <f>VLOOKUP($E339,'факт '!$E$8:$DM$204,12,0)</f>
        <v>0</v>
      </c>
      <c r="BD339" s="76">
        <f>VLOOKUP($E339,'факт '!$E$8:$DM$204,13,0)</f>
        <v>0</v>
      </c>
      <c r="BE339" s="76">
        <f>VLOOKUP($E339,'факт '!$E$8:$DM$204,14,0)</f>
        <v>0</v>
      </c>
      <c r="BF339" s="84">
        <f t="shared" si="4247"/>
        <v>0</v>
      </c>
      <c r="BG339" s="76">
        <f t="shared" si="4248"/>
        <v>0</v>
      </c>
      <c r="BH339" s="76">
        <f t="shared" si="4249"/>
        <v>0</v>
      </c>
      <c r="BI339" s="356">
        <f t="shared" si="3888"/>
        <v>0</v>
      </c>
      <c r="BJ339" s="356">
        <f t="shared" si="3889"/>
        <v>0</v>
      </c>
      <c r="BK339" s="626"/>
      <c r="BL339" s="356"/>
      <c r="BM339" s="77"/>
      <c r="BN339" s="77"/>
      <c r="BO339" s="76"/>
      <c r="BP339" s="76"/>
      <c r="BQ339" s="76"/>
      <c r="BR339" s="76"/>
      <c r="BS339" s="76">
        <f>VLOOKUP($E339,'факт '!$E$8:$DM$204,21,0)</f>
        <v>0</v>
      </c>
      <c r="BT339" s="76">
        <f>VLOOKUP($E339,'факт '!$E$8:$DM$204,22,0)</f>
        <v>0</v>
      </c>
      <c r="BU339" s="76">
        <f>VLOOKUP($E339,'факт '!$E$8:$DM$204,23,0)</f>
        <v>0</v>
      </c>
      <c r="BV339" s="76">
        <f>VLOOKUP($E339,'факт '!$E$8:$DM$204,24,0)</f>
        <v>0</v>
      </c>
      <c r="BW339" s="76">
        <f>VLOOKUP($E339,'факт '!$E$8:$DM$204,25,0)</f>
        <v>0</v>
      </c>
      <c r="BX339" s="76">
        <f>VLOOKUP($E339,'факт '!$E$8:$DM$204,26,0)</f>
        <v>0</v>
      </c>
      <c r="BY339" s="84">
        <f t="shared" si="3890"/>
        <v>0</v>
      </c>
      <c r="BZ339" s="76">
        <f t="shared" si="3891"/>
        <v>0</v>
      </c>
      <c r="CA339" s="76">
        <f t="shared" si="3892"/>
        <v>0</v>
      </c>
      <c r="CB339" s="356">
        <f t="shared" si="3893"/>
        <v>0</v>
      </c>
      <c r="CC339" s="356">
        <f t="shared" si="3894"/>
        <v>0</v>
      </c>
      <c r="CD339" s="626"/>
      <c r="CE339" s="356"/>
      <c r="CF339" s="77"/>
      <c r="CG339" s="77"/>
      <c r="CH339" s="76"/>
      <c r="CI339" s="76"/>
      <c r="CJ339" s="76"/>
      <c r="CK339" s="76"/>
      <c r="CL339" s="76">
        <f>VLOOKUP($E339,'факт '!$E$8:$DM$204,33,0)</f>
        <v>1</v>
      </c>
      <c r="CM339" s="76">
        <f>VLOOKUP($E339,'факт '!$E$8:$DM$204,34,0)</f>
        <v>161468.20000000001</v>
      </c>
      <c r="CN339" s="76">
        <f>VLOOKUP($E339,'факт '!$E$8:$DM$204,35,0)</f>
        <v>5</v>
      </c>
      <c r="CO339" s="76">
        <f>VLOOKUP($E339,'факт '!$E$8:$DM$204,36,0)</f>
        <v>0</v>
      </c>
      <c r="CP339" s="76">
        <f>VLOOKUP($E339,'факт '!$E$8:$DM$204,37,0)</f>
        <v>0</v>
      </c>
      <c r="CQ339" s="76">
        <f>VLOOKUP($E339,'факт '!$E$8:$DM$204,38,0)</f>
        <v>0</v>
      </c>
      <c r="CR339" s="84">
        <f t="shared" si="4250"/>
        <v>1</v>
      </c>
      <c r="CS339" s="76">
        <f t="shared" si="4251"/>
        <v>161468.20000000001</v>
      </c>
      <c r="CT339" s="76">
        <f t="shared" si="4252"/>
        <v>5</v>
      </c>
      <c r="CU339" s="356">
        <f t="shared" si="3895"/>
        <v>1</v>
      </c>
      <c r="CV339" s="356">
        <f t="shared" si="3896"/>
        <v>161468.20000000001</v>
      </c>
      <c r="CW339" s="626"/>
      <c r="CX339" s="356"/>
      <c r="CY339" s="188">
        <f t="shared" si="4290"/>
        <v>161468.20000000001</v>
      </c>
      <c r="CZ339" s="189">
        <f t="shared" si="4291"/>
        <v>161468.20000000001</v>
      </c>
      <c r="DA339" s="84"/>
      <c r="DB339" s="76"/>
      <c r="DC339" s="76"/>
      <c r="DD339" s="76"/>
      <c r="DE339" s="76"/>
      <c r="DF339" s="76"/>
      <c r="DG339" s="76"/>
      <c r="DH339" s="76"/>
      <c r="DI339" s="76"/>
      <c r="DJ339" s="76"/>
      <c r="DK339" s="76"/>
      <c r="DL339" s="76"/>
      <c r="DM339" s="76"/>
      <c r="DN339" s="356">
        <f t="shared" si="3897"/>
        <v>0</v>
      </c>
      <c r="DO339" s="356">
        <f t="shared" si="3898"/>
        <v>0</v>
      </c>
      <c r="DP339" s="356"/>
      <c r="DQ339" s="356"/>
      <c r="DR339" s="77"/>
      <c r="DS339" s="77"/>
      <c r="DT339" s="76"/>
      <c r="DU339" s="76"/>
      <c r="DV339" s="76"/>
      <c r="DW339" s="76"/>
      <c r="DX339" s="76"/>
      <c r="DY339" s="76"/>
      <c r="DZ339" s="76"/>
      <c r="EA339" s="76"/>
      <c r="EB339" s="76"/>
      <c r="EC339" s="76"/>
      <c r="ED339" s="76">
        <f t="shared" si="3899"/>
        <v>0</v>
      </c>
      <c r="EE339" s="76">
        <f t="shared" si="3900"/>
        <v>0</v>
      </c>
      <c r="EF339" s="76">
        <f t="shared" si="3901"/>
        <v>0</v>
      </c>
      <c r="EG339" s="356">
        <f t="shared" si="3902"/>
        <v>0</v>
      </c>
      <c r="EH339" s="356">
        <f t="shared" si="3903"/>
        <v>0</v>
      </c>
      <c r="EI339" s="356"/>
      <c r="EJ339" s="356"/>
      <c r="EK339" s="77"/>
      <c r="EL339" s="77"/>
      <c r="EM339" s="76"/>
      <c r="EN339" s="76"/>
      <c r="EO339" s="76"/>
      <c r="EP339" s="76"/>
      <c r="EQ339" s="76"/>
      <c r="ER339" s="76"/>
      <c r="ES339" s="76"/>
      <c r="ET339" s="76"/>
      <c r="EU339" s="76"/>
      <c r="EV339" s="76"/>
      <c r="EW339" s="76"/>
      <c r="EX339" s="76"/>
      <c r="EY339" s="76"/>
      <c r="EZ339" s="77"/>
      <c r="FA339" s="77"/>
      <c r="FB339" s="77"/>
      <c r="FC339" s="77"/>
      <c r="FD339" s="77"/>
      <c r="FE339" s="77"/>
      <c r="FF339" s="76"/>
      <c r="FG339" s="76"/>
      <c r="FH339" s="76"/>
      <c r="FI339" s="76"/>
      <c r="FJ339" s="76">
        <f>VLOOKUP($E339,'факт '!$E$8:$DM$204,57,0)</f>
        <v>0</v>
      </c>
      <c r="FK339" s="76">
        <f>VLOOKUP($E339,'факт '!$E$8:$DM$204,58,0)</f>
        <v>0</v>
      </c>
      <c r="FL339" s="76">
        <f>VLOOKUP($E339,'факт '!$E$8:$DM$204,59,0)</f>
        <v>0</v>
      </c>
      <c r="FM339" s="76">
        <f>VLOOKUP($E339,'факт '!$E$8:$DM$204,60,0)</f>
        <v>0</v>
      </c>
      <c r="FN339" s="76">
        <f>VLOOKUP($E339,'факт '!$E$8:$DM$204,61,0)</f>
        <v>0</v>
      </c>
      <c r="FO339" s="76">
        <f>VLOOKUP($E339,'факт '!$E$8:$DM$204,62,0)</f>
        <v>0</v>
      </c>
      <c r="FP339" s="84">
        <f t="shared" si="3904"/>
        <v>0</v>
      </c>
      <c r="FQ339" s="76">
        <f t="shared" si="3905"/>
        <v>0</v>
      </c>
      <c r="FR339" s="76">
        <f t="shared" si="3906"/>
        <v>0</v>
      </c>
      <c r="FS339" s="356">
        <f t="shared" si="3907"/>
        <v>0</v>
      </c>
      <c r="FT339" s="356">
        <f t="shared" si="3908"/>
        <v>0</v>
      </c>
      <c r="FU339" s="356"/>
      <c r="FV339" s="356"/>
      <c r="FW339" s="77"/>
      <c r="FX339" s="77"/>
      <c r="FY339" s="76"/>
      <c r="FZ339" s="76"/>
      <c r="GA339" s="76"/>
      <c r="GB339" s="76"/>
      <c r="GC339" s="76"/>
      <c r="GD339" s="76"/>
      <c r="GE339" s="76"/>
      <c r="GF339" s="76"/>
      <c r="GG339" s="76"/>
      <c r="GH339" s="76"/>
      <c r="GI339" s="84">
        <f t="shared" si="3909"/>
        <v>0</v>
      </c>
      <c r="GJ339" s="76">
        <f t="shared" si="3910"/>
        <v>0</v>
      </c>
      <c r="GK339" s="76">
        <f t="shared" si="3911"/>
        <v>0</v>
      </c>
      <c r="GL339" s="356">
        <f t="shared" si="3912"/>
        <v>0</v>
      </c>
      <c r="GM339" s="356">
        <f t="shared" si="3913"/>
        <v>0</v>
      </c>
      <c r="GN339" s="356"/>
      <c r="GO339" s="356"/>
      <c r="GP339" s="77"/>
      <c r="GQ339" s="77"/>
      <c r="GR339" s="76"/>
      <c r="GS339" s="76"/>
      <c r="GT339" s="76"/>
      <c r="GU339" s="76"/>
      <c r="GV339" s="76">
        <f>VLOOKUP($E339,'факт '!$E$8:$DM$204,63,0)</f>
        <v>0</v>
      </c>
      <c r="GW339" s="76">
        <f>VLOOKUP($E339,'факт '!$E$8:$DM$204,64,0)</f>
        <v>0</v>
      </c>
      <c r="GX339" s="76">
        <f>VLOOKUP($E339,'факт '!$E$8:$DM$204,65,0)</f>
        <v>0</v>
      </c>
      <c r="GY339" s="76">
        <f>VLOOKUP($E339,'факт '!$E$8:$DM$204,66,0)</f>
        <v>0</v>
      </c>
      <c r="GZ339" s="76">
        <f>VLOOKUP($E339,'факт '!$E$8:$DM$204,67,0)</f>
        <v>0</v>
      </c>
      <c r="HA339" s="76">
        <f>VLOOKUP($E339,'факт '!$E$8:$DM$204,68,0)</f>
        <v>0</v>
      </c>
      <c r="HB339" s="84">
        <f t="shared" si="3914"/>
        <v>0</v>
      </c>
      <c r="HC339" s="76">
        <f t="shared" si="3915"/>
        <v>0</v>
      </c>
      <c r="HD339" s="76">
        <f t="shared" si="3916"/>
        <v>0</v>
      </c>
      <c r="HE339" s="356">
        <f t="shared" si="3917"/>
        <v>0</v>
      </c>
      <c r="HF339" s="356">
        <f t="shared" si="3918"/>
        <v>0</v>
      </c>
      <c r="HG339" s="626"/>
      <c r="HH339" s="356"/>
      <c r="HI339" s="77"/>
      <c r="HJ339" s="77"/>
      <c r="HK339" s="76"/>
      <c r="HL339" s="76"/>
      <c r="HM339" s="76"/>
      <c r="HN339" s="76"/>
      <c r="HO339" s="76">
        <f>VLOOKUP($E339,'факт '!$E$8:$DM$204,93,0)</f>
        <v>0</v>
      </c>
      <c r="HP339" s="76">
        <f>VLOOKUP($E339,'факт '!$E$8:$DM$204,94,0)</f>
        <v>0</v>
      </c>
      <c r="HQ339" s="76">
        <f>VLOOKUP($E339,'факт '!$E$8:$DM$204,95,0)</f>
        <v>0</v>
      </c>
      <c r="HR339" s="76">
        <f>VLOOKUP($E339,'факт '!$E$8:$DM$204,96,0)</f>
        <v>0</v>
      </c>
      <c r="HS339" s="76">
        <f>VLOOKUP($E339,'факт '!$E$8:$DM$204,97,0)</f>
        <v>0</v>
      </c>
      <c r="HT339" s="76">
        <f>VLOOKUP($E339,'факт '!$E$8:$DM$204,98,0)</f>
        <v>0</v>
      </c>
      <c r="HU339" s="76">
        <f t="shared" si="3919"/>
        <v>0</v>
      </c>
      <c r="HV339" s="76">
        <f t="shared" si="3920"/>
        <v>0</v>
      </c>
      <c r="HW339" s="76">
        <f t="shared" si="3921"/>
        <v>0</v>
      </c>
      <c r="HX339" s="356">
        <f t="shared" si="3922"/>
        <v>0</v>
      </c>
      <c r="HY339" s="356">
        <f t="shared" si="3923"/>
        <v>0</v>
      </c>
      <c r="HZ339" s="626"/>
      <c r="IA339" s="356"/>
      <c r="IB339" s="188">
        <f t="shared" si="4319"/>
        <v>161468.20000000001</v>
      </c>
      <c r="IC339" s="189" t="e">
        <f t="shared" si="4320"/>
        <v>#DIV/0!</v>
      </c>
      <c r="ID339" s="76"/>
      <c r="IE339" s="76"/>
      <c r="IF339" s="76"/>
      <c r="IG339" s="76"/>
      <c r="IH339" s="76"/>
      <c r="II339" s="76"/>
      <c r="IJ339" s="76"/>
      <c r="IK339" s="76"/>
      <c r="IL339" s="76"/>
      <c r="IM339" s="76"/>
      <c r="IN339" s="76"/>
      <c r="IO339" s="76"/>
      <c r="IP339" s="76"/>
      <c r="IQ339" s="77"/>
      <c r="IR339" s="77"/>
      <c r="IS339" s="77"/>
      <c r="IT339" s="77"/>
      <c r="IU339" s="77"/>
      <c r="IV339" s="77"/>
      <c r="IW339" s="76"/>
      <c r="IX339" s="76"/>
      <c r="IY339" s="76"/>
      <c r="IZ339" s="76"/>
      <c r="JA339" s="76">
        <f>VLOOKUP($E339,'факт '!$E$8:$DM$204,87,0)</f>
        <v>0</v>
      </c>
      <c r="JB339" s="76">
        <f>VLOOKUP($E339,'факт '!$E$8:$DM$204,88,0)</f>
        <v>0</v>
      </c>
      <c r="JC339" s="76">
        <f>VLOOKUP($E339,'факт '!$E$8:$DM$204,89,0)</f>
        <v>0</v>
      </c>
      <c r="JD339" s="76">
        <f>VLOOKUP($E339,'факт '!$E$8:$DM$204,90,0)</f>
        <v>0</v>
      </c>
      <c r="JE339" s="76">
        <f>VLOOKUP($E339,'факт '!$E$8:$DM$204,91,0)</f>
        <v>0</v>
      </c>
      <c r="JF339" s="76">
        <f>VLOOKUP($E339,'факт '!$E$8:$DM$204,92,0)</f>
        <v>0</v>
      </c>
      <c r="JG339" s="84">
        <f t="shared" si="3924"/>
        <v>0</v>
      </c>
      <c r="JH339" s="76">
        <f t="shared" si="3925"/>
        <v>0</v>
      </c>
      <c r="JI339" s="76">
        <f t="shared" si="3926"/>
        <v>0</v>
      </c>
      <c r="JJ339" s="356">
        <f t="shared" si="3927"/>
        <v>0</v>
      </c>
      <c r="JK339" s="356">
        <f t="shared" si="3928"/>
        <v>0</v>
      </c>
      <c r="JL339" s="626"/>
      <c r="JM339" s="356"/>
      <c r="JN339" s="77"/>
      <c r="JO339" s="77"/>
      <c r="JP339" s="76"/>
      <c r="JQ339" s="76"/>
      <c r="JR339" s="76"/>
      <c r="JS339" s="76"/>
      <c r="JT339" s="76">
        <f>VLOOKUP($E339,'факт '!$E$8:$DM$204,99,0)</f>
        <v>0</v>
      </c>
      <c r="JU339" s="76">
        <f>VLOOKUP($E339,'факт '!$E$8:$DM$204,100,0)</f>
        <v>0</v>
      </c>
      <c r="JV339" s="76">
        <f>VLOOKUP($E339,'факт '!$E$8:$DM$204,101,0)</f>
        <v>0</v>
      </c>
      <c r="JW339" s="76">
        <f>VLOOKUP($E339,'факт '!$E$8:$DM$204,102,0)</f>
        <v>0</v>
      </c>
      <c r="JX339" s="76">
        <f>VLOOKUP($E339,'факт '!$E$8:$DM$204,103,0)</f>
        <v>0</v>
      </c>
      <c r="JY339" s="76">
        <f>VLOOKUP($E339,'факт '!$E$8:$DM$204,104,0)</f>
        <v>0</v>
      </c>
      <c r="JZ339" s="84">
        <f t="shared" si="3929"/>
        <v>0</v>
      </c>
      <c r="KA339" s="76">
        <f t="shared" si="3930"/>
        <v>0</v>
      </c>
      <c r="KB339" s="76">
        <f t="shared" si="3931"/>
        <v>0</v>
      </c>
      <c r="KC339" s="356">
        <f t="shared" si="3932"/>
        <v>0</v>
      </c>
      <c r="KD339" s="356">
        <f t="shared" si="3933"/>
        <v>0</v>
      </c>
      <c r="KE339" s="626"/>
      <c r="KF339" s="356"/>
      <c r="KG339" s="77"/>
      <c r="KH339" s="77"/>
      <c r="KI339" s="76"/>
      <c r="KJ339" s="76"/>
      <c r="KK339" s="76"/>
      <c r="KL339" s="76"/>
      <c r="KM339" s="76">
        <f>VLOOKUP($E339,'факт '!$E$8:$DM$204,81,0)</f>
        <v>0</v>
      </c>
      <c r="KN339" s="76">
        <f>VLOOKUP($E339,'факт '!$E$8:$DM$204,82,0)</f>
        <v>0</v>
      </c>
      <c r="KO339" s="76">
        <f>VLOOKUP($E339,'факт '!$E$8:$DM$204,83,0)</f>
        <v>0</v>
      </c>
      <c r="KP339" s="76">
        <f>VLOOKUP($E339,'факт '!$E$8:$DM$204,84,0)</f>
        <v>0</v>
      </c>
      <c r="KQ339" s="76">
        <f>VLOOKUP($E339,'факт '!$E$8:$DM$204,85,0)</f>
        <v>0</v>
      </c>
      <c r="KR339" s="76">
        <f>VLOOKUP($E339,'факт '!$E$8:$DM$204,86,0)</f>
        <v>0</v>
      </c>
      <c r="KS339" s="84">
        <f t="shared" si="3934"/>
        <v>0</v>
      </c>
      <c r="KT339" s="76">
        <f t="shared" si="3935"/>
        <v>0</v>
      </c>
      <c r="KU339" s="76">
        <f t="shared" si="3936"/>
        <v>0</v>
      </c>
      <c r="KV339" s="356">
        <f t="shared" si="3937"/>
        <v>0</v>
      </c>
      <c r="KW339" s="356">
        <f t="shared" si="3938"/>
        <v>0</v>
      </c>
      <c r="KX339" s="356"/>
      <c r="KY339" s="356"/>
      <c r="KZ339" s="77"/>
      <c r="LA339" s="77"/>
      <c r="LB339" s="77"/>
      <c r="LC339" s="77"/>
      <c r="LD339" s="77"/>
      <c r="LE339" s="77"/>
      <c r="LF339" s="76">
        <f>VLOOKUP($E339,'факт '!$E$8:$DM$204,69,0)</f>
        <v>0</v>
      </c>
      <c r="LG339" s="76">
        <f>VLOOKUP($E339,'факт '!$E$8:$DM$204,70,0)</f>
        <v>0</v>
      </c>
      <c r="LH339" s="76">
        <f>VLOOKUP($E339,'факт '!$E$8:$DM$204,71,0)</f>
        <v>0</v>
      </c>
      <c r="LI339" s="76">
        <f>VLOOKUP($E339,'факт '!$E$8:$DM$204,72,0)</f>
        <v>0</v>
      </c>
      <c r="LJ339" s="76">
        <f>VLOOKUP($E339,'факт '!$E$8:$DM$204,73,0)</f>
        <v>0</v>
      </c>
      <c r="LK339" s="76">
        <f>VLOOKUP($E339,'факт '!$E$8:$DM$204,74,0)</f>
        <v>0</v>
      </c>
      <c r="LL339" s="84">
        <f t="shared" si="3939"/>
        <v>0</v>
      </c>
      <c r="LM339" s="76">
        <f t="shared" si="3940"/>
        <v>0</v>
      </c>
      <c r="LN339" s="76">
        <f t="shared" si="3941"/>
        <v>0</v>
      </c>
      <c r="LO339" s="356">
        <f t="shared" si="3942"/>
        <v>0</v>
      </c>
      <c r="LP339" s="356">
        <f t="shared" si="3943"/>
        <v>0</v>
      </c>
      <c r="LQ339" s="626"/>
      <c r="LR339" s="356"/>
      <c r="LS339" s="77"/>
      <c r="LT339" s="77"/>
      <c r="LU339" s="77"/>
      <c r="LV339" s="77"/>
      <c r="LW339" s="77"/>
      <c r="LX339" s="77"/>
      <c r="LY339" s="76">
        <f>VLOOKUP($E339,'факт '!$E$8:$DM$204,75,0)</f>
        <v>0</v>
      </c>
      <c r="LZ339" s="76">
        <f>VLOOKUP($E339,'факт '!$E$8:$DM$204,76,0)</f>
        <v>0</v>
      </c>
      <c r="MA339" s="76">
        <f>VLOOKUP($E339,'факт '!$E$8:$DM$204,77,0)</f>
        <v>0</v>
      </c>
      <c r="MB339" s="76">
        <f>VLOOKUP($E339,'факт '!$E$8:$DM$204,78,0)</f>
        <v>0</v>
      </c>
      <c r="MC339" s="76">
        <f>VLOOKUP($E339,'факт '!$E$8:$DM$204,79,0)</f>
        <v>0</v>
      </c>
      <c r="MD339" s="76">
        <f>VLOOKUP($E339,'факт '!$E$8:$DM$204,80,0)</f>
        <v>0</v>
      </c>
      <c r="ME339" s="84">
        <f t="shared" si="3944"/>
        <v>0</v>
      </c>
      <c r="MF339" s="76">
        <f t="shared" si="3945"/>
        <v>0</v>
      </c>
      <c r="MG339" s="76">
        <f t="shared" si="3946"/>
        <v>0</v>
      </c>
      <c r="MH339" s="356">
        <f t="shared" si="3947"/>
        <v>0</v>
      </c>
      <c r="MI339" s="356">
        <f t="shared" si="3948"/>
        <v>0</v>
      </c>
      <c r="MJ339" s="626"/>
      <c r="MK339" s="356"/>
      <c r="ML339" s="77"/>
      <c r="MM339" s="77"/>
      <c r="MN339" s="78"/>
      <c r="MO339" s="79"/>
      <c r="MP339" s="78"/>
      <c r="MQ339" s="78"/>
      <c r="MR339" s="185">
        <f t="shared" si="4342"/>
        <v>2</v>
      </c>
      <c r="MS339" s="185">
        <f t="shared" si="4342"/>
        <v>322936.40000000002</v>
      </c>
      <c r="MT339" s="185">
        <f t="shared" si="4342"/>
        <v>22</v>
      </c>
      <c r="MU339" s="185">
        <f t="shared" si="4342"/>
        <v>0</v>
      </c>
      <c r="MV339" s="185">
        <f t="shared" si="4342"/>
        <v>0</v>
      </c>
      <c r="MW339" s="185">
        <f t="shared" si="4342"/>
        <v>0</v>
      </c>
      <c r="MX339" s="84">
        <f t="shared" si="3949"/>
        <v>2</v>
      </c>
      <c r="MY339" s="76">
        <f t="shared" si="3950"/>
        <v>322936.40000000002</v>
      </c>
      <c r="MZ339" s="76">
        <f t="shared" si="3951"/>
        <v>22</v>
      </c>
      <c r="NA339" s="356">
        <f t="shared" si="3952"/>
        <v>2</v>
      </c>
      <c r="NB339" s="356">
        <f t="shared" si="3953"/>
        <v>322936.40000000002</v>
      </c>
      <c r="NC339" s="517"/>
      <c r="ND339" s="97"/>
      <c r="NE339" s="97"/>
      <c r="NF339" s="97"/>
      <c r="NG339" s="97"/>
      <c r="NH339" s="97"/>
    </row>
    <row r="340" spans="1:372" ht="96" x14ac:dyDescent="0.2">
      <c r="A340" s="172">
        <v>1</v>
      </c>
      <c r="B340" s="172">
        <v>1</v>
      </c>
      <c r="C340" s="97">
        <v>202</v>
      </c>
      <c r="D340" s="11" t="s">
        <v>260</v>
      </c>
      <c r="E340" s="105" t="s">
        <v>398</v>
      </c>
      <c r="F340" s="98" t="s">
        <v>261</v>
      </c>
      <c r="G340" s="98">
        <v>51</v>
      </c>
      <c r="H340" s="160">
        <v>161468.20000000001</v>
      </c>
      <c r="I340" s="160">
        <v>171368.44</v>
      </c>
      <c r="J340" s="76"/>
      <c r="K340" s="76"/>
      <c r="L340" s="76"/>
      <c r="M340" s="76"/>
      <c r="N340" s="76">
        <f>VLOOKUP($E340,'факт '!$E$8:$DM$204,3,0)</f>
        <v>5</v>
      </c>
      <c r="O340" s="76">
        <f>VLOOKUP($E340,'факт '!$E$8:$DM$204,4,0)</f>
        <v>807341</v>
      </c>
      <c r="P340" s="76">
        <f>VLOOKUP($E340,'факт '!$E$8:$DM$204,5,0)</f>
        <v>124</v>
      </c>
      <c r="Q340" s="76">
        <f>VLOOKUP($E340,'факт '!$E$8:$DM$204,6,0)</f>
        <v>0</v>
      </c>
      <c r="R340" s="76">
        <f>VLOOKUP($E340,'факт '!$E$8:$DM$204,7,0)</f>
        <v>0</v>
      </c>
      <c r="S340" s="76">
        <f>VLOOKUP($E340,'факт '!$E$8:$DM$204,8,0)</f>
        <v>0</v>
      </c>
      <c r="T340" s="84">
        <f t="shared" si="3878"/>
        <v>5</v>
      </c>
      <c r="U340" s="76">
        <f t="shared" si="3879"/>
        <v>807341</v>
      </c>
      <c r="V340" s="76">
        <f t="shared" si="3880"/>
        <v>124</v>
      </c>
      <c r="W340" s="356">
        <f t="shared" si="3881"/>
        <v>5</v>
      </c>
      <c r="X340" s="356">
        <f t="shared" si="3882"/>
        <v>807341</v>
      </c>
      <c r="Y340" s="626"/>
      <c r="Z340" s="356"/>
      <c r="AA340" s="188">
        <f t="shared" si="4275"/>
        <v>161468.20000000001</v>
      </c>
      <c r="AB340" s="189">
        <f>O340/N340</f>
        <v>161468.20000000001</v>
      </c>
      <c r="AC340" s="76"/>
      <c r="AD340" s="76"/>
      <c r="AE340" s="76"/>
      <c r="AF340" s="76"/>
      <c r="AG340" s="76">
        <f>VLOOKUP($E340,'факт '!$E$8:$DM$204,15,0)</f>
        <v>20</v>
      </c>
      <c r="AH340" s="76">
        <f>VLOOKUP($E340,'факт '!$E$8:$DM$204,16,0)</f>
        <v>3229364.0000000009</v>
      </c>
      <c r="AI340" s="76">
        <f>VLOOKUP($E340,'факт '!$E$8:$DM$204,17,0)</f>
        <v>159</v>
      </c>
      <c r="AJ340" s="76">
        <f>VLOOKUP($E340,'факт '!$E$8:$DM$204,18,0)</f>
        <v>2</v>
      </c>
      <c r="AK340" s="76">
        <f>VLOOKUP($E340,'факт '!$E$8:$DM$204,19,0)</f>
        <v>322936.40000000002</v>
      </c>
      <c r="AL340" s="76">
        <f>VLOOKUP($E340,'факт '!$E$8:$DM$204,20,0)</f>
        <v>21</v>
      </c>
      <c r="AM340" s="84">
        <f t="shared" si="3883"/>
        <v>22</v>
      </c>
      <c r="AN340" s="76">
        <f t="shared" si="3884"/>
        <v>3552300.4000000008</v>
      </c>
      <c r="AO340" s="76">
        <f t="shared" si="3885"/>
        <v>180</v>
      </c>
      <c r="AP340" s="356">
        <f t="shared" si="3886"/>
        <v>20</v>
      </c>
      <c r="AQ340" s="356">
        <f t="shared" si="3887"/>
        <v>3229364.0000000009</v>
      </c>
      <c r="AR340" s="626"/>
      <c r="AS340" s="356"/>
      <c r="AT340" s="326">
        <f t="shared" si="4345"/>
        <v>161468.20000000001</v>
      </c>
      <c r="AU340" s="189">
        <f t="shared" si="4281"/>
        <v>161468.20000000004</v>
      </c>
      <c r="AV340" s="76"/>
      <c r="AW340" s="76"/>
      <c r="AX340" s="76"/>
      <c r="AY340" s="76"/>
      <c r="AZ340" s="76">
        <f>VLOOKUP($E340,'факт '!$E$8:$DM$204,9,0)</f>
        <v>0</v>
      </c>
      <c r="BA340" s="76">
        <f>VLOOKUP($E340,'факт '!$E$8:$DM$204,10,0)</f>
        <v>0</v>
      </c>
      <c r="BB340" s="76">
        <f>VLOOKUP($E340,'факт '!$E$8:$DM$204,11,0)</f>
        <v>0</v>
      </c>
      <c r="BC340" s="76">
        <f>VLOOKUP($E340,'факт '!$E$8:$DM$204,12,0)</f>
        <v>0</v>
      </c>
      <c r="BD340" s="76">
        <f>VLOOKUP($E340,'факт '!$E$8:$DM$204,13,0)</f>
        <v>0</v>
      </c>
      <c r="BE340" s="76">
        <f>VLOOKUP($E340,'факт '!$E$8:$DM$204,14,0)</f>
        <v>0</v>
      </c>
      <c r="BF340" s="84">
        <f t="shared" si="4247"/>
        <v>0</v>
      </c>
      <c r="BG340" s="76">
        <f t="shared" si="4248"/>
        <v>0</v>
      </c>
      <c r="BH340" s="76">
        <f t="shared" si="4249"/>
        <v>0</v>
      </c>
      <c r="BI340" s="356">
        <f t="shared" si="3888"/>
        <v>0</v>
      </c>
      <c r="BJ340" s="356">
        <f t="shared" si="3889"/>
        <v>0</v>
      </c>
      <c r="BK340" s="626"/>
      <c r="BL340" s="356"/>
      <c r="BM340" s="77"/>
      <c r="BN340" s="77"/>
      <c r="BO340" s="76"/>
      <c r="BP340" s="76"/>
      <c r="BQ340" s="76"/>
      <c r="BR340" s="76"/>
      <c r="BS340" s="76">
        <f>VLOOKUP($E340,'факт '!$E$8:$DM$204,21,0)</f>
        <v>0</v>
      </c>
      <c r="BT340" s="76">
        <f>VLOOKUP($E340,'факт '!$E$8:$DM$204,22,0)</f>
        <v>0</v>
      </c>
      <c r="BU340" s="76">
        <f>VLOOKUP($E340,'факт '!$E$8:$DM$204,23,0)</f>
        <v>0</v>
      </c>
      <c r="BV340" s="76">
        <f>VLOOKUP($E340,'факт '!$E$8:$DM$204,24,0)</f>
        <v>0</v>
      </c>
      <c r="BW340" s="76">
        <f>VLOOKUP($E340,'факт '!$E$8:$DM$204,25,0)</f>
        <v>0</v>
      </c>
      <c r="BX340" s="76">
        <f>VLOOKUP($E340,'факт '!$E$8:$DM$204,26,0)</f>
        <v>0</v>
      </c>
      <c r="BY340" s="84">
        <f t="shared" si="3890"/>
        <v>0</v>
      </c>
      <c r="BZ340" s="76">
        <f t="shared" si="3891"/>
        <v>0</v>
      </c>
      <c r="CA340" s="76">
        <f t="shared" si="3892"/>
        <v>0</v>
      </c>
      <c r="CB340" s="356">
        <f t="shared" si="3893"/>
        <v>0</v>
      </c>
      <c r="CC340" s="356">
        <f t="shared" si="3894"/>
        <v>0</v>
      </c>
      <c r="CD340" s="626"/>
      <c r="CE340" s="356"/>
      <c r="CF340" s="77"/>
      <c r="CG340" s="77"/>
      <c r="CH340" s="76"/>
      <c r="CI340" s="76"/>
      <c r="CJ340" s="76"/>
      <c r="CK340" s="76"/>
      <c r="CL340" s="76">
        <f>VLOOKUP($E340,'факт '!$E$8:$DM$204,33,0)</f>
        <v>2</v>
      </c>
      <c r="CM340" s="76">
        <f>VLOOKUP($E340,'факт '!$E$8:$DM$204,34,0)</f>
        <v>322936.40000000002</v>
      </c>
      <c r="CN340" s="76">
        <f>VLOOKUP($E340,'факт '!$E$8:$DM$204,35,0)</f>
        <v>43</v>
      </c>
      <c r="CO340" s="76">
        <f>VLOOKUP($E340,'факт '!$E$8:$DM$204,36,0)</f>
        <v>0</v>
      </c>
      <c r="CP340" s="76">
        <f>VLOOKUP($E340,'факт '!$E$8:$DM$204,37,0)</f>
        <v>0</v>
      </c>
      <c r="CQ340" s="76">
        <f>VLOOKUP($E340,'факт '!$E$8:$DM$204,38,0)</f>
        <v>0</v>
      </c>
      <c r="CR340" s="84">
        <f t="shared" si="4250"/>
        <v>2</v>
      </c>
      <c r="CS340" s="76">
        <f t="shared" si="4251"/>
        <v>322936.40000000002</v>
      </c>
      <c r="CT340" s="76">
        <f t="shared" si="4252"/>
        <v>43</v>
      </c>
      <c r="CU340" s="356">
        <f t="shared" si="3895"/>
        <v>2</v>
      </c>
      <c r="CV340" s="356">
        <f t="shared" si="3896"/>
        <v>322936.40000000002</v>
      </c>
      <c r="CW340" s="626"/>
      <c r="CX340" s="356"/>
      <c r="CY340" s="188">
        <f t="shared" si="4290"/>
        <v>161468.20000000001</v>
      </c>
      <c r="CZ340" s="189">
        <f t="shared" si="4291"/>
        <v>161468.20000000001</v>
      </c>
      <c r="DA340" s="84"/>
      <c r="DB340" s="76"/>
      <c r="DC340" s="76"/>
      <c r="DD340" s="76"/>
      <c r="DE340" s="76"/>
      <c r="DF340" s="76"/>
      <c r="DG340" s="76"/>
      <c r="DH340" s="76"/>
      <c r="DI340" s="76"/>
      <c r="DJ340" s="76"/>
      <c r="DK340" s="76"/>
      <c r="DL340" s="76"/>
      <c r="DM340" s="76"/>
      <c r="DN340" s="356">
        <f t="shared" si="3897"/>
        <v>0</v>
      </c>
      <c r="DO340" s="356">
        <f t="shared" si="3898"/>
        <v>0</v>
      </c>
      <c r="DP340" s="356"/>
      <c r="DQ340" s="356"/>
      <c r="DR340" s="77"/>
      <c r="DS340" s="77"/>
      <c r="DT340" s="76"/>
      <c r="DU340" s="76"/>
      <c r="DV340" s="76"/>
      <c r="DW340" s="76"/>
      <c r="DX340" s="76"/>
      <c r="DY340" s="76"/>
      <c r="DZ340" s="76"/>
      <c r="EA340" s="76"/>
      <c r="EB340" s="76"/>
      <c r="EC340" s="76"/>
      <c r="ED340" s="76">
        <f t="shared" si="3899"/>
        <v>0</v>
      </c>
      <c r="EE340" s="76">
        <f t="shared" si="3900"/>
        <v>0</v>
      </c>
      <c r="EF340" s="76">
        <f t="shared" si="3901"/>
        <v>0</v>
      </c>
      <c r="EG340" s="356">
        <f t="shared" si="3902"/>
        <v>0</v>
      </c>
      <c r="EH340" s="356">
        <f t="shared" si="3903"/>
        <v>0</v>
      </c>
      <c r="EI340" s="356"/>
      <c r="EJ340" s="356"/>
      <c r="EK340" s="77"/>
      <c r="EL340" s="77"/>
      <c r="EM340" s="76"/>
      <c r="EN340" s="76"/>
      <c r="EO340" s="76"/>
      <c r="EP340" s="76"/>
      <c r="EQ340" s="76"/>
      <c r="ER340" s="76"/>
      <c r="ES340" s="76"/>
      <c r="ET340" s="76"/>
      <c r="EU340" s="76"/>
      <c r="EV340" s="76"/>
      <c r="EW340" s="76"/>
      <c r="EX340" s="76"/>
      <c r="EY340" s="76"/>
      <c r="EZ340" s="77"/>
      <c r="FA340" s="77"/>
      <c r="FB340" s="77"/>
      <c r="FC340" s="77"/>
      <c r="FD340" s="77"/>
      <c r="FE340" s="77"/>
      <c r="FF340" s="76"/>
      <c r="FG340" s="76"/>
      <c r="FH340" s="76"/>
      <c r="FI340" s="76"/>
      <c r="FJ340" s="76">
        <f>VLOOKUP($E340,'факт '!$E$8:$DM$204,57,0)</f>
        <v>0</v>
      </c>
      <c r="FK340" s="76">
        <f>VLOOKUP($E340,'факт '!$E$8:$DM$204,58,0)</f>
        <v>0</v>
      </c>
      <c r="FL340" s="76">
        <f>VLOOKUP($E340,'факт '!$E$8:$DM$204,59,0)</f>
        <v>0</v>
      </c>
      <c r="FM340" s="76">
        <f>VLOOKUP($E340,'факт '!$E$8:$DM$204,60,0)</f>
        <v>0</v>
      </c>
      <c r="FN340" s="76">
        <f>VLOOKUP($E340,'факт '!$E$8:$DM$204,61,0)</f>
        <v>0</v>
      </c>
      <c r="FO340" s="76">
        <f>VLOOKUP($E340,'факт '!$E$8:$DM$204,62,0)</f>
        <v>0</v>
      </c>
      <c r="FP340" s="84">
        <f t="shared" ref="FP340" si="4346">FJ340+FM340</f>
        <v>0</v>
      </c>
      <c r="FQ340" s="76">
        <f t="shared" ref="FQ340" si="4347">FK340+FN340</f>
        <v>0</v>
      </c>
      <c r="FR340" s="76">
        <f t="shared" ref="FR340" si="4348">FL340+FO340</f>
        <v>0</v>
      </c>
      <c r="FS340" s="356">
        <f t="shared" ref="FS340" si="4349">FJ340-FH340</f>
        <v>0</v>
      </c>
      <c r="FT340" s="356">
        <f t="shared" ref="FT340" si="4350">FK340-FI340</f>
        <v>0</v>
      </c>
      <c r="FU340" s="356"/>
      <c r="FV340" s="356"/>
      <c r="FW340" s="77"/>
      <c r="FX340" s="77"/>
      <c r="FY340" s="76"/>
      <c r="FZ340" s="76"/>
      <c r="GA340" s="76"/>
      <c r="GB340" s="76"/>
      <c r="GC340" s="76"/>
      <c r="GD340" s="76"/>
      <c r="GE340" s="76"/>
      <c r="GF340" s="76"/>
      <c r="GG340" s="76"/>
      <c r="GH340" s="76"/>
      <c r="GI340" s="84">
        <f t="shared" si="3909"/>
        <v>0</v>
      </c>
      <c r="GJ340" s="76">
        <f t="shared" si="3910"/>
        <v>0</v>
      </c>
      <c r="GK340" s="76">
        <f t="shared" si="3911"/>
        <v>0</v>
      </c>
      <c r="GL340" s="356">
        <f t="shared" si="3912"/>
        <v>0</v>
      </c>
      <c r="GM340" s="356">
        <f t="shared" si="3913"/>
        <v>0</v>
      </c>
      <c r="GN340" s="356"/>
      <c r="GO340" s="356"/>
      <c r="GP340" s="77"/>
      <c r="GQ340" s="77"/>
      <c r="GR340" s="76"/>
      <c r="GS340" s="76"/>
      <c r="GT340" s="76"/>
      <c r="GU340" s="76"/>
      <c r="GV340" s="76">
        <f>VLOOKUP($E340,'факт '!$E$8:$DM$204,63,0)</f>
        <v>0</v>
      </c>
      <c r="GW340" s="76">
        <f>VLOOKUP($E340,'факт '!$E$8:$DM$204,64,0)</f>
        <v>0</v>
      </c>
      <c r="GX340" s="76">
        <f>VLOOKUP($E340,'факт '!$E$8:$DM$204,65,0)</f>
        <v>0</v>
      </c>
      <c r="GY340" s="76">
        <f>VLOOKUP($E340,'факт '!$E$8:$DM$204,66,0)</f>
        <v>0</v>
      </c>
      <c r="GZ340" s="76">
        <f>VLOOKUP($E340,'факт '!$E$8:$DM$204,67,0)</f>
        <v>0</v>
      </c>
      <c r="HA340" s="76">
        <f>VLOOKUP($E340,'факт '!$E$8:$DM$204,68,0)</f>
        <v>0</v>
      </c>
      <c r="HB340" s="84">
        <f t="shared" si="3914"/>
        <v>0</v>
      </c>
      <c r="HC340" s="76">
        <f t="shared" si="3915"/>
        <v>0</v>
      </c>
      <c r="HD340" s="76">
        <f t="shared" si="3916"/>
        <v>0</v>
      </c>
      <c r="HE340" s="356">
        <f t="shared" si="3917"/>
        <v>0</v>
      </c>
      <c r="HF340" s="356">
        <f t="shared" si="3918"/>
        <v>0</v>
      </c>
      <c r="HG340" s="626"/>
      <c r="HH340" s="356"/>
      <c r="HI340" s="77"/>
      <c r="HJ340" s="77"/>
      <c r="HK340" s="76"/>
      <c r="HL340" s="76"/>
      <c r="HM340" s="76"/>
      <c r="HN340" s="76"/>
      <c r="HO340" s="76">
        <f>VLOOKUP($E340,'факт '!$E$8:$DM$204,93,0)</f>
        <v>0</v>
      </c>
      <c r="HP340" s="76">
        <f>VLOOKUP($E340,'факт '!$E$8:$DM$204,94,0)</f>
        <v>0</v>
      </c>
      <c r="HQ340" s="76">
        <f>VLOOKUP($E340,'факт '!$E$8:$DM$204,95,0)</f>
        <v>0</v>
      </c>
      <c r="HR340" s="76">
        <f>VLOOKUP($E340,'факт '!$E$8:$DM$204,96,0)</f>
        <v>0</v>
      </c>
      <c r="HS340" s="76">
        <f>VLOOKUP($E340,'факт '!$E$8:$DM$204,97,0)</f>
        <v>0</v>
      </c>
      <c r="HT340" s="76">
        <f>VLOOKUP($E340,'факт '!$E$8:$DM$204,98,0)</f>
        <v>0</v>
      </c>
      <c r="HU340" s="76">
        <f t="shared" si="3919"/>
        <v>0</v>
      </c>
      <c r="HV340" s="76">
        <f t="shared" si="3920"/>
        <v>0</v>
      </c>
      <c r="HW340" s="76">
        <f t="shared" si="3921"/>
        <v>0</v>
      </c>
      <c r="HX340" s="356">
        <f t="shared" si="3922"/>
        <v>0</v>
      </c>
      <c r="HY340" s="356">
        <f t="shared" si="3923"/>
        <v>0</v>
      </c>
      <c r="HZ340" s="626"/>
      <c r="IA340" s="356"/>
      <c r="IB340" s="188"/>
      <c r="IC340" s="189"/>
      <c r="ID340" s="76"/>
      <c r="IE340" s="76"/>
      <c r="IF340" s="76"/>
      <c r="IG340" s="76"/>
      <c r="IH340" s="195"/>
      <c r="II340" s="195"/>
      <c r="IJ340" s="195"/>
      <c r="IK340" s="76"/>
      <c r="IL340" s="76"/>
      <c r="IM340" s="76"/>
      <c r="IN340" s="76"/>
      <c r="IO340" s="76"/>
      <c r="IP340" s="76"/>
      <c r="IQ340" s="77"/>
      <c r="IR340" s="77"/>
      <c r="IS340" s="77"/>
      <c r="IT340" s="77"/>
      <c r="IU340" s="77"/>
      <c r="IV340" s="77"/>
      <c r="IW340" s="76"/>
      <c r="IX340" s="76"/>
      <c r="IY340" s="76"/>
      <c r="IZ340" s="76"/>
      <c r="JA340" s="76">
        <f>VLOOKUP($E340,'факт '!$E$8:$DM$204,87,0)</f>
        <v>0</v>
      </c>
      <c r="JB340" s="76">
        <f>VLOOKUP($E340,'факт '!$E$8:$DM$204,88,0)</f>
        <v>0</v>
      </c>
      <c r="JC340" s="76">
        <f>VLOOKUP($E340,'факт '!$E$8:$DM$204,89,0)</f>
        <v>0</v>
      </c>
      <c r="JD340" s="76">
        <f>VLOOKUP($E340,'факт '!$E$8:$DM$204,90,0)</f>
        <v>0</v>
      </c>
      <c r="JE340" s="76">
        <f>VLOOKUP($E340,'факт '!$E$8:$DM$204,91,0)</f>
        <v>0</v>
      </c>
      <c r="JF340" s="76">
        <f>VLOOKUP($E340,'факт '!$E$8:$DM$204,92,0)</f>
        <v>0</v>
      </c>
      <c r="JG340" s="84">
        <f t="shared" si="3924"/>
        <v>0</v>
      </c>
      <c r="JH340" s="76">
        <f t="shared" si="3925"/>
        <v>0</v>
      </c>
      <c r="JI340" s="76">
        <f t="shared" si="3926"/>
        <v>0</v>
      </c>
      <c r="JJ340" s="356">
        <f t="shared" si="3927"/>
        <v>0</v>
      </c>
      <c r="JK340" s="356">
        <f t="shared" si="3928"/>
        <v>0</v>
      </c>
      <c r="JL340" s="626"/>
      <c r="JM340" s="356"/>
      <c r="JN340" s="77"/>
      <c r="JO340" s="77"/>
      <c r="JP340" s="76"/>
      <c r="JQ340" s="76"/>
      <c r="JR340" s="76"/>
      <c r="JS340" s="76"/>
      <c r="JT340" s="76"/>
      <c r="JU340" s="76"/>
      <c r="JV340" s="76"/>
      <c r="JW340" s="76"/>
      <c r="JX340" s="76"/>
      <c r="JY340" s="76"/>
      <c r="JZ340" s="84">
        <f t="shared" si="3929"/>
        <v>0</v>
      </c>
      <c r="KA340" s="76">
        <f t="shared" si="3930"/>
        <v>0</v>
      </c>
      <c r="KB340" s="76">
        <f t="shared" si="3931"/>
        <v>0</v>
      </c>
      <c r="KC340" s="356">
        <f t="shared" si="3932"/>
        <v>0</v>
      </c>
      <c r="KD340" s="356">
        <f t="shared" si="3933"/>
        <v>0</v>
      </c>
      <c r="KE340" s="626"/>
      <c r="KF340" s="356"/>
      <c r="KG340" s="77"/>
      <c r="KH340" s="77"/>
      <c r="KI340" s="76"/>
      <c r="KJ340" s="76"/>
      <c r="KK340" s="76"/>
      <c r="KL340" s="76"/>
      <c r="KM340" s="76"/>
      <c r="KN340" s="76"/>
      <c r="KO340" s="76"/>
      <c r="KP340" s="76"/>
      <c r="KQ340" s="76"/>
      <c r="KR340" s="76"/>
      <c r="KS340" s="84">
        <f t="shared" si="3934"/>
        <v>0</v>
      </c>
      <c r="KT340" s="76">
        <f t="shared" si="3935"/>
        <v>0</v>
      </c>
      <c r="KU340" s="76">
        <f t="shared" si="3936"/>
        <v>0</v>
      </c>
      <c r="KV340" s="356">
        <f t="shared" si="3937"/>
        <v>0</v>
      </c>
      <c r="KW340" s="356">
        <f t="shared" si="3938"/>
        <v>0</v>
      </c>
      <c r="KX340" s="356"/>
      <c r="KY340" s="356"/>
      <c r="KZ340" s="77"/>
      <c r="LA340" s="77"/>
      <c r="LB340" s="77"/>
      <c r="LC340" s="77"/>
      <c r="LD340" s="77"/>
      <c r="LE340" s="77"/>
      <c r="LF340" s="76"/>
      <c r="LG340" s="76"/>
      <c r="LH340" s="76"/>
      <c r="LI340" s="77"/>
      <c r="LJ340" s="77"/>
      <c r="LK340" s="77"/>
      <c r="LL340" s="84">
        <f t="shared" si="3939"/>
        <v>0</v>
      </c>
      <c r="LM340" s="76">
        <f t="shared" si="3940"/>
        <v>0</v>
      </c>
      <c r="LN340" s="76">
        <f t="shared" si="3941"/>
        <v>0</v>
      </c>
      <c r="LO340" s="356">
        <f t="shared" si="3942"/>
        <v>0</v>
      </c>
      <c r="LP340" s="356">
        <f t="shared" si="3943"/>
        <v>0</v>
      </c>
      <c r="LQ340" s="626"/>
      <c r="LR340" s="356"/>
      <c r="LS340" s="77"/>
      <c r="LT340" s="77"/>
      <c r="LU340" s="77"/>
      <c r="LV340" s="77"/>
      <c r="LW340" s="77"/>
      <c r="LX340" s="77"/>
      <c r="LY340" s="76"/>
      <c r="LZ340" s="76"/>
      <c r="MA340" s="76"/>
      <c r="MB340" s="77"/>
      <c r="MC340" s="77"/>
      <c r="MD340" s="77"/>
      <c r="ME340" s="84">
        <f t="shared" si="3944"/>
        <v>0</v>
      </c>
      <c r="MF340" s="76">
        <f t="shared" si="3945"/>
        <v>0</v>
      </c>
      <c r="MG340" s="76">
        <f t="shared" si="3946"/>
        <v>0</v>
      </c>
      <c r="MH340" s="356">
        <f t="shared" si="3947"/>
        <v>0</v>
      </c>
      <c r="MI340" s="356">
        <f t="shared" si="3948"/>
        <v>0</v>
      </c>
      <c r="MJ340" s="626"/>
      <c r="MK340" s="356"/>
      <c r="ML340" s="77"/>
      <c r="MM340" s="77"/>
      <c r="MN340" s="78"/>
      <c r="MO340" s="79"/>
      <c r="MP340" s="78"/>
      <c r="MQ340" s="78"/>
      <c r="MR340" s="185">
        <f t="shared" si="4342"/>
        <v>27</v>
      </c>
      <c r="MS340" s="185">
        <f t="shared" si="4342"/>
        <v>4359641.4000000013</v>
      </c>
      <c r="MT340" s="185">
        <f t="shared" si="4342"/>
        <v>326</v>
      </c>
      <c r="MU340" s="185">
        <f t="shared" si="4342"/>
        <v>2</v>
      </c>
      <c r="MV340" s="185">
        <f t="shared" si="4342"/>
        <v>322936.40000000002</v>
      </c>
      <c r="MW340" s="185">
        <f t="shared" si="4342"/>
        <v>21</v>
      </c>
      <c r="MX340" s="84">
        <f t="shared" si="3949"/>
        <v>29</v>
      </c>
      <c r="MY340" s="76">
        <f t="shared" si="3950"/>
        <v>4682577.8000000017</v>
      </c>
      <c r="MZ340" s="76">
        <f t="shared" si="3951"/>
        <v>347</v>
      </c>
      <c r="NA340" s="356">
        <f t="shared" si="3952"/>
        <v>27</v>
      </c>
      <c r="NB340" s="356">
        <f t="shared" si="3953"/>
        <v>4359641.4000000013</v>
      </c>
      <c r="NC340" s="517"/>
      <c r="ND340" s="97"/>
      <c r="NE340" s="97"/>
      <c r="NF340" s="97"/>
      <c r="NG340" s="97"/>
      <c r="NH340" s="97"/>
    </row>
    <row r="341" spans="1:372" s="5" customFormat="1" ht="57.75" customHeight="1" x14ac:dyDescent="0.2">
      <c r="A341" s="172">
        <v>1</v>
      </c>
      <c r="B341" s="172">
        <v>1</v>
      </c>
      <c r="C341" s="651">
        <v>187</v>
      </c>
      <c r="D341" s="615" t="s">
        <v>568</v>
      </c>
      <c r="E341" s="652" t="s">
        <v>569</v>
      </c>
      <c r="F341" s="653" t="s">
        <v>570</v>
      </c>
      <c r="G341" s="209">
        <v>51</v>
      </c>
      <c r="H341" s="210">
        <v>161468.20000000001</v>
      </c>
      <c r="I341" s="210">
        <v>171368.44</v>
      </c>
      <c r="J341" s="196"/>
      <c r="K341" s="196"/>
      <c r="L341" s="196"/>
      <c r="M341" s="196"/>
      <c r="N341" s="76">
        <f>VLOOKUP($E341,'факт '!$E$8:$DM$204,3,0)</f>
        <v>0</v>
      </c>
      <c r="O341" s="76">
        <f>VLOOKUP($E341,'факт '!$E$8:$DM$204,4,0)</f>
        <v>0</v>
      </c>
      <c r="P341" s="76">
        <f>VLOOKUP($E341,'факт '!$E$8:$DM$204,5,0)</f>
        <v>0</v>
      </c>
      <c r="Q341" s="76">
        <f>VLOOKUP($E341,'факт '!$E$8:$DM$204,6,0)</f>
        <v>0</v>
      </c>
      <c r="R341" s="76">
        <f>VLOOKUP($E341,'факт '!$E$8:$DM$204,7,0)</f>
        <v>0</v>
      </c>
      <c r="S341" s="76">
        <f>VLOOKUP($E341,'факт '!$E$8:$DM$204,8,0)</f>
        <v>0</v>
      </c>
      <c r="T341" s="84">
        <f t="shared" ref="T341:T343" si="4351">N341+Q341</f>
        <v>0</v>
      </c>
      <c r="U341" s="76">
        <f t="shared" ref="U341:U343" si="4352">O341+R341</f>
        <v>0</v>
      </c>
      <c r="V341" s="76">
        <f t="shared" ref="V341:V343" si="4353">P341+S341</f>
        <v>0</v>
      </c>
      <c r="W341" s="356">
        <f t="shared" si="3881"/>
        <v>0</v>
      </c>
      <c r="X341" s="356">
        <f t="shared" si="3882"/>
        <v>0</v>
      </c>
      <c r="Y341" s="626"/>
      <c r="Z341" s="356"/>
      <c r="AA341" s="188">
        <f t="shared" si="4275"/>
        <v>161468.20000000001</v>
      </c>
      <c r="AB341" s="189" t="e">
        <f>O341/N341</f>
        <v>#DIV/0!</v>
      </c>
      <c r="AC341" s="196"/>
      <c r="AD341" s="196"/>
      <c r="AE341" s="196"/>
      <c r="AF341" s="196"/>
      <c r="AG341" s="196">
        <f>VLOOKUP($E341,'факт '!$E$8:$DM$204,15,0)</f>
        <v>0</v>
      </c>
      <c r="AH341" s="196">
        <f>VLOOKUP($E341,'факт '!$E$8:$DM$204,16,0)</f>
        <v>0</v>
      </c>
      <c r="AI341" s="234">
        <f>VLOOKUP($E341,'факт '!$E$8:$DM$204,17,0)</f>
        <v>0</v>
      </c>
      <c r="AJ341" s="196">
        <f>VLOOKUP($E341,'факт '!$E$8:$DM$204,18,0)</f>
        <v>0</v>
      </c>
      <c r="AK341" s="196">
        <f>VLOOKUP($E341,'факт '!$E$8:$DM$204,19,0)</f>
        <v>0</v>
      </c>
      <c r="AL341" s="196">
        <f>VLOOKUP($E341,'факт '!$E$8:$DM$204,20,0)</f>
        <v>0</v>
      </c>
      <c r="AM341" s="76">
        <f t="shared" ref="AM341" si="4354">AG341+AJ341</f>
        <v>0</v>
      </c>
      <c r="AN341" s="76">
        <f t="shared" ref="AN341" si="4355">AH341+AK341</f>
        <v>0</v>
      </c>
      <c r="AO341" s="76">
        <f t="shared" ref="AO341" si="4356">AI341+AL341</f>
        <v>0</v>
      </c>
      <c r="AP341" s="369">
        <f t="shared" ref="AP341" si="4357">AG341-AE341</f>
        <v>0</v>
      </c>
      <c r="AQ341" s="369">
        <f t="shared" ref="AQ341" si="4358">AH341-AF341</f>
        <v>0</v>
      </c>
      <c r="AR341" s="356"/>
      <c r="AS341" s="356"/>
      <c r="AT341" s="199"/>
      <c r="AU341" s="199"/>
      <c r="AV341" s="196"/>
      <c r="AW341" s="196"/>
      <c r="AX341" s="196"/>
      <c r="AY341" s="196"/>
      <c r="AZ341" s="196"/>
      <c r="BA341" s="196"/>
      <c r="BB341" s="196"/>
      <c r="BC341" s="196"/>
      <c r="BD341" s="196"/>
      <c r="BE341" s="196"/>
      <c r="BF341" s="84">
        <f t="shared" si="4247"/>
        <v>0</v>
      </c>
      <c r="BG341" s="76">
        <f t="shared" si="4248"/>
        <v>0</v>
      </c>
      <c r="BH341" s="76">
        <f t="shared" si="4249"/>
        <v>0</v>
      </c>
      <c r="BI341" s="369"/>
      <c r="BJ341" s="369"/>
      <c r="BK341" s="356"/>
      <c r="BL341" s="356"/>
      <c r="BM341" s="199"/>
      <c r="BN341" s="199"/>
      <c r="BO341" s="196"/>
      <c r="BP341" s="196"/>
      <c r="BQ341" s="196"/>
      <c r="BR341" s="196"/>
      <c r="BS341" s="76">
        <f>VLOOKUP($E341,'факт '!$E$8:$DM$204,21,0)</f>
        <v>0</v>
      </c>
      <c r="BT341" s="76">
        <f>VLOOKUP($E341,'факт '!$E$8:$DM$204,22,0)</f>
        <v>0</v>
      </c>
      <c r="BU341" s="76">
        <f>VLOOKUP($E341,'факт '!$E$8:$DM$204,23,0)</f>
        <v>0</v>
      </c>
      <c r="BV341" s="76">
        <f>VLOOKUP($E341,'факт '!$E$8:$DM$204,24,0)</f>
        <v>0</v>
      </c>
      <c r="BW341" s="76">
        <f>VLOOKUP($E341,'факт '!$E$8:$DM$204,25,0)</f>
        <v>0</v>
      </c>
      <c r="BX341" s="76">
        <f>VLOOKUP($E341,'факт '!$E$8:$DM$204,26,0)</f>
        <v>0</v>
      </c>
      <c r="BY341" s="84">
        <f t="shared" ref="BY341" si="4359">BS341+BV341</f>
        <v>0</v>
      </c>
      <c r="BZ341" s="76">
        <f t="shared" ref="BZ341" si="4360">BT341+BW341</f>
        <v>0</v>
      </c>
      <c r="CA341" s="76">
        <f t="shared" ref="CA341" si="4361">BU341+BX341</f>
        <v>0</v>
      </c>
      <c r="CB341" s="356">
        <f t="shared" si="3893"/>
        <v>0</v>
      </c>
      <c r="CC341" s="356">
        <f t="shared" si="3894"/>
        <v>0</v>
      </c>
      <c r="CD341" s="356"/>
      <c r="CE341" s="356"/>
      <c r="CF341" s="199"/>
      <c r="CG341" s="199"/>
      <c r="CH341" s="196"/>
      <c r="CI341" s="196"/>
      <c r="CJ341" s="196"/>
      <c r="CK341" s="196"/>
      <c r="CL341" s="76">
        <f>VLOOKUP($E341,'факт '!$E$8:$DM$204,33,0)</f>
        <v>2</v>
      </c>
      <c r="CM341" s="76">
        <f>VLOOKUP($E341,'факт '!$E$8:$DM$204,34,0)</f>
        <v>322936.40000000002</v>
      </c>
      <c r="CN341" s="76">
        <f>VLOOKUP($E341,'факт '!$E$8:$DM$204,35,0)</f>
        <v>31</v>
      </c>
      <c r="CO341" s="76">
        <f>VLOOKUP($E341,'факт '!$E$8:$DM$204,36,0)</f>
        <v>0</v>
      </c>
      <c r="CP341" s="76">
        <f>VLOOKUP($E341,'факт '!$E$8:$DM$204,37,0)</f>
        <v>0</v>
      </c>
      <c r="CQ341" s="76">
        <f>VLOOKUP($E341,'факт '!$E$8:$DM$204,38,0)</f>
        <v>0</v>
      </c>
      <c r="CR341" s="84">
        <f t="shared" si="4250"/>
        <v>2</v>
      </c>
      <c r="CS341" s="76">
        <f t="shared" si="4251"/>
        <v>322936.40000000002</v>
      </c>
      <c r="CT341" s="76">
        <f t="shared" si="4252"/>
        <v>31</v>
      </c>
      <c r="CU341" s="356">
        <f t="shared" si="3895"/>
        <v>2</v>
      </c>
      <c r="CV341" s="356">
        <f t="shared" si="3896"/>
        <v>322936.40000000002</v>
      </c>
      <c r="CW341" s="356"/>
      <c r="CX341" s="356"/>
      <c r="CY341" s="188">
        <f t="shared" si="4290"/>
        <v>161468.20000000001</v>
      </c>
      <c r="CZ341" s="189">
        <f t="shared" si="4291"/>
        <v>161468.20000000001</v>
      </c>
      <c r="DA341" s="76"/>
      <c r="DB341" s="76"/>
      <c r="DC341" s="76"/>
      <c r="DD341" s="76"/>
      <c r="DE341" s="76"/>
      <c r="DF341" s="76"/>
      <c r="DG341" s="76"/>
      <c r="DH341" s="76"/>
      <c r="DI341" s="76"/>
      <c r="DJ341" s="76"/>
      <c r="DK341" s="76"/>
      <c r="DL341" s="76"/>
      <c r="DM341" s="76"/>
      <c r="DN341" s="356"/>
      <c r="DO341" s="356"/>
      <c r="DP341" s="356"/>
      <c r="DQ341" s="356"/>
      <c r="DR341" s="77"/>
      <c r="DS341" s="77"/>
      <c r="DT341" s="76"/>
      <c r="DU341" s="76"/>
      <c r="DV341" s="76"/>
      <c r="DW341" s="76"/>
      <c r="DX341" s="76"/>
      <c r="DY341" s="76"/>
      <c r="DZ341" s="76"/>
      <c r="EA341" s="76"/>
      <c r="EB341" s="76"/>
      <c r="EC341" s="76"/>
      <c r="ED341" s="76"/>
      <c r="EE341" s="76"/>
      <c r="EF341" s="76"/>
      <c r="EG341" s="356"/>
      <c r="EH341" s="356"/>
      <c r="EI341" s="356"/>
      <c r="EJ341" s="356"/>
      <c r="EK341" s="77"/>
      <c r="EL341" s="77"/>
      <c r="EM341" s="76"/>
      <c r="EN341" s="76"/>
      <c r="EO341" s="76"/>
      <c r="EP341" s="76"/>
      <c r="EQ341" s="76"/>
      <c r="ER341" s="76"/>
      <c r="ES341" s="76"/>
      <c r="ET341" s="76"/>
      <c r="EU341" s="76"/>
      <c r="EV341" s="76"/>
      <c r="EW341" s="76"/>
      <c r="EX341" s="76"/>
      <c r="EY341" s="76"/>
      <c r="EZ341" s="77"/>
      <c r="FA341" s="77"/>
      <c r="FB341" s="77"/>
      <c r="FC341" s="77"/>
      <c r="FD341" s="77"/>
      <c r="FE341" s="77"/>
      <c r="FF341" s="196"/>
      <c r="FG341" s="196"/>
      <c r="FH341" s="196"/>
      <c r="FI341" s="196"/>
      <c r="FJ341" s="196"/>
      <c r="FK341" s="196"/>
      <c r="FL341" s="196"/>
      <c r="FM341" s="196"/>
      <c r="FN341" s="196"/>
      <c r="FO341" s="196"/>
      <c r="FP341" s="76"/>
      <c r="FQ341" s="76"/>
      <c r="FR341" s="76"/>
      <c r="FS341" s="369"/>
      <c r="FT341" s="369"/>
      <c r="FU341" s="369"/>
      <c r="FV341" s="369"/>
      <c r="FW341" s="199"/>
      <c r="FX341" s="199"/>
      <c r="FY341" s="196"/>
      <c r="FZ341" s="196"/>
      <c r="GA341" s="196"/>
      <c r="GB341" s="196"/>
      <c r="GC341" s="196"/>
      <c r="GD341" s="196"/>
      <c r="GE341" s="196"/>
      <c r="GF341" s="196"/>
      <c r="GG341" s="196"/>
      <c r="GH341" s="196"/>
      <c r="GI341" s="76"/>
      <c r="GJ341" s="76"/>
      <c r="GK341" s="76"/>
      <c r="GL341" s="369"/>
      <c r="GM341" s="369"/>
      <c r="GN341" s="369"/>
      <c r="GO341" s="369"/>
      <c r="GP341" s="199"/>
      <c r="GQ341" s="199"/>
      <c r="GR341" s="196"/>
      <c r="GS341" s="196"/>
      <c r="GT341" s="196"/>
      <c r="GU341" s="196"/>
      <c r="GV341" s="76">
        <f>VLOOKUP($E341,'факт '!$E$8:$DM$204,63,0)</f>
        <v>0</v>
      </c>
      <c r="GW341" s="76">
        <f>VLOOKUP($E341,'факт '!$E$8:$DM$204,64,0)</f>
        <v>0</v>
      </c>
      <c r="GX341" s="76">
        <f>VLOOKUP($E341,'факт '!$E$8:$DM$204,65,0)</f>
        <v>0</v>
      </c>
      <c r="GY341" s="76">
        <f>VLOOKUP($E341,'факт '!$E$8:$DM$204,66,0)</f>
        <v>0</v>
      </c>
      <c r="GZ341" s="76">
        <f>VLOOKUP($E341,'факт '!$E$8:$DM$204,67,0)</f>
        <v>0</v>
      </c>
      <c r="HA341" s="76">
        <f>VLOOKUP($E341,'факт '!$E$8:$DM$204,68,0)</f>
        <v>0</v>
      </c>
      <c r="HB341" s="84">
        <f t="shared" ref="HB341" si="4362">GV341+GY341</f>
        <v>0</v>
      </c>
      <c r="HC341" s="76">
        <f t="shared" ref="HC341" si="4363">GW341+GZ341</f>
        <v>0</v>
      </c>
      <c r="HD341" s="76">
        <f t="shared" ref="HD341" si="4364">GX341+HA341</f>
        <v>0</v>
      </c>
      <c r="HE341" s="356">
        <f t="shared" si="3917"/>
        <v>0</v>
      </c>
      <c r="HF341" s="356">
        <f t="shared" si="3918"/>
        <v>0</v>
      </c>
      <c r="HG341" s="356"/>
      <c r="HH341" s="356"/>
      <c r="HI341" s="199"/>
      <c r="HJ341" s="199"/>
      <c r="HK341" s="196"/>
      <c r="HL341" s="196"/>
      <c r="HM341" s="196"/>
      <c r="HN341" s="196"/>
      <c r="HO341" s="76">
        <f>VLOOKUP($E341,'факт '!$E$8:$DM$204,93,0)</f>
        <v>2</v>
      </c>
      <c r="HP341" s="76">
        <f>VLOOKUP($E341,'факт '!$E$8:$DM$204,94,0)</f>
        <v>322936.40000000002</v>
      </c>
      <c r="HQ341" s="76">
        <f>VLOOKUP($E341,'факт '!$E$8:$DM$204,95,0)</f>
        <v>22</v>
      </c>
      <c r="HR341" s="76">
        <f>VLOOKUP($E341,'факт '!$E$8:$DM$204,96,0)</f>
        <v>0</v>
      </c>
      <c r="HS341" s="76">
        <f>VLOOKUP($E341,'факт '!$E$8:$DM$204,97,0)</f>
        <v>0</v>
      </c>
      <c r="HT341" s="76">
        <f>VLOOKUP($E341,'факт '!$E$8:$DM$204,98,0)</f>
        <v>0</v>
      </c>
      <c r="HU341" s="76">
        <f t="shared" si="3919"/>
        <v>2</v>
      </c>
      <c r="HV341" s="76">
        <f t="shared" si="3920"/>
        <v>322936.40000000002</v>
      </c>
      <c r="HW341" s="76">
        <f t="shared" si="3921"/>
        <v>22</v>
      </c>
      <c r="HX341" s="356">
        <f t="shared" si="3922"/>
        <v>2</v>
      </c>
      <c r="HY341" s="356">
        <f t="shared" si="3923"/>
        <v>322936.40000000002</v>
      </c>
      <c r="HZ341" s="356"/>
      <c r="IA341" s="356"/>
      <c r="IB341" s="197"/>
      <c r="IC341" s="198"/>
      <c r="ID341" s="196"/>
      <c r="IE341" s="196"/>
      <c r="IF341" s="196"/>
      <c r="IG341" s="196"/>
      <c r="IH341" s="196"/>
      <c r="II341" s="196"/>
      <c r="IJ341" s="196"/>
      <c r="IK341" s="196"/>
      <c r="IL341" s="196"/>
      <c r="IM341" s="196"/>
      <c r="IN341" s="196"/>
      <c r="IO341" s="196"/>
      <c r="IP341" s="196"/>
      <c r="IQ341" s="199"/>
      <c r="IR341" s="199"/>
      <c r="IS341" s="199"/>
      <c r="IT341" s="199"/>
      <c r="IU341" s="199"/>
      <c r="IV341" s="199"/>
      <c r="IW341" s="196"/>
      <c r="IX341" s="196"/>
      <c r="IY341" s="196"/>
      <c r="IZ341" s="196"/>
      <c r="JA341" s="196"/>
      <c r="JB341" s="196"/>
      <c r="JC341" s="196"/>
      <c r="JD341" s="196"/>
      <c r="JE341" s="196"/>
      <c r="JF341" s="196"/>
      <c r="JG341" s="76"/>
      <c r="JH341" s="76"/>
      <c r="JI341" s="76"/>
      <c r="JJ341" s="369"/>
      <c r="JK341" s="369"/>
      <c r="JL341" s="356"/>
      <c r="JM341" s="356"/>
      <c r="JN341" s="199"/>
      <c r="JO341" s="199"/>
      <c r="JP341" s="196"/>
      <c r="JQ341" s="196"/>
      <c r="JR341" s="196"/>
      <c r="JS341" s="196"/>
      <c r="JT341" s="196"/>
      <c r="JU341" s="196"/>
      <c r="JV341" s="196"/>
      <c r="JW341" s="196"/>
      <c r="JX341" s="196"/>
      <c r="JY341" s="196"/>
      <c r="JZ341" s="76"/>
      <c r="KA341" s="76"/>
      <c r="KB341" s="76"/>
      <c r="KC341" s="369"/>
      <c r="KD341" s="369"/>
      <c r="KE341" s="356"/>
      <c r="KF341" s="356"/>
      <c r="KG341" s="199"/>
      <c r="KH341" s="199"/>
      <c r="KI341" s="196"/>
      <c r="KJ341" s="196"/>
      <c r="KK341" s="196"/>
      <c r="KL341" s="196"/>
      <c r="KM341" s="196"/>
      <c r="KN341" s="196"/>
      <c r="KO341" s="196"/>
      <c r="KP341" s="196"/>
      <c r="KQ341" s="196"/>
      <c r="KR341" s="196"/>
      <c r="KS341" s="76"/>
      <c r="KT341" s="76"/>
      <c r="KU341" s="76"/>
      <c r="KV341" s="369"/>
      <c r="KW341" s="369"/>
      <c r="KX341" s="369"/>
      <c r="KY341" s="369"/>
      <c r="KZ341" s="199"/>
      <c r="LA341" s="199"/>
      <c r="LB341" s="199"/>
      <c r="LC341" s="199"/>
      <c r="LD341" s="199"/>
      <c r="LE341" s="199"/>
      <c r="LF341" s="199"/>
      <c r="LG341" s="199"/>
      <c r="LH341" s="199"/>
      <c r="LI341" s="199"/>
      <c r="LJ341" s="199"/>
      <c r="LK341" s="199"/>
      <c r="LL341" s="76"/>
      <c r="LM341" s="76"/>
      <c r="LN341" s="76"/>
      <c r="LO341" s="369"/>
      <c r="LP341" s="369"/>
      <c r="LQ341" s="356"/>
      <c r="LR341" s="356"/>
      <c r="LS341" s="199"/>
      <c r="LT341" s="199"/>
      <c r="LU341" s="199"/>
      <c r="LV341" s="199"/>
      <c r="LW341" s="199"/>
      <c r="LX341" s="199"/>
      <c r="LY341" s="196"/>
      <c r="LZ341" s="196"/>
      <c r="MA341" s="196"/>
      <c r="MB341" s="199"/>
      <c r="MC341" s="199"/>
      <c r="MD341" s="199"/>
      <c r="ME341" s="76"/>
      <c r="MF341" s="76"/>
      <c r="MG341" s="76"/>
      <c r="MH341" s="369"/>
      <c r="MI341" s="369"/>
      <c r="MJ341" s="356"/>
      <c r="MK341" s="356"/>
      <c r="ML341" s="199"/>
      <c r="MM341" s="199"/>
      <c r="MN341" s="201"/>
      <c r="MO341" s="202"/>
      <c r="MP341" s="201"/>
      <c r="MQ341" s="201"/>
      <c r="MR341" s="185">
        <f t="shared" ref="MR341" si="4365">N341+AG341+AZ341+BS341+CL341+DE341+DX341+EQ341+FJ341+GC341+GV341+HO341+IH341+JA341+JT341+KM341+LF341+LY341</f>
        <v>4</v>
      </c>
      <c r="MS341" s="185">
        <f t="shared" ref="MS341" si="4366">O341+AH341+BA341+BT341+CM341+DF341+DY341+ER341+FK341+GD341+GW341+HP341+II341+JB341+JU341+KN341+LG341+LZ341</f>
        <v>645872.80000000005</v>
      </c>
      <c r="MT341" s="185">
        <f t="shared" ref="MT341" si="4367">P341+AI341+BB341+BU341+CN341+DG341+DZ341+ES341+FL341+GE341+GX341+HQ341+IJ341+JC341+JV341+KO341+LH341+MA341</f>
        <v>53</v>
      </c>
      <c r="MU341" s="185">
        <f t="shared" ref="MU341" si="4368">Q341+AJ341+BC341+BV341+CO341+DH341+EA341+ET341+FM341+GF341+GY341+HR341+IK341+JD341+JW341+KP341+LI341+MB341</f>
        <v>0</v>
      </c>
      <c r="MV341" s="185">
        <f t="shared" ref="MV341" si="4369">R341+AK341+BD341+BW341+CP341+DI341+EB341+EU341+FN341+GG341+GZ341+HS341+IL341+JE341+JX341+KQ341+LJ341+MC341</f>
        <v>0</v>
      </c>
      <c r="MW341" s="185">
        <f t="shared" ref="MW341" si="4370">S341+AL341+BE341+BX341+CQ341+DJ341+EC341+EV341+FO341+GH341+HA341+HT341+IM341+JF341+JY341+KR341+LK341+MD341</f>
        <v>0</v>
      </c>
      <c r="MX341" s="84">
        <f t="shared" ref="MX341" si="4371">MR341+MU341</f>
        <v>4</v>
      </c>
      <c r="MY341" s="76">
        <f t="shared" ref="MY341" si="4372">MS341+MV341</f>
        <v>645872.80000000005</v>
      </c>
      <c r="MZ341" s="76">
        <f t="shared" ref="MZ341" si="4373">MT341+MW341</f>
        <v>53</v>
      </c>
      <c r="NA341" s="356">
        <f t="shared" ref="NA341" si="4374">MR341-MP341</f>
        <v>4</v>
      </c>
      <c r="NB341" s="356">
        <f t="shared" ref="NB341" si="4375">MS341-MQ341</f>
        <v>645872.80000000005</v>
      </c>
      <c r="NC341" s="204"/>
      <c r="ND341" s="205"/>
    </row>
    <row r="342" spans="1:372" s="5" customFormat="1" ht="89.25" x14ac:dyDescent="0.2">
      <c r="A342" s="172">
        <v>1</v>
      </c>
      <c r="B342" s="172">
        <v>1</v>
      </c>
      <c r="C342" s="81">
        <v>198</v>
      </c>
      <c r="D342" s="11" t="s">
        <v>257</v>
      </c>
      <c r="E342" s="101" t="s">
        <v>719</v>
      </c>
      <c r="F342" s="98" t="s">
        <v>720</v>
      </c>
      <c r="G342" s="209">
        <v>51</v>
      </c>
      <c r="H342" s="210">
        <v>161468.20000000001</v>
      </c>
      <c r="I342" s="210">
        <v>171368.44</v>
      </c>
      <c r="J342" s="76"/>
      <c r="K342" s="76"/>
      <c r="L342" s="76"/>
      <c r="M342" s="76"/>
      <c r="N342" s="76">
        <f>VLOOKUP($E342,'факт '!$E$8:$DM$204,3,0)</f>
        <v>1</v>
      </c>
      <c r="O342" s="76">
        <f>VLOOKUP($E342,'факт '!$E$8:$DM$204,4,0)</f>
        <v>161468.20000000001</v>
      </c>
      <c r="P342" s="76">
        <f>VLOOKUP($E342,'факт '!$E$8:$DM$204,5,0)</f>
        <v>19</v>
      </c>
      <c r="Q342" s="76">
        <f>VLOOKUP($E342,'факт '!$E$8:$DM$204,6,0)</f>
        <v>0</v>
      </c>
      <c r="R342" s="76">
        <f>VLOOKUP($E342,'факт '!$E$8:$DM$204,7,0)</f>
        <v>0</v>
      </c>
      <c r="S342" s="76">
        <f>VLOOKUP($E342,'факт '!$E$8:$DM$204,8,0)</f>
        <v>0</v>
      </c>
      <c r="T342" s="84">
        <f t="shared" si="4351"/>
        <v>1</v>
      </c>
      <c r="U342" s="76">
        <f t="shared" si="4352"/>
        <v>161468.20000000001</v>
      </c>
      <c r="V342" s="76">
        <f t="shared" si="4353"/>
        <v>19</v>
      </c>
      <c r="W342" s="356">
        <f t="shared" si="3881"/>
        <v>1</v>
      </c>
      <c r="X342" s="356">
        <f t="shared" si="3882"/>
        <v>161468.20000000001</v>
      </c>
      <c r="Y342" s="356"/>
      <c r="Z342" s="356"/>
      <c r="AA342" s="77"/>
      <c r="AB342" s="77"/>
      <c r="AC342" s="76"/>
      <c r="AD342" s="76"/>
      <c r="AE342" s="76"/>
      <c r="AF342" s="76"/>
      <c r="AG342" s="196">
        <f>VLOOKUP($E342,'факт '!$E$8:$DM$204,15,0)</f>
        <v>0</v>
      </c>
      <c r="AH342" s="196">
        <f>VLOOKUP($E342,'факт '!$E$8:$DM$204,16,0)</f>
        <v>0</v>
      </c>
      <c r="AI342" s="234">
        <f>VLOOKUP($E342,'факт '!$E$8:$DM$204,17,0)</f>
        <v>0</v>
      </c>
      <c r="AJ342" s="196">
        <f>VLOOKUP($E342,'факт '!$E$8:$DM$204,18,0)</f>
        <v>0</v>
      </c>
      <c r="AK342" s="196">
        <f>VLOOKUP($E342,'факт '!$E$8:$DM$204,19,0)</f>
        <v>0</v>
      </c>
      <c r="AL342" s="196">
        <f>VLOOKUP($E342,'факт '!$E$8:$DM$204,20,0)</f>
        <v>0</v>
      </c>
      <c r="AM342" s="76">
        <f t="shared" ref="AM342:AM343" si="4376">AG342+AJ342</f>
        <v>0</v>
      </c>
      <c r="AN342" s="76">
        <f t="shared" ref="AN342:AN343" si="4377">AH342+AK342</f>
        <v>0</v>
      </c>
      <c r="AO342" s="76">
        <f t="shared" ref="AO342:AO343" si="4378">AI342+AL342</f>
        <v>0</v>
      </c>
      <c r="AP342" s="369">
        <f t="shared" ref="AP342:AP343" si="4379">AG342-AE342</f>
        <v>0</v>
      </c>
      <c r="AQ342" s="369">
        <f t="shared" ref="AQ342:AQ343" si="4380">AH342-AF342</f>
        <v>0</v>
      </c>
      <c r="AR342" s="356"/>
      <c r="AS342" s="356"/>
      <c r="AT342" s="77"/>
      <c r="AU342" s="77"/>
      <c r="AV342" s="76"/>
      <c r="AW342" s="76"/>
      <c r="AX342" s="76"/>
      <c r="AY342" s="76"/>
      <c r="AZ342" s="76"/>
      <c r="BA342" s="76"/>
      <c r="BB342" s="76"/>
      <c r="BC342" s="76"/>
      <c r="BD342" s="76"/>
      <c r="BE342" s="76"/>
      <c r="BF342" s="84">
        <f t="shared" si="4247"/>
        <v>0</v>
      </c>
      <c r="BG342" s="76">
        <f t="shared" si="4248"/>
        <v>0</v>
      </c>
      <c r="BH342" s="76">
        <f t="shared" si="4249"/>
        <v>0</v>
      </c>
      <c r="BI342" s="356"/>
      <c r="BJ342" s="356"/>
      <c r="BK342" s="356"/>
      <c r="BL342" s="356"/>
      <c r="BM342" s="77"/>
      <c r="BN342" s="77"/>
      <c r="BO342" s="76"/>
      <c r="BP342" s="76"/>
      <c r="BQ342" s="76"/>
      <c r="BR342" s="76"/>
      <c r="BS342" s="76">
        <f>VLOOKUP($E342,'факт '!$E$8:$DM$204,21,0)</f>
        <v>0</v>
      </c>
      <c r="BT342" s="76">
        <f>VLOOKUP($E342,'факт '!$E$8:$DM$204,22,0)</f>
        <v>0</v>
      </c>
      <c r="BU342" s="76">
        <f>VLOOKUP($E342,'факт '!$E$8:$DM$204,23,0)</f>
        <v>0</v>
      </c>
      <c r="BV342" s="76">
        <f>VLOOKUP($E342,'факт '!$E$8:$DM$204,24,0)</f>
        <v>0</v>
      </c>
      <c r="BW342" s="76">
        <f>VLOOKUP($E342,'факт '!$E$8:$DM$204,25,0)</f>
        <v>0</v>
      </c>
      <c r="BX342" s="76">
        <f>VLOOKUP($E342,'факт '!$E$8:$DM$204,26,0)</f>
        <v>0</v>
      </c>
      <c r="BY342" s="84">
        <f t="shared" ref="BY342:BY343" si="4381">BS342+BV342</f>
        <v>0</v>
      </c>
      <c r="BZ342" s="76">
        <f t="shared" ref="BZ342:BZ343" si="4382">BT342+BW342</f>
        <v>0</v>
      </c>
      <c r="CA342" s="76">
        <f t="shared" ref="CA342:CA343" si="4383">BU342+BX342</f>
        <v>0</v>
      </c>
      <c r="CB342" s="356">
        <f t="shared" ref="CB342:CB343" si="4384">BS342-BQ342</f>
        <v>0</v>
      </c>
      <c r="CC342" s="356">
        <f t="shared" ref="CC342:CC343" si="4385">BT342-BR342</f>
        <v>0</v>
      </c>
      <c r="CD342" s="356"/>
      <c r="CE342" s="356"/>
      <c r="CF342" s="77"/>
      <c r="CG342" s="77"/>
      <c r="CH342" s="76"/>
      <c r="CI342" s="76"/>
      <c r="CJ342" s="76"/>
      <c r="CK342" s="76"/>
      <c r="CL342" s="76">
        <f>VLOOKUP($E342,'факт '!$E$8:$DM$204,33,0)</f>
        <v>0</v>
      </c>
      <c r="CM342" s="76">
        <f>VLOOKUP($E342,'факт '!$E$8:$DM$204,34,0)</f>
        <v>0</v>
      </c>
      <c r="CN342" s="76">
        <f>VLOOKUP($E342,'факт '!$E$8:$DM$204,35,0)</f>
        <v>0</v>
      </c>
      <c r="CO342" s="76">
        <f>VLOOKUP($E342,'факт '!$E$8:$DM$204,36,0)</f>
        <v>0</v>
      </c>
      <c r="CP342" s="76">
        <f>VLOOKUP($E342,'факт '!$E$8:$DM$204,37,0)</f>
        <v>0</v>
      </c>
      <c r="CQ342" s="76">
        <f>VLOOKUP($E342,'факт '!$E$8:$DM$204,38,0)</f>
        <v>0</v>
      </c>
      <c r="CR342" s="84">
        <f t="shared" ref="CR342:CR343" si="4386">CL342+CO342</f>
        <v>0</v>
      </c>
      <c r="CS342" s="76">
        <f t="shared" ref="CS342:CS343" si="4387">CM342+CP342</f>
        <v>0</v>
      </c>
      <c r="CT342" s="76">
        <f t="shared" ref="CT342:CT343" si="4388">CN342+CQ342</f>
        <v>0</v>
      </c>
      <c r="CU342" s="356">
        <f t="shared" ref="CU342:CU343" si="4389">CL342-CJ342</f>
        <v>0</v>
      </c>
      <c r="CV342" s="356"/>
      <c r="CW342" s="356"/>
      <c r="CX342" s="356"/>
      <c r="CY342" s="188"/>
      <c r="CZ342" s="77"/>
      <c r="DA342" s="76"/>
      <c r="DB342" s="76"/>
      <c r="DC342" s="76"/>
      <c r="DD342" s="76"/>
      <c r="DE342" s="76"/>
      <c r="DF342" s="76"/>
      <c r="DG342" s="76"/>
      <c r="DH342" s="76"/>
      <c r="DI342" s="76"/>
      <c r="DJ342" s="76"/>
      <c r="DK342" s="76"/>
      <c r="DL342" s="76"/>
      <c r="DM342" s="76"/>
      <c r="DN342" s="356"/>
      <c r="DO342" s="356"/>
      <c r="DP342" s="356"/>
      <c r="DQ342" s="356"/>
      <c r="DR342" s="77"/>
      <c r="DS342" s="77"/>
      <c r="DT342" s="76"/>
      <c r="DU342" s="76"/>
      <c r="DV342" s="76"/>
      <c r="DW342" s="76"/>
      <c r="DX342" s="76"/>
      <c r="DY342" s="76"/>
      <c r="DZ342" s="76"/>
      <c r="EA342" s="76"/>
      <c r="EB342" s="76"/>
      <c r="EC342" s="76"/>
      <c r="ED342" s="76"/>
      <c r="EE342" s="76"/>
      <c r="EF342" s="76"/>
      <c r="EG342" s="356"/>
      <c r="EH342" s="356"/>
      <c r="EI342" s="356"/>
      <c r="EJ342" s="356"/>
      <c r="EK342" s="77"/>
      <c r="EL342" s="77"/>
      <c r="EM342" s="76"/>
      <c r="EN342" s="76"/>
      <c r="EO342" s="76"/>
      <c r="EP342" s="76"/>
      <c r="EQ342" s="76"/>
      <c r="ER342" s="76"/>
      <c r="ES342" s="76"/>
      <c r="ET342" s="76"/>
      <c r="EU342" s="76"/>
      <c r="EV342" s="76"/>
      <c r="EW342" s="76"/>
      <c r="EX342" s="76"/>
      <c r="EY342" s="76"/>
      <c r="EZ342" s="77"/>
      <c r="FA342" s="77"/>
      <c r="FB342" s="77"/>
      <c r="FC342" s="77"/>
      <c r="FD342" s="77"/>
      <c r="FE342" s="77"/>
      <c r="FF342" s="76"/>
      <c r="FG342" s="76"/>
      <c r="FH342" s="76"/>
      <c r="FI342" s="76"/>
      <c r="FJ342" s="76"/>
      <c r="FK342" s="76"/>
      <c r="FL342" s="76"/>
      <c r="FM342" s="76"/>
      <c r="FN342" s="76"/>
      <c r="FO342" s="76"/>
      <c r="FP342" s="76"/>
      <c r="FQ342" s="76"/>
      <c r="FR342" s="76"/>
      <c r="FS342" s="356"/>
      <c r="FT342" s="356"/>
      <c r="FU342" s="356"/>
      <c r="FV342" s="356"/>
      <c r="FW342" s="77"/>
      <c r="FX342" s="77"/>
      <c r="FY342" s="76"/>
      <c r="FZ342" s="76"/>
      <c r="GA342" s="76"/>
      <c r="GB342" s="76"/>
      <c r="GC342" s="76"/>
      <c r="GD342" s="76"/>
      <c r="GE342" s="76"/>
      <c r="GF342" s="76"/>
      <c r="GG342" s="76"/>
      <c r="GH342" s="76"/>
      <c r="GI342" s="76"/>
      <c r="GJ342" s="76"/>
      <c r="GK342" s="76"/>
      <c r="GL342" s="356"/>
      <c r="GM342" s="356"/>
      <c r="GN342" s="356"/>
      <c r="GO342" s="356"/>
      <c r="GP342" s="77"/>
      <c r="GQ342" s="77"/>
      <c r="GR342" s="76"/>
      <c r="GS342" s="76"/>
      <c r="GT342" s="76"/>
      <c r="GU342" s="76"/>
      <c r="GV342" s="76">
        <f>VLOOKUP($E342,'факт '!$E$8:$DM$204,63,0)</f>
        <v>0</v>
      </c>
      <c r="GW342" s="76">
        <f>VLOOKUP($E342,'факт '!$E$8:$DM$204,64,0)</f>
        <v>0</v>
      </c>
      <c r="GX342" s="76">
        <f>VLOOKUP($E342,'факт '!$E$8:$DM$204,65,0)</f>
        <v>0</v>
      </c>
      <c r="GY342" s="76">
        <f>VLOOKUP($E342,'факт '!$E$8:$DM$204,66,0)</f>
        <v>0</v>
      </c>
      <c r="GZ342" s="76">
        <f>VLOOKUP($E342,'факт '!$E$8:$DM$204,67,0)</f>
        <v>0</v>
      </c>
      <c r="HA342" s="76">
        <f>VLOOKUP($E342,'факт '!$E$8:$DM$204,68,0)</f>
        <v>0</v>
      </c>
      <c r="HB342" s="84">
        <f t="shared" ref="HB342:HB343" si="4390">GV342+GY342</f>
        <v>0</v>
      </c>
      <c r="HC342" s="76">
        <f t="shared" ref="HC342:HC343" si="4391">GW342+GZ342</f>
        <v>0</v>
      </c>
      <c r="HD342" s="76">
        <f t="shared" ref="HD342:HD343" si="4392">GX342+HA342</f>
        <v>0</v>
      </c>
      <c r="HE342" s="356">
        <f t="shared" ref="HE342:HE343" si="4393">GV342-GT342</f>
        <v>0</v>
      </c>
      <c r="HF342" s="356">
        <f t="shared" ref="HF342:HF343" si="4394">GW342-GU342</f>
        <v>0</v>
      </c>
      <c r="HG342" s="356"/>
      <c r="HH342" s="356"/>
      <c r="HI342" s="77"/>
      <c r="HJ342" s="77"/>
      <c r="HK342" s="76"/>
      <c r="HL342" s="76"/>
      <c r="HM342" s="76"/>
      <c r="HN342" s="76"/>
      <c r="HO342" s="76"/>
      <c r="HP342" s="76"/>
      <c r="HQ342" s="76"/>
      <c r="HR342" s="76"/>
      <c r="HS342" s="76"/>
      <c r="HT342" s="76"/>
      <c r="HU342" s="76"/>
      <c r="HV342" s="76"/>
      <c r="HW342" s="76"/>
      <c r="HX342" s="356"/>
      <c r="HY342" s="356"/>
      <c r="HZ342" s="356"/>
      <c r="IA342" s="356"/>
      <c r="IB342" s="188"/>
      <c r="IC342" s="189"/>
      <c r="ID342" s="76"/>
      <c r="IE342" s="76"/>
      <c r="IF342" s="76"/>
      <c r="IG342" s="76"/>
      <c r="IH342" s="76"/>
      <c r="II342" s="76"/>
      <c r="IJ342" s="76"/>
      <c r="IK342" s="76"/>
      <c r="IL342" s="76"/>
      <c r="IM342" s="76"/>
      <c r="IN342" s="76"/>
      <c r="IO342" s="76"/>
      <c r="IP342" s="76"/>
      <c r="IQ342" s="77"/>
      <c r="IR342" s="77"/>
      <c r="IS342" s="77"/>
      <c r="IT342" s="77"/>
      <c r="IU342" s="77"/>
      <c r="IV342" s="77"/>
      <c r="IW342" s="76"/>
      <c r="IX342" s="76"/>
      <c r="IY342" s="76"/>
      <c r="IZ342" s="76"/>
      <c r="JA342" s="76"/>
      <c r="JB342" s="76"/>
      <c r="JC342" s="76"/>
      <c r="JD342" s="76"/>
      <c r="JE342" s="76"/>
      <c r="JF342" s="76"/>
      <c r="JG342" s="76"/>
      <c r="JH342" s="76"/>
      <c r="JI342" s="76"/>
      <c r="JJ342" s="356"/>
      <c r="JK342" s="356"/>
      <c r="JL342" s="356"/>
      <c r="JM342" s="356"/>
      <c r="JN342" s="77"/>
      <c r="JO342" s="77"/>
      <c r="JP342" s="76"/>
      <c r="JQ342" s="76"/>
      <c r="JR342" s="76"/>
      <c r="JS342" s="76"/>
      <c r="JT342" s="76"/>
      <c r="JU342" s="76"/>
      <c r="JV342" s="76"/>
      <c r="JW342" s="76"/>
      <c r="JX342" s="76"/>
      <c r="JY342" s="76"/>
      <c r="JZ342" s="76"/>
      <c r="KA342" s="76"/>
      <c r="KB342" s="76"/>
      <c r="KC342" s="356"/>
      <c r="KD342" s="356"/>
      <c r="KE342" s="356"/>
      <c r="KF342" s="356"/>
      <c r="KG342" s="77"/>
      <c r="KH342" s="77"/>
      <c r="KI342" s="76"/>
      <c r="KJ342" s="76"/>
      <c r="KK342" s="76"/>
      <c r="KL342" s="76"/>
      <c r="KM342" s="76"/>
      <c r="KN342" s="76"/>
      <c r="KO342" s="76"/>
      <c r="KP342" s="76"/>
      <c r="KQ342" s="76"/>
      <c r="KR342" s="76"/>
      <c r="KS342" s="76"/>
      <c r="KT342" s="76"/>
      <c r="KU342" s="76"/>
      <c r="KV342" s="356"/>
      <c r="KW342" s="356"/>
      <c r="KX342" s="356"/>
      <c r="KY342" s="356"/>
      <c r="KZ342" s="77"/>
      <c r="LA342" s="77"/>
      <c r="LB342" s="77"/>
      <c r="LC342" s="77"/>
      <c r="LD342" s="77"/>
      <c r="LE342" s="77"/>
      <c r="LF342" s="77"/>
      <c r="LG342" s="77"/>
      <c r="LH342" s="77"/>
      <c r="LI342" s="77"/>
      <c r="LJ342" s="77"/>
      <c r="LK342" s="77"/>
      <c r="LL342" s="76"/>
      <c r="LM342" s="76"/>
      <c r="LN342" s="76"/>
      <c r="LO342" s="356"/>
      <c r="LP342" s="356"/>
      <c r="LQ342" s="356"/>
      <c r="LR342" s="356"/>
      <c r="LS342" s="77"/>
      <c r="LT342" s="77"/>
      <c r="LU342" s="77"/>
      <c r="LV342" s="77"/>
      <c r="LW342" s="77"/>
      <c r="LX342" s="77"/>
      <c r="LY342" s="76"/>
      <c r="LZ342" s="76"/>
      <c r="MA342" s="76"/>
      <c r="MB342" s="77"/>
      <c r="MC342" s="77"/>
      <c r="MD342" s="77"/>
      <c r="ME342" s="76"/>
      <c r="MF342" s="76"/>
      <c r="MG342" s="76"/>
      <c r="MH342" s="356"/>
      <c r="MI342" s="356"/>
      <c r="MJ342" s="356"/>
      <c r="MK342" s="356"/>
      <c r="ML342" s="77"/>
      <c r="MM342" s="77"/>
      <c r="MN342" s="78"/>
      <c r="MO342" s="79"/>
      <c r="MP342" s="78"/>
      <c r="MQ342" s="78"/>
      <c r="MR342" s="185">
        <f t="shared" ref="MR342:MR343" si="4395">N342+AG342+AZ342+BS342+CL342+DE342+DX342+EQ342+FJ342+GC342+GV342+HO342+IH342+JA342+JT342+KM342+LF342+LY342</f>
        <v>1</v>
      </c>
      <c r="MS342" s="185">
        <f t="shared" ref="MS342:MS343" si="4396">O342+AH342+BA342+BT342+CM342+DF342+DY342+ER342+FK342+GD342+GW342+HP342+II342+JB342+JU342+KN342+LG342+LZ342</f>
        <v>161468.20000000001</v>
      </c>
      <c r="MT342" s="185">
        <f t="shared" ref="MT342:MT343" si="4397">P342+AI342+BB342+BU342+CN342+DG342+DZ342+ES342+FL342+GE342+GX342+HQ342+IJ342+JC342+JV342+KO342+LH342+MA342</f>
        <v>19</v>
      </c>
      <c r="MU342" s="185">
        <f t="shared" ref="MU342:MU343" si="4398">Q342+AJ342+BC342+BV342+CO342+DH342+EA342+ET342+FM342+GF342+GY342+HR342+IK342+JD342+JW342+KP342+LI342+MB342</f>
        <v>0</v>
      </c>
      <c r="MV342" s="185">
        <f t="shared" ref="MV342:MV343" si="4399">R342+AK342+BD342+BW342+CP342+DI342+EB342+EU342+FN342+GG342+GZ342+HS342+IL342+JE342+JX342+KQ342+LJ342+MC342</f>
        <v>0</v>
      </c>
      <c r="MW342" s="185">
        <f t="shared" ref="MW342:MW343" si="4400">S342+AL342+BE342+BX342+CQ342+DJ342+EC342+EV342+FO342+GH342+HA342+HT342+IM342+JF342+JY342+KR342+LK342+MD342</f>
        <v>0</v>
      </c>
      <c r="MX342" s="84">
        <f t="shared" ref="MX342:MX343" si="4401">MR342+MU342</f>
        <v>1</v>
      </c>
      <c r="MY342" s="76">
        <f t="shared" ref="MY342:MY343" si="4402">MS342+MV342</f>
        <v>161468.20000000001</v>
      </c>
      <c r="MZ342" s="76">
        <f t="shared" ref="MZ342:MZ343" si="4403">MT342+MW342</f>
        <v>19</v>
      </c>
      <c r="NA342" s="356">
        <f t="shared" ref="NA342:NA343" si="4404">MR342-MP342</f>
        <v>1</v>
      </c>
      <c r="NB342" s="356">
        <f t="shared" ref="NB342:NB343" si="4405">MS342-MQ342</f>
        <v>161468.20000000001</v>
      </c>
      <c r="NC342" s="80"/>
      <c r="ND342" s="81"/>
    </row>
    <row r="343" spans="1:372" s="5" customFormat="1" ht="96" x14ac:dyDescent="0.2">
      <c r="A343" s="172">
        <v>1</v>
      </c>
      <c r="B343" s="172">
        <v>1</v>
      </c>
      <c r="C343" s="81">
        <v>202</v>
      </c>
      <c r="D343" s="11" t="s">
        <v>260</v>
      </c>
      <c r="E343" s="101" t="s">
        <v>721</v>
      </c>
      <c r="F343" s="98" t="s">
        <v>722</v>
      </c>
      <c r="G343" s="209">
        <v>51</v>
      </c>
      <c r="H343" s="210">
        <v>161468.20000000001</v>
      </c>
      <c r="I343" s="210">
        <v>171368.44</v>
      </c>
      <c r="J343" s="76"/>
      <c r="K343" s="76"/>
      <c r="L343" s="76"/>
      <c r="M343" s="76"/>
      <c r="N343" s="76">
        <f>VLOOKUP($E343,'факт '!$E$8:$DM$204,3,0)</f>
        <v>0</v>
      </c>
      <c r="O343" s="76">
        <f>VLOOKUP($E343,'факт '!$E$8:$DM$204,4,0)</f>
        <v>0</v>
      </c>
      <c r="P343" s="76">
        <f>VLOOKUP($E343,'факт '!$E$8:$DM$204,5,0)</f>
        <v>0</v>
      </c>
      <c r="Q343" s="76">
        <f>VLOOKUP($E343,'факт '!$E$8:$DM$204,6,0)</f>
        <v>0</v>
      </c>
      <c r="R343" s="76">
        <f>VLOOKUP($E343,'факт '!$E$8:$DM$204,7,0)</f>
        <v>0</v>
      </c>
      <c r="S343" s="76">
        <f>VLOOKUP($E343,'факт '!$E$8:$DM$204,8,0)</f>
        <v>0</v>
      </c>
      <c r="T343" s="84">
        <f t="shared" si="4351"/>
        <v>0</v>
      </c>
      <c r="U343" s="76">
        <f t="shared" si="4352"/>
        <v>0</v>
      </c>
      <c r="V343" s="76">
        <f t="shared" si="4353"/>
        <v>0</v>
      </c>
      <c r="W343" s="356">
        <f t="shared" si="3881"/>
        <v>0</v>
      </c>
      <c r="X343" s="356">
        <f t="shared" si="3882"/>
        <v>0</v>
      </c>
      <c r="Y343" s="356"/>
      <c r="Z343" s="356"/>
      <c r="AA343" s="77"/>
      <c r="AB343" s="77"/>
      <c r="AC343" s="76"/>
      <c r="AD343" s="76"/>
      <c r="AE343" s="76"/>
      <c r="AF343" s="76"/>
      <c r="AG343" s="196">
        <f>VLOOKUP($E343,'факт '!$E$8:$DM$204,15,0)</f>
        <v>0</v>
      </c>
      <c r="AH343" s="196">
        <f>VLOOKUP($E343,'факт '!$E$8:$DM$204,16,0)</f>
        <v>0</v>
      </c>
      <c r="AI343" s="234">
        <f>VLOOKUP($E343,'факт '!$E$8:$DM$204,17,0)</f>
        <v>0</v>
      </c>
      <c r="AJ343" s="196">
        <f>VLOOKUP($E343,'факт '!$E$8:$DM$204,18,0)</f>
        <v>0</v>
      </c>
      <c r="AK343" s="196">
        <f>VLOOKUP($E343,'факт '!$E$8:$DM$204,19,0)</f>
        <v>0</v>
      </c>
      <c r="AL343" s="196">
        <f>VLOOKUP($E343,'факт '!$E$8:$DM$204,20,0)</f>
        <v>0</v>
      </c>
      <c r="AM343" s="76">
        <f t="shared" si="4376"/>
        <v>0</v>
      </c>
      <c r="AN343" s="76">
        <f t="shared" si="4377"/>
        <v>0</v>
      </c>
      <c r="AO343" s="76">
        <f t="shared" si="4378"/>
        <v>0</v>
      </c>
      <c r="AP343" s="369">
        <f t="shared" si="4379"/>
        <v>0</v>
      </c>
      <c r="AQ343" s="369">
        <f t="shared" si="4380"/>
        <v>0</v>
      </c>
      <c r="AR343" s="356"/>
      <c r="AS343" s="356"/>
      <c r="AT343" s="77"/>
      <c r="AU343" s="189"/>
      <c r="AV343" s="76"/>
      <c r="AW343" s="76"/>
      <c r="AX343" s="76"/>
      <c r="AY343" s="76"/>
      <c r="AZ343" s="76"/>
      <c r="BA343" s="76"/>
      <c r="BB343" s="76"/>
      <c r="BC343" s="76"/>
      <c r="BD343" s="76"/>
      <c r="BE343" s="76"/>
      <c r="BF343" s="84">
        <f t="shared" si="4247"/>
        <v>0</v>
      </c>
      <c r="BG343" s="76">
        <f t="shared" si="4248"/>
        <v>0</v>
      </c>
      <c r="BH343" s="76">
        <f t="shared" si="4249"/>
        <v>0</v>
      </c>
      <c r="BI343" s="356"/>
      <c r="BJ343" s="356"/>
      <c r="BK343" s="356"/>
      <c r="BL343" s="356"/>
      <c r="BM343" s="77"/>
      <c r="BN343" s="77"/>
      <c r="BO343" s="76"/>
      <c r="BP343" s="76"/>
      <c r="BQ343" s="76"/>
      <c r="BR343" s="76"/>
      <c r="BS343" s="76">
        <f>VLOOKUP($E343,'факт '!$E$8:$DM$204,21,0)</f>
        <v>0</v>
      </c>
      <c r="BT343" s="76">
        <f>VLOOKUP($E343,'факт '!$E$8:$DM$204,22,0)</f>
        <v>0</v>
      </c>
      <c r="BU343" s="76">
        <f>VLOOKUP($E343,'факт '!$E$8:$DM$204,23,0)</f>
        <v>0</v>
      </c>
      <c r="BV343" s="76">
        <f>VLOOKUP($E343,'факт '!$E$8:$DM$204,24,0)</f>
        <v>0</v>
      </c>
      <c r="BW343" s="76">
        <f>VLOOKUP($E343,'факт '!$E$8:$DM$204,25,0)</f>
        <v>0</v>
      </c>
      <c r="BX343" s="76">
        <f>VLOOKUP($E343,'факт '!$E$8:$DM$204,26,0)</f>
        <v>0</v>
      </c>
      <c r="BY343" s="84">
        <f t="shared" si="4381"/>
        <v>0</v>
      </c>
      <c r="BZ343" s="76">
        <f t="shared" si="4382"/>
        <v>0</v>
      </c>
      <c r="CA343" s="76">
        <f t="shared" si="4383"/>
        <v>0</v>
      </c>
      <c r="CB343" s="356">
        <f t="shared" si="4384"/>
        <v>0</v>
      </c>
      <c r="CC343" s="356">
        <f t="shared" si="4385"/>
        <v>0</v>
      </c>
      <c r="CD343" s="356"/>
      <c r="CE343" s="356"/>
      <c r="CF343" s="77"/>
      <c r="CG343" s="77"/>
      <c r="CH343" s="76"/>
      <c r="CI343" s="76"/>
      <c r="CJ343" s="76"/>
      <c r="CK343" s="76"/>
      <c r="CL343" s="76">
        <f>VLOOKUP($E343,'факт '!$E$8:$DM$204,33,0)</f>
        <v>1</v>
      </c>
      <c r="CM343" s="76">
        <f>VLOOKUP($E343,'факт '!$E$8:$DM$204,34,0)</f>
        <v>161468.20000000001</v>
      </c>
      <c r="CN343" s="76">
        <f>VLOOKUP($E343,'факт '!$E$8:$DM$204,35,0)</f>
        <v>14</v>
      </c>
      <c r="CO343" s="76">
        <f>VLOOKUP($E343,'факт '!$E$8:$DM$204,36,0)</f>
        <v>0</v>
      </c>
      <c r="CP343" s="76">
        <f>VLOOKUP($E343,'факт '!$E$8:$DM$204,37,0)</f>
        <v>0</v>
      </c>
      <c r="CQ343" s="76">
        <f>VLOOKUP($E343,'факт '!$E$8:$DM$204,38,0)</f>
        <v>0</v>
      </c>
      <c r="CR343" s="84">
        <f t="shared" si="4386"/>
        <v>1</v>
      </c>
      <c r="CS343" s="76">
        <f t="shared" si="4387"/>
        <v>161468.20000000001</v>
      </c>
      <c r="CT343" s="76">
        <f t="shared" si="4388"/>
        <v>14</v>
      </c>
      <c r="CU343" s="356">
        <f t="shared" si="4389"/>
        <v>1</v>
      </c>
      <c r="CV343" s="356"/>
      <c r="CW343" s="356"/>
      <c r="CX343" s="356"/>
      <c r="CY343" s="188"/>
      <c r="CZ343" s="77"/>
      <c r="DA343" s="76"/>
      <c r="DB343" s="76"/>
      <c r="DC343" s="76"/>
      <c r="DD343" s="76"/>
      <c r="DE343" s="76"/>
      <c r="DF343" s="76"/>
      <c r="DG343" s="76"/>
      <c r="DH343" s="76"/>
      <c r="DI343" s="76"/>
      <c r="DJ343" s="76"/>
      <c r="DK343" s="76"/>
      <c r="DL343" s="76"/>
      <c r="DM343" s="76"/>
      <c r="DN343" s="356"/>
      <c r="DO343" s="356"/>
      <c r="DP343" s="356"/>
      <c r="DQ343" s="356"/>
      <c r="DR343" s="77"/>
      <c r="DS343" s="77"/>
      <c r="DT343" s="76"/>
      <c r="DU343" s="76"/>
      <c r="DV343" s="76"/>
      <c r="DW343" s="76"/>
      <c r="DX343" s="76"/>
      <c r="DY343" s="76"/>
      <c r="DZ343" s="76"/>
      <c r="EA343" s="76"/>
      <c r="EB343" s="76"/>
      <c r="EC343" s="76"/>
      <c r="ED343" s="76"/>
      <c r="EE343" s="76"/>
      <c r="EF343" s="76"/>
      <c r="EG343" s="356"/>
      <c r="EH343" s="356"/>
      <c r="EI343" s="356"/>
      <c r="EJ343" s="356"/>
      <c r="EK343" s="77"/>
      <c r="EL343" s="77"/>
      <c r="EM343" s="76"/>
      <c r="EN343" s="76"/>
      <c r="EO343" s="76"/>
      <c r="EP343" s="76"/>
      <c r="EQ343" s="76"/>
      <c r="ER343" s="76"/>
      <c r="ES343" s="76"/>
      <c r="ET343" s="76"/>
      <c r="EU343" s="76"/>
      <c r="EV343" s="76"/>
      <c r="EW343" s="76"/>
      <c r="EX343" s="76"/>
      <c r="EY343" s="76"/>
      <c r="EZ343" s="77"/>
      <c r="FA343" s="77"/>
      <c r="FB343" s="77"/>
      <c r="FC343" s="77"/>
      <c r="FD343" s="77"/>
      <c r="FE343" s="77"/>
      <c r="FF343" s="76"/>
      <c r="FG343" s="76"/>
      <c r="FH343" s="76"/>
      <c r="FI343" s="76"/>
      <c r="FJ343" s="76"/>
      <c r="FK343" s="76"/>
      <c r="FL343" s="76"/>
      <c r="FM343" s="76"/>
      <c r="FN343" s="76"/>
      <c r="FO343" s="76"/>
      <c r="FP343" s="76"/>
      <c r="FQ343" s="76"/>
      <c r="FR343" s="76"/>
      <c r="FS343" s="356"/>
      <c r="FT343" s="356"/>
      <c r="FU343" s="356"/>
      <c r="FV343" s="356"/>
      <c r="FW343" s="77"/>
      <c r="FX343" s="77"/>
      <c r="FY343" s="76"/>
      <c r="FZ343" s="76"/>
      <c r="GA343" s="76"/>
      <c r="GB343" s="76"/>
      <c r="GC343" s="76"/>
      <c r="GD343" s="76"/>
      <c r="GE343" s="76"/>
      <c r="GF343" s="76"/>
      <c r="GG343" s="76"/>
      <c r="GH343" s="76"/>
      <c r="GI343" s="76"/>
      <c r="GJ343" s="76"/>
      <c r="GK343" s="76"/>
      <c r="GL343" s="356"/>
      <c r="GM343" s="356"/>
      <c r="GN343" s="356"/>
      <c r="GO343" s="356"/>
      <c r="GP343" s="77"/>
      <c r="GQ343" s="77"/>
      <c r="GR343" s="76"/>
      <c r="GS343" s="76"/>
      <c r="GT343" s="76"/>
      <c r="GU343" s="76"/>
      <c r="GV343" s="76">
        <f>VLOOKUP($E343,'факт '!$E$8:$DM$204,63,0)</f>
        <v>0</v>
      </c>
      <c r="GW343" s="76">
        <f>VLOOKUP($E343,'факт '!$E$8:$DM$204,64,0)</f>
        <v>0</v>
      </c>
      <c r="GX343" s="76">
        <f>VLOOKUP($E343,'факт '!$E$8:$DM$204,65,0)</f>
        <v>0</v>
      </c>
      <c r="GY343" s="76">
        <f>VLOOKUP($E343,'факт '!$E$8:$DM$204,66,0)</f>
        <v>0</v>
      </c>
      <c r="GZ343" s="76">
        <f>VLOOKUP($E343,'факт '!$E$8:$DM$204,67,0)</f>
        <v>0</v>
      </c>
      <c r="HA343" s="76">
        <f>VLOOKUP($E343,'факт '!$E$8:$DM$204,68,0)</f>
        <v>0</v>
      </c>
      <c r="HB343" s="84">
        <f t="shared" si="4390"/>
        <v>0</v>
      </c>
      <c r="HC343" s="76">
        <f t="shared" si="4391"/>
        <v>0</v>
      </c>
      <c r="HD343" s="76">
        <f t="shared" si="4392"/>
        <v>0</v>
      </c>
      <c r="HE343" s="356">
        <f t="shared" si="4393"/>
        <v>0</v>
      </c>
      <c r="HF343" s="356">
        <f t="shared" si="4394"/>
        <v>0</v>
      </c>
      <c r="HG343" s="356"/>
      <c r="HH343" s="356"/>
      <c r="HI343" s="77"/>
      <c r="HJ343" s="77"/>
      <c r="HK343" s="76"/>
      <c r="HL343" s="76"/>
      <c r="HM343" s="76"/>
      <c r="HN343" s="76"/>
      <c r="HO343" s="76"/>
      <c r="HP343" s="76"/>
      <c r="HQ343" s="76"/>
      <c r="HR343" s="76"/>
      <c r="HS343" s="76"/>
      <c r="HT343" s="76"/>
      <c r="HU343" s="76"/>
      <c r="HV343" s="76"/>
      <c r="HW343" s="76"/>
      <c r="HX343" s="356"/>
      <c r="HY343" s="356"/>
      <c r="HZ343" s="356"/>
      <c r="IA343" s="356"/>
      <c r="IB343" s="188"/>
      <c r="IC343" s="189"/>
      <c r="ID343" s="76"/>
      <c r="IE343" s="76"/>
      <c r="IF343" s="76"/>
      <c r="IG343" s="76"/>
      <c r="IH343" s="76"/>
      <c r="II343" s="76"/>
      <c r="IJ343" s="76"/>
      <c r="IK343" s="76"/>
      <c r="IL343" s="76"/>
      <c r="IM343" s="76"/>
      <c r="IN343" s="76"/>
      <c r="IO343" s="76"/>
      <c r="IP343" s="76"/>
      <c r="IQ343" s="77"/>
      <c r="IR343" s="77"/>
      <c r="IS343" s="77"/>
      <c r="IT343" s="77"/>
      <c r="IU343" s="77"/>
      <c r="IV343" s="77"/>
      <c r="IW343" s="76"/>
      <c r="IX343" s="76"/>
      <c r="IY343" s="76"/>
      <c r="IZ343" s="76"/>
      <c r="JA343" s="76"/>
      <c r="JB343" s="76"/>
      <c r="JC343" s="76"/>
      <c r="JD343" s="76"/>
      <c r="JE343" s="76"/>
      <c r="JF343" s="76"/>
      <c r="JG343" s="76"/>
      <c r="JH343" s="76"/>
      <c r="JI343" s="76"/>
      <c r="JJ343" s="356"/>
      <c r="JK343" s="356"/>
      <c r="JL343" s="356"/>
      <c r="JM343" s="356"/>
      <c r="JN343" s="77"/>
      <c r="JO343" s="77"/>
      <c r="JP343" s="76"/>
      <c r="JQ343" s="76"/>
      <c r="JR343" s="76"/>
      <c r="JS343" s="76"/>
      <c r="JT343" s="76"/>
      <c r="JU343" s="76"/>
      <c r="JV343" s="76"/>
      <c r="JW343" s="76"/>
      <c r="JX343" s="76"/>
      <c r="JY343" s="76"/>
      <c r="JZ343" s="76"/>
      <c r="KA343" s="76"/>
      <c r="KB343" s="76"/>
      <c r="KC343" s="356"/>
      <c r="KD343" s="356"/>
      <c r="KE343" s="356"/>
      <c r="KF343" s="356"/>
      <c r="KG343" s="77"/>
      <c r="KH343" s="77"/>
      <c r="KI343" s="76"/>
      <c r="KJ343" s="76"/>
      <c r="KK343" s="76"/>
      <c r="KL343" s="76"/>
      <c r="KM343" s="76"/>
      <c r="KN343" s="76"/>
      <c r="KO343" s="76"/>
      <c r="KP343" s="76"/>
      <c r="KQ343" s="76"/>
      <c r="KR343" s="76"/>
      <c r="KS343" s="76"/>
      <c r="KT343" s="76"/>
      <c r="KU343" s="76"/>
      <c r="KV343" s="356"/>
      <c r="KW343" s="356"/>
      <c r="KX343" s="356"/>
      <c r="KY343" s="356"/>
      <c r="KZ343" s="77"/>
      <c r="LA343" s="77"/>
      <c r="LB343" s="77"/>
      <c r="LC343" s="77"/>
      <c r="LD343" s="77"/>
      <c r="LE343" s="77"/>
      <c r="LF343" s="77"/>
      <c r="LG343" s="77"/>
      <c r="LH343" s="77"/>
      <c r="LI343" s="77"/>
      <c r="LJ343" s="77"/>
      <c r="LK343" s="77"/>
      <c r="LL343" s="76"/>
      <c r="LM343" s="76"/>
      <c r="LN343" s="76"/>
      <c r="LO343" s="356"/>
      <c r="LP343" s="356"/>
      <c r="LQ343" s="356"/>
      <c r="LR343" s="356"/>
      <c r="LS343" s="77"/>
      <c r="LT343" s="77"/>
      <c r="LU343" s="77"/>
      <c r="LV343" s="77"/>
      <c r="LW343" s="77"/>
      <c r="LX343" s="77"/>
      <c r="LY343" s="76"/>
      <c r="LZ343" s="76"/>
      <c r="MA343" s="76"/>
      <c r="MB343" s="77"/>
      <c r="MC343" s="77"/>
      <c r="MD343" s="77"/>
      <c r="ME343" s="76"/>
      <c r="MF343" s="76"/>
      <c r="MG343" s="76"/>
      <c r="MH343" s="356"/>
      <c r="MI343" s="356"/>
      <c r="MJ343" s="356"/>
      <c r="MK343" s="356"/>
      <c r="ML343" s="77"/>
      <c r="MM343" s="77"/>
      <c r="MN343" s="78"/>
      <c r="MO343" s="79"/>
      <c r="MP343" s="78"/>
      <c r="MQ343" s="78"/>
      <c r="MR343" s="185">
        <f t="shared" si="4395"/>
        <v>1</v>
      </c>
      <c r="MS343" s="185">
        <f t="shared" si="4396"/>
        <v>161468.20000000001</v>
      </c>
      <c r="MT343" s="185">
        <f t="shared" si="4397"/>
        <v>14</v>
      </c>
      <c r="MU343" s="185">
        <f t="shared" si="4398"/>
        <v>0</v>
      </c>
      <c r="MV343" s="185">
        <f t="shared" si="4399"/>
        <v>0</v>
      </c>
      <c r="MW343" s="185">
        <f t="shared" si="4400"/>
        <v>0</v>
      </c>
      <c r="MX343" s="84">
        <f t="shared" si="4401"/>
        <v>1</v>
      </c>
      <c r="MY343" s="76">
        <f t="shared" si="4402"/>
        <v>161468.20000000001</v>
      </c>
      <c r="MZ343" s="76">
        <f t="shared" si="4403"/>
        <v>14</v>
      </c>
      <c r="NA343" s="356">
        <f t="shared" si="4404"/>
        <v>1</v>
      </c>
      <c r="NB343" s="356">
        <f t="shared" si="4405"/>
        <v>161468.20000000001</v>
      </c>
      <c r="NC343" s="80"/>
      <c r="ND343" s="81"/>
    </row>
    <row r="344" spans="1:372" ht="13.5" x14ac:dyDescent="0.2">
      <c r="A344" s="172">
        <v>1</v>
      </c>
      <c r="B344" s="172">
        <v>1</v>
      </c>
      <c r="C344" s="102"/>
      <c r="D344" s="603"/>
      <c r="E344" s="99"/>
      <c r="F344" s="376" t="s">
        <v>350</v>
      </c>
      <c r="G344" s="170">
        <v>52</v>
      </c>
      <c r="H344" s="89">
        <f>VLOOKUP($G344,'ВМП план'!$A$7:$AV$67,11,0)</f>
        <v>337769.44799999997</v>
      </c>
      <c r="I344" s="89">
        <f>VLOOKUP($G344,'ВМП план'!$A$7:$AV$67,12,0)</f>
        <v>364599.3616</v>
      </c>
      <c r="J344" s="89">
        <f>VLOOKUP($G344,'ВМП план'!$A$7:$AV$67,17,0)</f>
        <v>0</v>
      </c>
      <c r="K344" s="89">
        <f>VLOOKUP($G344,'ВМП план'!$A$7:$AV$67,18,0)</f>
        <v>0</v>
      </c>
      <c r="L344" s="89">
        <f>SUM(J344/12*$B$2)</f>
        <v>0</v>
      </c>
      <c r="M344" s="89">
        <f>SUM(K344/12*$B$2)</f>
        <v>0</v>
      </c>
      <c r="N344" s="91">
        <f>SUM(N345:N350)</f>
        <v>0</v>
      </c>
      <c r="O344" s="91">
        <f t="shared" ref="O344:S344" si="4406">SUM(O345:O350)</f>
        <v>0</v>
      </c>
      <c r="P344" s="91">
        <f t="shared" si="4406"/>
        <v>0</v>
      </c>
      <c r="Q344" s="91">
        <f t="shared" si="4406"/>
        <v>0</v>
      </c>
      <c r="R344" s="91">
        <f t="shared" si="4406"/>
        <v>0</v>
      </c>
      <c r="S344" s="91">
        <f t="shared" si="4406"/>
        <v>0</v>
      </c>
      <c r="T344" s="84">
        <f t="shared" si="3878"/>
        <v>0</v>
      </c>
      <c r="U344" s="76">
        <f t="shared" si="3879"/>
        <v>0</v>
      </c>
      <c r="V344" s="76">
        <f t="shared" si="3880"/>
        <v>0</v>
      </c>
      <c r="W344" s="356">
        <f t="shared" si="3881"/>
        <v>0</v>
      </c>
      <c r="X344" s="356">
        <f t="shared" si="3882"/>
        <v>0</v>
      </c>
      <c r="Y344" s="625"/>
      <c r="Z344" s="370"/>
      <c r="AA344" s="291">
        <f>$H344</f>
        <v>337769.44799999997</v>
      </c>
      <c r="AB344" s="292"/>
      <c r="AC344" s="89">
        <f>VLOOKUP($G344,'ВМП план'!$A$7:$AV$66,15,0)</f>
        <v>20</v>
      </c>
      <c r="AD344" s="89">
        <f>VLOOKUP($G344,'ВМП план'!$A$7:$AV$66,16,0)</f>
        <v>6755388.959999999</v>
      </c>
      <c r="AE344" s="88">
        <f>SUM(AC344/12*$B$2)</f>
        <v>11.666666666666668</v>
      </c>
      <c r="AF344" s="88">
        <f>SUM(AD344/12*$B$2)</f>
        <v>3940643.5599999996</v>
      </c>
      <c r="AG344" s="259">
        <f>SUM(AG345:AG350)</f>
        <v>19</v>
      </c>
      <c r="AH344" s="259">
        <f t="shared" ref="AH344:AL344" si="4407">SUM(AH345:AH350)</f>
        <v>6417619.5500000017</v>
      </c>
      <c r="AI344" s="259">
        <f t="shared" si="4407"/>
        <v>400</v>
      </c>
      <c r="AJ344" s="91">
        <f t="shared" si="4407"/>
        <v>2</v>
      </c>
      <c r="AK344" s="91">
        <f t="shared" si="4407"/>
        <v>675538.9</v>
      </c>
      <c r="AL344" s="91">
        <f t="shared" si="4407"/>
        <v>40</v>
      </c>
      <c r="AM344" s="84">
        <f t="shared" si="3883"/>
        <v>21</v>
      </c>
      <c r="AN344" s="76">
        <f t="shared" si="3884"/>
        <v>7093158.450000002</v>
      </c>
      <c r="AO344" s="76">
        <f t="shared" si="3885"/>
        <v>440</v>
      </c>
      <c r="AP344" s="356">
        <f t="shared" si="3886"/>
        <v>7.3333333333333321</v>
      </c>
      <c r="AQ344" s="356">
        <f t="shared" si="3887"/>
        <v>2476975.9900000021</v>
      </c>
      <c r="AR344" s="625">
        <f>AG344/AE344</f>
        <v>1.6285714285714283</v>
      </c>
      <c r="AS344" s="370">
        <f>AH344/AF344</f>
        <v>1.6285714382145242</v>
      </c>
      <c r="AT344" s="291">
        <f>$H344</f>
        <v>337769.44799999997</v>
      </c>
      <c r="AU344" s="291">
        <f>AH344/AG344</f>
        <v>337769.45000000007</v>
      </c>
      <c r="AV344" s="89">
        <f>VLOOKUP($G344,'ВМП план'!$A$7:$AV$66,19,0)</f>
        <v>0</v>
      </c>
      <c r="AW344" s="89">
        <f>VLOOKUP($G344,'ВМП план'!$A$7:$AV$66,20,0)</f>
        <v>0</v>
      </c>
      <c r="AX344" s="88">
        <f>SUM(AV344/12*$B$2)</f>
        <v>0</v>
      </c>
      <c r="AY344" s="88">
        <f>SUM(AW344/12*$B$2)</f>
        <v>0</v>
      </c>
      <c r="AZ344" s="91">
        <f>SUM(AZ345:AZ350)</f>
        <v>0</v>
      </c>
      <c r="BA344" s="91">
        <f t="shared" ref="BA344:BB344" si="4408">SUM(BA345:BA350)</f>
        <v>0</v>
      </c>
      <c r="BB344" s="91">
        <f t="shared" si="4408"/>
        <v>0</v>
      </c>
      <c r="BC344" s="91">
        <f t="shared" ref="BC344" si="4409">SUM(BC345:BC350)</f>
        <v>0</v>
      </c>
      <c r="BD344" s="91">
        <f t="shared" ref="BD344" si="4410">SUM(BD345:BD350)</f>
        <v>0</v>
      </c>
      <c r="BE344" s="91"/>
      <c r="BF344" s="84">
        <f t="shared" si="4247"/>
        <v>0</v>
      </c>
      <c r="BG344" s="76">
        <f t="shared" si="4248"/>
        <v>0</v>
      </c>
      <c r="BH344" s="76">
        <f t="shared" si="4249"/>
        <v>0</v>
      </c>
      <c r="BI344" s="356">
        <f t="shared" si="3888"/>
        <v>0</v>
      </c>
      <c r="BJ344" s="356">
        <f t="shared" si="3889"/>
        <v>0</v>
      </c>
      <c r="BK344" s="626"/>
      <c r="BL344" s="356"/>
      <c r="BM344" s="291">
        <f>$H344</f>
        <v>337769.44799999997</v>
      </c>
      <c r="BN344" s="292"/>
      <c r="BO344" s="89">
        <f>VLOOKUP($G344,'ВМП план'!$A$7:$AV$66,21,0)</f>
        <v>0</v>
      </c>
      <c r="BP344" s="89">
        <f>VLOOKUP($G344,'ВМП план'!$A$7:$AV$66,22,0)</f>
        <v>0</v>
      </c>
      <c r="BQ344" s="88">
        <f>SUM(BO344/12*$B$2)</f>
        <v>0</v>
      </c>
      <c r="BR344" s="88">
        <f>SUM(BP344/12*$B$2)</f>
        <v>0</v>
      </c>
      <c r="BS344" s="91">
        <f>SUM(BS345:BS350)</f>
        <v>0</v>
      </c>
      <c r="BT344" s="91">
        <f t="shared" ref="BT344" si="4411">SUM(BT345:BT350)</f>
        <v>0</v>
      </c>
      <c r="BU344" s="91"/>
      <c r="BV344" s="91">
        <f t="shared" ref="BV344" si="4412">SUM(BV345:BV350)</f>
        <v>0</v>
      </c>
      <c r="BW344" s="91">
        <f t="shared" ref="BW344:BX344" si="4413">SUM(BW345:BW350)</f>
        <v>0</v>
      </c>
      <c r="BX344" s="91">
        <f t="shared" si="4413"/>
        <v>0</v>
      </c>
      <c r="BY344" s="84">
        <f t="shared" si="3890"/>
        <v>0</v>
      </c>
      <c r="BZ344" s="76">
        <f t="shared" si="3891"/>
        <v>0</v>
      </c>
      <c r="CA344" s="76">
        <f t="shared" si="3892"/>
        <v>0</v>
      </c>
      <c r="CB344" s="356">
        <f t="shared" si="3893"/>
        <v>0</v>
      </c>
      <c r="CC344" s="356">
        <f t="shared" si="3894"/>
        <v>0</v>
      </c>
      <c r="CD344" s="626"/>
      <c r="CE344" s="356"/>
      <c r="CF344" s="291">
        <f>$H344</f>
        <v>337769.44799999997</v>
      </c>
      <c r="CG344" s="292"/>
      <c r="CH344" s="89">
        <f>VLOOKUP($G344,'ВМП план'!$A$7:$AV$66,13,0)</f>
        <v>0</v>
      </c>
      <c r="CI344" s="89">
        <f>VLOOKUP($G344,'ВМП план'!$A$7:$AV$66,14,0)</f>
        <v>0</v>
      </c>
      <c r="CJ344" s="88">
        <f>SUM(CH344/12*$B$2)</f>
        <v>0</v>
      </c>
      <c r="CK344" s="88">
        <f>SUM(CI344/12*$B$2)</f>
        <v>0</v>
      </c>
      <c r="CL344" s="91">
        <f>SUM(CL345:CL350)</f>
        <v>0</v>
      </c>
      <c r="CM344" s="91">
        <f t="shared" ref="CM344:CN344" si="4414">SUM(CM345:CM350)</f>
        <v>0</v>
      </c>
      <c r="CN344" s="91">
        <f t="shared" si="4414"/>
        <v>0</v>
      </c>
      <c r="CO344" s="91">
        <f t="shared" ref="CO344" si="4415">SUM(CO345:CO350)</f>
        <v>0</v>
      </c>
      <c r="CP344" s="91">
        <f t="shared" ref="CP344:CQ344" si="4416">SUM(CP345:CP350)</f>
        <v>0</v>
      </c>
      <c r="CQ344" s="91">
        <f t="shared" si="4416"/>
        <v>0</v>
      </c>
      <c r="CR344" s="84">
        <f t="shared" si="4250"/>
        <v>0</v>
      </c>
      <c r="CS344" s="76">
        <f t="shared" si="4251"/>
        <v>0</v>
      </c>
      <c r="CT344" s="76">
        <f t="shared" si="4252"/>
        <v>0</v>
      </c>
      <c r="CU344" s="356">
        <f t="shared" si="3895"/>
        <v>0</v>
      </c>
      <c r="CV344" s="356">
        <f t="shared" si="3896"/>
        <v>0</v>
      </c>
      <c r="CW344" s="626"/>
      <c r="CX344" s="356"/>
      <c r="CY344" s="291">
        <f>$H344</f>
        <v>337769.44799999997</v>
      </c>
      <c r="CZ344" s="292"/>
      <c r="DA344" s="147">
        <f>VLOOKUP($G344,'ВМП план'!$A$7:$AV$66,23,0)</f>
        <v>0</v>
      </c>
      <c r="DB344" s="89">
        <f>VLOOKUP($G344,'ВМП план'!$A$7:$AV$66,24,0)</f>
        <v>0</v>
      </c>
      <c r="DC344" s="88">
        <f>SUM(DA344/12*$B$2)</f>
        <v>0</v>
      </c>
      <c r="DD344" s="88">
        <f>SUM(DB344/12*$B$2)</f>
        <v>0</v>
      </c>
      <c r="DE344" s="91">
        <f>SUM(DE345:DE350)</f>
        <v>0</v>
      </c>
      <c r="DF344" s="91">
        <f t="shared" ref="DF344:DG344" si="4417">SUM(DF345:DF350)</f>
        <v>0</v>
      </c>
      <c r="DG344" s="148">
        <f t="shared" si="4417"/>
        <v>0</v>
      </c>
      <c r="DH344" s="91">
        <f t="shared" ref="DH344" si="4418">SUM(DH345:DH350)</f>
        <v>0</v>
      </c>
      <c r="DI344" s="91">
        <f t="shared" ref="DI344:DJ344" si="4419">SUM(DI345:DI350)</f>
        <v>0</v>
      </c>
      <c r="DJ344" s="149">
        <f t="shared" si="4419"/>
        <v>0</v>
      </c>
      <c r="DK344" s="91">
        <f t="shared" si="3515"/>
        <v>0</v>
      </c>
      <c r="DL344" s="91">
        <f t="shared" si="3516"/>
        <v>0</v>
      </c>
      <c r="DM344" s="140">
        <f t="shared" si="3516"/>
        <v>0</v>
      </c>
      <c r="DN344" s="356">
        <f t="shared" si="3897"/>
        <v>0</v>
      </c>
      <c r="DO344" s="356">
        <f t="shared" si="3898"/>
        <v>0</v>
      </c>
      <c r="DP344" s="356"/>
      <c r="DQ344" s="356"/>
      <c r="DR344" s="291">
        <f>$H344</f>
        <v>337769.44799999997</v>
      </c>
      <c r="DS344" s="292"/>
      <c r="DT344" s="89">
        <f>VLOOKUP($G344,'ВМП план'!$A$7:$AV$66,25,0)</f>
        <v>0</v>
      </c>
      <c r="DU344" s="89">
        <f>VLOOKUP($G344,'ВМП план'!$A$7:$AV$66,26,0)</f>
        <v>0</v>
      </c>
      <c r="DV344" s="88">
        <f>SUM(DT344/12*$B$2)</f>
        <v>0</v>
      </c>
      <c r="DW344" s="88">
        <f>SUM(DU344/12*$B$2)</f>
        <v>0</v>
      </c>
      <c r="DX344" s="91">
        <f>SUM(DX345:DX350)</f>
        <v>0</v>
      </c>
      <c r="DY344" s="91">
        <f t="shared" ref="DY344:DZ344" si="4420">SUM(DY345:DY350)</f>
        <v>0</v>
      </c>
      <c r="DZ344" s="91">
        <f t="shared" si="4420"/>
        <v>0</v>
      </c>
      <c r="EA344" s="91">
        <f t="shared" ref="EA344" si="4421">SUM(EA345:EA350)</f>
        <v>0</v>
      </c>
      <c r="EB344" s="91">
        <f t="shared" ref="EB344:EC344" si="4422">SUM(EB345:EB350)</f>
        <v>0</v>
      </c>
      <c r="EC344" s="91">
        <f t="shared" si="4422"/>
        <v>0</v>
      </c>
      <c r="ED344" s="76">
        <f t="shared" si="3899"/>
        <v>0</v>
      </c>
      <c r="EE344" s="76">
        <f t="shared" si="3900"/>
        <v>0</v>
      </c>
      <c r="EF344" s="76">
        <f t="shared" si="3901"/>
        <v>0</v>
      </c>
      <c r="EG344" s="356">
        <f t="shared" si="3902"/>
        <v>0</v>
      </c>
      <c r="EH344" s="356">
        <f t="shared" si="3903"/>
        <v>0</v>
      </c>
      <c r="EI344" s="356"/>
      <c r="EJ344" s="356"/>
      <c r="EK344" s="291">
        <f>$H344</f>
        <v>337769.44799999997</v>
      </c>
      <c r="EL344" s="292"/>
      <c r="EM344" s="89">
        <f>VLOOKUP($G344,'ВМП план'!$A$7:$AV$66,27,0)</f>
        <v>0</v>
      </c>
      <c r="EN344" s="89">
        <f>VLOOKUP($G344,'ВМП план'!$A$7:$AV$66,28,0)</f>
        <v>0</v>
      </c>
      <c r="EO344" s="88">
        <f>SUM(EM344/12*$B$2)</f>
        <v>0</v>
      </c>
      <c r="EP344" s="88">
        <f>SUM(EN344/12*$B$2)</f>
        <v>0</v>
      </c>
      <c r="EQ344" s="91">
        <f>SUM(EQ345:EQ350)</f>
        <v>0</v>
      </c>
      <c r="ER344" s="91">
        <f t="shared" ref="ER344:ES344" si="4423">SUM(ER345:ER350)</f>
        <v>0</v>
      </c>
      <c r="ES344" s="91">
        <f t="shared" si="4423"/>
        <v>0</v>
      </c>
      <c r="ET344" s="91">
        <f t="shared" ref="ET344" si="4424">SUM(ET345:ET350)</f>
        <v>0</v>
      </c>
      <c r="EU344" s="91">
        <f t="shared" ref="EU344:EV344" si="4425">SUM(EU345:EU350)</f>
        <v>0</v>
      </c>
      <c r="EV344" s="91">
        <f t="shared" si="4425"/>
        <v>0</v>
      </c>
      <c r="EW344" s="149">
        <f t="shared" si="3517"/>
        <v>0</v>
      </c>
      <c r="EX344" s="91">
        <f t="shared" si="3518"/>
        <v>0</v>
      </c>
      <c r="EY344" s="140">
        <f t="shared" si="3518"/>
        <v>0</v>
      </c>
      <c r="EZ344" s="90">
        <f t="shared" si="3700"/>
        <v>0</v>
      </c>
      <c r="FA344" s="90">
        <f t="shared" si="3701"/>
        <v>0</v>
      </c>
      <c r="FB344" s="90"/>
      <c r="FC344" s="90"/>
      <c r="FD344" s="291">
        <f>$H344</f>
        <v>337769.44799999997</v>
      </c>
      <c r="FE344" s="292"/>
      <c r="FF344" s="89">
        <f>VLOOKUP($G344,'ВМП план'!$A$7:$AV$66,29,0)</f>
        <v>0</v>
      </c>
      <c r="FG344" s="89">
        <f>VLOOKUP($G344,'ВМП план'!$A$7:$AV$66,30,0)</f>
        <v>0</v>
      </c>
      <c r="FH344" s="88">
        <f>SUM(FF344/12*$B$2)</f>
        <v>0</v>
      </c>
      <c r="FI344" s="88">
        <f>SUM(FG344/12*$B$2)</f>
        <v>0</v>
      </c>
      <c r="FJ344" s="91">
        <f>SUM(FJ345:FJ350)</f>
        <v>0</v>
      </c>
      <c r="FK344" s="91">
        <f t="shared" ref="FK344:FL344" si="4426">SUM(FK345:FK350)</f>
        <v>0</v>
      </c>
      <c r="FL344" s="91">
        <f t="shared" si="4426"/>
        <v>0</v>
      </c>
      <c r="FM344" s="91">
        <f t="shared" ref="FM344" si="4427">SUM(FM345:FM350)</f>
        <v>0</v>
      </c>
      <c r="FN344" s="91">
        <f t="shared" ref="FN344:FO344" si="4428">SUM(FN345:FN350)</f>
        <v>0</v>
      </c>
      <c r="FO344" s="91">
        <f t="shared" si="4428"/>
        <v>0</v>
      </c>
      <c r="FP344" s="84">
        <f t="shared" si="3904"/>
        <v>0</v>
      </c>
      <c r="FQ344" s="76">
        <f t="shared" si="3905"/>
        <v>0</v>
      </c>
      <c r="FR344" s="76">
        <f t="shared" si="3906"/>
        <v>0</v>
      </c>
      <c r="FS344" s="356">
        <f t="shared" si="3907"/>
        <v>0</v>
      </c>
      <c r="FT344" s="356">
        <f t="shared" si="3908"/>
        <v>0</v>
      </c>
      <c r="FU344" s="356"/>
      <c r="FV344" s="356"/>
      <c r="FW344" s="291">
        <f>$H344</f>
        <v>337769.44799999997</v>
      </c>
      <c r="FX344" s="292"/>
      <c r="FY344" s="89">
        <f>VLOOKUP($G344,'ВМП план'!$A$7:$AV$66,31,0)</f>
        <v>0</v>
      </c>
      <c r="FZ344" s="89">
        <f>VLOOKUP($G344,'ВМП план'!$A$7:$AV$66,32,0)</f>
        <v>0</v>
      </c>
      <c r="GA344" s="88">
        <f>SUM(FY344/12*$B$2)</f>
        <v>0</v>
      </c>
      <c r="GB344" s="88">
        <f>SUM(FZ344/12*$B$2)</f>
        <v>0</v>
      </c>
      <c r="GC344" s="91">
        <f>SUM(GC345:GC350)</f>
        <v>0</v>
      </c>
      <c r="GD344" s="91">
        <f t="shared" ref="GD344:GE344" si="4429">SUM(GD345:GD350)</f>
        <v>0</v>
      </c>
      <c r="GE344" s="91">
        <f t="shared" si="4429"/>
        <v>0</v>
      </c>
      <c r="GF344" s="91">
        <f t="shared" ref="GF344" si="4430">SUM(GF345:GF350)</f>
        <v>0</v>
      </c>
      <c r="GG344" s="91">
        <f t="shared" ref="GG344:GH344" si="4431">SUM(GG345:GG350)</f>
        <v>0</v>
      </c>
      <c r="GH344" s="91">
        <f t="shared" si="4431"/>
        <v>0</v>
      </c>
      <c r="GI344" s="84">
        <f t="shared" si="3909"/>
        <v>0</v>
      </c>
      <c r="GJ344" s="76">
        <f t="shared" si="3910"/>
        <v>0</v>
      </c>
      <c r="GK344" s="76">
        <f t="shared" si="3911"/>
        <v>0</v>
      </c>
      <c r="GL344" s="356">
        <f t="shared" si="3912"/>
        <v>0</v>
      </c>
      <c r="GM344" s="356">
        <f t="shared" si="3913"/>
        <v>0</v>
      </c>
      <c r="GN344" s="356"/>
      <c r="GO344" s="356"/>
      <c r="GP344" s="291">
        <f>$H344</f>
        <v>337769.44799999997</v>
      </c>
      <c r="GQ344" s="292"/>
      <c r="GR344" s="191">
        <f>VLOOKUP($G344,'ВМП план'!$A$7:$AV$66,33,0)</f>
        <v>0</v>
      </c>
      <c r="GS344" s="191">
        <f>VLOOKUP($G344,'ВМП план'!$A$7:$AV$66,34,0)</f>
        <v>0</v>
      </c>
      <c r="GT344" s="88">
        <f>SUM(GR344/12*$B$2)</f>
        <v>0</v>
      </c>
      <c r="GU344" s="88">
        <f>SUM(GS344/12*$B$2)</f>
        <v>0</v>
      </c>
      <c r="GV344" s="91">
        <f>SUM(GV345:GV350)</f>
        <v>0</v>
      </c>
      <c r="GW344" s="91">
        <f t="shared" ref="GW344:HA344" si="4432">SUM(GW345:GW350)</f>
        <v>0</v>
      </c>
      <c r="GX344" s="91">
        <f t="shared" si="4432"/>
        <v>0</v>
      </c>
      <c r="GY344" s="91">
        <f t="shared" si="4432"/>
        <v>0</v>
      </c>
      <c r="GZ344" s="91">
        <f t="shared" si="4432"/>
        <v>0</v>
      </c>
      <c r="HA344" s="91">
        <f t="shared" si="4432"/>
        <v>0</v>
      </c>
      <c r="HB344" s="84">
        <f t="shared" si="3914"/>
        <v>0</v>
      </c>
      <c r="HC344" s="76">
        <f t="shared" si="3915"/>
        <v>0</v>
      </c>
      <c r="HD344" s="76">
        <f t="shared" si="3916"/>
        <v>0</v>
      </c>
      <c r="HE344" s="356">
        <f t="shared" si="3917"/>
        <v>0</v>
      </c>
      <c r="HF344" s="356">
        <f t="shared" si="3918"/>
        <v>0</v>
      </c>
      <c r="HG344" s="626"/>
      <c r="HH344" s="356"/>
      <c r="HI344" s="291">
        <f>$H344</f>
        <v>337769.44799999997</v>
      </c>
      <c r="HJ344" s="292"/>
      <c r="HK344" s="191">
        <f>VLOOKUP($G344,'ВМП план'!$A$7:$AV$66,35,0)</f>
        <v>0</v>
      </c>
      <c r="HL344" s="191">
        <f>VLOOKUP($G344,'ВМП план'!$A$7:$AV$66,36,0)</f>
        <v>0</v>
      </c>
      <c r="HM344" s="88">
        <f>SUM(HK344/12*$B$2)</f>
        <v>0</v>
      </c>
      <c r="HN344" s="88">
        <f>SUM(HL344/12*$B$2)</f>
        <v>0</v>
      </c>
      <c r="HO344" s="91">
        <f>SUM(HO345:HO350)</f>
        <v>0</v>
      </c>
      <c r="HP344" s="91">
        <f t="shared" ref="HP344:HT344" si="4433">SUM(HP345:HP350)</f>
        <v>0</v>
      </c>
      <c r="HQ344" s="91">
        <f t="shared" si="4433"/>
        <v>0</v>
      </c>
      <c r="HR344" s="91">
        <f t="shared" si="4433"/>
        <v>0</v>
      </c>
      <c r="HS344" s="91">
        <f t="shared" si="4433"/>
        <v>0</v>
      </c>
      <c r="HT344" s="91">
        <f t="shared" si="4433"/>
        <v>0</v>
      </c>
      <c r="HU344" s="84">
        <f t="shared" si="3919"/>
        <v>0</v>
      </c>
      <c r="HV344" s="76">
        <f t="shared" si="3920"/>
        <v>0</v>
      </c>
      <c r="HW344" s="76">
        <f t="shared" si="3921"/>
        <v>0</v>
      </c>
      <c r="HX344" s="356">
        <f t="shared" si="3922"/>
        <v>0</v>
      </c>
      <c r="HY344" s="356">
        <f t="shared" si="3923"/>
        <v>0</v>
      </c>
      <c r="HZ344" s="626"/>
      <c r="IA344" s="356"/>
      <c r="IB344" s="291">
        <f>$H344</f>
        <v>337769.44799999997</v>
      </c>
      <c r="IC344" s="292"/>
      <c r="ID344" s="89">
        <f>VLOOKUP($G344,'ВМП план'!$A$7:$AV$66,47,0)</f>
        <v>0</v>
      </c>
      <c r="IE344" s="89">
        <f>VLOOKUP($G344,'ВМП план'!$A$7:$AV$66,48,0)</f>
        <v>0</v>
      </c>
      <c r="IF344" s="88">
        <f>SUM(ID344/12*$B$2)</f>
        <v>0</v>
      </c>
      <c r="IG344" s="88">
        <f>SUM(IE344/12*$B$2)</f>
        <v>0</v>
      </c>
      <c r="IH344" s="91">
        <f>SUM(IH345:IH350)</f>
        <v>0</v>
      </c>
      <c r="II344" s="91">
        <f t="shared" ref="II344" si="4434">SUM(II345:II350)</f>
        <v>0</v>
      </c>
      <c r="IJ344" s="91"/>
      <c r="IK344" s="91">
        <f t="shared" ref="IK344" si="4435">SUM(IK345:IK350)</f>
        <v>0</v>
      </c>
      <c r="IL344" s="91">
        <f t="shared" ref="IL344" si="4436">SUM(IL345:IL350)</f>
        <v>0</v>
      </c>
      <c r="IM344" s="91"/>
      <c r="IN344" s="91">
        <f t="shared" si="3519"/>
        <v>0</v>
      </c>
      <c r="IO344" s="91">
        <f t="shared" si="3520"/>
        <v>0</v>
      </c>
      <c r="IP344" s="91"/>
      <c r="IQ344" s="90">
        <f t="shared" si="3702"/>
        <v>0</v>
      </c>
      <c r="IR344" s="90">
        <f t="shared" si="3703"/>
        <v>0</v>
      </c>
      <c r="IS344" s="90"/>
      <c r="IT344" s="90"/>
      <c r="IU344" s="291">
        <f>$H344</f>
        <v>337769.44799999997</v>
      </c>
      <c r="IV344" s="292" t="e">
        <f>II344/IH344</f>
        <v>#DIV/0!</v>
      </c>
      <c r="IW344" s="89">
        <f>VLOOKUP($G344,'ВМП план'!$A$7:$AV$66,39,0)</f>
        <v>0</v>
      </c>
      <c r="IX344" s="89">
        <f>VLOOKUP($G344,'ВМП план'!$A$7:$AV$66,40,0)</f>
        <v>0</v>
      </c>
      <c r="IY344" s="88">
        <f>SUM(IW344/12*$B$2)</f>
        <v>0</v>
      </c>
      <c r="IZ344" s="88">
        <f>SUM(IX344/12*$B$2)</f>
        <v>0</v>
      </c>
      <c r="JA344" s="91">
        <f>SUM(JA345:JA350)</f>
        <v>0</v>
      </c>
      <c r="JB344" s="91">
        <f t="shared" ref="JB344" si="4437">SUM(JB345:JB350)</f>
        <v>0</v>
      </c>
      <c r="JC344" s="91"/>
      <c r="JD344" s="91">
        <f t="shared" ref="JD344" si="4438">SUM(JD345:JD350)</f>
        <v>0</v>
      </c>
      <c r="JE344" s="91">
        <f t="shared" ref="JE344" si="4439">SUM(JE345:JE350)</f>
        <v>0</v>
      </c>
      <c r="JF344" s="91"/>
      <c r="JG344" s="84">
        <f t="shared" si="3924"/>
        <v>0</v>
      </c>
      <c r="JH344" s="76">
        <f t="shared" si="3925"/>
        <v>0</v>
      </c>
      <c r="JI344" s="76">
        <f t="shared" si="3926"/>
        <v>0</v>
      </c>
      <c r="JJ344" s="356">
        <f t="shared" si="3927"/>
        <v>0</v>
      </c>
      <c r="JK344" s="356">
        <f t="shared" si="3928"/>
        <v>0</v>
      </c>
      <c r="JL344" s="626"/>
      <c r="JM344" s="356"/>
      <c r="JN344" s="291">
        <f>$H344</f>
        <v>337769.44799999997</v>
      </c>
      <c r="JO344" s="292"/>
      <c r="JP344" s="89">
        <f>VLOOKUP($G344,'ВМП план'!$A$7:$AV$66,41,0)</f>
        <v>0</v>
      </c>
      <c r="JQ344" s="89">
        <f>VLOOKUP($G344,'ВМП план'!$A$7:$AV$66,42,0)</f>
        <v>0</v>
      </c>
      <c r="JR344" s="88">
        <f>SUM(JP344/12*$B$2)</f>
        <v>0</v>
      </c>
      <c r="JS344" s="88">
        <f>SUM(JQ344/12*$B$2)</f>
        <v>0</v>
      </c>
      <c r="JT344" s="91">
        <f>SUM(JT345:JT350)</f>
        <v>0</v>
      </c>
      <c r="JU344" s="91">
        <f t="shared" ref="JU344" si="4440">SUM(JU345:JU350)</f>
        <v>0</v>
      </c>
      <c r="JV344" s="91"/>
      <c r="JW344" s="91">
        <f t="shared" ref="JW344" si="4441">SUM(JW345:JW350)</f>
        <v>0</v>
      </c>
      <c r="JX344" s="91">
        <f t="shared" ref="JX344" si="4442">SUM(JX345:JX350)</f>
        <v>0</v>
      </c>
      <c r="JY344" s="91"/>
      <c r="JZ344" s="84">
        <f t="shared" si="3929"/>
        <v>0</v>
      </c>
      <c r="KA344" s="76">
        <f t="shared" si="3930"/>
        <v>0</v>
      </c>
      <c r="KB344" s="76">
        <f t="shared" si="3931"/>
        <v>0</v>
      </c>
      <c r="KC344" s="356">
        <f t="shared" si="3932"/>
        <v>0</v>
      </c>
      <c r="KD344" s="356">
        <f t="shared" si="3933"/>
        <v>0</v>
      </c>
      <c r="KE344" s="626"/>
      <c r="KF344" s="356"/>
      <c r="KG344" s="291">
        <f>I344</f>
        <v>364599.3616</v>
      </c>
      <c r="KH344" s="292" t="e">
        <f>JU344/JT344</f>
        <v>#DIV/0!</v>
      </c>
      <c r="KI344" s="89">
        <f>VLOOKUP($G344,'ВМП план'!$A$7:$AV$66,43,0)</f>
        <v>0</v>
      </c>
      <c r="KJ344" s="89">
        <f>VLOOKUP($G344,'ВМП план'!$A$7:$AV$66,44,0)</f>
        <v>0</v>
      </c>
      <c r="KK344" s="88">
        <f>SUM(KI344/12*$B$2)</f>
        <v>0</v>
      </c>
      <c r="KL344" s="88">
        <f>SUM(KJ344/12*$B$2)</f>
        <v>0</v>
      </c>
      <c r="KM344" s="91">
        <f>SUM(KM345:KM350)</f>
        <v>0</v>
      </c>
      <c r="KN344" s="91">
        <f t="shared" ref="KN344:KR344" si="4443">SUM(KN345:KN350)</f>
        <v>0</v>
      </c>
      <c r="KO344" s="91">
        <f t="shared" si="4443"/>
        <v>0</v>
      </c>
      <c r="KP344" s="91">
        <f t="shared" si="4443"/>
        <v>0</v>
      </c>
      <c r="KQ344" s="91">
        <f t="shared" si="4443"/>
        <v>0</v>
      </c>
      <c r="KR344" s="91">
        <f t="shared" si="4443"/>
        <v>0</v>
      </c>
      <c r="KS344" s="84">
        <f t="shared" si="3934"/>
        <v>0</v>
      </c>
      <c r="KT344" s="76">
        <f t="shared" si="3935"/>
        <v>0</v>
      </c>
      <c r="KU344" s="76">
        <f t="shared" si="3936"/>
        <v>0</v>
      </c>
      <c r="KV344" s="356">
        <f t="shared" si="3937"/>
        <v>0</v>
      </c>
      <c r="KW344" s="356">
        <f t="shared" si="3938"/>
        <v>0</v>
      </c>
      <c r="KX344" s="356"/>
      <c r="KY344" s="356"/>
      <c r="KZ344" s="291">
        <f>I344</f>
        <v>364599.3616</v>
      </c>
      <c r="LA344" s="292" t="e">
        <f>KN344/KM344</f>
        <v>#DIV/0!</v>
      </c>
      <c r="LB344" s="191">
        <f>VLOOKUP($G344,'ВМП план'!$A$7:$AV$66,37,0)</f>
        <v>0</v>
      </c>
      <c r="LC344" s="191">
        <f>VLOOKUP($G344,'ВМП план'!$A$7:$AV$66,38,0)</f>
        <v>0</v>
      </c>
      <c r="LD344" s="191">
        <f>SUM(LB344/12*$B$2)</f>
        <v>0</v>
      </c>
      <c r="LE344" s="191">
        <f>SUM(LC344/12*$B$2)</f>
        <v>0</v>
      </c>
      <c r="LF344" s="182"/>
      <c r="LG344" s="182"/>
      <c r="LH344" s="182"/>
      <c r="LI344" s="90"/>
      <c r="LJ344" s="90"/>
      <c r="LK344" s="90"/>
      <c r="LL344" s="84">
        <f t="shared" si="3939"/>
        <v>0</v>
      </c>
      <c r="LM344" s="76">
        <f t="shared" si="3940"/>
        <v>0</v>
      </c>
      <c r="LN344" s="76">
        <f t="shared" si="3941"/>
        <v>0</v>
      </c>
      <c r="LO344" s="356">
        <f t="shared" si="3942"/>
        <v>0</v>
      </c>
      <c r="LP344" s="356">
        <f t="shared" si="3943"/>
        <v>0</v>
      </c>
      <c r="LQ344" s="626"/>
      <c r="LR344" s="356"/>
      <c r="LS344" s="291">
        <f>$H344</f>
        <v>337769.44799999997</v>
      </c>
      <c r="LT344" s="292" t="e">
        <f>LG344/LF344</f>
        <v>#DIV/0!</v>
      </c>
      <c r="LU344" s="191">
        <f>VLOOKUP($G344,'ВМП план'!$A$7:$AV$66,45,0)</f>
        <v>0</v>
      </c>
      <c r="LV344" s="191">
        <f>VLOOKUP($G344,'ВМП план'!$A$7:$AV$66,46,0)</f>
        <v>0</v>
      </c>
      <c r="LW344" s="191">
        <f>SUM(LU344/12*$B$2)</f>
        <v>0</v>
      </c>
      <c r="LX344" s="191">
        <f>SUM(LV344/12*$B$2)</f>
        <v>0</v>
      </c>
      <c r="LY344" s="182"/>
      <c r="LZ344" s="182"/>
      <c r="MA344" s="182"/>
      <c r="MB344" s="182"/>
      <c r="MC344" s="182"/>
      <c r="MD344" s="182"/>
      <c r="ME344" s="84">
        <f t="shared" si="3944"/>
        <v>0</v>
      </c>
      <c r="MF344" s="76">
        <f t="shared" si="3945"/>
        <v>0</v>
      </c>
      <c r="MG344" s="76">
        <f t="shared" si="3946"/>
        <v>0</v>
      </c>
      <c r="MH344" s="356">
        <f t="shared" si="3947"/>
        <v>0</v>
      </c>
      <c r="MI344" s="356">
        <f t="shared" si="3948"/>
        <v>0</v>
      </c>
      <c r="MJ344" s="626"/>
      <c r="MK344" s="356"/>
      <c r="ML344" s="89">
        <f>VLOOKUP($G344,'ВМП план'!$A$7:$AV$67,12,0)</f>
        <v>364599.3616</v>
      </c>
      <c r="MM344" s="292" t="e">
        <f>LZ344/LY344</f>
        <v>#DIV/0!</v>
      </c>
      <c r="MN344" s="182">
        <f>J344+AC344+AV344+BO344+CH344+DA344+DT344+EM344+FF344+FY344+GR344+HK344+ID344+IW344+JP344+KI344+LB344+LU344</f>
        <v>20</v>
      </c>
      <c r="MO344" s="183">
        <f>K344+AD344+AW344+BP344+CI344+DB344+DU344+EN344+FG344+FZ344+GS344+HL344+IE344+IX344+JQ344+KJ344+LC344+LV344</f>
        <v>6755388.959999999</v>
      </c>
      <c r="MP344" s="184">
        <f>L344+AE344+AX344+BQ344+CJ344+DC344+DV344+EO344+FH344+GA344+GT344+HM344+IF344+IY344+JR344+KK344+LD344+LW344</f>
        <v>11.666666666666668</v>
      </c>
      <c r="MQ344" s="183">
        <f>M344+AF344+AY344+BR344+CK344+DD344+DW344+EP344+FI344+GB344+GU344+HN344+IG344+IZ344+JS344+KL344+LE344+LX344</f>
        <v>3940643.5599999996</v>
      </c>
      <c r="MR344" s="182">
        <f t="shared" ref="MR344:MW344" si="4444">N344+AG344+AZ344+BS344+CL344+DE344+DX344+EQ344+FJ344+GC344+GV344+HO344+IH344+JA344+JT344+KM344+LF344</f>
        <v>19</v>
      </c>
      <c r="MS344" s="182">
        <f t="shared" si="4444"/>
        <v>6417619.5500000017</v>
      </c>
      <c r="MT344" s="182">
        <f t="shared" si="4444"/>
        <v>400</v>
      </c>
      <c r="MU344" s="193">
        <f t="shared" si="4444"/>
        <v>2</v>
      </c>
      <c r="MV344" s="193">
        <f t="shared" si="4444"/>
        <v>675538.9</v>
      </c>
      <c r="MW344" s="193">
        <f t="shared" si="4444"/>
        <v>40</v>
      </c>
      <c r="MX344" s="84">
        <f t="shared" si="3949"/>
        <v>21</v>
      </c>
      <c r="MY344" s="76">
        <f t="shared" si="3950"/>
        <v>7093158.450000002</v>
      </c>
      <c r="MZ344" s="76">
        <f t="shared" si="3951"/>
        <v>440</v>
      </c>
      <c r="NA344" s="356">
        <f t="shared" si="3952"/>
        <v>7.3333333333333321</v>
      </c>
      <c r="NB344" s="356">
        <f t="shared" si="3953"/>
        <v>2476975.9900000021</v>
      </c>
      <c r="NC344" s="379">
        <f>MR344/MP344</f>
        <v>1.6285714285714283</v>
      </c>
      <c r="ND344" s="379">
        <f>MS344/MQ344</f>
        <v>1.6285714382145242</v>
      </c>
      <c r="NE344" s="366"/>
      <c r="NF344" s="366"/>
      <c r="NG344" s="366"/>
      <c r="NH344" s="366"/>
    </row>
    <row r="345" spans="1:372" ht="114.75" x14ac:dyDescent="0.2">
      <c r="A345" s="172">
        <v>1</v>
      </c>
      <c r="B345" s="172">
        <v>1</v>
      </c>
      <c r="C345" s="512">
        <v>206</v>
      </c>
      <c r="D345" s="547" t="s">
        <v>456</v>
      </c>
      <c r="E345" s="402" t="s">
        <v>457</v>
      </c>
      <c r="F345" s="405" t="s">
        <v>458</v>
      </c>
      <c r="G345" s="98">
        <v>52</v>
      </c>
      <c r="H345" s="160">
        <v>337769.44799999997</v>
      </c>
      <c r="I345" s="160">
        <v>364599.3616</v>
      </c>
      <c r="J345" s="76"/>
      <c r="K345" s="76"/>
      <c r="L345" s="76"/>
      <c r="M345" s="76"/>
      <c r="N345" s="76">
        <f>VLOOKUP($E345,'факт '!$E$8:$DM$204,3,0)</f>
        <v>0</v>
      </c>
      <c r="O345" s="76">
        <f>VLOOKUP($E345,'факт '!$E$8:$DM$204,4,0)</f>
        <v>0</v>
      </c>
      <c r="P345" s="76">
        <f>VLOOKUP($E345,'факт '!$E$8:$DM$204,5,0)</f>
        <v>0</v>
      </c>
      <c r="Q345" s="76">
        <f>VLOOKUP($E345,'факт '!$E$8:$DM$204,6,0)</f>
        <v>0</v>
      </c>
      <c r="R345" s="76">
        <f>VLOOKUP($E345,'факт '!$E$8:$DM$204,7,0)</f>
        <v>0</v>
      </c>
      <c r="S345" s="76">
        <f>VLOOKUP($E345,'факт '!$E$8:$DM$204,8,0)</f>
        <v>0</v>
      </c>
      <c r="T345" s="84">
        <f t="shared" si="3878"/>
        <v>0</v>
      </c>
      <c r="U345" s="76">
        <f t="shared" si="3879"/>
        <v>0</v>
      </c>
      <c r="V345" s="76">
        <f t="shared" si="3880"/>
        <v>0</v>
      </c>
      <c r="W345" s="356">
        <f t="shared" si="3881"/>
        <v>0</v>
      </c>
      <c r="X345" s="356">
        <f t="shared" si="3882"/>
        <v>0</v>
      </c>
      <c r="Y345" s="628"/>
      <c r="Z345" s="369"/>
      <c r="AA345" s="77"/>
      <c r="AB345" s="77"/>
      <c r="AC345" s="76"/>
      <c r="AD345" s="76"/>
      <c r="AE345" s="76"/>
      <c r="AF345" s="76"/>
      <c r="AG345" s="76">
        <f>VLOOKUP($E345,'факт '!$E$8:$DM$204,15,0)</f>
        <v>19</v>
      </c>
      <c r="AH345" s="76">
        <f>VLOOKUP($E345,'факт '!$E$8:$DM$204,16,0)</f>
        <v>6417619.5500000017</v>
      </c>
      <c r="AI345" s="76">
        <f>VLOOKUP($E345,'факт '!$E$8:$DM$204,17,0)</f>
        <v>400</v>
      </c>
      <c r="AJ345" s="76">
        <f>VLOOKUP($E345,'факт '!$E$8:$DM$204,18,0)</f>
        <v>2</v>
      </c>
      <c r="AK345" s="76">
        <f>VLOOKUP($E345,'факт '!$E$8:$DM$204,19,0)</f>
        <v>675538.9</v>
      </c>
      <c r="AL345" s="76">
        <f>VLOOKUP($E345,'факт '!$E$8:$DM$204,20,0)</f>
        <v>40</v>
      </c>
      <c r="AM345" s="84">
        <f t="shared" si="3883"/>
        <v>21</v>
      </c>
      <c r="AN345" s="76">
        <f t="shared" si="3884"/>
        <v>7093158.450000002</v>
      </c>
      <c r="AO345" s="76">
        <f t="shared" si="3885"/>
        <v>440</v>
      </c>
      <c r="AP345" s="356">
        <f t="shared" si="3886"/>
        <v>19</v>
      </c>
      <c r="AQ345" s="356">
        <f t="shared" si="3887"/>
        <v>6417619.5500000017</v>
      </c>
      <c r="AR345" s="628"/>
      <c r="AS345" s="369"/>
      <c r="AT345" s="189">
        <f t="shared" ref="AT345" si="4445">H345</f>
        <v>337769.44799999997</v>
      </c>
      <c r="AU345" s="189">
        <f>AH345/AG345</f>
        <v>337769.45000000007</v>
      </c>
      <c r="AV345" s="76"/>
      <c r="AW345" s="76"/>
      <c r="AX345" s="76"/>
      <c r="AY345" s="76"/>
      <c r="AZ345" s="76">
        <f>VLOOKUP($E345,'факт '!$E$8:$DM$204,9,0)</f>
        <v>0</v>
      </c>
      <c r="BA345" s="76">
        <f>VLOOKUP($E345,'факт '!$E$8:$DM$204,10,0)</f>
        <v>0</v>
      </c>
      <c r="BB345" s="76">
        <f>VLOOKUP($E345,'факт '!$E$8:$DM$204,11,0)</f>
        <v>0</v>
      </c>
      <c r="BC345" s="76">
        <f>VLOOKUP($E345,'факт '!$E$8:$DM$204,12,0)</f>
        <v>0</v>
      </c>
      <c r="BD345" s="76">
        <f>VLOOKUP($E345,'факт '!$E$8:$DM$204,13,0)</f>
        <v>0</v>
      </c>
      <c r="BE345" s="76">
        <f>VLOOKUP($E345,'факт '!$E$8:$DM$204,14,0)</f>
        <v>0</v>
      </c>
      <c r="BF345" s="84">
        <f t="shared" si="4247"/>
        <v>0</v>
      </c>
      <c r="BG345" s="76">
        <f t="shared" si="4248"/>
        <v>0</v>
      </c>
      <c r="BH345" s="76">
        <f t="shared" si="4249"/>
        <v>0</v>
      </c>
      <c r="BI345" s="356">
        <f t="shared" si="3888"/>
        <v>0</v>
      </c>
      <c r="BJ345" s="356">
        <f t="shared" si="3889"/>
        <v>0</v>
      </c>
      <c r="BK345" s="628"/>
      <c r="BL345" s="369"/>
      <c r="BM345" s="77"/>
      <c r="BN345" s="77"/>
      <c r="BO345" s="76"/>
      <c r="BP345" s="76"/>
      <c r="BQ345" s="76"/>
      <c r="BR345" s="76"/>
      <c r="BS345" s="76">
        <f>VLOOKUP($E345,'факт '!$E$8:$DM$204,21,0)</f>
        <v>0</v>
      </c>
      <c r="BT345" s="76">
        <f>VLOOKUP($E345,'факт '!$E$8:$DM$204,22,0)</f>
        <v>0</v>
      </c>
      <c r="BU345" s="76">
        <f>VLOOKUP($E345,'факт '!$E$8:$DM$204,23,0)</f>
        <v>0</v>
      </c>
      <c r="BV345" s="76">
        <f>VLOOKUP($E345,'факт '!$E$8:$DM$204,24,0)</f>
        <v>0</v>
      </c>
      <c r="BW345" s="76">
        <f>VLOOKUP($E345,'факт '!$E$8:$DM$204,25,0)</f>
        <v>0</v>
      </c>
      <c r="BX345" s="76">
        <f>VLOOKUP($E345,'факт '!$E$8:$DM$204,26,0)</f>
        <v>0</v>
      </c>
      <c r="BY345" s="84">
        <f t="shared" si="3890"/>
        <v>0</v>
      </c>
      <c r="BZ345" s="76">
        <f t="shared" si="3891"/>
        <v>0</v>
      </c>
      <c r="CA345" s="76">
        <f t="shared" si="3892"/>
        <v>0</v>
      </c>
      <c r="CB345" s="356">
        <f t="shared" si="3893"/>
        <v>0</v>
      </c>
      <c r="CC345" s="356">
        <f t="shared" si="3894"/>
        <v>0</v>
      </c>
      <c r="CD345" s="628"/>
      <c r="CE345" s="369"/>
      <c r="CF345" s="77"/>
      <c r="CG345" s="77"/>
      <c r="CH345" s="76"/>
      <c r="CI345" s="76"/>
      <c r="CJ345" s="76"/>
      <c r="CK345" s="76"/>
      <c r="CL345" s="76">
        <f>VLOOKUP($E345,'факт '!$E$8:$DM$204,33,0)</f>
        <v>0</v>
      </c>
      <c r="CM345" s="76">
        <f>VLOOKUP($E345,'факт '!$E$8:$DM$204,34,0)</f>
        <v>0</v>
      </c>
      <c r="CN345" s="76">
        <f>VLOOKUP($E345,'факт '!$E$8:$DM$204,35,0)</f>
        <v>0</v>
      </c>
      <c r="CO345" s="76">
        <f>VLOOKUP($E345,'факт '!$E$8:$DM$204,36,0)</f>
        <v>0</v>
      </c>
      <c r="CP345" s="76">
        <f>VLOOKUP($E345,'факт '!$E$8:$DM$204,37,0)</f>
        <v>0</v>
      </c>
      <c r="CQ345" s="76">
        <f>VLOOKUP($E345,'факт '!$E$8:$DM$204,38,0)</f>
        <v>0</v>
      </c>
      <c r="CR345" s="84">
        <f t="shared" si="4250"/>
        <v>0</v>
      </c>
      <c r="CS345" s="76">
        <f t="shared" si="4251"/>
        <v>0</v>
      </c>
      <c r="CT345" s="76">
        <f t="shared" si="4252"/>
        <v>0</v>
      </c>
      <c r="CU345" s="356">
        <f t="shared" si="3895"/>
        <v>0</v>
      </c>
      <c r="CV345" s="356">
        <f t="shared" si="3896"/>
        <v>0</v>
      </c>
      <c r="CW345" s="626"/>
      <c r="CX345" s="356"/>
      <c r="CY345" s="188">
        <f t="shared" ref="CY345" si="4446">$H345</f>
        <v>337769.44799999997</v>
      </c>
      <c r="CZ345" s="189" t="e">
        <f t="shared" ref="CZ345" si="4447">CM345/CL345</f>
        <v>#DIV/0!</v>
      </c>
      <c r="DA345" s="234"/>
      <c r="DB345" s="196"/>
      <c r="DC345" s="196"/>
      <c r="DD345" s="196"/>
      <c r="DE345" s="196"/>
      <c r="DF345" s="196"/>
      <c r="DG345" s="76"/>
      <c r="DH345" s="196"/>
      <c r="DI345" s="196"/>
      <c r="DJ345" s="76"/>
      <c r="DK345" s="76">
        <f t="shared" si="3515"/>
        <v>0</v>
      </c>
      <c r="DL345" s="76">
        <f t="shared" si="3516"/>
        <v>0</v>
      </c>
      <c r="DM345" s="76"/>
      <c r="DN345" s="356">
        <f t="shared" si="3897"/>
        <v>0</v>
      </c>
      <c r="DO345" s="356">
        <f t="shared" si="3898"/>
        <v>0</v>
      </c>
      <c r="DP345" s="369"/>
      <c r="DQ345" s="369"/>
      <c r="DR345" s="199"/>
      <c r="DS345" s="199"/>
      <c r="DT345" s="196"/>
      <c r="DU345" s="196"/>
      <c r="DV345" s="196"/>
      <c r="DW345" s="196"/>
      <c r="DX345" s="196"/>
      <c r="DY345" s="196"/>
      <c r="DZ345" s="196"/>
      <c r="EA345" s="196"/>
      <c r="EB345" s="196"/>
      <c r="EC345" s="196"/>
      <c r="ED345" s="76">
        <f t="shared" si="3899"/>
        <v>0</v>
      </c>
      <c r="EE345" s="76">
        <f t="shared" si="3900"/>
        <v>0</v>
      </c>
      <c r="EF345" s="76">
        <f t="shared" si="3901"/>
        <v>0</v>
      </c>
      <c r="EG345" s="356">
        <f t="shared" si="3902"/>
        <v>0</v>
      </c>
      <c r="EH345" s="356">
        <f t="shared" si="3903"/>
        <v>0</v>
      </c>
      <c r="EI345" s="369"/>
      <c r="EJ345" s="369"/>
      <c r="EK345" s="199"/>
      <c r="EL345" s="199"/>
      <c r="EM345" s="196"/>
      <c r="EN345" s="196"/>
      <c r="EO345" s="196"/>
      <c r="EP345" s="196"/>
      <c r="EQ345" s="196"/>
      <c r="ER345" s="196"/>
      <c r="ES345" s="196"/>
      <c r="ET345" s="196"/>
      <c r="EU345" s="196"/>
      <c r="EV345" s="196"/>
      <c r="EW345" s="76">
        <f t="shared" si="3517"/>
        <v>0</v>
      </c>
      <c r="EX345" s="76">
        <f t="shared" si="3518"/>
        <v>0</v>
      </c>
      <c r="EY345" s="76"/>
      <c r="EZ345" s="199">
        <f t="shared" si="3700"/>
        <v>0</v>
      </c>
      <c r="FA345" s="199">
        <f t="shared" si="3701"/>
        <v>0</v>
      </c>
      <c r="FB345" s="199"/>
      <c r="FC345" s="199"/>
      <c r="FD345" s="199"/>
      <c r="FE345" s="199"/>
      <c r="FF345" s="76"/>
      <c r="FG345" s="76"/>
      <c r="FH345" s="76"/>
      <c r="FI345" s="76"/>
      <c r="FJ345" s="76"/>
      <c r="FK345" s="76"/>
      <c r="FL345" s="76"/>
      <c r="FM345" s="76"/>
      <c r="FN345" s="76"/>
      <c r="FO345" s="76"/>
      <c r="FP345" s="84">
        <f t="shared" si="3904"/>
        <v>0</v>
      </c>
      <c r="FQ345" s="76">
        <f t="shared" si="3905"/>
        <v>0</v>
      </c>
      <c r="FR345" s="76">
        <f t="shared" si="3906"/>
        <v>0</v>
      </c>
      <c r="FS345" s="356">
        <f t="shared" si="3907"/>
        <v>0</v>
      </c>
      <c r="FT345" s="356">
        <f t="shared" si="3908"/>
        <v>0</v>
      </c>
      <c r="FU345" s="356"/>
      <c r="FV345" s="356"/>
      <c r="FW345" s="77"/>
      <c r="FX345" s="77"/>
      <c r="FY345" s="76"/>
      <c r="FZ345" s="76"/>
      <c r="GA345" s="76"/>
      <c r="GB345" s="76"/>
      <c r="GC345" s="76"/>
      <c r="GD345" s="76"/>
      <c r="GE345" s="76"/>
      <c r="GF345" s="76"/>
      <c r="GG345" s="76"/>
      <c r="GH345" s="76"/>
      <c r="GI345" s="84">
        <f t="shared" si="3909"/>
        <v>0</v>
      </c>
      <c r="GJ345" s="76">
        <f t="shared" si="3910"/>
        <v>0</v>
      </c>
      <c r="GK345" s="76">
        <f t="shared" si="3911"/>
        <v>0</v>
      </c>
      <c r="GL345" s="356">
        <f t="shared" si="3912"/>
        <v>0</v>
      </c>
      <c r="GM345" s="356">
        <f t="shared" si="3913"/>
        <v>0</v>
      </c>
      <c r="GN345" s="356"/>
      <c r="GO345" s="356"/>
      <c r="GP345" s="77"/>
      <c r="GQ345" s="77"/>
      <c r="GR345" s="76"/>
      <c r="GS345" s="76"/>
      <c r="GT345" s="76"/>
      <c r="GU345" s="76"/>
      <c r="GV345" s="76">
        <f>VLOOKUP($E345,'факт '!$E$8:$DM$204,63,0)</f>
        <v>0</v>
      </c>
      <c r="GW345" s="76">
        <f>VLOOKUP($E345,'факт '!$E$8:$DM$204,64,0)</f>
        <v>0</v>
      </c>
      <c r="GX345" s="76">
        <f>VLOOKUP($E345,'факт '!$E$8:$DM$204,65,0)</f>
        <v>0</v>
      </c>
      <c r="GY345" s="76">
        <f>VLOOKUP($E345,'факт '!$E$8:$DM$204,66,0)</f>
        <v>0</v>
      </c>
      <c r="GZ345" s="76">
        <f>VLOOKUP($E345,'факт '!$E$8:$DM$204,67,0)</f>
        <v>0</v>
      </c>
      <c r="HA345" s="76">
        <f>VLOOKUP($E345,'факт '!$E$8:$DM$204,68,0)</f>
        <v>0</v>
      </c>
      <c r="HB345" s="84">
        <f t="shared" si="3914"/>
        <v>0</v>
      </c>
      <c r="HC345" s="76">
        <f t="shared" si="3915"/>
        <v>0</v>
      </c>
      <c r="HD345" s="76">
        <f t="shared" si="3916"/>
        <v>0</v>
      </c>
      <c r="HE345" s="356">
        <f t="shared" si="3917"/>
        <v>0</v>
      </c>
      <c r="HF345" s="356">
        <f t="shared" si="3918"/>
        <v>0</v>
      </c>
      <c r="HG345" s="628"/>
      <c r="HH345" s="369"/>
      <c r="HI345" s="77"/>
      <c r="HJ345" s="77"/>
      <c r="HK345" s="76"/>
      <c r="HL345" s="76"/>
      <c r="HM345" s="76"/>
      <c r="HN345" s="76"/>
      <c r="HO345" s="76">
        <f>VLOOKUP($E345,'факт '!$E$8:$DM$204,93,0)</f>
        <v>0</v>
      </c>
      <c r="HP345" s="76">
        <f>VLOOKUP($E345,'факт '!$E$8:$DM$204,94,0)</f>
        <v>0</v>
      </c>
      <c r="HQ345" s="76">
        <f>VLOOKUP($E345,'факт '!$E$8:$DM$204,95,0)</f>
        <v>0</v>
      </c>
      <c r="HR345" s="76">
        <f>VLOOKUP($E345,'факт '!$E$8:$DM$204,96,0)</f>
        <v>0</v>
      </c>
      <c r="HS345" s="76">
        <f>VLOOKUP($E345,'факт '!$E$8:$DM$204,97,0)</f>
        <v>0</v>
      </c>
      <c r="HT345" s="76">
        <f>VLOOKUP($E345,'факт '!$E$8:$DM$204,98,0)</f>
        <v>0</v>
      </c>
      <c r="HU345" s="76">
        <f t="shared" si="3919"/>
        <v>0</v>
      </c>
      <c r="HV345" s="76">
        <f t="shared" si="3920"/>
        <v>0</v>
      </c>
      <c r="HW345" s="76">
        <f t="shared" si="3921"/>
        <v>0</v>
      </c>
      <c r="HX345" s="356">
        <f t="shared" si="3922"/>
        <v>0</v>
      </c>
      <c r="HY345" s="356">
        <f t="shared" si="3923"/>
        <v>0</v>
      </c>
      <c r="HZ345" s="626"/>
      <c r="IA345" s="356"/>
      <c r="IB345" s="188">
        <f t="shared" ref="IB345" si="4448">$H345</f>
        <v>337769.44799999997</v>
      </c>
      <c r="IC345" s="189" t="e">
        <f t="shared" ref="IC345" si="4449">HP345/HO345</f>
        <v>#DIV/0!</v>
      </c>
      <c r="ID345" s="76"/>
      <c r="IE345" s="76"/>
      <c r="IF345" s="76"/>
      <c r="IG345" s="76"/>
      <c r="IH345" s="195"/>
      <c r="II345" s="195"/>
      <c r="IJ345" s="195"/>
      <c r="IK345" s="76"/>
      <c r="IL345" s="76"/>
      <c r="IM345" s="76"/>
      <c r="IN345" s="76">
        <f t="shared" si="3519"/>
        <v>0</v>
      </c>
      <c r="IO345" s="76">
        <f t="shared" si="3520"/>
        <v>0</v>
      </c>
      <c r="IP345" s="76"/>
      <c r="IQ345" s="77">
        <f t="shared" si="3702"/>
        <v>0</v>
      </c>
      <c r="IR345" s="77">
        <f t="shared" si="3703"/>
        <v>0</v>
      </c>
      <c r="IS345" s="77"/>
      <c r="IT345" s="77"/>
      <c r="IU345" s="77"/>
      <c r="IV345" s="77"/>
      <c r="IW345" s="76"/>
      <c r="IX345" s="76"/>
      <c r="IY345" s="76"/>
      <c r="IZ345" s="76"/>
      <c r="JA345" s="76">
        <f>VLOOKUP($E345,'факт '!$E$8:$DM$204,87,0)</f>
        <v>0</v>
      </c>
      <c r="JB345" s="76">
        <f>VLOOKUP($E345,'факт '!$E$8:$DM$204,88,0)</f>
        <v>0</v>
      </c>
      <c r="JC345" s="76">
        <f>VLOOKUP($E345,'факт '!$E$8:$DM$204,89,0)</f>
        <v>0</v>
      </c>
      <c r="JD345" s="76">
        <f>VLOOKUP($E345,'факт '!$E$8:$DM$204,90,0)</f>
        <v>0</v>
      </c>
      <c r="JE345" s="76">
        <f>VLOOKUP($E345,'факт '!$E$8:$DM$204,91,0)</f>
        <v>0</v>
      </c>
      <c r="JF345" s="76">
        <f>VLOOKUP($E345,'факт '!$E$8:$DM$204,92,0)</f>
        <v>0</v>
      </c>
      <c r="JG345" s="84">
        <f t="shared" si="3924"/>
        <v>0</v>
      </c>
      <c r="JH345" s="76">
        <f t="shared" si="3925"/>
        <v>0</v>
      </c>
      <c r="JI345" s="76">
        <f t="shared" si="3926"/>
        <v>0</v>
      </c>
      <c r="JJ345" s="356">
        <f t="shared" si="3927"/>
        <v>0</v>
      </c>
      <c r="JK345" s="356">
        <f t="shared" si="3928"/>
        <v>0</v>
      </c>
      <c r="JL345" s="628"/>
      <c r="JM345" s="369"/>
      <c r="JN345" s="77"/>
      <c r="JO345" s="77"/>
      <c r="JP345" s="76"/>
      <c r="JQ345" s="76"/>
      <c r="JR345" s="76"/>
      <c r="JS345" s="76"/>
      <c r="JT345" s="195"/>
      <c r="JU345" s="195"/>
      <c r="JV345" s="195"/>
      <c r="JW345" s="76"/>
      <c r="JX345" s="76"/>
      <c r="JY345" s="76"/>
      <c r="JZ345" s="84">
        <f t="shared" si="3929"/>
        <v>0</v>
      </c>
      <c r="KA345" s="76">
        <f t="shared" si="3930"/>
        <v>0</v>
      </c>
      <c r="KB345" s="76">
        <f t="shared" si="3931"/>
        <v>0</v>
      </c>
      <c r="KC345" s="356">
        <f t="shared" si="3932"/>
        <v>0</v>
      </c>
      <c r="KD345" s="356">
        <f t="shared" si="3933"/>
        <v>0</v>
      </c>
      <c r="KE345" s="628"/>
      <c r="KF345" s="369"/>
      <c r="KG345" s="77"/>
      <c r="KH345" s="77"/>
      <c r="KI345" s="76"/>
      <c r="KJ345" s="76"/>
      <c r="KK345" s="76"/>
      <c r="KL345" s="76"/>
      <c r="KM345" s="76"/>
      <c r="KN345" s="76"/>
      <c r="KO345" s="76"/>
      <c r="KP345" s="76"/>
      <c r="KQ345" s="76"/>
      <c r="KR345" s="76"/>
      <c r="KS345" s="84">
        <f t="shared" si="3934"/>
        <v>0</v>
      </c>
      <c r="KT345" s="76">
        <f t="shared" si="3935"/>
        <v>0</v>
      </c>
      <c r="KU345" s="76">
        <f t="shared" si="3936"/>
        <v>0</v>
      </c>
      <c r="KV345" s="356">
        <f t="shared" si="3937"/>
        <v>0</v>
      </c>
      <c r="KW345" s="356">
        <f t="shared" si="3938"/>
        <v>0</v>
      </c>
      <c r="KX345" s="356"/>
      <c r="KY345" s="356"/>
      <c r="KZ345" s="77"/>
      <c r="LA345" s="77"/>
      <c r="LB345" s="77"/>
      <c r="LC345" s="77"/>
      <c r="LD345" s="77"/>
      <c r="LE345" s="77"/>
      <c r="LF345" s="77"/>
      <c r="LG345" s="77"/>
      <c r="LH345" s="77"/>
      <c r="LI345" s="77"/>
      <c r="LJ345" s="77"/>
      <c r="LK345" s="77"/>
      <c r="LL345" s="84">
        <f t="shared" si="3939"/>
        <v>0</v>
      </c>
      <c r="LM345" s="76">
        <f t="shared" si="3940"/>
        <v>0</v>
      </c>
      <c r="LN345" s="76">
        <f t="shared" si="3941"/>
        <v>0</v>
      </c>
      <c r="LO345" s="356">
        <f t="shared" si="3942"/>
        <v>0</v>
      </c>
      <c r="LP345" s="356">
        <f t="shared" si="3943"/>
        <v>0</v>
      </c>
      <c r="LQ345" s="628"/>
      <c r="LR345" s="369"/>
      <c r="LS345" s="77"/>
      <c r="LT345" s="77"/>
      <c r="LU345" s="77"/>
      <c r="LV345" s="77"/>
      <c r="LW345" s="77"/>
      <c r="LX345" s="77"/>
      <c r="LY345" s="77"/>
      <c r="LZ345" s="77"/>
      <c r="MA345" s="77"/>
      <c r="MB345" s="77"/>
      <c r="MC345" s="77"/>
      <c r="MD345" s="77"/>
      <c r="ME345" s="84">
        <f t="shared" si="3944"/>
        <v>0</v>
      </c>
      <c r="MF345" s="76">
        <f t="shared" si="3945"/>
        <v>0</v>
      </c>
      <c r="MG345" s="76">
        <f t="shared" si="3946"/>
        <v>0</v>
      </c>
      <c r="MH345" s="356">
        <f t="shared" si="3947"/>
        <v>0</v>
      </c>
      <c r="MI345" s="356">
        <f t="shared" si="3948"/>
        <v>0</v>
      </c>
      <c r="MJ345" s="628"/>
      <c r="MK345" s="369"/>
      <c r="ML345" s="77"/>
      <c r="MM345" s="77"/>
      <c r="MN345" s="78"/>
      <c r="MO345" s="79"/>
      <c r="MP345" s="78"/>
      <c r="MQ345" s="78"/>
      <c r="MR345" s="185">
        <f t="shared" ref="MR345:MW350" si="4450">N345+AG345+AZ345+BS345+CL345+DE345+DX345+EQ345+FJ345+GC345+GV345+HO345+IH345+JA345+JT345+KM345+LF345+LY345</f>
        <v>19</v>
      </c>
      <c r="MS345" s="185">
        <f t="shared" si="4450"/>
        <v>6417619.5500000017</v>
      </c>
      <c r="MT345" s="185">
        <f t="shared" si="4450"/>
        <v>400</v>
      </c>
      <c r="MU345" s="185">
        <f t="shared" si="4450"/>
        <v>2</v>
      </c>
      <c r="MV345" s="185">
        <f t="shared" si="4450"/>
        <v>675538.9</v>
      </c>
      <c r="MW345" s="185">
        <f t="shared" si="4450"/>
        <v>40</v>
      </c>
      <c r="MX345" s="84">
        <f t="shared" si="3949"/>
        <v>21</v>
      </c>
      <c r="MY345" s="76">
        <f t="shared" si="3950"/>
        <v>7093158.450000002</v>
      </c>
      <c r="MZ345" s="76">
        <f t="shared" si="3951"/>
        <v>440</v>
      </c>
      <c r="NA345" s="356">
        <f t="shared" si="3952"/>
        <v>19</v>
      </c>
      <c r="NB345" s="356">
        <f t="shared" si="3953"/>
        <v>6417619.5500000017</v>
      </c>
      <c r="NC345" s="517"/>
      <c r="ND345" s="97"/>
      <c r="NE345" s="97"/>
      <c r="NF345" s="97"/>
      <c r="NG345" s="97"/>
      <c r="NH345" s="97"/>
    </row>
    <row r="346" spans="1:372" s="5" customFormat="1" x14ac:dyDescent="0.2">
      <c r="A346" s="172">
        <v>1</v>
      </c>
      <c r="B346" s="172"/>
      <c r="C346" s="205"/>
      <c r="D346" s="611"/>
      <c r="E346" s="224"/>
      <c r="F346" s="224"/>
      <c r="G346" s="224"/>
      <c r="H346" s="227"/>
      <c r="I346" s="227"/>
      <c r="J346" s="196"/>
      <c r="K346" s="196"/>
      <c r="L346" s="196"/>
      <c r="M346" s="196"/>
      <c r="N346" s="196"/>
      <c r="O346" s="196"/>
      <c r="P346" s="196"/>
      <c r="Q346" s="196"/>
      <c r="R346" s="196"/>
      <c r="S346" s="196"/>
      <c r="T346" s="76">
        <f t="shared" si="3878"/>
        <v>0</v>
      </c>
      <c r="U346" s="76">
        <f t="shared" si="3879"/>
        <v>0</v>
      </c>
      <c r="V346" s="76">
        <f t="shared" si="3880"/>
        <v>0</v>
      </c>
      <c r="W346" s="369">
        <f t="shared" si="3881"/>
        <v>0</v>
      </c>
      <c r="X346" s="369">
        <f t="shared" si="3882"/>
        <v>0</v>
      </c>
      <c r="Y346" s="356"/>
      <c r="Z346" s="356"/>
      <c r="AA346" s="199"/>
      <c r="AB346" s="199"/>
      <c r="AC346" s="196"/>
      <c r="AD346" s="196"/>
      <c r="AE346" s="196"/>
      <c r="AF346" s="196"/>
      <c r="AG346" s="196"/>
      <c r="AH346" s="196"/>
      <c r="AI346" s="234"/>
      <c r="AJ346" s="196"/>
      <c r="AK346" s="196"/>
      <c r="AL346" s="196"/>
      <c r="AM346" s="76">
        <f t="shared" si="3883"/>
        <v>0</v>
      </c>
      <c r="AN346" s="76">
        <f t="shared" si="3884"/>
        <v>0</v>
      </c>
      <c r="AO346" s="76">
        <f t="shared" si="3885"/>
        <v>0</v>
      </c>
      <c r="AP346" s="369">
        <f t="shared" si="3886"/>
        <v>0</v>
      </c>
      <c r="AQ346" s="369">
        <f t="shared" si="3887"/>
        <v>0</v>
      </c>
      <c r="AR346" s="356"/>
      <c r="AS346" s="356"/>
      <c r="AT346" s="199"/>
      <c r="AU346" s="199"/>
      <c r="AV346" s="196"/>
      <c r="AW346" s="196"/>
      <c r="AX346" s="196"/>
      <c r="AY346" s="196"/>
      <c r="AZ346" s="196"/>
      <c r="BA346" s="196"/>
      <c r="BB346" s="196"/>
      <c r="BC346" s="196"/>
      <c r="BD346" s="196"/>
      <c r="BE346" s="196"/>
      <c r="BF346" s="84">
        <f t="shared" si="4247"/>
        <v>0</v>
      </c>
      <c r="BG346" s="76">
        <f t="shared" si="4248"/>
        <v>0</v>
      </c>
      <c r="BH346" s="76">
        <f t="shared" si="4249"/>
        <v>0</v>
      </c>
      <c r="BI346" s="369">
        <f t="shared" si="3888"/>
        <v>0</v>
      </c>
      <c r="BJ346" s="369">
        <f t="shared" si="3889"/>
        <v>0</v>
      </c>
      <c r="BK346" s="356"/>
      <c r="BL346" s="356"/>
      <c r="BM346" s="199"/>
      <c r="BN346" s="199"/>
      <c r="BO346" s="196"/>
      <c r="BP346" s="196"/>
      <c r="BQ346" s="196"/>
      <c r="BR346" s="196"/>
      <c r="BS346" s="200"/>
      <c r="BT346" s="200"/>
      <c r="BU346" s="200"/>
      <c r="BV346" s="196"/>
      <c r="BW346" s="196"/>
      <c r="BX346" s="196"/>
      <c r="BY346" s="76">
        <f t="shared" si="3890"/>
        <v>0</v>
      </c>
      <c r="BZ346" s="76">
        <f t="shared" si="3891"/>
        <v>0</v>
      </c>
      <c r="CA346" s="76">
        <f t="shared" si="3892"/>
        <v>0</v>
      </c>
      <c r="CB346" s="369">
        <f t="shared" si="3893"/>
        <v>0</v>
      </c>
      <c r="CC346" s="369">
        <f t="shared" si="3894"/>
        <v>0</v>
      </c>
      <c r="CD346" s="356"/>
      <c r="CE346" s="356"/>
      <c r="CF346" s="199"/>
      <c r="CG346" s="199"/>
      <c r="CH346" s="196"/>
      <c r="CI346" s="196"/>
      <c r="CJ346" s="196"/>
      <c r="CK346" s="196"/>
      <c r="CL346" s="196"/>
      <c r="CM346" s="196"/>
      <c r="CN346" s="234"/>
      <c r="CO346" s="196"/>
      <c r="CP346" s="196"/>
      <c r="CQ346" s="196"/>
      <c r="CR346" s="84">
        <f t="shared" si="4250"/>
        <v>0</v>
      </c>
      <c r="CS346" s="76">
        <f t="shared" si="4251"/>
        <v>0</v>
      </c>
      <c r="CT346" s="76">
        <f t="shared" si="4252"/>
        <v>0</v>
      </c>
      <c r="CU346" s="369">
        <f t="shared" si="3895"/>
        <v>0</v>
      </c>
      <c r="CV346" s="369">
        <f t="shared" si="3896"/>
        <v>0</v>
      </c>
      <c r="CW346" s="356"/>
      <c r="CX346" s="356"/>
      <c r="CY346" s="197"/>
      <c r="CZ346" s="199"/>
      <c r="DA346" s="76"/>
      <c r="DB346" s="76"/>
      <c r="DC346" s="76"/>
      <c r="DD346" s="76"/>
      <c r="DE346" s="76"/>
      <c r="DF346" s="76"/>
      <c r="DG346" s="76"/>
      <c r="DH346" s="76"/>
      <c r="DI346" s="76"/>
      <c r="DJ346" s="76"/>
      <c r="DK346" s="76">
        <f t="shared" si="3515"/>
        <v>0</v>
      </c>
      <c r="DL346" s="76">
        <f t="shared" si="3516"/>
        <v>0</v>
      </c>
      <c r="DM346" s="76"/>
      <c r="DN346" s="356">
        <f t="shared" si="3897"/>
        <v>0</v>
      </c>
      <c r="DO346" s="356">
        <f t="shared" si="3898"/>
        <v>0</v>
      </c>
      <c r="DP346" s="356"/>
      <c r="DQ346" s="356"/>
      <c r="DR346" s="77"/>
      <c r="DS346" s="77"/>
      <c r="DT346" s="76"/>
      <c r="DU346" s="76"/>
      <c r="DV346" s="76"/>
      <c r="DW346" s="76"/>
      <c r="DX346" s="76"/>
      <c r="DY346" s="76"/>
      <c r="DZ346" s="76"/>
      <c r="EA346" s="76"/>
      <c r="EB346" s="76"/>
      <c r="EC346" s="76"/>
      <c r="ED346" s="76">
        <f t="shared" si="3899"/>
        <v>0</v>
      </c>
      <c r="EE346" s="76">
        <f t="shared" si="3900"/>
        <v>0</v>
      </c>
      <c r="EF346" s="76">
        <f t="shared" si="3901"/>
        <v>0</v>
      </c>
      <c r="EG346" s="356">
        <f t="shared" si="3902"/>
        <v>0</v>
      </c>
      <c r="EH346" s="356">
        <f t="shared" si="3903"/>
        <v>0</v>
      </c>
      <c r="EI346" s="356"/>
      <c r="EJ346" s="356"/>
      <c r="EK346" s="77"/>
      <c r="EL346" s="77"/>
      <c r="EM346" s="76"/>
      <c r="EN346" s="76"/>
      <c r="EO346" s="76"/>
      <c r="EP346" s="76"/>
      <c r="EQ346" s="76"/>
      <c r="ER346" s="76"/>
      <c r="ES346" s="76"/>
      <c r="ET346" s="76"/>
      <c r="EU346" s="76"/>
      <c r="EV346" s="76"/>
      <c r="EW346" s="76">
        <f t="shared" si="3517"/>
        <v>0</v>
      </c>
      <c r="EX346" s="76">
        <f t="shared" si="3518"/>
        <v>0</v>
      </c>
      <c r="EY346" s="76"/>
      <c r="EZ346" s="77">
        <f t="shared" si="3700"/>
        <v>0</v>
      </c>
      <c r="FA346" s="77">
        <f t="shared" si="3701"/>
        <v>0</v>
      </c>
      <c r="FB346" s="77"/>
      <c r="FC346" s="77"/>
      <c r="FD346" s="77"/>
      <c r="FE346" s="77"/>
      <c r="FF346" s="196"/>
      <c r="FG346" s="196"/>
      <c r="FH346" s="196"/>
      <c r="FI346" s="196"/>
      <c r="FJ346" s="196"/>
      <c r="FK346" s="196"/>
      <c r="FL346" s="196"/>
      <c r="FM346" s="196"/>
      <c r="FN346" s="196"/>
      <c r="FO346" s="196"/>
      <c r="FP346" s="76">
        <f t="shared" si="3904"/>
        <v>0</v>
      </c>
      <c r="FQ346" s="76">
        <f t="shared" si="3905"/>
        <v>0</v>
      </c>
      <c r="FR346" s="76">
        <f t="shared" si="3906"/>
        <v>0</v>
      </c>
      <c r="FS346" s="369">
        <f t="shared" si="3907"/>
        <v>0</v>
      </c>
      <c r="FT346" s="369">
        <f t="shared" si="3908"/>
        <v>0</v>
      </c>
      <c r="FU346" s="369"/>
      <c r="FV346" s="369"/>
      <c r="FW346" s="199"/>
      <c r="FX346" s="199"/>
      <c r="FY346" s="196"/>
      <c r="FZ346" s="196"/>
      <c r="GA346" s="196"/>
      <c r="GB346" s="196"/>
      <c r="GC346" s="196"/>
      <c r="GD346" s="196"/>
      <c r="GE346" s="196"/>
      <c r="GF346" s="196"/>
      <c r="GG346" s="196"/>
      <c r="GH346" s="196"/>
      <c r="GI346" s="76">
        <f t="shared" si="3909"/>
        <v>0</v>
      </c>
      <c r="GJ346" s="76">
        <f t="shared" si="3910"/>
        <v>0</v>
      </c>
      <c r="GK346" s="76">
        <f t="shared" si="3911"/>
        <v>0</v>
      </c>
      <c r="GL346" s="369">
        <f t="shared" si="3912"/>
        <v>0</v>
      </c>
      <c r="GM346" s="369">
        <f t="shared" si="3913"/>
        <v>0</v>
      </c>
      <c r="GN346" s="369"/>
      <c r="GO346" s="369"/>
      <c r="GP346" s="199"/>
      <c r="GQ346" s="199"/>
      <c r="GR346" s="196"/>
      <c r="GS346" s="196"/>
      <c r="GT346" s="196"/>
      <c r="GU346" s="196"/>
      <c r="GV346" s="196"/>
      <c r="GW346" s="196"/>
      <c r="GX346" s="196"/>
      <c r="GY346" s="196"/>
      <c r="GZ346" s="196"/>
      <c r="HA346" s="196"/>
      <c r="HB346" s="76">
        <f t="shared" si="3914"/>
        <v>0</v>
      </c>
      <c r="HC346" s="76">
        <f t="shared" si="3915"/>
        <v>0</v>
      </c>
      <c r="HD346" s="76">
        <f t="shared" si="3916"/>
        <v>0</v>
      </c>
      <c r="HE346" s="369">
        <f t="shared" si="3917"/>
        <v>0</v>
      </c>
      <c r="HF346" s="369">
        <f t="shared" si="3918"/>
        <v>0</v>
      </c>
      <c r="HG346" s="356"/>
      <c r="HH346" s="356"/>
      <c r="HI346" s="199"/>
      <c r="HJ346" s="199"/>
      <c r="HK346" s="196"/>
      <c r="HL346" s="196"/>
      <c r="HM346" s="196"/>
      <c r="HN346" s="196"/>
      <c r="HO346" s="196"/>
      <c r="HP346" s="196"/>
      <c r="HQ346" s="196"/>
      <c r="HR346" s="196"/>
      <c r="HS346" s="196"/>
      <c r="HT346" s="196"/>
      <c r="HU346" s="76">
        <f t="shared" si="3919"/>
        <v>0</v>
      </c>
      <c r="HV346" s="76">
        <f t="shared" si="3920"/>
        <v>0</v>
      </c>
      <c r="HW346" s="76">
        <f t="shared" si="3921"/>
        <v>0</v>
      </c>
      <c r="HX346" s="369">
        <f t="shared" si="3922"/>
        <v>0</v>
      </c>
      <c r="HY346" s="369">
        <f t="shared" si="3923"/>
        <v>0</v>
      </c>
      <c r="HZ346" s="356"/>
      <c r="IA346" s="356"/>
      <c r="IB346" s="197"/>
      <c r="IC346" s="198"/>
      <c r="ID346" s="196"/>
      <c r="IE346" s="196"/>
      <c r="IF346" s="196"/>
      <c r="IG346" s="196"/>
      <c r="IH346" s="200"/>
      <c r="II346" s="200"/>
      <c r="IJ346" s="200"/>
      <c r="IK346" s="196"/>
      <c r="IL346" s="196"/>
      <c r="IM346" s="196"/>
      <c r="IN346" s="196">
        <f t="shared" si="3519"/>
        <v>0</v>
      </c>
      <c r="IO346" s="196">
        <f t="shared" si="3520"/>
        <v>0</v>
      </c>
      <c r="IP346" s="196"/>
      <c r="IQ346" s="199">
        <f t="shared" si="3702"/>
        <v>0</v>
      </c>
      <c r="IR346" s="199">
        <f t="shared" si="3703"/>
        <v>0</v>
      </c>
      <c r="IS346" s="199"/>
      <c r="IT346" s="199"/>
      <c r="IU346" s="199"/>
      <c r="IV346" s="199"/>
      <c r="IW346" s="196"/>
      <c r="IX346" s="196"/>
      <c r="IY346" s="196"/>
      <c r="IZ346" s="196"/>
      <c r="JA346" s="200"/>
      <c r="JB346" s="200"/>
      <c r="JC346" s="200"/>
      <c r="JD346" s="196"/>
      <c r="JE346" s="196"/>
      <c r="JF346" s="196"/>
      <c r="JG346" s="76">
        <f t="shared" si="3924"/>
        <v>0</v>
      </c>
      <c r="JH346" s="76">
        <f t="shared" si="3925"/>
        <v>0</v>
      </c>
      <c r="JI346" s="76">
        <f t="shared" si="3926"/>
        <v>0</v>
      </c>
      <c r="JJ346" s="369">
        <f t="shared" si="3927"/>
        <v>0</v>
      </c>
      <c r="JK346" s="369">
        <f t="shared" si="3928"/>
        <v>0</v>
      </c>
      <c r="JL346" s="356"/>
      <c r="JM346" s="356"/>
      <c r="JN346" s="199"/>
      <c r="JO346" s="199"/>
      <c r="JP346" s="196"/>
      <c r="JQ346" s="196"/>
      <c r="JR346" s="196"/>
      <c r="JS346" s="196"/>
      <c r="JT346" s="200"/>
      <c r="JU346" s="200"/>
      <c r="JV346" s="200"/>
      <c r="JW346" s="196"/>
      <c r="JX346" s="196"/>
      <c r="JY346" s="196"/>
      <c r="JZ346" s="76">
        <f t="shared" si="3929"/>
        <v>0</v>
      </c>
      <c r="KA346" s="76">
        <f t="shared" si="3930"/>
        <v>0</v>
      </c>
      <c r="KB346" s="76">
        <f t="shared" si="3931"/>
        <v>0</v>
      </c>
      <c r="KC346" s="369">
        <f t="shared" si="3932"/>
        <v>0</v>
      </c>
      <c r="KD346" s="369">
        <f t="shared" si="3933"/>
        <v>0</v>
      </c>
      <c r="KE346" s="356"/>
      <c r="KF346" s="356"/>
      <c r="KG346" s="199"/>
      <c r="KH346" s="199"/>
      <c r="KI346" s="196"/>
      <c r="KJ346" s="196"/>
      <c r="KK346" s="196"/>
      <c r="KL346" s="196"/>
      <c r="KM346" s="196"/>
      <c r="KN346" s="196"/>
      <c r="KO346" s="196"/>
      <c r="KP346" s="196"/>
      <c r="KQ346" s="196"/>
      <c r="KR346" s="196"/>
      <c r="KS346" s="76">
        <f t="shared" si="3934"/>
        <v>0</v>
      </c>
      <c r="KT346" s="76">
        <f t="shared" si="3935"/>
        <v>0</v>
      </c>
      <c r="KU346" s="76">
        <f t="shared" si="3936"/>
        <v>0</v>
      </c>
      <c r="KV346" s="369">
        <f t="shared" si="3937"/>
        <v>0</v>
      </c>
      <c r="KW346" s="369">
        <f t="shared" si="3938"/>
        <v>0</v>
      </c>
      <c r="KX346" s="369"/>
      <c r="KY346" s="369"/>
      <c r="KZ346" s="199"/>
      <c r="LA346" s="199"/>
      <c r="LB346" s="199"/>
      <c r="LC346" s="199"/>
      <c r="LD346" s="199"/>
      <c r="LE346" s="199"/>
      <c r="LF346" s="199"/>
      <c r="LG346" s="199"/>
      <c r="LH346" s="199"/>
      <c r="LI346" s="199"/>
      <c r="LJ346" s="199"/>
      <c r="LK346" s="199"/>
      <c r="LL346" s="76">
        <f t="shared" si="3939"/>
        <v>0</v>
      </c>
      <c r="LM346" s="76">
        <f t="shared" si="3940"/>
        <v>0</v>
      </c>
      <c r="LN346" s="76">
        <f t="shared" si="3941"/>
        <v>0</v>
      </c>
      <c r="LO346" s="369">
        <f t="shared" si="3942"/>
        <v>0</v>
      </c>
      <c r="LP346" s="369">
        <f t="shared" si="3943"/>
        <v>0</v>
      </c>
      <c r="LQ346" s="356"/>
      <c r="LR346" s="356"/>
      <c r="LS346" s="199"/>
      <c r="LT346" s="199"/>
      <c r="LU346" s="199"/>
      <c r="LV346" s="199"/>
      <c r="LW346" s="199"/>
      <c r="LX346" s="199"/>
      <c r="LY346" s="199"/>
      <c r="LZ346" s="199"/>
      <c r="MA346" s="199"/>
      <c r="MB346" s="199"/>
      <c r="MC346" s="199"/>
      <c r="MD346" s="199"/>
      <c r="ME346" s="76">
        <f t="shared" si="3944"/>
        <v>0</v>
      </c>
      <c r="MF346" s="76">
        <f t="shared" si="3945"/>
        <v>0</v>
      </c>
      <c r="MG346" s="76">
        <f t="shared" si="3946"/>
        <v>0</v>
      </c>
      <c r="MH346" s="369">
        <f t="shared" si="3947"/>
        <v>0</v>
      </c>
      <c r="MI346" s="369">
        <f t="shared" si="3948"/>
        <v>0</v>
      </c>
      <c r="MJ346" s="356"/>
      <c r="MK346" s="356"/>
      <c r="ML346" s="199"/>
      <c r="MM346" s="199"/>
      <c r="MN346" s="201"/>
      <c r="MO346" s="202"/>
      <c r="MP346" s="201"/>
      <c r="MQ346" s="201"/>
      <c r="MR346" s="203">
        <f t="shared" si="4450"/>
        <v>0</v>
      </c>
      <c r="MS346" s="203">
        <f t="shared" si="4450"/>
        <v>0</v>
      </c>
      <c r="MT346" s="203">
        <f t="shared" si="4450"/>
        <v>0</v>
      </c>
      <c r="MU346" s="203">
        <f t="shared" si="4450"/>
        <v>0</v>
      </c>
      <c r="MV346" s="203">
        <f t="shared" si="4450"/>
        <v>0</v>
      </c>
      <c r="MW346" s="203">
        <f t="shared" si="4450"/>
        <v>0</v>
      </c>
      <c r="MX346" s="76">
        <f t="shared" si="3949"/>
        <v>0</v>
      </c>
      <c r="MY346" s="76">
        <f t="shared" si="3950"/>
        <v>0</v>
      </c>
      <c r="MZ346" s="76">
        <f t="shared" si="3951"/>
        <v>0</v>
      </c>
      <c r="NA346" s="369">
        <f t="shared" si="3952"/>
        <v>0</v>
      </c>
      <c r="NB346" s="369">
        <f t="shared" si="3953"/>
        <v>0</v>
      </c>
      <c r="NC346" s="204"/>
      <c r="ND346" s="205"/>
    </row>
    <row r="347" spans="1:372" s="5" customFormat="1" x14ac:dyDescent="0.2">
      <c r="A347" s="172">
        <v>1</v>
      </c>
      <c r="B347" s="172"/>
      <c r="C347" s="81"/>
      <c r="D347" s="11"/>
      <c r="E347" s="101"/>
      <c r="F347" s="101"/>
      <c r="G347" s="101"/>
      <c r="H347" s="126"/>
      <c r="I347" s="126"/>
      <c r="J347" s="76"/>
      <c r="K347" s="76"/>
      <c r="L347" s="76"/>
      <c r="M347" s="76"/>
      <c r="N347" s="76"/>
      <c r="O347" s="76"/>
      <c r="P347" s="76"/>
      <c r="Q347" s="76"/>
      <c r="R347" s="76"/>
      <c r="S347" s="76"/>
      <c r="T347" s="76">
        <f t="shared" si="3878"/>
        <v>0</v>
      </c>
      <c r="U347" s="76">
        <f t="shared" si="3879"/>
        <v>0</v>
      </c>
      <c r="V347" s="76">
        <f t="shared" si="3880"/>
        <v>0</v>
      </c>
      <c r="W347" s="356">
        <f t="shared" si="3881"/>
        <v>0</v>
      </c>
      <c r="X347" s="356">
        <f t="shared" si="3882"/>
        <v>0</v>
      </c>
      <c r="Y347" s="356"/>
      <c r="Z347" s="356"/>
      <c r="AA347" s="77"/>
      <c r="AB347" s="77"/>
      <c r="AC347" s="76"/>
      <c r="AD347" s="76"/>
      <c r="AE347" s="76"/>
      <c r="AF347" s="76"/>
      <c r="AG347" s="76"/>
      <c r="AH347" s="76"/>
      <c r="AI347" s="84"/>
      <c r="AJ347" s="76"/>
      <c r="AK347" s="76"/>
      <c r="AL347" s="76"/>
      <c r="AM347" s="76">
        <f t="shared" si="3883"/>
        <v>0</v>
      </c>
      <c r="AN347" s="76">
        <f t="shared" si="3884"/>
        <v>0</v>
      </c>
      <c r="AO347" s="76">
        <f t="shared" si="3885"/>
        <v>0</v>
      </c>
      <c r="AP347" s="356">
        <f t="shared" si="3886"/>
        <v>0</v>
      </c>
      <c r="AQ347" s="356">
        <f t="shared" si="3887"/>
        <v>0</v>
      </c>
      <c r="AR347" s="356"/>
      <c r="AS347" s="356"/>
      <c r="AT347" s="77"/>
      <c r="AU347" s="77"/>
      <c r="AV347" s="76"/>
      <c r="AW347" s="76"/>
      <c r="AX347" s="76"/>
      <c r="AY347" s="76"/>
      <c r="AZ347" s="76"/>
      <c r="BA347" s="76"/>
      <c r="BB347" s="76"/>
      <c r="BC347" s="76"/>
      <c r="BD347" s="76"/>
      <c r="BE347" s="76"/>
      <c r="BF347" s="84">
        <f t="shared" si="4247"/>
        <v>0</v>
      </c>
      <c r="BG347" s="76">
        <f t="shared" si="4248"/>
        <v>0</v>
      </c>
      <c r="BH347" s="76">
        <f t="shared" si="4249"/>
        <v>0</v>
      </c>
      <c r="BI347" s="356">
        <f t="shared" si="3888"/>
        <v>0</v>
      </c>
      <c r="BJ347" s="356">
        <f t="shared" si="3889"/>
        <v>0</v>
      </c>
      <c r="BK347" s="356"/>
      <c r="BL347" s="356"/>
      <c r="BM347" s="77"/>
      <c r="BN347" s="77"/>
      <c r="BO347" s="76"/>
      <c r="BP347" s="76"/>
      <c r="BQ347" s="76"/>
      <c r="BR347" s="76"/>
      <c r="BS347" s="195"/>
      <c r="BT347" s="195"/>
      <c r="BU347" s="195"/>
      <c r="BV347" s="76"/>
      <c r="BW347" s="76"/>
      <c r="BX347" s="76"/>
      <c r="BY347" s="76">
        <f t="shared" si="3890"/>
        <v>0</v>
      </c>
      <c r="BZ347" s="76">
        <f t="shared" si="3891"/>
        <v>0</v>
      </c>
      <c r="CA347" s="76">
        <f t="shared" si="3892"/>
        <v>0</v>
      </c>
      <c r="CB347" s="356">
        <f t="shared" si="3893"/>
        <v>0</v>
      </c>
      <c r="CC347" s="356">
        <f t="shared" si="3894"/>
        <v>0</v>
      </c>
      <c r="CD347" s="356"/>
      <c r="CE347" s="356"/>
      <c r="CF347" s="77"/>
      <c r="CG347" s="77"/>
      <c r="CH347" s="76"/>
      <c r="CI347" s="76"/>
      <c r="CJ347" s="76"/>
      <c r="CK347" s="76"/>
      <c r="CL347" s="76"/>
      <c r="CM347" s="76"/>
      <c r="CN347" s="84"/>
      <c r="CO347" s="76"/>
      <c r="CP347" s="76"/>
      <c r="CQ347" s="76"/>
      <c r="CR347" s="84">
        <f t="shared" si="4250"/>
        <v>0</v>
      </c>
      <c r="CS347" s="76">
        <f t="shared" si="4251"/>
        <v>0</v>
      </c>
      <c r="CT347" s="76">
        <f t="shared" si="4252"/>
        <v>0</v>
      </c>
      <c r="CU347" s="356">
        <f t="shared" si="3895"/>
        <v>0</v>
      </c>
      <c r="CV347" s="356">
        <f t="shared" si="3896"/>
        <v>0</v>
      </c>
      <c r="CW347" s="356"/>
      <c r="CX347" s="356"/>
      <c r="CY347" s="188"/>
      <c r="CZ347" s="77"/>
      <c r="DA347" s="76"/>
      <c r="DB347" s="76"/>
      <c r="DC347" s="76"/>
      <c r="DD347" s="76"/>
      <c r="DE347" s="76"/>
      <c r="DF347" s="76"/>
      <c r="DG347" s="76"/>
      <c r="DH347" s="76"/>
      <c r="DI347" s="76"/>
      <c r="DJ347" s="76"/>
      <c r="DK347" s="76">
        <f t="shared" si="3515"/>
        <v>0</v>
      </c>
      <c r="DL347" s="76">
        <f t="shared" si="3516"/>
        <v>0</v>
      </c>
      <c r="DM347" s="76"/>
      <c r="DN347" s="356">
        <f t="shared" si="3897"/>
        <v>0</v>
      </c>
      <c r="DO347" s="356">
        <f t="shared" si="3898"/>
        <v>0</v>
      </c>
      <c r="DP347" s="356"/>
      <c r="DQ347" s="356"/>
      <c r="DR347" s="77"/>
      <c r="DS347" s="77"/>
      <c r="DT347" s="76"/>
      <c r="DU347" s="76"/>
      <c r="DV347" s="76"/>
      <c r="DW347" s="76"/>
      <c r="DX347" s="76"/>
      <c r="DY347" s="76"/>
      <c r="DZ347" s="76"/>
      <c r="EA347" s="76"/>
      <c r="EB347" s="76"/>
      <c r="EC347" s="76"/>
      <c r="ED347" s="76">
        <f t="shared" si="3899"/>
        <v>0</v>
      </c>
      <c r="EE347" s="76">
        <f t="shared" si="3900"/>
        <v>0</v>
      </c>
      <c r="EF347" s="76">
        <f t="shared" si="3901"/>
        <v>0</v>
      </c>
      <c r="EG347" s="356">
        <f t="shared" si="3902"/>
        <v>0</v>
      </c>
      <c r="EH347" s="356">
        <f t="shared" si="3903"/>
        <v>0</v>
      </c>
      <c r="EI347" s="356"/>
      <c r="EJ347" s="356"/>
      <c r="EK347" s="77"/>
      <c r="EL347" s="77"/>
      <c r="EM347" s="76"/>
      <c r="EN347" s="76"/>
      <c r="EO347" s="76"/>
      <c r="EP347" s="76"/>
      <c r="EQ347" s="76"/>
      <c r="ER347" s="76"/>
      <c r="ES347" s="76"/>
      <c r="ET347" s="76"/>
      <c r="EU347" s="76"/>
      <c r="EV347" s="76"/>
      <c r="EW347" s="76">
        <f t="shared" si="3517"/>
        <v>0</v>
      </c>
      <c r="EX347" s="76">
        <f t="shared" si="3518"/>
        <v>0</v>
      </c>
      <c r="EY347" s="76"/>
      <c r="EZ347" s="77">
        <f t="shared" si="3700"/>
        <v>0</v>
      </c>
      <c r="FA347" s="77">
        <f t="shared" si="3701"/>
        <v>0</v>
      </c>
      <c r="FB347" s="77"/>
      <c r="FC347" s="77"/>
      <c r="FD347" s="77"/>
      <c r="FE347" s="77"/>
      <c r="FF347" s="76"/>
      <c r="FG347" s="76"/>
      <c r="FH347" s="76"/>
      <c r="FI347" s="76"/>
      <c r="FJ347" s="76"/>
      <c r="FK347" s="76"/>
      <c r="FL347" s="76"/>
      <c r="FM347" s="76"/>
      <c r="FN347" s="76"/>
      <c r="FO347" s="76"/>
      <c r="FP347" s="76">
        <f t="shared" si="3904"/>
        <v>0</v>
      </c>
      <c r="FQ347" s="76">
        <f t="shared" si="3905"/>
        <v>0</v>
      </c>
      <c r="FR347" s="76">
        <f t="shared" si="3906"/>
        <v>0</v>
      </c>
      <c r="FS347" s="356">
        <f t="shared" si="3907"/>
        <v>0</v>
      </c>
      <c r="FT347" s="356">
        <f t="shared" si="3908"/>
        <v>0</v>
      </c>
      <c r="FU347" s="356"/>
      <c r="FV347" s="356"/>
      <c r="FW347" s="77"/>
      <c r="FX347" s="77"/>
      <c r="FY347" s="76"/>
      <c r="FZ347" s="76"/>
      <c r="GA347" s="76"/>
      <c r="GB347" s="76"/>
      <c r="GC347" s="76"/>
      <c r="GD347" s="76"/>
      <c r="GE347" s="76"/>
      <c r="GF347" s="76"/>
      <c r="GG347" s="76"/>
      <c r="GH347" s="76"/>
      <c r="GI347" s="76">
        <f t="shared" si="3909"/>
        <v>0</v>
      </c>
      <c r="GJ347" s="76">
        <f t="shared" si="3910"/>
        <v>0</v>
      </c>
      <c r="GK347" s="76">
        <f t="shared" si="3911"/>
        <v>0</v>
      </c>
      <c r="GL347" s="356">
        <f t="shared" si="3912"/>
        <v>0</v>
      </c>
      <c r="GM347" s="356">
        <f t="shared" si="3913"/>
        <v>0</v>
      </c>
      <c r="GN347" s="356"/>
      <c r="GO347" s="356"/>
      <c r="GP347" s="77"/>
      <c r="GQ347" s="77"/>
      <c r="GR347" s="76"/>
      <c r="GS347" s="76"/>
      <c r="GT347" s="76"/>
      <c r="GU347" s="76"/>
      <c r="GV347" s="76"/>
      <c r="GW347" s="76"/>
      <c r="GX347" s="76"/>
      <c r="GY347" s="76"/>
      <c r="GZ347" s="76"/>
      <c r="HA347" s="76"/>
      <c r="HB347" s="76">
        <f t="shared" si="3914"/>
        <v>0</v>
      </c>
      <c r="HC347" s="76">
        <f t="shared" si="3915"/>
        <v>0</v>
      </c>
      <c r="HD347" s="76">
        <f t="shared" si="3916"/>
        <v>0</v>
      </c>
      <c r="HE347" s="356">
        <f t="shared" si="3917"/>
        <v>0</v>
      </c>
      <c r="HF347" s="356">
        <f t="shared" si="3918"/>
        <v>0</v>
      </c>
      <c r="HG347" s="356"/>
      <c r="HH347" s="356"/>
      <c r="HI347" s="77"/>
      <c r="HJ347" s="77"/>
      <c r="HK347" s="76"/>
      <c r="HL347" s="76"/>
      <c r="HM347" s="76"/>
      <c r="HN347" s="76"/>
      <c r="HO347" s="76"/>
      <c r="HP347" s="76"/>
      <c r="HQ347" s="76"/>
      <c r="HR347" s="76"/>
      <c r="HS347" s="76"/>
      <c r="HT347" s="76"/>
      <c r="HU347" s="76">
        <f t="shared" si="3919"/>
        <v>0</v>
      </c>
      <c r="HV347" s="76">
        <f t="shared" si="3920"/>
        <v>0</v>
      </c>
      <c r="HW347" s="76">
        <f t="shared" si="3921"/>
        <v>0</v>
      </c>
      <c r="HX347" s="356">
        <f t="shared" si="3922"/>
        <v>0</v>
      </c>
      <c r="HY347" s="356">
        <f t="shared" si="3923"/>
        <v>0</v>
      </c>
      <c r="HZ347" s="356"/>
      <c r="IA347" s="356"/>
      <c r="IB347" s="188"/>
      <c r="IC347" s="189"/>
      <c r="ID347" s="76"/>
      <c r="IE347" s="76"/>
      <c r="IF347" s="76"/>
      <c r="IG347" s="76"/>
      <c r="IH347" s="195"/>
      <c r="II347" s="195"/>
      <c r="IJ347" s="195"/>
      <c r="IK347" s="76"/>
      <c r="IL347" s="76"/>
      <c r="IM347" s="76"/>
      <c r="IN347" s="76">
        <f t="shared" si="3519"/>
        <v>0</v>
      </c>
      <c r="IO347" s="76">
        <f t="shared" si="3520"/>
        <v>0</v>
      </c>
      <c r="IP347" s="76"/>
      <c r="IQ347" s="77">
        <f t="shared" si="3702"/>
        <v>0</v>
      </c>
      <c r="IR347" s="77">
        <f t="shared" si="3703"/>
        <v>0</v>
      </c>
      <c r="IS347" s="77"/>
      <c r="IT347" s="77"/>
      <c r="IU347" s="77"/>
      <c r="IV347" s="77"/>
      <c r="IW347" s="76"/>
      <c r="IX347" s="76"/>
      <c r="IY347" s="76"/>
      <c r="IZ347" s="76"/>
      <c r="JA347" s="195"/>
      <c r="JB347" s="195"/>
      <c r="JC347" s="195"/>
      <c r="JD347" s="76"/>
      <c r="JE347" s="76"/>
      <c r="JF347" s="76"/>
      <c r="JG347" s="76">
        <f t="shared" si="3924"/>
        <v>0</v>
      </c>
      <c r="JH347" s="76">
        <f t="shared" si="3925"/>
        <v>0</v>
      </c>
      <c r="JI347" s="76">
        <f t="shared" si="3926"/>
        <v>0</v>
      </c>
      <c r="JJ347" s="356">
        <f t="shared" si="3927"/>
        <v>0</v>
      </c>
      <c r="JK347" s="356">
        <f t="shared" si="3928"/>
        <v>0</v>
      </c>
      <c r="JL347" s="356"/>
      <c r="JM347" s="356"/>
      <c r="JN347" s="77"/>
      <c r="JO347" s="77"/>
      <c r="JP347" s="76"/>
      <c r="JQ347" s="76"/>
      <c r="JR347" s="76"/>
      <c r="JS347" s="76"/>
      <c r="JT347" s="195"/>
      <c r="JU347" s="195"/>
      <c r="JV347" s="195"/>
      <c r="JW347" s="76"/>
      <c r="JX347" s="76"/>
      <c r="JY347" s="76"/>
      <c r="JZ347" s="76">
        <f t="shared" si="3929"/>
        <v>0</v>
      </c>
      <c r="KA347" s="76">
        <f t="shared" si="3930"/>
        <v>0</v>
      </c>
      <c r="KB347" s="76">
        <f t="shared" si="3931"/>
        <v>0</v>
      </c>
      <c r="KC347" s="356">
        <f t="shared" si="3932"/>
        <v>0</v>
      </c>
      <c r="KD347" s="356">
        <f t="shared" si="3933"/>
        <v>0</v>
      </c>
      <c r="KE347" s="356"/>
      <c r="KF347" s="356"/>
      <c r="KG347" s="77"/>
      <c r="KH347" s="77"/>
      <c r="KI347" s="76"/>
      <c r="KJ347" s="76"/>
      <c r="KK347" s="76"/>
      <c r="KL347" s="76"/>
      <c r="KM347" s="76"/>
      <c r="KN347" s="76"/>
      <c r="KO347" s="76"/>
      <c r="KP347" s="76"/>
      <c r="KQ347" s="76"/>
      <c r="KR347" s="76"/>
      <c r="KS347" s="76">
        <f t="shared" si="3934"/>
        <v>0</v>
      </c>
      <c r="KT347" s="76">
        <f t="shared" si="3935"/>
        <v>0</v>
      </c>
      <c r="KU347" s="76">
        <f t="shared" si="3936"/>
        <v>0</v>
      </c>
      <c r="KV347" s="356">
        <f t="shared" si="3937"/>
        <v>0</v>
      </c>
      <c r="KW347" s="356">
        <f t="shared" si="3938"/>
        <v>0</v>
      </c>
      <c r="KX347" s="356"/>
      <c r="KY347" s="356"/>
      <c r="KZ347" s="77"/>
      <c r="LA347" s="77"/>
      <c r="LB347" s="77"/>
      <c r="LC347" s="77"/>
      <c r="LD347" s="77"/>
      <c r="LE347" s="77"/>
      <c r="LF347" s="77"/>
      <c r="LG347" s="77"/>
      <c r="LH347" s="77"/>
      <c r="LI347" s="77"/>
      <c r="LJ347" s="77"/>
      <c r="LK347" s="77"/>
      <c r="LL347" s="76">
        <f t="shared" si="3939"/>
        <v>0</v>
      </c>
      <c r="LM347" s="76">
        <f t="shared" si="3940"/>
        <v>0</v>
      </c>
      <c r="LN347" s="76">
        <f t="shared" si="3941"/>
        <v>0</v>
      </c>
      <c r="LO347" s="356">
        <f t="shared" si="3942"/>
        <v>0</v>
      </c>
      <c r="LP347" s="356">
        <f t="shared" si="3943"/>
        <v>0</v>
      </c>
      <c r="LQ347" s="356"/>
      <c r="LR347" s="356"/>
      <c r="LS347" s="77"/>
      <c r="LT347" s="77"/>
      <c r="LU347" s="77"/>
      <c r="LV347" s="77"/>
      <c r="LW347" s="77"/>
      <c r="LX347" s="77"/>
      <c r="LY347" s="77"/>
      <c r="LZ347" s="77"/>
      <c r="MA347" s="77"/>
      <c r="MB347" s="77"/>
      <c r="MC347" s="77"/>
      <c r="MD347" s="77"/>
      <c r="ME347" s="76">
        <f t="shared" si="3944"/>
        <v>0</v>
      </c>
      <c r="MF347" s="76">
        <f t="shared" si="3945"/>
        <v>0</v>
      </c>
      <c r="MG347" s="76">
        <f t="shared" si="3946"/>
        <v>0</v>
      </c>
      <c r="MH347" s="356">
        <f t="shared" si="3947"/>
        <v>0</v>
      </c>
      <c r="MI347" s="356">
        <f t="shared" si="3948"/>
        <v>0</v>
      </c>
      <c r="MJ347" s="356"/>
      <c r="MK347" s="356"/>
      <c r="ML347" s="77"/>
      <c r="MM347" s="77"/>
      <c r="MN347" s="78"/>
      <c r="MO347" s="79"/>
      <c r="MP347" s="78"/>
      <c r="MQ347" s="78"/>
      <c r="MR347" s="185">
        <f t="shared" si="4450"/>
        <v>0</v>
      </c>
      <c r="MS347" s="185">
        <f t="shared" si="4450"/>
        <v>0</v>
      </c>
      <c r="MT347" s="185">
        <f t="shared" si="4450"/>
        <v>0</v>
      </c>
      <c r="MU347" s="185">
        <f t="shared" si="4450"/>
        <v>0</v>
      </c>
      <c r="MV347" s="185">
        <f t="shared" si="4450"/>
        <v>0</v>
      </c>
      <c r="MW347" s="185">
        <f t="shared" si="4450"/>
        <v>0</v>
      </c>
      <c r="MX347" s="76">
        <f t="shared" si="3949"/>
        <v>0</v>
      </c>
      <c r="MY347" s="76">
        <f t="shared" si="3950"/>
        <v>0</v>
      </c>
      <c r="MZ347" s="76">
        <f t="shared" si="3951"/>
        <v>0</v>
      </c>
      <c r="NA347" s="356">
        <f t="shared" si="3952"/>
        <v>0</v>
      </c>
      <c r="NB347" s="356">
        <f t="shared" si="3953"/>
        <v>0</v>
      </c>
      <c r="NC347" s="80"/>
      <c r="ND347" s="81"/>
    </row>
    <row r="348" spans="1:372" s="5" customFormat="1" x14ac:dyDescent="0.2">
      <c r="A348" s="172">
        <v>1</v>
      </c>
      <c r="B348" s="172"/>
      <c r="C348" s="81"/>
      <c r="D348" s="11"/>
      <c r="E348" s="101"/>
      <c r="F348" s="101"/>
      <c r="G348" s="101"/>
      <c r="H348" s="126"/>
      <c r="I348" s="126"/>
      <c r="J348" s="76"/>
      <c r="K348" s="76"/>
      <c r="L348" s="76"/>
      <c r="M348" s="76"/>
      <c r="N348" s="76"/>
      <c r="O348" s="76"/>
      <c r="P348" s="76"/>
      <c r="Q348" s="76"/>
      <c r="R348" s="76"/>
      <c r="S348" s="76"/>
      <c r="T348" s="76">
        <f t="shared" si="3878"/>
        <v>0</v>
      </c>
      <c r="U348" s="76">
        <f t="shared" si="3879"/>
        <v>0</v>
      </c>
      <c r="V348" s="76">
        <f t="shared" si="3880"/>
        <v>0</v>
      </c>
      <c r="W348" s="356">
        <f t="shared" si="3881"/>
        <v>0</v>
      </c>
      <c r="X348" s="356">
        <f t="shared" si="3882"/>
        <v>0</v>
      </c>
      <c r="Y348" s="356"/>
      <c r="Z348" s="356"/>
      <c r="AA348" s="77"/>
      <c r="AB348" s="77"/>
      <c r="AC348" s="76"/>
      <c r="AD348" s="76"/>
      <c r="AE348" s="76"/>
      <c r="AF348" s="76"/>
      <c r="AG348" s="76"/>
      <c r="AH348" s="76"/>
      <c r="AI348" s="84"/>
      <c r="AJ348" s="76"/>
      <c r="AK348" s="76"/>
      <c r="AL348" s="76"/>
      <c r="AM348" s="76">
        <f t="shared" si="3883"/>
        <v>0</v>
      </c>
      <c r="AN348" s="76">
        <f t="shared" si="3884"/>
        <v>0</v>
      </c>
      <c r="AO348" s="76">
        <f t="shared" si="3885"/>
        <v>0</v>
      </c>
      <c r="AP348" s="356">
        <f t="shared" si="3886"/>
        <v>0</v>
      </c>
      <c r="AQ348" s="356">
        <f t="shared" si="3887"/>
        <v>0</v>
      </c>
      <c r="AR348" s="356"/>
      <c r="AS348" s="356"/>
      <c r="AT348" s="77"/>
      <c r="AU348" s="77"/>
      <c r="AV348" s="76"/>
      <c r="AW348" s="76"/>
      <c r="AX348" s="76"/>
      <c r="AY348" s="76"/>
      <c r="AZ348" s="76"/>
      <c r="BA348" s="76"/>
      <c r="BB348" s="76"/>
      <c r="BC348" s="76"/>
      <c r="BD348" s="76"/>
      <c r="BE348" s="76"/>
      <c r="BF348" s="84">
        <f t="shared" si="4247"/>
        <v>0</v>
      </c>
      <c r="BG348" s="76">
        <f t="shared" si="4248"/>
        <v>0</v>
      </c>
      <c r="BH348" s="76">
        <f t="shared" si="4249"/>
        <v>0</v>
      </c>
      <c r="BI348" s="356">
        <f t="shared" si="3888"/>
        <v>0</v>
      </c>
      <c r="BJ348" s="356">
        <f t="shared" si="3889"/>
        <v>0</v>
      </c>
      <c r="BK348" s="356"/>
      <c r="BL348" s="356"/>
      <c r="BM348" s="77"/>
      <c r="BN348" s="77"/>
      <c r="BO348" s="76"/>
      <c r="BP348" s="76"/>
      <c r="BQ348" s="76"/>
      <c r="BR348" s="76"/>
      <c r="BS348" s="195"/>
      <c r="BT348" s="195"/>
      <c r="BU348" s="195"/>
      <c r="BV348" s="76"/>
      <c r="BW348" s="76"/>
      <c r="BX348" s="76"/>
      <c r="BY348" s="76">
        <f t="shared" si="3890"/>
        <v>0</v>
      </c>
      <c r="BZ348" s="76">
        <f t="shared" si="3891"/>
        <v>0</v>
      </c>
      <c r="CA348" s="76">
        <f t="shared" si="3892"/>
        <v>0</v>
      </c>
      <c r="CB348" s="356">
        <f t="shared" si="3893"/>
        <v>0</v>
      </c>
      <c r="CC348" s="356">
        <f t="shared" si="3894"/>
        <v>0</v>
      </c>
      <c r="CD348" s="356"/>
      <c r="CE348" s="356"/>
      <c r="CF348" s="77"/>
      <c r="CG348" s="77"/>
      <c r="CH348" s="76"/>
      <c r="CI348" s="76"/>
      <c r="CJ348" s="76"/>
      <c r="CK348" s="76"/>
      <c r="CL348" s="76"/>
      <c r="CM348" s="76"/>
      <c r="CN348" s="84"/>
      <c r="CO348" s="76"/>
      <c r="CP348" s="76"/>
      <c r="CQ348" s="76"/>
      <c r="CR348" s="84">
        <f t="shared" si="4250"/>
        <v>0</v>
      </c>
      <c r="CS348" s="76">
        <f t="shared" si="4251"/>
        <v>0</v>
      </c>
      <c r="CT348" s="76">
        <f t="shared" si="4252"/>
        <v>0</v>
      </c>
      <c r="CU348" s="356">
        <f t="shared" si="3895"/>
        <v>0</v>
      </c>
      <c r="CV348" s="356">
        <f t="shared" si="3896"/>
        <v>0</v>
      </c>
      <c r="CW348" s="356"/>
      <c r="CX348" s="356"/>
      <c r="CY348" s="188"/>
      <c r="CZ348" s="77"/>
      <c r="DA348" s="76"/>
      <c r="DB348" s="76"/>
      <c r="DC348" s="76"/>
      <c r="DD348" s="76"/>
      <c r="DE348" s="76"/>
      <c r="DF348" s="76"/>
      <c r="DG348" s="76"/>
      <c r="DH348" s="76"/>
      <c r="DI348" s="76"/>
      <c r="DJ348" s="76"/>
      <c r="DK348" s="76">
        <f t="shared" si="3515"/>
        <v>0</v>
      </c>
      <c r="DL348" s="76">
        <f t="shared" si="3516"/>
        <v>0</v>
      </c>
      <c r="DM348" s="76"/>
      <c r="DN348" s="356">
        <f t="shared" si="3897"/>
        <v>0</v>
      </c>
      <c r="DO348" s="356">
        <f t="shared" si="3898"/>
        <v>0</v>
      </c>
      <c r="DP348" s="356"/>
      <c r="DQ348" s="356"/>
      <c r="DR348" s="77"/>
      <c r="DS348" s="77"/>
      <c r="DT348" s="76"/>
      <c r="DU348" s="76"/>
      <c r="DV348" s="76"/>
      <c r="DW348" s="76"/>
      <c r="DX348" s="76"/>
      <c r="DY348" s="76"/>
      <c r="DZ348" s="76"/>
      <c r="EA348" s="76"/>
      <c r="EB348" s="76"/>
      <c r="EC348" s="76"/>
      <c r="ED348" s="76">
        <f t="shared" si="3899"/>
        <v>0</v>
      </c>
      <c r="EE348" s="76">
        <f t="shared" si="3900"/>
        <v>0</v>
      </c>
      <c r="EF348" s="76">
        <f t="shared" si="3901"/>
        <v>0</v>
      </c>
      <c r="EG348" s="356">
        <f t="shared" si="3902"/>
        <v>0</v>
      </c>
      <c r="EH348" s="356">
        <f t="shared" si="3903"/>
        <v>0</v>
      </c>
      <c r="EI348" s="356"/>
      <c r="EJ348" s="356"/>
      <c r="EK348" s="77"/>
      <c r="EL348" s="77"/>
      <c r="EM348" s="76"/>
      <c r="EN348" s="76"/>
      <c r="EO348" s="76"/>
      <c r="EP348" s="76"/>
      <c r="EQ348" s="76"/>
      <c r="ER348" s="76"/>
      <c r="ES348" s="76"/>
      <c r="ET348" s="76"/>
      <c r="EU348" s="76"/>
      <c r="EV348" s="76"/>
      <c r="EW348" s="76">
        <f t="shared" si="3517"/>
        <v>0</v>
      </c>
      <c r="EX348" s="76">
        <f t="shared" si="3518"/>
        <v>0</v>
      </c>
      <c r="EY348" s="76"/>
      <c r="EZ348" s="77">
        <f t="shared" si="3700"/>
        <v>0</v>
      </c>
      <c r="FA348" s="77">
        <f t="shared" si="3701"/>
        <v>0</v>
      </c>
      <c r="FB348" s="77"/>
      <c r="FC348" s="77"/>
      <c r="FD348" s="77"/>
      <c r="FE348" s="77"/>
      <c r="FF348" s="76"/>
      <c r="FG348" s="76"/>
      <c r="FH348" s="76"/>
      <c r="FI348" s="76"/>
      <c r="FJ348" s="76"/>
      <c r="FK348" s="76"/>
      <c r="FL348" s="76"/>
      <c r="FM348" s="76"/>
      <c r="FN348" s="76"/>
      <c r="FO348" s="76"/>
      <c r="FP348" s="76">
        <f t="shared" si="3904"/>
        <v>0</v>
      </c>
      <c r="FQ348" s="76">
        <f t="shared" si="3905"/>
        <v>0</v>
      </c>
      <c r="FR348" s="76">
        <f t="shared" si="3906"/>
        <v>0</v>
      </c>
      <c r="FS348" s="356">
        <f t="shared" si="3907"/>
        <v>0</v>
      </c>
      <c r="FT348" s="356">
        <f t="shared" si="3908"/>
        <v>0</v>
      </c>
      <c r="FU348" s="356"/>
      <c r="FV348" s="356"/>
      <c r="FW348" s="77"/>
      <c r="FX348" s="77"/>
      <c r="FY348" s="76"/>
      <c r="FZ348" s="76"/>
      <c r="GA348" s="76"/>
      <c r="GB348" s="76"/>
      <c r="GC348" s="76"/>
      <c r="GD348" s="76"/>
      <c r="GE348" s="76"/>
      <c r="GF348" s="76"/>
      <c r="GG348" s="76"/>
      <c r="GH348" s="76"/>
      <c r="GI348" s="76">
        <f t="shared" si="3909"/>
        <v>0</v>
      </c>
      <c r="GJ348" s="76">
        <f t="shared" si="3910"/>
        <v>0</v>
      </c>
      <c r="GK348" s="76">
        <f t="shared" si="3911"/>
        <v>0</v>
      </c>
      <c r="GL348" s="356">
        <f t="shared" si="3912"/>
        <v>0</v>
      </c>
      <c r="GM348" s="356">
        <f t="shared" si="3913"/>
        <v>0</v>
      </c>
      <c r="GN348" s="356"/>
      <c r="GO348" s="356"/>
      <c r="GP348" s="77"/>
      <c r="GQ348" s="77"/>
      <c r="GR348" s="76"/>
      <c r="GS348" s="76"/>
      <c r="GT348" s="76"/>
      <c r="GU348" s="76"/>
      <c r="GV348" s="76"/>
      <c r="GW348" s="76"/>
      <c r="GX348" s="76"/>
      <c r="GY348" s="76"/>
      <c r="GZ348" s="76"/>
      <c r="HA348" s="76"/>
      <c r="HB348" s="76">
        <f t="shared" si="3914"/>
        <v>0</v>
      </c>
      <c r="HC348" s="76">
        <f t="shared" si="3915"/>
        <v>0</v>
      </c>
      <c r="HD348" s="76">
        <f t="shared" si="3916"/>
        <v>0</v>
      </c>
      <c r="HE348" s="356">
        <f t="shared" si="3917"/>
        <v>0</v>
      </c>
      <c r="HF348" s="356">
        <f t="shared" si="3918"/>
        <v>0</v>
      </c>
      <c r="HG348" s="356"/>
      <c r="HH348" s="356"/>
      <c r="HI348" s="77"/>
      <c r="HJ348" s="77"/>
      <c r="HK348" s="76"/>
      <c r="HL348" s="76"/>
      <c r="HM348" s="76"/>
      <c r="HN348" s="76"/>
      <c r="HO348" s="76"/>
      <c r="HP348" s="76"/>
      <c r="HQ348" s="76"/>
      <c r="HR348" s="76"/>
      <c r="HS348" s="76"/>
      <c r="HT348" s="76"/>
      <c r="HU348" s="76">
        <f t="shared" si="3919"/>
        <v>0</v>
      </c>
      <c r="HV348" s="76">
        <f t="shared" si="3920"/>
        <v>0</v>
      </c>
      <c r="HW348" s="76">
        <f t="shared" si="3921"/>
        <v>0</v>
      </c>
      <c r="HX348" s="356">
        <f t="shared" si="3922"/>
        <v>0</v>
      </c>
      <c r="HY348" s="356">
        <f t="shared" si="3923"/>
        <v>0</v>
      </c>
      <c r="HZ348" s="356"/>
      <c r="IA348" s="356"/>
      <c r="IB348" s="188"/>
      <c r="IC348" s="189"/>
      <c r="ID348" s="76"/>
      <c r="IE348" s="76"/>
      <c r="IF348" s="76"/>
      <c r="IG348" s="76"/>
      <c r="IH348" s="195"/>
      <c r="II348" s="195"/>
      <c r="IJ348" s="195"/>
      <c r="IK348" s="76"/>
      <c r="IL348" s="76"/>
      <c r="IM348" s="76"/>
      <c r="IN348" s="76">
        <f t="shared" si="3519"/>
        <v>0</v>
      </c>
      <c r="IO348" s="76">
        <f t="shared" si="3520"/>
        <v>0</v>
      </c>
      <c r="IP348" s="76"/>
      <c r="IQ348" s="77">
        <f t="shared" si="3702"/>
        <v>0</v>
      </c>
      <c r="IR348" s="77">
        <f t="shared" si="3703"/>
        <v>0</v>
      </c>
      <c r="IS348" s="77"/>
      <c r="IT348" s="77"/>
      <c r="IU348" s="77"/>
      <c r="IV348" s="77"/>
      <c r="IW348" s="76"/>
      <c r="IX348" s="76"/>
      <c r="IY348" s="76"/>
      <c r="IZ348" s="76"/>
      <c r="JA348" s="195"/>
      <c r="JB348" s="195"/>
      <c r="JC348" s="195"/>
      <c r="JD348" s="76"/>
      <c r="JE348" s="76"/>
      <c r="JF348" s="76"/>
      <c r="JG348" s="76">
        <f t="shared" si="3924"/>
        <v>0</v>
      </c>
      <c r="JH348" s="76">
        <f t="shared" si="3925"/>
        <v>0</v>
      </c>
      <c r="JI348" s="76">
        <f t="shared" si="3926"/>
        <v>0</v>
      </c>
      <c r="JJ348" s="356">
        <f t="shared" si="3927"/>
        <v>0</v>
      </c>
      <c r="JK348" s="356">
        <f t="shared" si="3928"/>
        <v>0</v>
      </c>
      <c r="JL348" s="356"/>
      <c r="JM348" s="356"/>
      <c r="JN348" s="77"/>
      <c r="JO348" s="77"/>
      <c r="JP348" s="76"/>
      <c r="JQ348" s="76"/>
      <c r="JR348" s="76"/>
      <c r="JS348" s="76"/>
      <c r="JT348" s="195"/>
      <c r="JU348" s="195"/>
      <c r="JV348" s="195"/>
      <c r="JW348" s="76"/>
      <c r="JX348" s="76"/>
      <c r="JY348" s="76"/>
      <c r="JZ348" s="76">
        <f t="shared" si="3929"/>
        <v>0</v>
      </c>
      <c r="KA348" s="76">
        <f t="shared" si="3930"/>
        <v>0</v>
      </c>
      <c r="KB348" s="76">
        <f t="shared" si="3931"/>
        <v>0</v>
      </c>
      <c r="KC348" s="356">
        <f t="shared" si="3932"/>
        <v>0</v>
      </c>
      <c r="KD348" s="356">
        <f t="shared" si="3933"/>
        <v>0</v>
      </c>
      <c r="KE348" s="356"/>
      <c r="KF348" s="356"/>
      <c r="KG348" s="77"/>
      <c r="KH348" s="77"/>
      <c r="KI348" s="76"/>
      <c r="KJ348" s="76"/>
      <c r="KK348" s="76"/>
      <c r="KL348" s="76"/>
      <c r="KM348" s="76"/>
      <c r="KN348" s="76"/>
      <c r="KO348" s="76"/>
      <c r="KP348" s="76"/>
      <c r="KQ348" s="76"/>
      <c r="KR348" s="76"/>
      <c r="KS348" s="76">
        <f t="shared" si="3934"/>
        <v>0</v>
      </c>
      <c r="KT348" s="76">
        <f t="shared" si="3935"/>
        <v>0</v>
      </c>
      <c r="KU348" s="76">
        <f t="shared" si="3936"/>
        <v>0</v>
      </c>
      <c r="KV348" s="356">
        <f t="shared" si="3937"/>
        <v>0</v>
      </c>
      <c r="KW348" s="356">
        <f t="shared" si="3938"/>
        <v>0</v>
      </c>
      <c r="KX348" s="356"/>
      <c r="KY348" s="356"/>
      <c r="KZ348" s="77"/>
      <c r="LA348" s="77"/>
      <c r="LB348" s="77"/>
      <c r="LC348" s="77"/>
      <c r="LD348" s="77"/>
      <c r="LE348" s="77"/>
      <c r="LF348" s="77"/>
      <c r="LG348" s="77"/>
      <c r="LH348" s="77"/>
      <c r="LI348" s="77"/>
      <c r="LJ348" s="77"/>
      <c r="LK348" s="77"/>
      <c r="LL348" s="76">
        <f t="shared" si="3939"/>
        <v>0</v>
      </c>
      <c r="LM348" s="76">
        <f t="shared" si="3940"/>
        <v>0</v>
      </c>
      <c r="LN348" s="76">
        <f t="shared" si="3941"/>
        <v>0</v>
      </c>
      <c r="LO348" s="356">
        <f t="shared" si="3942"/>
        <v>0</v>
      </c>
      <c r="LP348" s="356">
        <f t="shared" si="3943"/>
        <v>0</v>
      </c>
      <c r="LQ348" s="356"/>
      <c r="LR348" s="356"/>
      <c r="LS348" s="77"/>
      <c r="LT348" s="77"/>
      <c r="LU348" s="77"/>
      <c r="LV348" s="77"/>
      <c r="LW348" s="77"/>
      <c r="LX348" s="77"/>
      <c r="LY348" s="77"/>
      <c r="LZ348" s="77"/>
      <c r="MA348" s="77"/>
      <c r="MB348" s="77"/>
      <c r="MC348" s="77"/>
      <c r="MD348" s="77"/>
      <c r="ME348" s="76">
        <f t="shared" si="3944"/>
        <v>0</v>
      </c>
      <c r="MF348" s="76">
        <f t="shared" si="3945"/>
        <v>0</v>
      </c>
      <c r="MG348" s="76">
        <f t="shared" si="3946"/>
        <v>0</v>
      </c>
      <c r="MH348" s="356">
        <f t="shared" si="3947"/>
        <v>0</v>
      </c>
      <c r="MI348" s="356">
        <f t="shared" si="3948"/>
        <v>0</v>
      </c>
      <c r="MJ348" s="356"/>
      <c r="MK348" s="356"/>
      <c r="ML348" s="77"/>
      <c r="MM348" s="77"/>
      <c r="MN348" s="78"/>
      <c r="MO348" s="79"/>
      <c r="MP348" s="78"/>
      <c r="MQ348" s="78"/>
      <c r="MR348" s="185">
        <f t="shared" si="4450"/>
        <v>0</v>
      </c>
      <c r="MS348" s="185">
        <f t="shared" si="4450"/>
        <v>0</v>
      </c>
      <c r="MT348" s="185">
        <f t="shared" si="4450"/>
        <v>0</v>
      </c>
      <c r="MU348" s="185">
        <f t="shared" si="4450"/>
        <v>0</v>
      </c>
      <c r="MV348" s="185">
        <f t="shared" si="4450"/>
        <v>0</v>
      </c>
      <c r="MW348" s="185">
        <f t="shared" si="4450"/>
        <v>0</v>
      </c>
      <c r="MX348" s="76">
        <f t="shared" si="3949"/>
        <v>0</v>
      </c>
      <c r="MY348" s="76">
        <f t="shared" si="3950"/>
        <v>0</v>
      </c>
      <c r="MZ348" s="76">
        <f t="shared" si="3951"/>
        <v>0</v>
      </c>
      <c r="NA348" s="356">
        <f t="shared" si="3952"/>
        <v>0</v>
      </c>
      <c r="NB348" s="356">
        <f t="shared" si="3953"/>
        <v>0</v>
      </c>
      <c r="NC348" s="80"/>
      <c r="ND348" s="81"/>
    </row>
    <row r="349" spans="1:372" s="5" customFormat="1" x14ac:dyDescent="0.2">
      <c r="A349" s="172">
        <v>1</v>
      </c>
      <c r="B349" s="172"/>
      <c r="C349" s="81"/>
      <c r="D349" s="11"/>
      <c r="E349" s="101"/>
      <c r="F349" s="101"/>
      <c r="G349" s="101"/>
      <c r="H349" s="126"/>
      <c r="I349" s="126"/>
      <c r="J349" s="76"/>
      <c r="K349" s="76"/>
      <c r="L349" s="76"/>
      <c r="M349" s="76"/>
      <c r="N349" s="76"/>
      <c r="O349" s="76"/>
      <c r="P349" s="76"/>
      <c r="Q349" s="76"/>
      <c r="R349" s="76"/>
      <c r="S349" s="76"/>
      <c r="T349" s="76">
        <f t="shared" si="3878"/>
        <v>0</v>
      </c>
      <c r="U349" s="76">
        <f t="shared" si="3879"/>
        <v>0</v>
      </c>
      <c r="V349" s="76">
        <f t="shared" si="3880"/>
        <v>0</v>
      </c>
      <c r="W349" s="356">
        <f t="shared" si="3881"/>
        <v>0</v>
      </c>
      <c r="X349" s="356">
        <f t="shared" si="3882"/>
        <v>0</v>
      </c>
      <c r="Y349" s="356"/>
      <c r="Z349" s="356"/>
      <c r="AA349" s="77"/>
      <c r="AB349" s="77"/>
      <c r="AC349" s="76"/>
      <c r="AD349" s="76"/>
      <c r="AE349" s="76"/>
      <c r="AF349" s="76"/>
      <c r="AG349" s="76"/>
      <c r="AH349" s="76"/>
      <c r="AI349" s="84"/>
      <c r="AJ349" s="76"/>
      <c r="AK349" s="76"/>
      <c r="AL349" s="76"/>
      <c r="AM349" s="76">
        <f t="shared" si="3883"/>
        <v>0</v>
      </c>
      <c r="AN349" s="76">
        <f t="shared" si="3884"/>
        <v>0</v>
      </c>
      <c r="AO349" s="76">
        <f t="shared" si="3885"/>
        <v>0</v>
      </c>
      <c r="AP349" s="356">
        <f t="shared" si="3886"/>
        <v>0</v>
      </c>
      <c r="AQ349" s="356">
        <f t="shared" si="3887"/>
        <v>0</v>
      </c>
      <c r="AR349" s="356"/>
      <c r="AS349" s="356"/>
      <c r="AT349" s="77"/>
      <c r="AU349" s="77"/>
      <c r="AV349" s="76"/>
      <c r="AW349" s="76"/>
      <c r="AX349" s="76"/>
      <c r="AY349" s="76"/>
      <c r="AZ349" s="76"/>
      <c r="BA349" s="76"/>
      <c r="BB349" s="76"/>
      <c r="BC349" s="76"/>
      <c r="BD349" s="76"/>
      <c r="BE349" s="76"/>
      <c r="BF349" s="84">
        <f t="shared" si="4247"/>
        <v>0</v>
      </c>
      <c r="BG349" s="76">
        <f t="shared" si="4248"/>
        <v>0</v>
      </c>
      <c r="BH349" s="76">
        <f t="shared" si="4249"/>
        <v>0</v>
      </c>
      <c r="BI349" s="356">
        <f t="shared" si="3888"/>
        <v>0</v>
      </c>
      <c r="BJ349" s="356">
        <f t="shared" si="3889"/>
        <v>0</v>
      </c>
      <c r="BK349" s="356"/>
      <c r="BL349" s="356"/>
      <c r="BM349" s="77"/>
      <c r="BN349" s="77"/>
      <c r="BO349" s="76"/>
      <c r="BP349" s="76"/>
      <c r="BQ349" s="76"/>
      <c r="BR349" s="76"/>
      <c r="BS349" s="195"/>
      <c r="BT349" s="195"/>
      <c r="BU349" s="195"/>
      <c r="BV349" s="76"/>
      <c r="BW349" s="76"/>
      <c r="BX349" s="76"/>
      <c r="BY349" s="76">
        <f t="shared" si="3890"/>
        <v>0</v>
      </c>
      <c r="BZ349" s="76">
        <f t="shared" si="3891"/>
        <v>0</v>
      </c>
      <c r="CA349" s="76">
        <f t="shared" si="3892"/>
        <v>0</v>
      </c>
      <c r="CB349" s="356">
        <f t="shared" si="3893"/>
        <v>0</v>
      </c>
      <c r="CC349" s="356">
        <f t="shared" si="3894"/>
        <v>0</v>
      </c>
      <c r="CD349" s="356"/>
      <c r="CE349" s="356"/>
      <c r="CF349" s="77"/>
      <c r="CG349" s="77"/>
      <c r="CH349" s="76"/>
      <c r="CI349" s="76"/>
      <c r="CJ349" s="76"/>
      <c r="CK349" s="76"/>
      <c r="CL349" s="76"/>
      <c r="CM349" s="76"/>
      <c r="CN349" s="84"/>
      <c r="CO349" s="76"/>
      <c r="CP349" s="76"/>
      <c r="CQ349" s="76"/>
      <c r="CR349" s="84">
        <f t="shared" si="4250"/>
        <v>0</v>
      </c>
      <c r="CS349" s="76">
        <f t="shared" si="4251"/>
        <v>0</v>
      </c>
      <c r="CT349" s="76">
        <f t="shared" si="4252"/>
        <v>0</v>
      </c>
      <c r="CU349" s="356">
        <f t="shared" si="3895"/>
        <v>0</v>
      </c>
      <c r="CV349" s="356">
        <f t="shared" si="3896"/>
        <v>0</v>
      </c>
      <c r="CW349" s="356"/>
      <c r="CX349" s="356"/>
      <c r="CY349" s="188"/>
      <c r="CZ349" s="77"/>
      <c r="DA349" s="76"/>
      <c r="DB349" s="76"/>
      <c r="DC349" s="76"/>
      <c r="DD349" s="76"/>
      <c r="DE349" s="76"/>
      <c r="DF349" s="76"/>
      <c r="DG349" s="76"/>
      <c r="DH349" s="76"/>
      <c r="DI349" s="76"/>
      <c r="DJ349" s="76"/>
      <c r="DK349" s="76">
        <f t="shared" si="3515"/>
        <v>0</v>
      </c>
      <c r="DL349" s="76">
        <f t="shared" si="3516"/>
        <v>0</v>
      </c>
      <c r="DM349" s="76"/>
      <c r="DN349" s="356">
        <f t="shared" si="3897"/>
        <v>0</v>
      </c>
      <c r="DO349" s="356">
        <f t="shared" si="3898"/>
        <v>0</v>
      </c>
      <c r="DP349" s="356"/>
      <c r="DQ349" s="356"/>
      <c r="DR349" s="77"/>
      <c r="DS349" s="77"/>
      <c r="DT349" s="76"/>
      <c r="DU349" s="76"/>
      <c r="DV349" s="76"/>
      <c r="DW349" s="76"/>
      <c r="DX349" s="76"/>
      <c r="DY349" s="76"/>
      <c r="DZ349" s="76"/>
      <c r="EA349" s="76"/>
      <c r="EB349" s="76"/>
      <c r="EC349" s="76"/>
      <c r="ED349" s="76">
        <f t="shared" si="3899"/>
        <v>0</v>
      </c>
      <c r="EE349" s="76">
        <f t="shared" si="3900"/>
        <v>0</v>
      </c>
      <c r="EF349" s="76">
        <f t="shared" si="3901"/>
        <v>0</v>
      </c>
      <c r="EG349" s="356">
        <f t="shared" si="3902"/>
        <v>0</v>
      </c>
      <c r="EH349" s="356">
        <f t="shared" si="3903"/>
        <v>0</v>
      </c>
      <c r="EI349" s="356"/>
      <c r="EJ349" s="356"/>
      <c r="EK349" s="77"/>
      <c r="EL349" s="77"/>
      <c r="EM349" s="76"/>
      <c r="EN349" s="76"/>
      <c r="EO349" s="76"/>
      <c r="EP349" s="76"/>
      <c r="EQ349" s="76"/>
      <c r="ER349" s="76"/>
      <c r="ES349" s="76"/>
      <c r="ET349" s="76"/>
      <c r="EU349" s="76"/>
      <c r="EV349" s="76"/>
      <c r="EW349" s="76">
        <f t="shared" si="3517"/>
        <v>0</v>
      </c>
      <c r="EX349" s="76">
        <f t="shared" si="3518"/>
        <v>0</v>
      </c>
      <c r="EY349" s="76"/>
      <c r="EZ349" s="77">
        <f t="shared" si="3700"/>
        <v>0</v>
      </c>
      <c r="FA349" s="77">
        <f t="shared" si="3701"/>
        <v>0</v>
      </c>
      <c r="FB349" s="77"/>
      <c r="FC349" s="77"/>
      <c r="FD349" s="77"/>
      <c r="FE349" s="77"/>
      <c r="FF349" s="76"/>
      <c r="FG349" s="76"/>
      <c r="FH349" s="76"/>
      <c r="FI349" s="76"/>
      <c r="FJ349" s="76"/>
      <c r="FK349" s="76"/>
      <c r="FL349" s="76"/>
      <c r="FM349" s="76"/>
      <c r="FN349" s="76"/>
      <c r="FO349" s="76"/>
      <c r="FP349" s="76">
        <f t="shared" si="3904"/>
        <v>0</v>
      </c>
      <c r="FQ349" s="76">
        <f t="shared" si="3905"/>
        <v>0</v>
      </c>
      <c r="FR349" s="76">
        <f t="shared" si="3906"/>
        <v>0</v>
      </c>
      <c r="FS349" s="356">
        <f t="shared" si="3907"/>
        <v>0</v>
      </c>
      <c r="FT349" s="356">
        <f t="shared" si="3908"/>
        <v>0</v>
      </c>
      <c r="FU349" s="356"/>
      <c r="FV349" s="356"/>
      <c r="FW349" s="77"/>
      <c r="FX349" s="77"/>
      <c r="FY349" s="76"/>
      <c r="FZ349" s="76"/>
      <c r="GA349" s="76"/>
      <c r="GB349" s="76"/>
      <c r="GC349" s="76"/>
      <c r="GD349" s="76"/>
      <c r="GE349" s="76"/>
      <c r="GF349" s="76"/>
      <c r="GG349" s="76"/>
      <c r="GH349" s="76"/>
      <c r="GI349" s="76">
        <f t="shared" si="3909"/>
        <v>0</v>
      </c>
      <c r="GJ349" s="76">
        <f t="shared" si="3910"/>
        <v>0</v>
      </c>
      <c r="GK349" s="76">
        <f t="shared" si="3911"/>
        <v>0</v>
      </c>
      <c r="GL349" s="356">
        <f t="shared" si="3912"/>
        <v>0</v>
      </c>
      <c r="GM349" s="356">
        <f t="shared" si="3913"/>
        <v>0</v>
      </c>
      <c r="GN349" s="356"/>
      <c r="GO349" s="356"/>
      <c r="GP349" s="77"/>
      <c r="GQ349" s="77"/>
      <c r="GR349" s="76"/>
      <c r="GS349" s="76"/>
      <c r="GT349" s="76"/>
      <c r="GU349" s="76"/>
      <c r="GV349" s="76"/>
      <c r="GW349" s="76"/>
      <c r="GX349" s="76"/>
      <c r="GY349" s="76"/>
      <c r="GZ349" s="76"/>
      <c r="HA349" s="76"/>
      <c r="HB349" s="76">
        <f t="shared" si="3914"/>
        <v>0</v>
      </c>
      <c r="HC349" s="76">
        <f t="shared" si="3915"/>
        <v>0</v>
      </c>
      <c r="HD349" s="76">
        <f t="shared" si="3916"/>
        <v>0</v>
      </c>
      <c r="HE349" s="356">
        <f t="shared" si="3917"/>
        <v>0</v>
      </c>
      <c r="HF349" s="356">
        <f t="shared" si="3918"/>
        <v>0</v>
      </c>
      <c r="HG349" s="356"/>
      <c r="HH349" s="356"/>
      <c r="HI349" s="77"/>
      <c r="HJ349" s="77"/>
      <c r="HK349" s="76"/>
      <c r="HL349" s="76"/>
      <c r="HM349" s="76"/>
      <c r="HN349" s="76"/>
      <c r="HO349" s="76"/>
      <c r="HP349" s="76"/>
      <c r="HQ349" s="76"/>
      <c r="HR349" s="76"/>
      <c r="HS349" s="76"/>
      <c r="HT349" s="76"/>
      <c r="HU349" s="76">
        <f t="shared" si="3919"/>
        <v>0</v>
      </c>
      <c r="HV349" s="76">
        <f t="shared" si="3920"/>
        <v>0</v>
      </c>
      <c r="HW349" s="76">
        <f t="shared" si="3921"/>
        <v>0</v>
      </c>
      <c r="HX349" s="356">
        <f t="shared" si="3922"/>
        <v>0</v>
      </c>
      <c r="HY349" s="356">
        <f t="shared" si="3923"/>
        <v>0</v>
      </c>
      <c r="HZ349" s="356"/>
      <c r="IA349" s="356"/>
      <c r="IB349" s="188"/>
      <c r="IC349" s="189"/>
      <c r="ID349" s="76"/>
      <c r="IE349" s="76"/>
      <c r="IF349" s="76"/>
      <c r="IG349" s="76"/>
      <c r="IH349" s="195"/>
      <c r="II349" s="195"/>
      <c r="IJ349" s="195"/>
      <c r="IK349" s="76"/>
      <c r="IL349" s="76"/>
      <c r="IM349" s="76"/>
      <c r="IN349" s="76">
        <f t="shared" si="3519"/>
        <v>0</v>
      </c>
      <c r="IO349" s="76">
        <f t="shared" si="3520"/>
        <v>0</v>
      </c>
      <c r="IP349" s="76"/>
      <c r="IQ349" s="77">
        <f t="shared" si="3702"/>
        <v>0</v>
      </c>
      <c r="IR349" s="77">
        <f t="shared" si="3703"/>
        <v>0</v>
      </c>
      <c r="IS349" s="77"/>
      <c r="IT349" s="77"/>
      <c r="IU349" s="77"/>
      <c r="IV349" s="77"/>
      <c r="IW349" s="76"/>
      <c r="IX349" s="76"/>
      <c r="IY349" s="76"/>
      <c r="IZ349" s="76"/>
      <c r="JA349" s="195"/>
      <c r="JB349" s="195"/>
      <c r="JC349" s="195"/>
      <c r="JD349" s="76"/>
      <c r="JE349" s="76"/>
      <c r="JF349" s="76"/>
      <c r="JG349" s="76">
        <f t="shared" si="3924"/>
        <v>0</v>
      </c>
      <c r="JH349" s="76">
        <f t="shared" si="3925"/>
        <v>0</v>
      </c>
      <c r="JI349" s="76">
        <f t="shared" si="3926"/>
        <v>0</v>
      </c>
      <c r="JJ349" s="356">
        <f t="shared" si="3927"/>
        <v>0</v>
      </c>
      <c r="JK349" s="356">
        <f t="shared" si="3928"/>
        <v>0</v>
      </c>
      <c r="JL349" s="356"/>
      <c r="JM349" s="356"/>
      <c r="JN349" s="77"/>
      <c r="JO349" s="77"/>
      <c r="JP349" s="76"/>
      <c r="JQ349" s="76"/>
      <c r="JR349" s="76"/>
      <c r="JS349" s="76"/>
      <c r="JT349" s="195"/>
      <c r="JU349" s="195"/>
      <c r="JV349" s="195"/>
      <c r="JW349" s="76"/>
      <c r="JX349" s="76"/>
      <c r="JY349" s="76"/>
      <c r="JZ349" s="76">
        <f t="shared" si="3929"/>
        <v>0</v>
      </c>
      <c r="KA349" s="76">
        <f t="shared" si="3930"/>
        <v>0</v>
      </c>
      <c r="KB349" s="76">
        <f t="shared" si="3931"/>
        <v>0</v>
      </c>
      <c r="KC349" s="356">
        <f t="shared" si="3932"/>
        <v>0</v>
      </c>
      <c r="KD349" s="356">
        <f t="shared" si="3933"/>
        <v>0</v>
      </c>
      <c r="KE349" s="356"/>
      <c r="KF349" s="356"/>
      <c r="KG349" s="77"/>
      <c r="KH349" s="77"/>
      <c r="KI349" s="76"/>
      <c r="KJ349" s="76"/>
      <c r="KK349" s="76"/>
      <c r="KL349" s="76"/>
      <c r="KM349" s="76"/>
      <c r="KN349" s="76"/>
      <c r="KO349" s="76"/>
      <c r="KP349" s="76"/>
      <c r="KQ349" s="76"/>
      <c r="KR349" s="76"/>
      <c r="KS349" s="76">
        <f t="shared" si="3934"/>
        <v>0</v>
      </c>
      <c r="KT349" s="76">
        <f t="shared" si="3935"/>
        <v>0</v>
      </c>
      <c r="KU349" s="76">
        <f t="shared" si="3936"/>
        <v>0</v>
      </c>
      <c r="KV349" s="356">
        <f t="shared" si="3937"/>
        <v>0</v>
      </c>
      <c r="KW349" s="356">
        <f t="shared" si="3938"/>
        <v>0</v>
      </c>
      <c r="KX349" s="356"/>
      <c r="KY349" s="356"/>
      <c r="KZ349" s="77"/>
      <c r="LA349" s="77"/>
      <c r="LB349" s="77"/>
      <c r="LC349" s="77"/>
      <c r="LD349" s="77"/>
      <c r="LE349" s="77"/>
      <c r="LF349" s="77"/>
      <c r="LG349" s="77"/>
      <c r="LH349" s="77"/>
      <c r="LI349" s="77"/>
      <c r="LJ349" s="77"/>
      <c r="LK349" s="77"/>
      <c r="LL349" s="76">
        <f t="shared" si="3939"/>
        <v>0</v>
      </c>
      <c r="LM349" s="76">
        <f t="shared" si="3940"/>
        <v>0</v>
      </c>
      <c r="LN349" s="76">
        <f t="shared" si="3941"/>
        <v>0</v>
      </c>
      <c r="LO349" s="356">
        <f t="shared" si="3942"/>
        <v>0</v>
      </c>
      <c r="LP349" s="356">
        <f t="shared" si="3943"/>
        <v>0</v>
      </c>
      <c r="LQ349" s="356"/>
      <c r="LR349" s="356"/>
      <c r="LS349" s="77"/>
      <c r="LT349" s="77"/>
      <c r="LU349" s="77"/>
      <c r="LV349" s="77"/>
      <c r="LW349" s="77"/>
      <c r="LX349" s="77"/>
      <c r="LY349" s="77"/>
      <c r="LZ349" s="77"/>
      <c r="MA349" s="77"/>
      <c r="MB349" s="77"/>
      <c r="MC349" s="77"/>
      <c r="MD349" s="77"/>
      <c r="ME349" s="76">
        <f t="shared" si="3944"/>
        <v>0</v>
      </c>
      <c r="MF349" s="76">
        <f t="shared" si="3945"/>
        <v>0</v>
      </c>
      <c r="MG349" s="76">
        <f t="shared" si="3946"/>
        <v>0</v>
      </c>
      <c r="MH349" s="356">
        <f t="shared" si="3947"/>
        <v>0</v>
      </c>
      <c r="MI349" s="356">
        <f t="shared" si="3948"/>
        <v>0</v>
      </c>
      <c r="MJ349" s="356"/>
      <c r="MK349" s="356"/>
      <c r="ML349" s="77"/>
      <c r="MM349" s="77"/>
      <c r="MN349" s="78"/>
      <c r="MO349" s="79"/>
      <c r="MP349" s="78"/>
      <c r="MQ349" s="78"/>
      <c r="MR349" s="185">
        <f t="shared" si="4450"/>
        <v>0</v>
      </c>
      <c r="MS349" s="185">
        <f t="shared" si="4450"/>
        <v>0</v>
      </c>
      <c r="MT349" s="185">
        <f t="shared" si="4450"/>
        <v>0</v>
      </c>
      <c r="MU349" s="185">
        <f t="shared" si="4450"/>
        <v>0</v>
      </c>
      <c r="MV349" s="185">
        <f t="shared" si="4450"/>
        <v>0</v>
      </c>
      <c r="MW349" s="185">
        <f t="shared" si="4450"/>
        <v>0</v>
      </c>
      <c r="MX349" s="76">
        <f t="shared" si="3949"/>
        <v>0</v>
      </c>
      <c r="MY349" s="76">
        <f t="shared" si="3950"/>
        <v>0</v>
      </c>
      <c r="MZ349" s="76">
        <f t="shared" si="3951"/>
        <v>0</v>
      </c>
      <c r="NA349" s="356">
        <f t="shared" si="3952"/>
        <v>0</v>
      </c>
      <c r="NB349" s="356">
        <f t="shared" si="3953"/>
        <v>0</v>
      </c>
      <c r="NC349" s="80"/>
      <c r="ND349" s="81"/>
    </row>
    <row r="350" spans="1:372" s="5" customFormat="1" x14ac:dyDescent="0.2">
      <c r="A350" s="172">
        <v>1</v>
      </c>
      <c r="B350" s="172"/>
      <c r="C350" s="81"/>
      <c r="D350" s="11"/>
      <c r="E350" s="101"/>
      <c r="F350" s="101"/>
      <c r="G350" s="101"/>
      <c r="H350" s="126"/>
      <c r="I350" s="126"/>
      <c r="J350" s="76"/>
      <c r="K350" s="76"/>
      <c r="L350" s="76"/>
      <c r="M350" s="76"/>
      <c r="N350" s="76"/>
      <c r="O350" s="76"/>
      <c r="P350" s="76"/>
      <c r="Q350" s="76"/>
      <c r="R350" s="76"/>
      <c r="S350" s="76"/>
      <c r="T350" s="76">
        <f t="shared" si="3878"/>
        <v>0</v>
      </c>
      <c r="U350" s="76">
        <f t="shared" si="3879"/>
        <v>0</v>
      </c>
      <c r="V350" s="76">
        <f t="shared" si="3880"/>
        <v>0</v>
      </c>
      <c r="W350" s="356">
        <f t="shared" si="3881"/>
        <v>0</v>
      </c>
      <c r="X350" s="356">
        <f t="shared" si="3882"/>
        <v>0</v>
      </c>
      <c r="Y350" s="356"/>
      <c r="Z350" s="356"/>
      <c r="AA350" s="77"/>
      <c r="AB350" s="77"/>
      <c r="AC350" s="76"/>
      <c r="AD350" s="76"/>
      <c r="AE350" s="76"/>
      <c r="AF350" s="76"/>
      <c r="AG350" s="76"/>
      <c r="AH350" s="76"/>
      <c r="AI350" s="84"/>
      <c r="AJ350" s="76"/>
      <c r="AK350" s="76"/>
      <c r="AL350" s="76"/>
      <c r="AM350" s="76">
        <f t="shared" si="3883"/>
        <v>0</v>
      </c>
      <c r="AN350" s="76">
        <f t="shared" si="3884"/>
        <v>0</v>
      </c>
      <c r="AO350" s="76">
        <f t="shared" si="3885"/>
        <v>0</v>
      </c>
      <c r="AP350" s="356">
        <f t="shared" si="3886"/>
        <v>0</v>
      </c>
      <c r="AQ350" s="356">
        <f t="shared" si="3887"/>
        <v>0</v>
      </c>
      <c r="AR350" s="356"/>
      <c r="AS350" s="356"/>
      <c r="AT350" s="77"/>
      <c r="AU350" s="77"/>
      <c r="AV350" s="76"/>
      <c r="AW350" s="76"/>
      <c r="AX350" s="76"/>
      <c r="AY350" s="76"/>
      <c r="AZ350" s="76"/>
      <c r="BA350" s="76"/>
      <c r="BB350" s="76"/>
      <c r="BC350" s="76"/>
      <c r="BD350" s="76"/>
      <c r="BE350" s="76"/>
      <c r="BF350" s="84">
        <f t="shared" si="4247"/>
        <v>0</v>
      </c>
      <c r="BG350" s="76">
        <f t="shared" si="4248"/>
        <v>0</v>
      </c>
      <c r="BH350" s="76">
        <f t="shared" si="4249"/>
        <v>0</v>
      </c>
      <c r="BI350" s="356">
        <f t="shared" si="3888"/>
        <v>0</v>
      </c>
      <c r="BJ350" s="356">
        <f t="shared" si="3889"/>
        <v>0</v>
      </c>
      <c r="BK350" s="356"/>
      <c r="BL350" s="356"/>
      <c r="BM350" s="77"/>
      <c r="BN350" s="77"/>
      <c r="BO350" s="76"/>
      <c r="BP350" s="76"/>
      <c r="BQ350" s="76"/>
      <c r="BR350" s="76"/>
      <c r="BS350" s="195"/>
      <c r="BT350" s="195"/>
      <c r="BU350" s="195"/>
      <c r="BV350" s="76"/>
      <c r="BW350" s="76"/>
      <c r="BX350" s="76"/>
      <c r="BY350" s="76">
        <f t="shared" si="3890"/>
        <v>0</v>
      </c>
      <c r="BZ350" s="76">
        <f t="shared" si="3891"/>
        <v>0</v>
      </c>
      <c r="CA350" s="76">
        <f t="shared" si="3892"/>
        <v>0</v>
      </c>
      <c r="CB350" s="356">
        <f t="shared" si="3893"/>
        <v>0</v>
      </c>
      <c r="CC350" s="356">
        <f t="shared" si="3894"/>
        <v>0</v>
      </c>
      <c r="CD350" s="356"/>
      <c r="CE350" s="356"/>
      <c r="CF350" s="77"/>
      <c r="CG350" s="77"/>
      <c r="CH350" s="76"/>
      <c r="CI350" s="76"/>
      <c r="CJ350" s="76"/>
      <c r="CK350" s="76"/>
      <c r="CL350" s="76"/>
      <c r="CM350" s="76"/>
      <c r="CN350" s="84"/>
      <c r="CO350" s="76"/>
      <c r="CP350" s="76"/>
      <c r="CQ350" s="76"/>
      <c r="CR350" s="84">
        <f t="shared" si="4250"/>
        <v>0</v>
      </c>
      <c r="CS350" s="76">
        <f t="shared" si="4251"/>
        <v>0</v>
      </c>
      <c r="CT350" s="76">
        <f t="shared" si="4252"/>
        <v>0</v>
      </c>
      <c r="CU350" s="356">
        <f t="shared" si="3895"/>
        <v>0</v>
      </c>
      <c r="CV350" s="356">
        <f t="shared" si="3896"/>
        <v>0</v>
      </c>
      <c r="CW350" s="356"/>
      <c r="CX350" s="356"/>
      <c r="CY350" s="188"/>
      <c r="CZ350" s="77"/>
      <c r="DA350" s="76"/>
      <c r="DB350" s="76"/>
      <c r="DC350" s="76"/>
      <c r="DD350" s="76"/>
      <c r="DE350" s="76"/>
      <c r="DF350" s="76"/>
      <c r="DG350" s="76"/>
      <c r="DH350" s="76"/>
      <c r="DI350" s="76"/>
      <c r="DJ350" s="76"/>
      <c r="DK350" s="76">
        <f t="shared" si="3515"/>
        <v>0</v>
      </c>
      <c r="DL350" s="76">
        <f t="shared" si="3516"/>
        <v>0</v>
      </c>
      <c r="DM350" s="76"/>
      <c r="DN350" s="356">
        <f t="shared" si="3897"/>
        <v>0</v>
      </c>
      <c r="DO350" s="356">
        <f t="shared" si="3898"/>
        <v>0</v>
      </c>
      <c r="DP350" s="356"/>
      <c r="DQ350" s="356"/>
      <c r="DR350" s="77"/>
      <c r="DS350" s="77"/>
      <c r="DT350" s="76"/>
      <c r="DU350" s="76"/>
      <c r="DV350" s="76"/>
      <c r="DW350" s="76"/>
      <c r="DX350" s="76"/>
      <c r="DY350" s="76"/>
      <c r="DZ350" s="76"/>
      <c r="EA350" s="76"/>
      <c r="EB350" s="76"/>
      <c r="EC350" s="76"/>
      <c r="ED350" s="76">
        <f t="shared" si="3899"/>
        <v>0</v>
      </c>
      <c r="EE350" s="76">
        <f t="shared" si="3900"/>
        <v>0</v>
      </c>
      <c r="EF350" s="76">
        <f t="shared" si="3901"/>
        <v>0</v>
      </c>
      <c r="EG350" s="356">
        <f t="shared" si="3902"/>
        <v>0</v>
      </c>
      <c r="EH350" s="356">
        <f t="shared" si="3903"/>
        <v>0</v>
      </c>
      <c r="EI350" s="356"/>
      <c r="EJ350" s="356"/>
      <c r="EK350" s="77"/>
      <c r="EL350" s="77"/>
      <c r="EM350" s="76"/>
      <c r="EN350" s="76"/>
      <c r="EO350" s="76"/>
      <c r="EP350" s="76"/>
      <c r="EQ350" s="76"/>
      <c r="ER350" s="76"/>
      <c r="ES350" s="76"/>
      <c r="ET350" s="76"/>
      <c r="EU350" s="76"/>
      <c r="EV350" s="76"/>
      <c r="EW350" s="76">
        <f t="shared" si="3517"/>
        <v>0</v>
      </c>
      <c r="EX350" s="76">
        <f t="shared" si="3518"/>
        <v>0</v>
      </c>
      <c r="EY350" s="76"/>
      <c r="EZ350" s="77">
        <f t="shared" si="3700"/>
        <v>0</v>
      </c>
      <c r="FA350" s="77">
        <f t="shared" si="3701"/>
        <v>0</v>
      </c>
      <c r="FB350" s="77"/>
      <c r="FC350" s="77"/>
      <c r="FD350" s="77"/>
      <c r="FE350" s="77"/>
      <c r="FF350" s="76"/>
      <c r="FG350" s="76"/>
      <c r="FH350" s="76"/>
      <c r="FI350" s="76"/>
      <c r="FJ350" s="76"/>
      <c r="FK350" s="76"/>
      <c r="FL350" s="76"/>
      <c r="FM350" s="76"/>
      <c r="FN350" s="76"/>
      <c r="FO350" s="76"/>
      <c r="FP350" s="76">
        <f t="shared" si="3904"/>
        <v>0</v>
      </c>
      <c r="FQ350" s="76">
        <f t="shared" si="3905"/>
        <v>0</v>
      </c>
      <c r="FR350" s="76">
        <f t="shared" si="3906"/>
        <v>0</v>
      </c>
      <c r="FS350" s="356">
        <f t="shared" si="3907"/>
        <v>0</v>
      </c>
      <c r="FT350" s="356">
        <f t="shared" si="3908"/>
        <v>0</v>
      </c>
      <c r="FU350" s="356"/>
      <c r="FV350" s="356"/>
      <c r="FW350" s="77"/>
      <c r="FX350" s="77"/>
      <c r="FY350" s="76"/>
      <c r="FZ350" s="76"/>
      <c r="GA350" s="76"/>
      <c r="GB350" s="76"/>
      <c r="GC350" s="76"/>
      <c r="GD350" s="76"/>
      <c r="GE350" s="76"/>
      <c r="GF350" s="76"/>
      <c r="GG350" s="76"/>
      <c r="GH350" s="76"/>
      <c r="GI350" s="76">
        <f t="shared" si="3909"/>
        <v>0</v>
      </c>
      <c r="GJ350" s="76">
        <f t="shared" si="3910"/>
        <v>0</v>
      </c>
      <c r="GK350" s="76">
        <f t="shared" si="3911"/>
        <v>0</v>
      </c>
      <c r="GL350" s="356">
        <f t="shared" si="3912"/>
        <v>0</v>
      </c>
      <c r="GM350" s="356">
        <f t="shared" si="3913"/>
        <v>0</v>
      </c>
      <c r="GN350" s="356"/>
      <c r="GO350" s="356"/>
      <c r="GP350" s="77"/>
      <c r="GQ350" s="77"/>
      <c r="GR350" s="76"/>
      <c r="GS350" s="76"/>
      <c r="GT350" s="76"/>
      <c r="GU350" s="76"/>
      <c r="GV350" s="76"/>
      <c r="GW350" s="76"/>
      <c r="GX350" s="76"/>
      <c r="GY350" s="76"/>
      <c r="GZ350" s="76"/>
      <c r="HA350" s="76"/>
      <c r="HB350" s="76">
        <f t="shared" si="3914"/>
        <v>0</v>
      </c>
      <c r="HC350" s="76">
        <f t="shared" si="3915"/>
        <v>0</v>
      </c>
      <c r="HD350" s="76">
        <f t="shared" si="3916"/>
        <v>0</v>
      </c>
      <c r="HE350" s="356">
        <f t="shared" si="3917"/>
        <v>0</v>
      </c>
      <c r="HF350" s="356">
        <f t="shared" si="3918"/>
        <v>0</v>
      </c>
      <c r="HG350" s="356"/>
      <c r="HH350" s="356"/>
      <c r="HI350" s="77"/>
      <c r="HJ350" s="77"/>
      <c r="HK350" s="76"/>
      <c r="HL350" s="76"/>
      <c r="HM350" s="76"/>
      <c r="HN350" s="76"/>
      <c r="HO350" s="76"/>
      <c r="HP350" s="76"/>
      <c r="HQ350" s="76"/>
      <c r="HR350" s="76"/>
      <c r="HS350" s="76"/>
      <c r="HT350" s="76"/>
      <c r="HU350" s="76">
        <f t="shared" si="3919"/>
        <v>0</v>
      </c>
      <c r="HV350" s="76">
        <f t="shared" si="3920"/>
        <v>0</v>
      </c>
      <c r="HW350" s="76">
        <f t="shared" si="3921"/>
        <v>0</v>
      </c>
      <c r="HX350" s="356">
        <f t="shared" si="3922"/>
        <v>0</v>
      </c>
      <c r="HY350" s="356">
        <f t="shared" si="3923"/>
        <v>0</v>
      </c>
      <c r="HZ350" s="356"/>
      <c r="IA350" s="356"/>
      <c r="IB350" s="188"/>
      <c r="IC350" s="189"/>
      <c r="ID350" s="76"/>
      <c r="IE350" s="76"/>
      <c r="IF350" s="76"/>
      <c r="IG350" s="76"/>
      <c r="IH350" s="195"/>
      <c r="II350" s="195"/>
      <c r="IJ350" s="195"/>
      <c r="IK350" s="76"/>
      <c r="IL350" s="76"/>
      <c r="IM350" s="76"/>
      <c r="IN350" s="76">
        <f t="shared" si="3519"/>
        <v>0</v>
      </c>
      <c r="IO350" s="76">
        <f t="shared" si="3520"/>
        <v>0</v>
      </c>
      <c r="IP350" s="76"/>
      <c r="IQ350" s="77">
        <f t="shared" si="3702"/>
        <v>0</v>
      </c>
      <c r="IR350" s="77">
        <f t="shared" si="3703"/>
        <v>0</v>
      </c>
      <c r="IS350" s="77"/>
      <c r="IT350" s="77"/>
      <c r="IU350" s="77"/>
      <c r="IV350" s="77"/>
      <c r="IW350" s="76"/>
      <c r="IX350" s="76"/>
      <c r="IY350" s="76"/>
      <c r="IZ350" s="76"/>
      <c r="JA350" s="195"/>
      <c r="JB350" s="195"/>
      <c r="JC350" s="195"/>
      <c r="JD350" s="76"/>
      <c r="JE350" s="76"/>
      <c r="JF350" s="76"/>
      <c r="JG350" s="76">
        <f t="shared" si="3924"/>
        <v>0</v>
      </c>
      <c r="JH350" s="76">
        <f t="shared" si="3925"/>
        <v>0</v>
      </c>
      <c r="JI350" s="76">
        <f t="shared" si="3926"/>
        <v>0</v>
      </c>
      <c r="JJ350" s="356">
        <f t="shared" si="3927"/>
        <v>0</v>
      </c>
      <c r="JK350" s="356">
        <f t="shared" si="3928"/>
        <v>0</v>
      </c>
      <c r="JL350" s="356"/>
      <c r="JM350" s="356"/>
      <c r="JN350" s="77"/>
      <c r="JO350" s="77"/>
      <c r="JP350" s="76"/>
      <c r="JQ350" s="76"/>
      <c r="JR350" s="76"/>
      <c r="JS350" s="76"/>
      <c r="JT350" s="195"/>
      <c r="JU350" s="195"/>
      <c r="JV350" s="195"/>
      <c r="JW350" s="76"/>
      <c r="JX350" s="76"/>
      <c r="JY350" s="76"/>
      <c r="JZ350" s="76">
        <f t="shared" si="3929"/>
        <v>0</v>
      </c>
      <c r="KA350" s="76">
        <f t="shared" si="3930"/>
        <v>0</v>
      </c>
      <c r="KB350" s="76">
        <f t="shared" si="3931"/>
        <v>0</v>
      </c>
      <c r="KC350" s="356">
        <f t="shared" si="3932"/>
        <v>0</v>
      </c>
      <c r="KD350" s="356">
        <f t="shared" si="3933"/>
        <v>0</v>
      </c>
      <c r="KE350" s="356"/>
      <c r="KF350" s="356"/>
      <c r="KG350" s="77"/>
      <c r="KH350" s="77"/>
      <c r="KI350" s="76"/>
      <c r="KJ350" s="76"/>
      <c r="KK350" s="76"/>
      <c r="KL350" s="76"/>
      <c r="KM350" s="76"/>
      <c r="KN350" s="76"/>
      <c r="KO350" s="76"/>
      <c r="KP350" s="76"/>
      <c r="KQ350" s="76"/>
      <c r="KR350" s="76"/>
      <c r="KS350" s="76">
        <f t="shared" si="3934"/>
        <v>0</v>
      </c>
      <c r="KT350" s="76">
        <f t="shared" si="3935"/>
        <v>0</v>
      </c>
      <c r="KU350" s="76">
        <f t="shared" si="3936"/>
        <v>0</v>
      </c>
      <c r="KV350" s="356">
        <f t="shared" si="3937"/>
        <v>0</v>
      </c>
      <c r="KW350" s="356">
        <f t="shared" si="3938"/>
        <v>0</v>
      </c>
      <c r="KX350" s="356"/>
      <c r="KY350" s="356"/>
      <c r="KZ350" s="77"/>
      <c r="LA350" s="77"/>
      <c r="LB350" s="77"/>
      <c r="LC350" s="77"/>
      <c r="LD350" s="77"/>
      <c r="LE350" s="77"/>
      <c r="LF350" s="77"/>
      <c r="LG350" s="77"/>
      <c r="LH350" s="77"/>
      <c r="LI350" s="77"/>
      <c r="LJ350" s="77"/>
      <c r="LK350" s="77"/>
      <c r="LL350" s="76">
        <f t="shared" si="3939"/>
        <v>0</v>
      </c>
      <c r="LM350" s="76">
        <f t="shared" si="3940"/>
        <v>0</v>
      </c>
      <c r="LN350" s="76">
        <f t="shared" si="3941"/>
        <v>0</v>
      </c>
      <c r="LO350" s="356">
        <f t="shared" si="3942"/>
        <v>0</v>
      </c>
      <c r="LP350" s="356">
        <f t="shared" si="3943"/>
        <v>0</v>
      </c>
      <c r="LQ350" s="356"/>
      <c r="LR350" s="356"/>
      <c r="LS350" s="77"/>
      <c r="LT350" s="77"/>
      <c r="LU350" s="77"/>
      <c r="LV350" s="77"/>
      <c r="LW350" s="77"/>
      <c r="LX350" s="77"/>
      <c r="LY350" s="77"/>
      <c r="LZ350" s="77"/>
      <c r="MA350" s="77"/>
      <c r="MB350" s="77"/>
      <c r="MC350" s="77"/>
      <c r="MD350" s="77"/>
      <c r="ME350" s="76">
        <f t="shared" si="3944"/>
        <v>0</v>
      </c>
      <c r="MF350" s="76">
        <f t="shared" si="3945"/>
        <v>0</v>
      </c>
      <c r="MG350" s="76">
        <f t="shared" si="3946"/>
        <v>0</v>
      </c>
      <c r="MH350" s="356">
        <f t="shared" si="3947"/>
        <v>0</v>
      </c>
      <c r="MI350" s="356">
        <f t="shared" si="3948"/>
        <v>0</v>
      </c>
      <c r="MJ350" s="356"/>
      <c r="MK350" s="356"/>
      <c r="ML350" s="77"/>
      <c r="MM350" s="77"/>
      <c r="MN350" s="78"/>
      <c r="MO350" s="79"/>
      <c r="MP350" s="78"/>
      <c r="MQ350" s="78"/>
      <c r="MR350" s="185">
        <f t="shared" si="4450"/>
        <v>0</v>
      </c>
      <c r="MS350" s="185">
        <f t="shared" si="4450"/>
        <v>0</v>
      </c>
      <c r="MT350" s="185">
        <f t="shared" si="4450"/>
        <v>0</v>
      </c>
      <c r="MU350" s="185">
        <f t="shared" si="4450"/>
        <v>0</v>
      </c>
      <c r="MV350" s="185">
        <f t="shared" si="4450"/>
        <v>0</v>
      </c>
      <c r="MW350" s="185">
        <f t="shared" si="4450"/>
        <v>0</v>
      </c>
      <c r="MX350" s="76">
        <f t="shared" si="3949"/>
        <v>0</v>
      </c>
      <c r="MY350" s="76">
        <f t="shared" si="3950"/>
        <v>0</v>
      </c>
      <c r="MZ350" s="76">
        <f t="shared" si="3951"/>
        <v>0</v>
      </c>
      <c r="NA350" s="356">
        <f t="shared" si="3952"/>
        <v>0</v>
      </c>
      <c r="NB350" s="356">
        <f t="shared" si="3953"/>
        <v>0</v>
      </c>
      <c r="NC350" s="80"/>
      <c r="ND350" s="81"/>
    </row>
    <row r="351" spans="1:372" ht="13.5" x14ac:dyDescent="0.2">
      <c r="A351" s="172">
        <v>1</v>
      </c>
      <c r="B351" s="172">
        <v>1</v>
      </c>
      <c r="C351" s="102"/>
      <c r="D351" s="606"/>
      <c r="E351" s="103"/>
      <c r="F351" s="376" t="s">
        <v>344</v>
      </c>
      <c r="G351" s="170">
        <v>53</v>
      </c>
      <c r="H351" s="89">
        <f>VLOOKUP($G351,'ВМП план'!$A$7:$AV$67,11,0)</f>
        <v>173270.71999999997</v>
      </c>
      <c r="I351" s="89">
        <f>VLOOKUP($G351,'ВМП план'!$A$7:$AV$67,12,0)</f>
        <v>186266.024</v>
      </c>
      <c r="J351" s="89">
        <f>VLOOKUP($G351,'ВМП план'!$A$7:$AV$67,17,0)</f>
        <v>0</v>
      </c>
      <c r="K351" s="89">
        <f>VLOOKUP($G351,'ВМП план'!$A$7:$AV$67,18,0)</f>
        <v>0</v>
      </c>
      <c r="L351" s="89">
        <f>SUM(J351/12*$B$2)</f>
        <v>0</v>
      </c>
      <c r="M351" s="89">
        <f>SUM(K351/12*$B$2)</f>
        <v>0</v>
      </c>
      <c r="N351" s="88">
        <f>SUM(N352:N356)</f>
        <v>0</v>
      </c>
      <c r="O351" s="88">
        <f t="shared" ref="O351:S351" si="4451">SUM(O352:O356)</f>
        <v>0</v>
      </c>
      <c r="P351" s="88">
        <f t="shared" si="4451"/>
        <v>0</v>
      </c>
      <c r="Q351" s="88">
        <f t="shared" si="4451"/>
        <v>0</v>
      </c>
      <c r="R351" s="88">
        <f t="shared" si="4451"/>
        <v>0</v>
      </c>
      <c r="S351" s="88">
        <f t="shared" si="4451"/>
        <v>0</v>
      </c>
      <c r="T351" s="84">
        <f t="shared" si="3878"/>
        <v>0</v>
      </c>
      <c r="U351" s="76">
        <f t="shared" si="3879"/>
        <v>0</v>
      </c>
      <c r="V351" s="76">
        <f t="shared" si="3880"/>
        <v>0</v>
      </c>
      <c r="W351" s="356">
        <f t="shared" si="3881"/>
        <v>0</v>
      </c>
      <c r="X351" s="356">
        <f t="shared" si="3882"/>
        <v>0</v>
      </c>
      <c r="Y351" s="625"/>
      <c r="Z351" s="370"/>
      <c r="AA351" s="291">
        <f>$H351</f>
        <v>173270.71999999997</v>
      </c>
      <c r="AB351" s="292"/>
      <c r="AC351" s="89">
        <f>VLOOKUP($G351,'ВМП план'!$A$7:$AV$66,15,0)</f>
        <v>100</v>
      </c>
      <c r="AD351" s="89">
        <f>VLOOKUP($G351,'ВМП план'!$A$7:$AV$66,16,0)</f>
        <v>17327071.999999996</v>
      </c>
      <c r="AE351" s="88">
        <f>SUM(AC351/12*$B$2)</f>
        <v>58.333333333333336</v>
      </c>
      <c r="AF351" s="88">
        <f>SUM(AD351/12*$B$2)</f>
        <v>10107458.666666664</v>
      </c>
      <c r="AG351" s="89">
        <f>SUM(AG352:AG356)</f>
        <v>65</v>
      </c>
      <c r="AH351" s="89">
        <f t="shared" ref="AH351:AL351" si="4452">SUM(AH352:AH356)</f>
        <v>11262596.800000006</v>
      </c>
      <c r="AI351" s="89">
        <f t="shared" si="4452"/>
        <v>569</v>
      </c>
      <c r="AJ351" s="89">
        <f t="shared" si="4452"/>
        <v>0</v>
      </c>
      <c r="AK351" s="89">
        <f t="shared" si="4452"/>
        <v>0</v>
      </c>
      <c r="AL351" s="89">
        <f t="shared" si="4452"/>
        <v>0</v>
      </c>
      <c r="AM351" s="84">
        <f t="shared" si="3883"/>
        <v>65</v>
      </c>
      <c r="AN351" s="76">
        <f t="shared" si="3884"/>
        <v>11262596.800000006</v>
      </c>
      <c r="AO351" s="76">
        <f t="shared" si="3885"/>
        <v>569</v>
      </c>
      <c r="AP351" s="356">
        <f t="shared" si="3886"/>
        <v>6.6666666666666643</v>
      </c>
      <c r="AQ351" s="356">
        <f t="shared" si="3887"/>
        <v>1155138.1333333421</v>
      </c>
      <c r="AR351" s="625">
        <f>AG351/AE351</f>
        <v>1.1142857142857143</v>
      </c>
      <c r="AS351" s="370">
        <f>AH351/AF351</f>
        <v>1.1142857142857152</v>
      </c>
      <c r="AT351" s="291">
        <f>$H351</f>
        <v>173270.71999999997</v>
      </c>
      <c r="AU351" s="291">
        <f>AH351/AG351</f>
        <v>173270.72000000009</v>
      </c>
      <c r="AV351" s="89">
        <f>VLOOKUP($G351,'ВМП план'!$A$7:$AV$66,19,0)</f>
        <v>0</v>
      </c>
      <c r="AW351" s="89">
        <f>VLOOKUP($G351,'ВМП план'!$A$7:$AV$66,20,0)</f>
        <v>0</v>
      </c>
      <c r="AX351" s="88">
        <f>SUM(AV351/12*$B$2)</f>
        <v>0</v>
      </c>
      <c r="AY351" s="88">
        <f>SUM(AW351/12*$B$2)</f>
        <v>0</v>
      </c>
      <c r="AZ351" s="88">
        <f>SUM(AZ352:AZ356)</f>
        <v>0</v>
      </c>
      <c r="BA351" s="88">
        <f t="shared" ref="BA351:BB351" si="4453">SUM(BA352:BA356)</f>
        <v>0</v>
      </c>
      <c r="BB351" s="88">
        <f t="shared" si="4453"/>
        <v>0</v>
      </c>
      <c r="BC351" s="88">
        <f t="shared" ref="BC351" si="4454">SUM(BC352:BC356)</f>
        <v>0</v>
      </c>
      <c r="BD351" s="88">
        <f t="shared" ref="BD351" si="4455">SUM(BD352:BD356)</f>
        <v>0</v>
      </c>
      <c r="BE351" s="88"/>
      <c r="BF351" s="84">
        <f t="shared" si="4247"/>
        <v>0</v>
      </c>
      <c r="BG351" s="76">
        <f t="shared" si="4248"/>
        <v>0</v>
      </c>
      <c r="BH351" s="76">
        <f t="shared" si="4249"/>
        <v>0</v>
      </c>
      <c r="BI351" s="356">
        <f t="shared" si="3888"/>
        <v>0</v>
      </c>
      <c r="BJ351" s="356">
        <f t="shared" si="3889"/>
        <v>0</v>
      </c>
      <c r="BK351" s="626"/>
      <c r="BL351" s="356"/>
      <c r="BM351" s="291">
        <f>$H351</f>
        <v>173270.71999999997</v>
      </c>
      <c r="BN351" s="292"/>
      <c r="BO351" s="89">
        <f>VLOOKUP($G351,'ВМП план'!$A$7:$AV$66,21,0)</f>
        <v>0</v>
      </c>
      <c r="BP351" s="89">
        <f>VLOOKUP($G351,'ВМП план'!$A$7:$AV$66,22,0)</f>
        <v>0</v>
      </c>
      <c r="BQ351" s="88">
        <f>SUM(BO351/12*$B$2)</f>
        <v>0</v>
      </c>
      <c r="BR351" s="88">
        <f>SUM(BP351/12*$B$2)</f>
        <v>0</v>
      </c>
      <c r="BS351" s="88">
        <f>SUM(BS352:BS356)</f>
        <v>0</v>
      </c>
      <c r="BT351" s="88">
        <f t="shared" ref="BT351" si="4456">SUM(BT352:BT356)</f>
        <v>0</v>
      </c>
      <c r="BU351" s="88"/>
      <c r="BV351" s="88">
        <f t="shared" ref="BV351" si="4457">SUM(BV352:BV356)</f>
        <v>0</v>
      </c>
      <c r="BW351" s="88">
        <f t="shared" ref="BW351:BX351" si="4458">SUM(BW352:BW356)</f>
        <v>0</v>
      </c>
      <c r="BX351" s="88">
        <f t="shared" si="4458"/>
        <v>0</v>
      </c>
      <c r="BY351" s="84">
        <f t="shared" si="3890"/>
        <v>0</v>
      </c>
      <c r="BZ351" s="76">
        <f t="shared" si="3891"/>
        <v>0</v>
      </c>
      <c r="CA351" s="76">
        <f t="shared" si="3892"/>
        <v>0</v>
      </c>
      <c r="CB351" s="356">
        <f t="shared" si="3893"/>
        <v>0</v>
      </c>
      <c r="CC351" s="356">
        <f t="shared" si="3894"/>
        <v>0</v>
      </c>
      <c r="CD351" s="626"/>
      <c r="CE351" s="356"/>
      <c r="CF351" s="291">
        <f>$H351</f>
        <v>173270.71999999997</v>
      </c>
      <c r="CG351" s="292"/>
      <c r="CH351" s="89">
        <f>VLOOKUP($G351,'ВМП план'!$A$7:$AV$66,13,0)</f>
        <v>50</v>
      </c>
      <c r="CI351" s="89">
        <f>VLOOKUP($G351,'ВМП план'!$A$7:$AV$66,14,0)</f>
        <v>8663535.9999999981</v>
      </c>
      <c r="CJ351" s="88">
        <f>SUM(CH351/12*$B$2)</f>
        <v>29.166666666666668</v>
      </c>
      <c r="CK351" s="88">
        <f>SUM(CI351/12*$B$2)</f>
        <v>5053729.3333333321</v>
      </c>
      <c r="CL351" s="88">
        <f>SUM(CL352:CL356)</f>
        <v>11</v>
      </c>
      <c r="CM351" s="88">
        <f t="shared" ref="CM351:CN351" si="4459">SUM(CM352:CM356)</f>
        <v>1905977.92</v>
      </c>
      <c r="CN351" s="88">
        <f t="shared" si="4459"/>
        <v>143</v>
      </c>
      <c r="CO351" s="88">
        <f t="shared" ref="CO351" si="4460">SUM(CO352:CO356)</f>
        <v>1</v>
      </c>
      <c r="CP351" s="88">
        <f t="shared" ref="CP351:CQ351" si="4461">SUM(CP352:CP356)</f>
        <v>173270.72</v>
      </c>
      <c r="CQ351" s="88">
        <f t="shared" si="4461"/>
        <v>10</v>
      </c>
      <c r="CR351" s="84">
        <f t="shared" si="4250"/>
        <v>12</v>
      </c>
      <c r="CS351" s="76">
        <f t="shared" si="4251"/>
        <v>2079248.64</v>
      </c>
      <c r="CT351" s="76">
        <f t="shared" si="4252"/>
        <v>153</v>
      </c>
      <c r="CU351" s="356">
        <f t="shared" si="3895"/>
        <v>-18.166666666666668</v>
      </c>
      <c r="CV351" s="356">
        <f t="shared" si="3896"/>
        <v>-3147751.4133333322</v>
      </c>
      <c r="CW351" s="625">
        <f>CL351/CH351</f>
        <v>0.22</v>
      </c>
      <c r="CX351" s="370">
        <f>CM351/CI351</f>
        <v>0.22000000000000003</v>
      </c>
      <c r="CY351" s="291">
        <f>$H351</f>
        <v>173270.71999999997</v>
      </c>
      <c r="CZ351" s="292"/>
      <c r="DA351" s="147">
        <f>VLOOKUP($G351,'ВМП план'!$A$7:$AV$66,23,0)</f>
        <v>0</v>
      </c>
      <c r="DB351" s="89">
        <f>VLOOKUP($G351,'ВМП план'!$A$7:$AV$66,24,0)</f>
        <v>0</v>
      </c>
      <c r="DC351" s="88">
        <f>SUM(DA351/12*$B$2)</f>
        <v>0</v>
      </c>
      <c r="DD351" s="88">
        <f>SUM(DB351/12*$B$2)</f>
        <v>0</v>
      </c>
      <c r="DE351" s="88">
        <f>SUM(DE352:DE356)</f>
        <v>0</v>
      </c>
      <c r="DF351" s="88">
        <f t="shared" ref="DF351:DG351" si="4462">SUM(DF352:DF356)</f>
        <v>0</v>
      </c>
      <c r="DG351" s="144">
        <f t="shared" si="4462"/>
        <v>0</v>
      </c>
      <c r="DH351" s="88">
        <f t="shared" ref="DH351" si="4463">SUM(DH352:DH356)</f>
        <v>0</v>
      </c>
      <c r="DI351" s="88">
        <f t="shared" ref="DI351:DJ351" si="4464">SUM(DI352:DI356)</f>
        <v>0</v>
      </c>
      <c r="DJ351" s="146">
        <f t="shared" si="4464"/>
        <v>0</v>
      </c>
      <c r="DK351" s="91">
        <f t="shared" si="3515"/>
        <v>0</v>
      </c>
      <c r="DL351" s="91">
        <f t="shared" si="3516"/>
        <v>0</v>
      </c>
      <c r="DM351" s="140">
        <f t="shared" si="3516"/>
        <v>0</v>
      </c>
      <c r="DN351" s="356">
        <f t="shared" si="3897"/>
        <v>0</v>
      </c>
      <c r="DO351" s="356">
        <f t="shared" si="3898"/>
        <v>0</v>
      </c>
      <c r="DP351" s="356"/>
      <c r="DQ351" s="356"/>
      <c r="DR351" s="291">
        <f>$H351</f>
        <v>173270.71999999997</v>
      </c>
      <c r="DS351" s="292"/>
      <c r="DT351" s="89">
        <f>VLOOKUP($G351,'ВМП план'!$A$7:$AV$66,25,0)</f>
        <v>0</v>
      </c>
      <c r="DU351" s="89">
        <f>VLOOKUP($G351,'ВМП план'!$A$7:$AV$66,26,0)</f>
        <v>0</v>
      </c>
      <c r="DV351" s="88">
        <f>SUM(DT351/12*$B$2)</f>
        <v>0</v>
      </c>
      <c r="DW351" s="88">
        <f>SUM(DU351/12*$B$2)</f>
        <v>0</v>
      </c>
      <c r="DX351" s="88">
        <f>SUM(DX352:DX356)</f>
        <v>0</v>
      </c>
      <c r="DY351" s="88">
        <f t="shared" ref="DY351:DZ351" si="4465">SUM(DY352:DY356)</f>
        <v>0</v>
      </c>
      <c r="DZ351" s="88">
        <f t="shared" si="4465"/>
        <v>0</v>
      </c>
      <c r="EA351" s="88">
        <f t="shared" ref="EA351" si="4466">SUM(EA352:EA356)</f>
        <v>0</v>
      </c>
      <c r="EB351" s="88">
        <f t="shared" ref="EB351:EC351" si="4467">SUM(EB352:EB356)</f>
        <v>0</v>
      </c>
      <c r="EC351" s="88">
        <f t="shared" si="4467"/>
        <v>0</v>
      </c>
      <c r="ED351" s="76">
        <f t="shared" si="3899"/>
        <v>0</v>
      </c>
      <c r="EE351" s="76">
        <f t="shared" si="3900"/>
        <v>0</v>
      </c>
      <c r="EF351" s="76">
        <f t="shared" si="3901"/>
        <v>0</v>
      </c>
      <c r="EG351" s="356">
        <f t="shared" si="3902"/>
        <v>0</v>
      </c>
      <c r="EH351" s="356">
        <f t="shared" si="3903"/>
        <v>0</v>
      </c>
      <c r="EI351" s="356"/>
      <c r="EJ351" s="356"/>
      <c r="EK351" s="291">
        <f>$H351</f>
        <v>173270.71999999997</v>
      </c>
      <c r="EL351" s="292"/>
      <c r="EM351" s="89">
        <f>VLOOKUP($G351,'ВМП план'!$A$7:$AV$66,27,0)</f>
        <v>0</v>
      </c>
      <c r="EN351" s="89">
        <f>VLOOKUP($G351,'ВМП план'!$A$7:$AV$66,28,0)</f>
        <v>0</v>
      </c>
      <c r="EO351" s="88">
        <f>SUM(EM351/12*$B$2)</f>
        <v>0</v>
      </c>
      <c r="EP351" s="88">
        <f>SUM(EN351/12*$B$2)</f>
        <v>0</v>
      </c>
      <c r="EQ351" s="88">
        <f>SUM(EQ352:EQ356)</f>
        <v>0</v>
      </c>
      <c r="ER351" s="88">
        <f t="shared" ref="ER351:ES351" si="4468">SUM(ER352:ER356)</f>
        <v>0</v>
      </c>
      <c r="ES351" s="88">
        <f t="shared" si="4468"/>
        <v>0</v>
      </c>
      <c r="ET351" s="88">
        <f t="shared" ref="ET351" si="4469">SUM(ET352:ET356)</f>
        <v>0</v>
      </c>
      <c r="EU351" s="88">
        <f t="shared" ref="EU351:EV351" si="4470">SUM(EU352:EU356)</f>
        <v>0</v>
      </c>
      <c r="EV351" s="88">
        <f t="shared" si="4470"/>
        <v>0</v>
      </c>
      <c r="EW351" s="149">
        <f t="shared" si="3517"/>
        <v>0</v>
      </c>
      <c r="EX351" s="91">
        <f t="shared" si="3518"/>
        <v>0</v>
      </c>
      <c r="EY351" s="140">
        <f t="shared" si="3518"/>
        <v>0</v>
      </c>
      <c r="EZ351" s="90">
        <f t="shared" si="3700"/>
        <v>0</v>
      </c>
      <c r="FA351" s="90">
        <f t="shared" si="3701"/>
        <v>0</v>
      </c>
      <c r="FB351" s="90"/>
      <c r="FC351" s="90"/>
      <c r="FD351" s="291">
        <f>$H351</f>
        <v>173270.71999999997</v>
      </c>
      <c r="FE351" s="292"/>
      <c r="FF351" s="89">
        <f>VLOOKUP($G351,'ВМП план'!$A$7:$AV$66,29,0)</f>
        <v>0</v>
      </c>
      <c r="FG351" s="89">
        <f>VLOOKUP($G351,'ВМП план'!$A$7:$AV$66,30,0)</f>
        <v>0</v>
      </c>
      <c r="FH351" s="88">
        <f>SUM(FF351/12*$B$2)</f>
        <v>0</v>
      </c>
      <c r="FI351" s="88">
        <f>SUM(FG351/12*$B$2)</f>
        <v>0</v>
      </c>
      <c r="FJ351" s="88">
        <f>SUM(FJ352:FJ356)</f>
        <v>0</v>
      </c>
      <c r="FK351" s="88">
        <f t="shared" ref="FK351:FL351" si="4471">SUM(FK352:FK356)</f>
        <v>0</v>
      </c>
      <c r="FL351" s="88">
        <f t="shared" si="4471"/>
        <v>0</v>
      </c>
      <c r="FM351" s="88">
        <f t="shared" ref="FM351" si="4472">SUM(FM352:FM356)</f>
        <v>0</v>
      </c>
      <c r="FN351" s="88">
        <f t="shared" ref="FN351:FO351" si="4473">SUM(FN352:FN356)</f>
        <v>0</v>
      </c>
      <c r="FO351" s="88">
        <f t="shared" si="4473"/>
        <v>0</v>
      </c>
      <c r="FP351" s="84">
        <f t="shared" si="3904"/>
        <v>0</v>
      </c>
      <c r="FQ351" s="76">
        <f t="shared" si="3905"/>
        <v>0</v>
      </c>
      <c r="FR351" s="76">
        <f t="shared" si="3906"/>
        <v>0</v>
      </c>
      <c r="FS351" s="356">
        <f t="shared" si="3907"/>
        <v>0</v>
      </c>
      <c r="FT351" s="356">
        <f t="shared" si="3908"/>
        <v>0</v>
      </c>
      <c r="FU351" s="356"/>
      <c r="FV351" s="356"/>
      <c r="FW351" s="291">
        <f>$H351</f>
        <v>173270.71999999997</v>
      </c>
      <c r="FX351" s="292"/>
      <c r="FY351" s="89">
        <f>VLOOKUP($G351,'ВМП план'!$A$7:$AV$66,31,0)</f>
        <v>0</v>
      </c>
      <c r="FZ351" s="89">
        <f>VLOOKUP($G351,'ВМП план'!$A$7:$AV$66,32,0)</f>
        <v>0</v>
      </c>
      <c r="GA351" s="88">
        <f>SUM(FY351/12*$B$2)</f>
        <v>0</v>
      </c>
      <c r="GB351" s="88">
        <f>SUM(FZ351/12*$B$2)</f>
        <v>0</v>
      </c>
      <c r="GC351" s="88">
        <f>SUM(GC352:GC356)</f>
        <v>0</v>
      </c>
      <c r="GD351" s="88">
        <f t="shared" ref="GD351:GE351" si="4474">SUM(GD352:GD356)</f>
        <v>0</v>
      </c>
      <c r="GE351" s="88">
        <f t="shared" si="4474"/>
        <v>0</v>
      </c>
      <c r="GF351" s="88">
        <f t="shared" ref="GF351" si="4475">SUM(GF352:GF356)</f>
        <v>0</v>
      </c>
      <c r="GG351" s="88">
        <f t="shared" ref="GG351:GH351" si="4476">SUM(GG352:GG356)</f>
        <v>0</v>
      </c>
      <c r="GH351" s="88">
        <f t="shared" si="4476"/>
        <v>0</v>
      </c>
      <c r="GI351" s="84">
        <f t="shared" si="3909"/>
        <v>0</v>
      </c>
      <c r="GJ351" s="76">
        <f t="shared" si="3910"/>
        <v>0</v>
      </c>
      <c r="GK351" s="76">
        <f t="shared" si="3911"/>
        <v>0</v>
      </c>
      <c r="GL351" s="356">
        <f t="shared" si="3912"/>
        <v>0</v>
      </c>
      <c r="GM351" s="356">
        <f t="shared" si="3913"/>
        <v>0</v>
      </c>
      <c r="GN351" s="356"/>
      <c r="GO351" s="356"/>
      <c r="GP351" s="291">
        <f>$H351</f>
        <v>173270.71999999997</v>
      </c>
      <c r="GQ351" s="292"/>
      <c r="GR351" s="191">
        <f>VLOOKUP($G351,'ВМП план'!$A$7:$AV$66,33,0)</f>
        <v>0</v>
      </c>
      <c r="GS351" s="191">
        <f>VLOOKUP($G351,'ВМП план'!$A$7:$AV$66,34,0)</f>
        <v>0</v>
      </c>
      <c r="GT351" s="88">
        <f>SUM(GR351/12*$B$2)</f>
        <v>0</v>
      </c>
      <c r="GU351" s="88">
        <f>SUM(GS351/12*$B$2)</f>
        <v>0</v>
      </c>
      <c r="GV351" s="88">
        <f>SUM(GV352:GV356)</f>
        <v>0</v>
      </c>
      <c r="GW351" s="88">
        <f t="shared" ref="GW351:HA351" si="4477">SUM(GW352:GW356)</f>
        <v>0</v>
      </c>
      <c r="GX351" s="88">
        <f t="shared" si="4477"/>
        <v>0</v>
      </c>
      <c r="GY351" s="88">
        <f t="shared" si="4477"/>
        <v>0</v>
      </c>
      <c r="GZ351" s="88">
        <f t="shared" si="4477"/>
        <v>0</v>
      </c>
      <c r="HA351" s="88">
        <f t="shared" si="4477"/>
        <v>0</v>
      </c>
      <c r="HB351" s="84">
        <f t="shared" si="3914"/>
        <v>0</v>
      </c>
      <c r="HC351" s="76">
        <f t="shared" si="3915"/>
        <v>0</v>
      </c>
      <c r="HD351" s="76">
        <f t="shared" si="3916"/>
        <v>0</v>
      </c>
      <c r="HE351" s="356">
        <f t="shared" si="3917"/>
        <v>0</v>
      </c>
      <c r="HF351" s="356">
        <f t="shared" si="3918"/>
        <v>0</v>
      </c>
      <c r="HG351" s="626"/>
      <c r="HH351" s="356"/>
      <c r="HI351" s="291">
        <f>$H351</f>
        <v>173270.71999999997</v>
      </c>
      <c r="HJ351" s="292"/>
      <c r="HK351" s="191">
        <f>VLOOKUP($G351,'ВМП план'!$A$7:$AV$66,35,0)</f>
        <v>40</v>
      </c>
      <c r="HL351" s="191">
        <f>VLOOKUP($G351,'ВМП план'!$A$7:$AV$66,36,0)</f>
        <v>6930828.7999999989</v>
      </c>
      <c r="HM351" s="88">
        <f>SUM(HK351/12*$B$2)</f>
        <v>23.333333333333336</v>
      </c>
      <c r="HN351" s="88">
        <f>SUM(HL351/12*$B$2)</f>
        <v>4042983.4666666659</v>
      </c>
      <c r="HO351" s="88">
        <f>SUM(HO352:HO356)</f>
        <v>10</v>
      </c>
      <c r="HP351" s="88">
        <f t="shared" ref="HP351:HT351" si="4478">SUM(HP352:HP356)</f>
        <v>1732707.2</v>
      </c>
      <c r="HQ351" s="88">
        <f t="shared" si="4478"/>
        <v>118</v>
      </c>
      <c r="HR351" s="88">
        <f t="shared" si="4478"/>
        <v>8</v>
      </c>
      <c r="HS351" s="88">
        <f t="shared" si="4478"/>
        <v>1386165.76</v>
      </c>
      <c r="HT351" s="88">
        <f t="shared" si="4478"/>
        <v>97</v>
      </c>
      <c r="HU351" s="84">
        <f t="shared" si="3919"/>
        <v>18</v>
      </c>
      <c r="HV351" s="76">
        <f t="shared" si="3920"/>
        <v>3118872.96</v>
      </c>
      <c r="HW351" s="76">
        <f t="shared" si="3921"/>
        <v>215</v>
      </c>
      <c r="HX351" s="356">
        <f t="shared" si="3922"/>
        <v>-13.333333333333336</v>
      </c>
      <c r="HY351" s="356">
        <f t="shared" si="3923"/>
        <v>-2310276.2666666657</v>
      </c>
      <c r="HZ351" s="625">
        <f t="shared" ref="HZ351" si="4479">HO351/HM351</f>
        <v>0.42857142857142855</v>
      </c>
      <c r="IA351" s="370">
        <f t="shared" ref="IA351" si="4480">HP351/HN351</f>
        <v>0.42857142857142866</v>
      </c>
      <c r="IB351" s="291">
        <f>$H351</f>
        <v>173270.71999999997</v>
      </c>
      <c r="IC351" s="292"/>
      <c r="ID351" s="89">
        <f>VLOOKUP($G351,'ВМП план'!$A$7:$AV$66,47,0)</f>
        <v>0</v>
      </c>
      <c r="IE351" s="89">
        <f>VLOOKUP($G351,'ВМП план'!$A$7:$AV$66,48,0)</f>
        <v>0</v>
      </c>
      <c r="IF351" s="88">
        <f>SUM(ID351/12*$B$2)</f>
        <v>0</v>
      </c>
      <c r="IG351" s="88">
        <f>SUM(IE351/12*$B$2)</f>
        <v>0</v>
      </c>
      <c r="IH351" s="88">
        <f>SUM(IH352:IH356)</f>
        <v>0</v>
      </c>
      <c r="II351" s="88">
        <f t="shared" ref="II351" si="4481">SUM(II352:II356)</f>
        <v>0</v>
      </c>
      <c r="IJ351" s="88"/>
      <c r="IK351" s="88">
        <f t="shared" ref="IK351" si="4482">SUM(IK352:IK356)</f>
        <v>0</v>
      </c>
      <c r="IL351" s="88">
        <f t="shared" ref="IL351" si="4483">SUM(IL352:IL356)</f>
        <v>0</v>
      </c>
      <c r="IM351" s="88"/>
      <c r="IN351" s="91">
        <f t="shared" si="3519"/>
        <v>0</v>
      </c>
      <c r="IO351" s="91">
        <f t="shared" si="3520"/>
        <v>0</v>
      </c>
      <c r="IP351" s="91"/>
      <c r="IQ351" s="90">
        <f t="shared" si="3702"/>
        <v>0</v>
      </c>
      <c r="IR351" s="90">
        <f t="shared" si="3703"/>
        <v>0</v>
      </c>
      <c r="IS351" s="90"/>
      <c r="IT351" s="90"/>
      <c r="IU351" s="291">
        <f>$H351</f>
        <v>173270.71999999997</v>
      </c>
      <c r="IV351" s="292" t="e">
        <f>II351/IH351</f>
        <v>#DIV/0!</v>
      </c>
      <c r="IW351" s="89">
        <f>VLOOKUP($G351,'ВМП план'!$A$7:$AV$66,39,0)</f>
        <v>0</v>
      </c>
      <c r="IX351" s="89">
        <f>VLOOKUP($G351,'ВМП план'!$A$7:$AV$66,40,0)</f>
        <v>0</v>
      </c>
      <c r="IY351" s="88">
        <f>SUM(IW351/12*$B$2)</f>
        <v>0</v>
      </c>
      <c r="IZ351" s="88">
        <f>SUM(IX351/12*$B$2)</f>
        <v>0</v>
      </c>
      <c r="JA351" s="88">
        <f>SUM(JA352:JA356)</f>
        <v>0</v>
      </c>
      <c r="JB351" s="88">
        <f t="shared" ref="JB351" si="4484">SUM(JB352:JB356)</f>
        <v>0</v>
      </c>
      <c r="JC351" s="88"/>
      <c r="JD351" s="88">
        <f t="shared" ref="JD351" si="4485">SUM(JD352:JD356)</f>
        <v>0</v>
      </c>
      <c r="JE351" s="88">
        <f t="shared" ref="JE351" si="4486">SUM(JE352:JE356)</f>
        <v>0</v>
      </c>
      <c r="JF351" s="88"/>
      <c r="JG351" s="84">
        <f t="shared" si="3924"/>
        <v>0</v>
      </c>
      <c r="JH351" s="76">
        <f t="shared" si="3925"/>
        <v>0</v>
      </c>
      <c r="JI351" s="76">
        <f t="shared" si="3926"/>
        <v>0</v>
      </c>
      <c r="JJ351" s="356">
        <f t="shared" si="3927"/>
        <v>0</v>
      </c>
      <c r="JK351" s="356">
        <f t="shared" si="3928"/>
        <v>0</v>
      </c>
      <c r="JL351" s="626"/>
      <c r="JM351" s="356"/>
      <c r="JN351" s="89">
        <f>I351</f>
        <v>186266.024</v>
      </c>
      <c r="JO351" s="292"/>
      <c r="JP351" s="89">
        <f>VLOOKUP($G351,'ВМП план'!$A$7:$AV$66,41,0)</f>
        <v>0</v>
      </c>
      <c r="JQ351" s="89">
        <f>VLOOKUP($G351,'ВМП план'!$A$7:$AV$66,42,0)</f>
        <v>0</v>
      </c>
      <c r="JR351" s="88">
        <f>SUM(JP351/12*$B$2)</f>
        <v>0</v>
      </c>
      <c r="JS351" s="88">
        <f>SUM(JQ351/12*$B$2)</f>
        <v>0</v>
      </c>
      <c r="JT351" s="88">
        <f>SUM(JT352:JT356)</f>
        <v>0</v>
      </c>
      <c r="JU351" s="88">
        <f t="shared" ref="JU351" si="4487">SUM(JU352:JU356)</f>
        <v>0</v>
      </c>
      <c r="JV351" s="88"/>
      <c r="JW351" s="88">
        <f t="shared" ref="JW351" si="4488">SUM(JW352:JW356)</f>
        <v>0</v>
      </c>
      <c r="JX351" s="88">
        <f t="shared" ref="JX351" si="4489">SUM(JX352:JX356)</f>
        <v>0</v>
      </c>
      <c r="JY351" s="88"/>
      <c r="JZ351" s="84">
        <f t="shared" si="3929"/>
        <v>0</v>
      </c>
      <c r="KA351" s="76">
        <f t="shared" si="3930"/>
        <v>0</v>
      </c>
      <c r="KB351" s="76">
        <f t="shared" si="3931"/>
        <v>0</v>
      </c>
      <c r="KC351" s="356">
        <f t="shared" si="3932"/>
        <v>0</v>
      </c>
      <c r="KD351" s="356">
        <f t="shared" si="3933"/>
        <v>0</v>
      </c>
      <c r="KE351" s="626"/>
      <c r="KF351" s="356"/>
      <c r="KG351" s="291">
        <f>I351</f>
        <v>186266.024</v>
      </c>
      <c r="KH351" s="292" t="e">
        <f>JU351/JT351</f>
        <v>#DIV/0!</v>
      </c>
      <c r="KI351" s="89">
        <f>VLOOKUP($G351,'ВМП план'!$A$7:$AV$66,43,0)</f>
        <v>0</v>
      </c>
      <c r="KJ351" s="89">
        <f>VLOOKUP($G351,'ВМП план'!$A$7:$AV$66,44,0)</f>
        <v>0</v>
      </c>
      <c r="KK351" s="88">
        <f>SUM(KI351/12*$B$2)</f>
        <v>0</v>
      </c>
      <c r="KL351" s="88">
        <f>SUM(KJ351/12*$B$2)</f>
        <v>0</v>
      </c>
      <c r="KM351" s="88">
        <f>SUM(KM352:KM356)</f>
        <v>0</v>
      </c>
      <c r="KN351" s="88">
        <f t="shared" ref="KN351:KR351" si="4490">SUM(KN352:KN356)</f>
        <v>0</v>
      </c>
      <c r="KO351" s="88">
        <f t="shared" si="4490"/>
        <v>0</v>
      </c>
      <c r="KP351" s="88">
        <f t="shared" si="4490"/>
        <v>0</v>
      </c>
      <c r="KQ351" s="88">
        <f t="shared" si="4490"/>
        <v>0</v>
      </c>
      <c r="KR351" s="88">
        <f t="shared" si="4490"/>
        <v>0</v>
      </c>
      <c r="KS351" s="84">
        <f t="shared" si="3934"/>
        <v>0</v>
      </c>
      <c r="KT351" s="76">
        <f t="shared" si="3935"/>
        <v>0</v>
      </c>
      <c r="KU351" s="76">
        <f t="shared" si="3936"/>
        <v>0</v>
      </c>
      <c r="KV351" s="356">
        <f t="shared" si="3937"/>
        <v>0</v>
      </c>
      <c r="KW351" s="356">
        <f t="shared" si="3938"/>
        <v>0</v>
      </c>
      <c r="KX351" s="356"/>
      <c r="KY351" s="356"/>
      <c r="KZ351" s="291">
        <f>I351</f>
        <v>186266.024</v>
      </c>
      <c r="LA351" s="292" t="e">
        <f>KN351/KM351</f>
        <v>#DIV/0!</v>
      </c>
      <c r="LB351" s="191">
        <f>VLOOKUP($G351,'ВМП план'!$A$7:$AV$66,37,0)</f>
        <v>0</v>
      </c>
      <c r="LC351" s="191">
        <f>VLOOKUP($G351,'ВМП план'!$A$7:$AV$66,38,0)</f>
        <v>0</v>
      </c>
      <c r="LD351" s="191">
        <f>SUM(LB351/12*$B$2)</f>
        <v>0</v>
      </c>
      <c r="LE351" s="191">
        <f>SUM(LC351/12*$B$2)</f>
        <v>0</v>
      </c>
      <c r="LF351" s="182"/>
      <c r="LG351" s="182"/>
      <c r="LH351" s="182"/>
      <c r="LI351" s="90"/>
      <c r="LJ351" s="90"/>
      <c r="LK351" s="90"/>
      <c r="LL351" s="84">
        <f t="shared" si="3939"/>
        <v>0</v>
      </c>
      <c r="LM351" s="76">
        <f t="shared" si="3940"/>
        <v>0</v>
      </c>
      <c r="LN351" s="76">
        <f t="shared" si="3941"/>
        <v>0</v>
      </c>
      <c r="LO351" s="356">
        <f t="shared" si="3942"/>
        <v>0</v>
      </c>
      <c r="LP351" s="356">
        <f t="shared" si="3943"/>
        <v>0</v>
      </c>
      <c r="LQ351" s="626"/>
      <c r="LR351" s="356"/>
      <c r="LS351" s="291">
        <f>$H351</f>
        <v>173270.71999999997</v>
      </c>
      <c r="LT351" s="292" t="e">
        <f>LG351/LF351</f>
        <v>#DIV/0!</v>
      </c>
      <c r="LU351" s="191">
        <f>VLOOKUP($G351,'ВМП план'!$A$7:$AV$66,45,0)</f>
        <v>0</v>
      </c>
      <c r="LV351" s="191">
        <f>VLOOKUP($G351,'ВМП план'!$A$7:$AV$66,46,0)</f>
        <v>0</v>
      </c>
      <c r="LW351" s="191">
        <f>SUM(LU351/12*$B$2)</f>
        <v>0</v>
      </c>
      <c r="LX351" s="191">
        <f>SUM(LV351/12*$B$2)</f>
        <v>0</v>
      </c>
      <c r="LY351" s="182"/>
      <c r="LZ351" s="182"/>
      <c r="MA351" s="182"/>
      <c r="MB351" s="182"/>
      <c r="MC351" s="182"/>
      <c r="MD351" s="182"/>
      <c r="ME351" s="84">
        <f t="shared" si="3944"/>
        <v>0</v>
      </c>
      <c r="MF351" s="76">
        <f t="shared" si="3945"/>
        <v>0</v>
      </c>
      <c r="MG351" s="76">
        <f t="shared" si="3946"/>
        <v>0</v>
      </c>
      <c r="MH351" s="356">
        <f t="shared" si="3947"/>
        <v>0</v>
      </c>
      <c r="MI351" s="356">
        <f t="shared" si="3948"/>
        <v>0</v>
      </c>
      <c r="MJ351" s="626"/>
      <c r="MK351" s="356"/>
      <c r="ML351" s="89">
        <f>VLOOKUP($G351,'ВМП план'!$A$7:$AV$67,12,0)</f>
        <v>186266.024</v>
      </c>
      <c r="MM351" s="292" t="e">
        <f>LZ351/LY351</f>
        <v>#DIV/0!</v>
      </c>
      <c r="MN351" s="182">
        <f>J351+AC351+AV351+BO351+CH351+DA351+DT351+EM351+FF351+FY351+GR351+HK351+ID351+IW351+JP351+KI351+LB351+LU351</f>
        <v>190</v>
      </c>
      <c r="MO351" s="183">
        <f>K351+AD351+AW351+BP351+CI351+DB351+DU351+EN351+FG351+FZ351+GS351+HL351+IE351+IX351+JQ351+KJ351+LC351+LV351</f>
        <v>32921436.79999999</v>
      </c>
      <c r="MP351" s="184">
        <f>L351+AE351+AX351+BQ351+CJ351+DC351+DV351+EO351+FH351+GA351+GT351+HM351+IF351+IY351+JR351+KK351+LD351+LW351</f>
        <v>110.83333333333334</v>
      </c>
      <c r="MQ351" s="183">
        <f>M351+AF351+AY351+BR351+CK351+DD351+DW351+EP351+FI351+GB351+GU351+HN351+IG351+IZ351+JS351+KL351+LE351+LX351</f>
        <v>19204171.466666661</v>
      </c>
      <c r="MR351" s="182">
        <f t="shared" ref="MR351:MW351" si="4491">N351+AG351+AZ351+BS351+CL351+DE351+DX351+EQ351+FJ351+GC351+GV351+HO351+IH351+JA351+JT351+KM351+LF351</f>
        <v>86</v>
      </c>
      <c r="MS351" s="182">
        <f t="shared" si="4491"/>
        <v>14901281.920000006</v>
      </c>
      <c r="MT351" s="182">
        <f t="shared" si="4491"/>
        <v>830</v>
      </c>
      <c r="MU351" s="193">
        <f t="shared" si="4491"/>
        <v>9</v>
      </c>
      <c r="MV351" s="193">
        <f t="shared" si="4491"/>
        <v>1559436.48</v>
      </c>
      <c r="MW351" s="193">
        <f t="shared" si="4491"/>
        <v>107</v>
      </c>
      <c r="MX351" s="84">
        <f t="shared" si="3949"/>
        <v>95</v>
      </c>
      <c r="MY351" s="76">
        <f t="shared" si="3950"/>
        <v>16460718.400000006</v>
      </c>
      <c r="MZ351" s="76">
        <f t="shared" si="3951"/>
        <v>937</v>
      </c>
      <c r="NA351" s="356">
        <f t="shared" si="3952"/>
        <v>-24.833333333333343</v>
      </c>
      <c r="NB351" s="356">
        <f t="shared" si="3953"/>
        <v>-4302889.5466666557</v>
      </c>
      <c r="NC351" s="379">
        <f>MR351/MP351</f>
        <v>0.77593984962406004</v>
      </c>
      <c r="ND351" s="379">
        <f>MS351/MQ351</f>
        <v>0.77593984962406071</v>
      </c>
      <c r="NE351" s="366">
        <f>CL351/CH351</f>
        <v>0.22</v>
      </c>
      <c r="NF351" s="366">
        <f>CM351/CI351</f>
        <v>0.22000000000000003</v>
      </c>
      <c r="NG351" s="366">
        <f>CR351/CJ351</f>
        <v>0.41142857142857142</v>
      </c>
      <c r="NH351" s="366">
        <f>CS351/CK351</f>
        <v>0.41142857142857153</v>
      </c>
    </row>
    <row r="352" spans="1:372" x14ac:dyDescent="0.2">
      <c r="A352" s="172">
        <v>1</v>
      </c>
      <c r="B352" s="172">
        <v>1</v>
      </c>
      <c r="C352" s="105">
        <v>222</v>
      </c>
      <c r="D352" s="316" t="s">
        <v>262</v>
      </c>
      <c r="E352" s="105" t="s">
        <v>399</v>
      </c>
      <c r="F352" s="96" t="s">
        <v>263</v>
      </c>
      <c r="G352" s="98">
        <v>53</v>
      </c>
      <c r="H352" s="160">
        <v>173270.71999999997</v>
      </c>
      <c r="I352" s="160">
        <v>186266.024</v>
      </c>
      <c r="J352" s="76"/>
      <c r="K352" s="76"/>
      <c r="L352" s="76"/>
      <c r="M352" s="76"/>
      <c r="N352" s="76">
        <f>VLOOKUP($E352,'факт '!$E$8:$DM$204,3,0)</f>
        <v>0</v>
      </c>
      <c r="O352" s="76">
        <f>VLOOKUP($E352,'факт '!$E$8:$DM$204,4,0)</f>
        <v>0</v>
      </c>
      <c r="P352" s="76">
        <f>VLOOKUP($E352,'факт '!$E$8:$DM$204,5,0)</f>
        <v>0</v>
      </c>
      <c r="Q352" s="76">
        <f>VLOOKUP($E352,'факт '!$E$8:$DM$204,6,0)</f>
        <v>0</v>
      </c>
      <c r="R352" s="76">
        <f>VLOOKUP($E352,'факт '!$E$8:$DM$204,7,0)</f>
        <v>0</v>
      </c>
      <c r="S352" s="76">
        <f>VLOOKUP($E352,'факт '!$E$8:$DM$204,8,0)</f>
        <v>0</v>
      </c>
      <c r="T352" s="84">
        <f t="shared" si="3878"/>
        <v>0</v>
      </c>
      <c r="U352" s="76">
        <f t="shared" si="3879"/>
        <v>0</v>
      </c>
      <c r="V352" s="76">
        <f t="shared" si="3880"/>
        <v>0</v>
      </c>
      <c r="W352" s="356">
        <f t="shared" si="3881"/>
        <v>0</v>
      </c>
      <c r="X352" s="356">
        <f t="shared" si="3882"/>
        <v>0</v>
      </c>
      <c r="Y352" s="626"/>
      <c r="Z352" s="356"/>
      <c r="AA352" s="77"/>
      <c r="AB352" s="77"/>
      <c r="AC352" s="76"/>
      <c r="AD352" s="76"/>
      <c r="AE352" s="76"/>
      <c r="AF352" s="76"/>
      <c r="AG352" s="76">
        <f>VLOOKUP($E352,'факт '!$E$8:$DM$204,15,0)</f>
        <v>65</v>
      </c>
      <c r="AH352" s="76">
        <f>VLOOKUP($E352,'факт '!$E$8:$DM$204,16,0)</f>
        <v>11262596.800000006</v>
      </c>
      <c r="AI352" s="76">
        <f>VLOOKUP($E352,'факт '!$E$8:$DM$204,17,0)</f>
        <v>569</v>
      </c>
      <c r="AJ352" s="76">
        <f>VLOOKUP($E352,'факт '!$E$8:$DM$204,18,0)</f>
        <v>0</v>
      </c>
      <c r="AK352" s="76">
        <f>VLOOKUP($E352,'факт '!$E$8:$DM$204,19,0)</f>
        <v>0</v>
      </c>
      <c r="AL352" s="76">
        <f>VLOOKUP($E352,'факт '!$E$8:$DM$204,20,0)</f>
        <v>0</v>
      </c>
      <c r="AM352" s="84">
        <f t="shared" si="3883"/>
        <v>65</v>
      </c>
      <c r="AN352" s="76">
        <f t="shared" si="3884"/>
        <v>11262596.800000006</v>
      </c>
      <c r="AO352" s="76">
        <f t="shared" si="3885"/>
        <v>569</v>
      </c>
      <c r="AP352" s="356">
        <f t="shared" si="3886"/>
        <v>65</v>
      </c>
      <c r="AQ352" s="356">
        <f t="shared" si="3887"/>
        <v>11262596.800000006</v>
      </c>
      <c r="AR352" s="626"/>
      <c r="AS352" s="356"/>
      <c r="AT352" s="189">
        <f>H352</f>
        <v>173270.71999999997</v>
      </c>
      <c r="AU352" s="189">
        <f>AH352/AG352</f>
        <v>173270.72000000009</v>
      </c>
      <c r="AV352" s="76"/>
      <c r="AW352" s="76"/>
      <c r="AX352" s="76"/>
      <c r="AY352" s="76"/>
      <c r="AZ352" s="76">
        <f>VLOOKUP($E352,'факт '!$E$8:$DM$204,9,0)</f>
        <v>0</v>
      </c>
      <c r="BA352" s="76">
        <f>VLOOKUP($E352,'факт '!$E$8:$DM$204,10,0)</f>
        <v>0</v>
      </c>
      <c r="BB352" s="76">
        <f>VLOOKUP($E352,'факт '!$E$8:$DM$204,11,0)</f>
        <v>0</v>
      </c>
      <c r="BC352" s="76">
        <f>VLOOKUP($E352,'факт '!$E$8:$DM$204,12,0)</f>
        <v>0</v>
      </c>
      <c r="BD352" s="76">
        <f>VLOOKUP($E352,'факт '!$E$8:$DM$204,13,0)</f>
        <v>0</v>
      </c>
      <c r="BE352" s="76">
        <f>VLOOKUP($E352,'факт '!$E$8:$DM$204,14,0)</f>
        <v>0</v>
      </c>
      <c r="BF352" s="84">
        <f t="shared" si="4247"/>
        <v>0</v>
      </c>
      <c r="BG352" s="76">
        <f t="shared" si="4248"/>
        <v>0</v>
      </c>
      <c r="BH352" s="76">
        <f t="shared" si="4249"/>
        <v>0</v>
      </c>
      <c r="BI352" s="356">
        <f t="shared" si="3888"/>
        <v>0</v>
      </c>
      <c r="BJ352" s="356">
        <f t="shared" si="3889"/>
        <v>0</v>
      </c>
      <c r="BK352" s="626"/>
      <c r="BL352" s="356"/>
      <c r="BM352" s="77"/>
      <c r="BN352" s="77"/>
      <c r="BO352" s="76"/>
      <c r="BP352" s="76"/>
      <c r="BQ352" s="76"/>
      <c r="BR352" s="76"/>
      <c r="BS352" s="76">
        <f>VLOOKUP($E352,'факт '!$E$8:$DM$204,21,0)</f>
        <v>0</v>
      </c>
      <c r="BT352" s="76">
        <f>VLOOKUP($E352,'факт '!$E$8:$DM$204,22,0)</f>
        <v>0</v>
      </c>
      <c r="BU352" s="76">
        <f>VLOOKUP($E352,'факт '!$E$8:$DM$204,23,0)</f>
        <v>0</v>
      </c>
      <c r="BV352" s="76">
        <f>VLOOKUP($E352,'факт '!$E$8:$DM$204,24,0)</f>
        <v>0</v>
      </c>
      <c r="BW352" s="76">
        <f>VLOOKUP($E352,'факт '!$E$8:$DM$204,25,0)</f>
        <v>0</v>
      </c>
      <c r="BX352" s="76">
        <f>VLOOKUP($E352,'факт '!$E$8:$DM$204,26,0)</f>
        <v>0</v>
      </c>
      <c r="BY352" s="84">
        <f t="shared" si="3890"/>
        <v>0</v>
      </c>
      <c r="BZ352" s="76">
        <f t="shared" si="3891"/>
        <v>0</v>
      </c>
      <c r="CA352" s="76">
        <f t="shared" si="3892"/>
        <v>0</v>
      </c>
      <c r="CB352" s="356">
        <f t="shared" si="3893"/>
        <v>0</v>
      </c>
      <c r="CC352" s="356">
        <f t="shared" si="3894"/>
        <v>0</v>
      </c>
      <c r="CD352" s="626"/>
      <c r="CE352" s="356"/>
      <c r="CF352" s="77"/>
      <c r="CG352" s="77"/>
      <c r="CH352" s="76"/>
      <c r="CI352" s="76"/>
      <c r="CJ352" s="76"/>
      <c r="CK352" s="76"/>
      <c r="CL352" s="76">
        <f>VLOOKUP($E352,'факт '!$E$8:$DM$204,33,0)</f>
        <v>11</v>
      </c>
      <c r="CM352" s="76">
        <f>VLOOKUP($E352,'факт '!$E$8:$DM$204,34,0)</f>
        <v>1905977.92</v>
      </c>
      <c r="CN352" s="76">
        <f>VLOOKUP($E352,'факт '!$E$8:$DM$204,35,0)</f>
        <v>143</v>
      </c>
      <c r="CO352" s="76">
        <f>VLOOKUP($E352,'факт '!$E$8:$DM$204,36,0)</f>
        <v>1</v>
      </c>
      <c r="CP352" s="76">
        <f>VLOOKUP($E352,'факт '!$E$8:$DM$204,37,0)</f>
        <v>173270.72</v>
      </c>
      <c r="CQ352" s="76">
        <f>VLOOKUP($E352,'факт '!$E$8:$DM$204,38,0)</f>
        <v>10</v>
      </c>
      <c r="CR352" s="84">
        <f t="shared" si="4250"/>
        <v>12</v>
      </c>
      <c r="CS352" s="76">
        <f t="shared" si="4251"/>
        <v>2079248.64</v>
      </c>
      <c r="CT352" s="76">
        <f t="shared" si="4252"/>
        <v>153</v>
      </c>
      <c r="CU352" s="356">
        <f t="shared" si="3895"/>
        <v>11</v>
      </c>
      <c r="CV352" s="356">
        <f t="shared" si="3896"/>
        <v>1905977.92</v>
      </c>
      <c r="CW352" s="626"/>
      <c r="CX352" s="356"/>
      <c r="CY352" s="188">
        <f t="shared" ref="CY352" si="4492">$H352</f>
        <v>173270.71999999997</v>
      </c>
      <c r="CZ352" s="189">
        <f t="shared" ref="CZ352" si="4493">CM352/CL352</f>
        <v>173270.72</v>
      </c>
      <c r="DA352" s="84"/>
      <c r="DB352" s="76"/>
      <c r="DC352" s="76"/>
      <c r="DD352" s="76"/>
      <c r="DE352" s="76">
        <f>VLOOKUP($E352,'факт '!$E$8:$DM$204,39,0)</f>
        <v>0</v>
      </c>
      <c r="DF352" s="76">
        <f>VLOOKUP($E352,'факт '!$E$8:$DM$204,40,0)</f>
        <v>0</v>
      </c>
      <c r="DG352" s="194">
        <f>VLOOKUP($E352,'факт '!$E$8:$DM$204,41,0)</f>
        <v>0</v>
      </c>
      <c r="DH352" s="76">
        <f>VLOOKUP($E352,'факт '!$E$8:$DM$204,42,0)</f>
        <v>0</v>
      </c>
      <c r="DI352" s="76">
        <f>VLOOKUP($E352,'факт '!$E$8:$DM$204,43,0)</f>
        <v>0</v>
      </c>
      <c r="DJ352" s="84">
        <f>VLOOKUP($E352,'факт '!$E$8:$DM$204,44,0)</f>
        <v>0</v>
      </c>
      <c r="DK352" s="76">
        <f>DE352+DH352</f>
        <v>0</v>
      </c>
      <c r="DL352" s="76">
        <f>DF352+DI352</f>
        <v>0</v>
      </c>
      <c r="DM352" s="139"/>
      <c r="DN352" s="356">
        <f t="shared" si="3897"/>
        <v>0</v>
      </c>
      <c r="DO352" s="356">
        <f t="shared" si="3898"/>
        <v>0</v>
      </c>
      <c r="DP352" s="356"/>
      <c r="DQ352" s="356"/>
      <c r="DR352" s="77"/>
      <c r="DS352" s="77"/>
      <c r="DT352" s="76"/>
      <c r="DU352" s="76"/>
      <c r="DV352" s="76"/>
      <c r="DW352" s="76"/>
      <c r="DX352" s="76">
        <f>VLOOKUP($E352,'факт '!$E$8:$DM$204,45,0)</f>
        <v>0</v>
      </c>
      <c r="DY352" s="76">
        <f>VLOOKUP($E352,'факт '!$E$8:$DM$204,46,0)</f>
        <v>0</v>
      </c>
      <c r="DZ352" s="76">
        <f>VLOOKUP($E352,'факт '!$E$8:$DM$204,47,0)</f>
        <v>0</v>
      </c>
      <c r="EA352" s="76">
        <f>VLOOKUP($E352,'факт '!$E$8:$DM$204,48,0)</f>
        <v>0</v>
      </c>
      <c r="EB352" s="76">
        <f>VLOOKUP($E352,'факт '!$E$8:$DM$204,49,0)</f>
        <v>0</v>
      </c>
      <c r="EC352" s="76">
        <f>VLOOKUP($E352,'факт '!$E$8:$DM$204,50,0)</f>
        <v>0</v>
      </c>
      <c r="ED352" s="76">
        <f t="shared" si="3899"/>
        <v>0</v>
      </c>
      <c r="EE352" s="76">
        <f t="shared" si="3900"/>
        <v>0</v>
      </c>
      <c r="EF352" s="76">
        <f t="shared" si="3901"/>
        <v>0</v>
      </c>
      <c r="EG352" s="356">
        <f t="shared" si="3902"/>
        <v>0</v>
      </c>
      <c r="EH352" s="356">
        <f t="shared" si="3903"/>
        <v>0</v>
      </c>
      <c r="EI352" s="356"/>
      <c r="EJ352" s="356"/>
      <c r="EK352" s="77"/>
      <c r="EL352" s="77"/>
      <c r="EM352" s="76"/>
      <c r="EN352" s="76"/>
      <c r="EO352" s="76"/>
      <c r="EP352" s="76"/>
      <c r="EQ352" s="76">
        <f>VLOOKUP($E352,'факт '!$E$8:$DM$204,51,0)</f>
        <v>0</v>
      </c>
      <c r="ER352" s="76">
        <f>VLOOKUP($E352,'факт '!$E$8:$DM$204,52,0)</f>
        <v>0</v>
      </c>
      <c r="ES352" s="76">
        <f>VLOOKUP($E352,'факт '!$E$8:$DM$204,53,0)</f>
        <v>0</v>
      </c>
      <c r="ET352" s="76">
        <f>VLOOKUP($E352,'факт '!$E$8:$DM$204,54,0)</f>
        <v>0</v>
      </c>
      <c r="EU352" s="76">
        <f>VLOOKUP($E352,'факт '!$E$8:$DM$204,55,0)</f>
        <v>0</v>
      </c>
      <c r="EV352" s="76">
        <f>VLOOKUP($E352,'факт '!$E$8:$DM$204,56,0)</f>
        <v>0</v>
      </c>
      <c r="EW352" s="84">
        <f>EQ352+ET352</f>
        <v>0</v>
      </c>
      <c r="EX352" s="76">
        <f>ER352+EU352</f>
        <v>0</v>
      </c>
      <c r="EY352" s="139">
        <f>ES352+EV352</f>
        <v>0</v>
      </c>
      <c r="EZ352" s="77">
        <f>EQ352-EO352</f>
        <v>0</v>
      </c>
      <c r="FA352" s="77">
        <f>ER352-EP352</f>
        <v>0</v>
      </c>
      <c r="FB352" s="77"/>
      <c r="FC352" s="77"/>
      <c r="FD352" s="77"/>
      <c r="FE352" s="77"/>
      <c r="FF352" s="76"/>
      <c r="FG352" s="76"/>
      <c r="FH352" s="76"/>
      <c r="FI352" s="76"/>
      <c r="FJ352" s="76">
        <f>VLOOKUP($E352,'факт '!$E$8:$DM$204,57,0)</f>
        <v>0</v>
      </c>
      <c r="FK352" s="76">
        <f>VLOOKUP($E352,'факт '!$E$8:$DM$204,58,0)</f>
        <v>0</v>
      </c>
      <c r="FL352" s="76">
        <f>VLOOKUP($E352,'факт '!$E$8:$DM$204,59,0)</f>
        <v>0</v>
      </c>
      <c r="FM352" s="76">
        <f>VLOOKUP($E352,'факт '!$E$8:$DM$204,60,0)</f>
        <v>0</v>
      </c>
      <c r="FN352" s="76">
        <f>VLOOKUP($E352,'факт '!$E$8:$DM$204,61,0)</f>
        <v>0</v>
      </c>
      <c r="FO352" s="76">
        <f>VLOOKUP($E352,'факт '!$E$8:$DM$204,62,0)</f>
        <v>0</v>
      </c>
      <c r="FP352" s="84">
        <f t="shared" si="3904"/>
        <v>0</v>
      </c>
      <c r="FQ352" s="76">
        <f t="shared" si="3905"/>
        <v>0</v>
      </c>
      <c r="FR352" s="76">
        <f t="shared" si="3906"/>
        <v>0</v>
      </c>
      <c r="FS352" s="356">
        <f t="shared" si="3907"/>
        <v>0</v>
      </c>
      <c r="FT352" s="356">
        <f t="shared" si="3908"/>
        <v>0</v>
      </c>
      <c r="FU352" s="356"/>
      <c r="FV352" s="356"/>
      <c r="FW352" s="77"/>
      <c r="FX352" s="77"/>
      <c r="FY352" s="76"/>
      <c r="FZ352" s="76"/>
      <c r="GA352" s="76"/>
      <c r="GB352" s="76"/>
      <c r="GC352" s="76">
        <f>VLOOKUP($E352,'факт '!$E$8:$DM$204,27,0)</f>
        <v>0</v>
      </c>
      <c r="GD352" s="76">
        <f>VLOOKUP($E352,'факт '!$E$8:$DM$204,28,0)</f>
        <v>0</v>
      </c>
      <c r="GE352" s="76">
        <f>VLOOKUP($E352,'факт '!$E$8:$DM$204,29,0)</f>
        <v>0</v>
      </c>
      <c r="GF352" s="76">
        <f>VLOOKUP($E352,'факт '!$E$8:$DM$204,30,0)</f>
        <v>0</v>
      </c>
      <c r="GG352" s="76">
        <f>VLOOKUP($E352,'факт '!$E$8:$DM$204,31,0)</f>
        <v>0</v>
      </c>
      <c r="GH352" s="76">
        <f>VLOOKUP($E352,'факт '!$E$8:$DM$204,32,0)</f>
        <v>0</v>
      </c>
      <c r="GI352" s="84">
        <f t="shared" si="3909"/>
        <v>0</v>
      </c>
      <c r="GJ352" s="76">
        <f t="shared" si="3910"/>
        <v>0</v>
      </c>
      <c r="GK352" s="76">
        <f t="shared" si="3911"/>
        <v>0</v>
      </c>
      <c r="GL352" s="356">
        <f t="shared" si="3912"/>
        <v>0</v>
      </c>
      <c r="GM352" s="356">
        <f t="shared" si="3913"/>
        <v>0</v>
      </c>
      <c r="GN352" s="356"/>
      <c r="GO352" s="356"/>
      <c r="GP352" s="77"/>
      <c r="GQ352" s="77"/>
      <c r="GR352" s="76"/>
      <c r="GS352" s="76"/>
      <c r="GT352" s="76"/>
      <c r="GU352" s="76"/>
      <c r="GV352" s="76">
        <f>VLOOKUP($E352,'факт '!$E$8:$DM$204,63,0)</f>
        <v>0</v>
      </c>
      <c r="GW352" s="76">
        <f>VLOOKUP($E352,'факт '!$E$8:$DM$204,64,0)</f>
        <v>0</v>
      </c>
      <c r="GX352" s="76">
        <f>VLOOKUP($E352,'факт '!$E$8:$DM$204,65,0)</f>
        <v>0</v>
      </c>
      <c r="GY352" s="76">
        <f>VLOOKUP($E352,'факт '!$E$8:$DM$204,66,0)</f>
        <v>0</v>
      </c>
      <c r="GZ352" s="76">
        <f>VLOOKUP($E352,'факт '!$E$8:$DM$204,67,0)</f>
        <v>0</v>
      </c>
      <c r="HA352" s="76">
        <f>VLOOKUP($E352,'факт '!$E$8:$DM$204,68,0)</f>
        <v>0</v>
      </c>
      <c r="HB352" s="84">
        <f t="shared" si="3914"/>
        <v>0</v>
      </c>
      <c r="HC352" s="76">
        <f t="shared" si="3915"/>
        <v>0</v>
      </c>
      <c r="HD352" s="76">
        <f t="shared" si="3916"/>
        <v>0</v>
      </c>
      <c r="HE352" s="356">
        <f t="shared" si="3917"/>
        <v>0</v>
      </c>
      <c r="HF352" s="356">
        <f t="shared" si="3918"/>
        <v>0</v>
      </c>
      <c r="HG352" s="626"/>
      <c r="HH352" s="356"/>
      <c r="HI352" s="77"/>
      <c r="HJ352" s="77"/>
      <c r="HK352" s="76"/>
      <c r="HL352" s="76"/>
      <c r="HM352" s="76"/>
      <c r="HN352" s="76"/>
      <c r="HO352" s="76">
        <f>VLOOKUP($E352,'факт '!$E$8:$DM$204,93,0)</f>
        <v>10</v>
      </c>
      <c r="HP352" s="76">
        <f>VLOOKUP($E352,'факт '!$E$8:$DM$204,94,0)</f>
        <v>1732707.2</v>
      </c>
      <c r="HQ352" s="76">
        <f>VLOOKUP($E352,'факт '!$E$8:$DM$204,95,0)</f>
        <v>118</v>
      </c>
      <c r="HR352" s="76">
        <f>VLOOKUP($E352,'факт '!$E$8:$DM$204,96,0)</f>
        <v>8</v>
      </c>
      <c r="HS352" s="76">
        <f>VLOOKUP($E352,'факт '!$E$8:$DM$204,97,0)</f>
        <v>1386165.76</v>
      </c>
      <c r="HT352" s="76">
        <f>VLOOKUP($E352,'факт '!$E$8:$DM$204,98,0)</f>
        <v>97</v>
      </c>
      <c r="HU352" s="76">
        <f t="shared" si="3919"/>
        <v>18</v>
      </c>
      <c r="HV352" s="76">
        <f t="shared" si="3920"/>
        <v>3118872.96</v>
      </c>
      <c r="HW352" s="76">
        <f t="shared" si="3921"/>
        <v>215</v>
      </c>
      <c r="HX352" s="356">
        <f t="shared" si="3922"/>
        <v>10</v>
      </c>
      <c r="HY352" s="356">
        <f t="shared" si="3923"/>
        <v>1732707.2</v>
      </c>
      <c r="HZ352" s="626"/>
      <c r="IA352" s="356"/>
      <c r="IB352" s="188">
        <f t="shared" ref="IB352" si="4494">$H352</f>
        <v>173270.71999999997</v>
      </c>
      <c r="IC352" s="189">
        <f t="shared" ref="IC352" si="4495">HP352/HO352</f>
        <v>173270.72</v>
      </c>
      <c r="ID352" s="76"/>
      <c r="IE352" s="76"/>
      <c r="IF352" s="76"/>
      <c r="IG352" s="76"/>
      <c r="IH352" s="76"/>
      <c r="II352" s="76"/>
      <c r="IJ352" s="76"/>
      <c r="IK352" s="76"/>
      <c r="IL352" s="76"/>
      <c r="IM352" s="76"/>
      <c r="IN352" s="76"/>
      <c r="IO352" s="76"/>
      <c r="IP352" s="76"/>
      <c r="IQ352" s="77"/>
      <c r="IR352" s="77"/>
      <c r="IS352" s="77"/>
      <c r="IT352" s="77"/>
      <c r="IU352" s="77"/>
      <c r="IV352" s="77"/>
      <c r="IW352" s="76"/>
      <c r="IX352" s="76"/>
      <c r="IY352" s="76"/>
      <c r="IZ352" s="76"/>
      <c r="JA352" s="76">
        <f>VLOOKUP($E352,'факт '!$E$8:$DM$204,87,0)</f>
        <v>0</v>
      </c>
      <c r="JB352" s="76">
        <f>VLOOKUP($E352,'факт '!$E$8:$DM$204,88,0)</f>
        <v>0</v>
      </c>
      <c r="JC352" s="76">
        <f>VLOOKUP($E352,'факт '!$E$8:$DM$204,89,0)</f>
        <v>0</v>
      </c>
      <c r="JD352" s="76">
        <f>VLOOKUP($E352,'факт '!$E$8:$DM$204,90,0)</f>
        <v>0</v>
      </c>
      <c r="JE352" s="76">
        <f>VLOOKUP($E352,'факт '!$E$8:$DM$204,91,0)</f>
        <v>0</v>
      </c>
      <c r="JF352" s="76">
        <f>VLOOKUP($E352,'факт '!$E$8:$DM$204,92,0)</f>
        <v>0</v>
      </c>
      <c r="JG352" s="84">
        <f t="shared" si="3924"/>
        <v>0</v>
      </c>
      <c r="JH352" s="76">
        <f t="shared" si="3925"/>
        <v>0</v>
      </c>
      <c r="JI352" s="76">
        <f t="shared" si="3926"/>
        <v>0</v>
      </c>
      <c r="JJ352" s="356">
        <f t="shared" si="3927"/>
        <v>0</v>
      </c>
      <c r="JK352" s="356">
        <f t="shared" si="3928"/>
        <v>0</v>
      </c>
      <c r="JL352" s="626"/>
      <c r="JM352" s="356"/>
      <c r="JN352" s="77"/>
      <c r="JO352" s="77"/>
      <c r="JP352" s="76"/>
      <c r="JQ352" s="76"/>
      <c r="JR352" s="76"/>
      <c r="JS352" s="76"/>
      <c r="JT352" s="76">
        <f>VLOOKUP($E352,'факт '!$E$8:$DM$204,99,0)</f>
        <v>0</v>
      </c>
      <c r="JU352" s="76">
        <f>VLOOKUP($E352,'факт '!$E$8:$DM$204,100,0)</f>
        <v>0</v>
      </c>
      <c r="JV352" s="76">
        <f>VLOOKUP($E352,'факт '!$E$8:$DM$204,101,0)</f>
        <v>0</v>
      </c>
      <c r="JW352" s="76">
        <f>VLOOKUP($E352,'факт '!$E$8:$DM$204,102,0)</f>
        <v>0</v>
      </c>
      <c r="JX352" s="76">
        <f>VLOOKUP($E352,'факт '!$E$8:$DM$204,103,0)</f>
        <v>0</v>
      </c>
      <c r="JY352" s="76">
        <f>VLOOKUP($E352,'факт '!$E$8:$DM$204,104,0)</f>
        <v>0</v>
      </c>
      <c r="JZ352" s="84">
        <f t="shared" si="3929"/>
        <v>0</v>
      </c>
      <c r="KA352" s="76">
        <f t="shared" si="3930"/>
        <v>0</v>
      </c>
      <c r="KB352" s="76">
        <f t="shared" si="3931"/>
        <v>0</v>
      </c>
      <c r="KC352" s="356">
        <f t="shared" si="3932"/>
        <v>0</v>
      </c>
      <c r="KD352" s="356">
        <f t="shared" si="3933"/>
        <v>0</v>
      </c>
      <c r="KE352" s="626"/>
      <c r="KF352" s="356"/>
      <c r="KG352" s="77"/>
      <c r="KH352" s="77"/>
      <c r="KI352" s="76"/>
      <c r="KJ352" s="76"/>
      <c r="KK352" s="76"/>
      <c r="KL352" s="76"/>
      <c r="KM352" s="76">
        <f>VLOOKUP($E352,'факт '!$E$8:$DM$204,81,0)</f>
        <v>0</v>
      </c>
      <c r="KN352" s="76">
        <f>VLOOKUP($E352,'факт '!$E$8:$DM$204,82,0)</f>
        <v>0</v>
      </c>
      <c r="KO352" s="76">
        <f>VLOOKUP($E352,'факт '!$E$8:$DM$204,83,0)</f>
        <v>0</v>
      </c>
      <c r="KP352" s="76">
        <f>VLOOKUP($E352,'факт '!$E$8:$DM$204,84,0)</f>
        <v>0</v>
      </c>
      <c r="KQ352" s="76">
        <f>VLOOKUP($E352,'факт '!$E$8:$DM$204,85,0)</f>
        <v>0</v>
      </c>
      <c r="KR352" s="76">
        <f>VLOOKUP($E352,'факт '!$E$8:$DM$204,86,0)</f>
        <v>0</v>
      </c>
      <c r="KS352" s="84">
        <f t="shared" si="3934"/>
        <v>0</v>
      </c>
      <c r="KT352" s="76">
        <f t="shared" si="3935"/>
        <v>0</v>
      </c>
      <c r="KU352" s="76">
        <f t="shared" si="3936"/>
        <v>0</v>
      </c>
      <c r="KV352" s="356">
        <f t="shared" si="3937"/>
        <v>0</v>
      </c>
      <c r="KW352" s="356">
        <f t="shared" si="3938"/>
        <v>0</v>
      </c>
      <c r="KX352" s="356"/>
      <c r="KY352" s="356"/>
      <c r="KZ352" s="77"/>
      <c r="LA352" s="77"/>
      <c r="LB352" s="77"/>
      <c r="LC352" s="77"/>
      <c r="LD352" s="77"/>
      <c r="LE352" s="77"/>
      <c r="LF352" s="76">
        <f>VLOOKUP($E352,'факт '!$E$8:$DM$204,69,0)</f>
        <v>0</v>
      </c>
      <c r="LG352" s="76">
        <f>VLOOKUP($E352,'факт '!$E$8:$DM$204,70,0)</f>
        <v>0</v>
      </c>
      <c r="LH352" s="76">
        <f>VLOOKUP($E352,'факт '!$E$8:$DM$204,71,0)</f>
        <v>0</v>
      </c>
      <c r="LI352" s="76">
        <f>VLOOKUP($E352,'факт '!$E$8:$DM$204,72,0)</f>
        <v>0</v>
      </c>
      <c r="LJ352" s="76">
        <f>VLOOKUP($E352,'факт '!$E$8:$DM$204,73,0)</f>
        <v>0</v>
      </c>
      <c r="LK352" s="76">
        <f>VLOOKUP($E352,'факт '!$E$8:$DM$204,74,0)</f>
        <v>0</v>
      </c>
      <c r="LL352" s="84">
        <f t="shared" si="3939"/>
        <v>0</v>
      </c>
      <c r="LM352" s="76">
        <f t="shared" si="3940"/>
        <v>0</v>
      </c>
      <c r="LN352" s="76">
        <f t="shared" si="3941"/>
        <v>0</v>
      </c>
      <c r="LO352" s="356">
        <f t="shared" si="3942"/>
        <v>0</v>
      </c>
      <c r="LP352" s="356">
        <f t="shared" si="3943"/>
        <v>0</v>
      </c>
      <c r="LQ352" s="626"/>
      <c r="LR352" s="356"/>
      <c r="LS352" s="77"/>
      <c r="LT352" s="77"/>
      <c r="LU352" s="77"/>
      <c r="LV352" s="77"/>
      <c r="LW352" s="77"/>
      <c r="LX352" s="77"/>
      <c r="LY352" s="76">
        <f>VLOOKUP($E352,'факт '!$E$8:$DM$204,75,0)</f>
        <v>0</v>
      </c>
      <c r="LZ352" s="76">
        <f>VLOOKUP($E352,'факт '!$E$8:$DM$204,76,0)</f>
        <v>0</v>
      </c>
      <c r="MA352" s="76">
        <f>VLOOKUP($E352,'факт '!$E$8:$DM$204,77,0)</f>
        <v>0</v>
      </c>
      <c r="MB352" s="76">
        <f>VLOOKUP($E352,'факт '!$E$8:$DM$204,78,0)</f>
        <v>0</v>
      </c>
      <c r="MC352" s="76">
        <f>VLOOKUP($E352,'факт '!$E$8:$DM$204,79,0)</f>
        <v>0</v>
      </c>
      <c r="MD352" s="76">
        <f>VLOOKUP($E352,'факт '!$E$8:$DM$204,80,0)</f>
        <v>0</v>
      </c>
      <c r="ME352" s="84">
        <f t="shared" si="3944"/>
        <v>0</v>
      </c>
      <c r="MF352" s="76">
        <f t="shared" si="3945"/>
        <v>0</v>
      </c>
      <c r="MG352" s="76">
        <f t="shared" si="3946"/>
        <v>0</v>
      </c>
      <c r="MH352" s="356">
        <f t="shared" si="3947"/>
        <v>0</v>
      </c>
      <c r="MI352" s="356">
        <f t="shared" si="3948"/>
        <v>0</v>
      </c>
      <c r="MJ352" s="626"/>
      <c r="MK352" s="356"/>
      <c r="ML352" s="77"/>
      <c r="MM352" s="77"/>
      <c r="MN352" s="78"/>
      <c r="MO352" s="79"/>
      <c r="MP352" s="78"/>
      <c r="MQ352" s="78"/>
      <c r="MR352" s="185">
        <f t="shared" ref="MR352:MW352" si="4496">N352+AG352+AZ352+BS352+CL352+DE352+DX352+EQ352+FJ352+GC352+GV352+HO352+IH352+JA352+JT352+KM352+LF352+LY352</f>
        <v>86</v>
      </c>
      <c r="MS352" s="185">
        <f t="shared" si="4496"/>
        <v>14901281.920000006</v>
      </c>
      <c r="MT352" s="185">
        <f t="shared" si="4496"/>
        <v>830</v>
      </c>
      <c r="MU352" s="185">
        <f t="shared" si="4496"/>
        <v>9</v>
      </c>
      <c r="MV352" s="185">
        <f t="shared" si="4496"/>
        <v>1559436.48</v>
      </c>
      <c r="MW352" s="185">
        <f t="shared" si="4496"/>
        <v>107</v>
      </c>
      <c r="MX352" s="84">
        <f t="shared" si="3949"/>
        <v>95</v>
      </c>
      <c r="MY352" s="76">
        <f t="shared" si="3950"/>
        <v>16460718.400000006</v>
      </c>
      <c r="MZ352" s="76">
        <f t="shared" si="3951"/>
        <v>937</v>
      </c>
      <c r="NA352" s="356">
        <f t="shared" si="3952"/>
        <v>86</v>
      </c>
      <c r="NB352" s="356">
        <f t="shared" si="3953"/>
        <v>14901281.920000006</v>
      </c>
      <c r="NC352" s="517"/>
      <c r="ND352" s="97"/>
      <c r="NE352" s="97"/>
      <c r="NF352" s="97"/>
      <c r="NG352" s="97"/>
      <c r="NH352" s="97"/>
    </row>
    <row r="353" spans="1:372" s="5" customFormat="1" x14ac:dyDescent="0.2">
      <c r="A353" s="172">
        <v>1</v>
      </c>
      <c r="B353" s="172"/>
      <c r="C353" s="315"/>
      <c r="D353" s="615"/>
      <c r="E353" s="344"/>
      <c r="F353" s="343"/>
      <c r="G353" s="224"/>
      <c r="H353" s="227"/>
      <c r="I353" s="227"/>
      <c r="J353" s="196"/>
      <c r="K353" s="196"/>
      <c r="L353" s="196"/>
      <c r="M353" s="196"/>
      <c r="N353" s="196"/>
      <c r="O353" s="196"/>
      <c r="P353" s="196"/>
      <c r="Q353" s="196"/>
      <c r="R353" s="196"/>
      <c r="S353" s="196"/>
      <c r="T353" s="76"/>
      <c r="U353" s="76"/>
      <c r="V353" s="76"/>
      <c r="W353" s="369"/>
      <c r="X353" s="369"/>
      <c r="Y353" s="369"/>
      <c r="Z353" s="369"/>
      <c r="AA353" s="199"/>
      <c r="AB353" s="199"/>
      <c r="AC353" s="196"/>
      <c r="AD353" s="196"/>
      <c r="AE353" s="196"/>
      <c r="AF353" s="196"/>
      <c r="AG353" s="196"/>
      <c r="AH353" s="196"/>
      <c r="AI353" s="234"/>
      <c r="AJ353" s="196"/>
      <c r="AK353" s="196"/>
      <c r="AL353" s="196"/>
      <c r="AM353" s="76"/>
      <c r="AN353" s="76"/>
      <c r="AO353" s="76"/>
      <c r="AP353" s="369"/>
      <c r="AQ353" s="369"/>
      <c r="AR353" s="369"/>
      <c r="AS353" s="369"/>
      <c r="AT353" s="198"/>
      <c r="AU353" s="198"/>
      <c r="AV353" s="196"/>
      <c r="AW353" s="196"/>
      <c r="AX353" s="196"/>
      <c r="AY353" s="196"/>
      <c r="AZ353" s="196"/>
      <c r="BA353" s="196"/>
      <c r="BB353" s="196"/>
      <c r="BC353" s="196"/>
      <c r="BD353" s="196"/>
      <c r="BE353" s="196"/>
      <c r="BF353" s="84">
        <f t="shared" si="4247"/>
        <v>0</v>
      </c>
      <c r="BG353" s="76">
        <f t="shared" si="4248"/>
        <v>0</v>
      </c>
      <c r="BH353" s="76">
        <f t="shared" si="4249"/>
        <v>0</v>
      </c>
      <c r="BI353" s="369"/>
      <c r="BJ353" s="369"/>
      <c r="BK353" s="369"/>
      <c r="BL353" s="369"/>
      <c r="BM353" s="199"/>
      <c r="BN353" s="199"/>
      <c r="BO353" s="196"/>
      <c r="BP353" s="196"/>
      <c r="BQ353" s="196"/>
      <c r="BR353" s="196"/>
      <c r="BS353" s="196"/>
      <c r="BT353" s="196"/>
      <c r="BU353" s="196"/>
      <c r="BV353" s="234"/>
      <c r="BW353" s="196"/>
      <c r="BX353" s="196"/>
      <c r="BY353" s="76"/>
      <c r="BZ353" s="76"/>
      <c r="CA353" s="76"/>
      <c r="CB353" s="369"/>
      <c r="CC353" s="369"/>
      <c r="CD353" s="369"/>
      <c r="CE353" s="369"/>
      <c r="CF353" s="199"/>
      <c r="CG353" s="199"/>
      <c r="CH353" s="196"/>
      <c r="CI353" s="196"/>
      <c r="CJ353" s="196"/>
      <c r="CK353" s="196"/>
      <c r="CL353" s="196"/>
      <c r="CM353" s="196"/>
      <c r="CN353" s="234"/>
      <c r="CO353" s="196"/>
      <c r="CP353" s="196"/>
      <c r="CQ353" s="196"/>
      <c r="CR353" s="84">
        <f t="shared" si="4250"/>
        <v>0</v>
      </c>
      <c r="CS353" s="76">
        <f t="shared" si="4251"/>
        <v>0</v>
      </c>
      <c r="CT353" s="76">
        <f t="shared" si="4252"/>
        <v>0</v>
      </c>
      <c r="CU353" s="369"/>
      <c r="CV353" s="369"/>
      <c r="CW353" s="356"/>
      <c r="CX353" s="356"/>
      <c r="CY353" s="197"/>
      <c r="CZ353" s="198"/>
      <c r="DA353" s="196"/>
      <c r="DB353" s="196"/>
      <c r="DC353" s="196"/>
      <c r="DD353" s="196"/>
      <c r="DE353" s="196"/>
      <c r="DF353" s="196"/>
      <c r="DG353" s="76"/>
      <c r="DH353" s="196"/>
      <c r="DI353" s="196"/>
      <c r="DJ353" s="76"/>
      <c r="DK353" s="76"/>
      <c r="DL353" s="76"/>
      <c r="DM353" s="76"/>
      <c r="DN353" s="356"/>
      <c r="DO353" s="356"/>
      <c r="DP353" s="369"/>
      <c r="DQ353" s="369"/>
      <c r="DR353" s="199"/>
      <c r="DS353" s="199"/>
      <c r="DT353" s="196"/>
      <c r="DU353" s="196"/>
      <c r="DV353" s="196"/>
      <c r="DW353" s="196"/>
      <c r="DX353" s="196"/>
      <c r="DY353" s="196"/>
      <c r="DZ353" s="196"/>
      <c r="EA353" s="196"/>
      <c r="EB353" s="196"/>
      <c r="EC353" s="196"/>
      <c r="ED353" s="76"/>
      <c r="EE353" s="76"/>
      <c r="EF353" s="76"/>
      <c r="EG353" s="356"/>
      <c r="EH353" s="356"/>
      <c r="EI353" s="369"/>
      <c r="EJ353" s="369"/>
      <c r="EK353" s="199"/>
      <c r="EL353" s="199"/>
      <c r="EM353" s="196"/>
      <c r="EN353" s="196"/>
      <c r="EO353" s="196"/>
      <c r="EP353" s="196"/>
      <c r="EQ353" s="196"/>
      <c r="ER353" s="196"/>
      <c r="ES353" s="196"/>
      <c r="ET353" s="196"/>
      <c r="EU353" s="196"/>
      <c r="EV353" s="196"/>
      <c r="EW353" s="76"/>
      <c r="EX353" s="76"/>
      <c r="EY353" s="76"/>
      <c r="EZ353" s="199"/>
      <c r="FA353" s="199"/>
      <c r="FB353" s="199"/>
      <c r="FC353" s="199"/>
      <c r="FD353" s="199"/>
      <c r="FE353" s="199"/>
      <c r="FF353" s="196"/>
      <c r="FG353" s="196"/>
      <c r="FH353" s="196"/>
      <c r="FI353" s="196"/>
      <c r="FJ353" s="196"/>
      <c r="FK353" s="196"/>
      <c r="FL353" s="196"/>
      <c r="FM353" s="196"/>
      <c r="FN353" s="196"/>
      <c r="FO353" s="196"/>
      <c r="FP353" s="76"/>
      <c r="FQ353" s="76"/>
      <c r="FR353" s="76"/>
      <c r="FS353" s="369"/>
      <c r="FT353" s="369"/>
      <c r="FU353" s="369"/>
      <c r="FV353" s="369"/>
      <c r="FW353" s="199"/>
      <c r="FX353" s="199"/>
      <c r="FY353" s="196"/>
      <c r="FZ353" s="196"/>
      <c r="GA353" s="196"/>
      <c r="GB353" s="196"/>
      <c r="GC353" s="196"/>
      <c r="GD353" s="196"/>
      <c r="GE353" s="196"/>
      <c r="GF353" s="196"/>
      <c r="GG353" s="196"/>
      <c r="GH353" s="196"/>
      <c r="GI353" s="76"/>
      <c r="GJ353" s="76"/>
      <c r="GK353" s="76"/>
      <c r="GL353" s="369"/>
      <c r="GM353" s="369"/>
      <c r="GN353" s="369"/>
      <c r="GO353" s="369"/>
      <c r="GP353" s="199"/>
      <c r="GQ353" s="199"/>
      <c r="GR353" s="196"/>
      <c r="GS353" s="196"/>
      <c r="GT353" s="196"/>
      <c r="GU353" s="196"/>
      <c r="GV353" s="196"/>
      <c r="GW353" s="196"/>
      <c r="GX353" s="196"/>
      <c r="GY353" s="196"/>
      <c r="GZ353" s="196"/>
      <c r="HA353" s="196"/>
      <c r="HB353" s="76"/>
      <c r="HC353" s="76"/>
      <c r="HD353" s="76"/>
      <c r="HE353" s="369"/>
      <c r="HF353" s="369"/>
      <c r="HG353" s="369"/>
      <c r="HH353" s="369"/>
      <c r="HI353" s="199"/>
      <c r="HJ353" s="199"/>
      <c r="HK353" s="196"/>
      <c r="HL353" s="196"/>
      <c r="HM353" s="196"/>
      <c r="HN353" s="196"/>
      <c r="HO353" s="196"/>
      <c r="HP353" s="196"/>
      <c r="HQ353" s="196"/>
      <c r="HR353" s="196"/>
      <c r="HS353" s="196"/>
      <c r="HT353" s="196"/>
      <c r="HU353" s="76"/>
      <c r="HV353" s="76"/>
      <c r="HW353" s="76"/>
      <c r="HX353" s="369"/>
      <c r="HY353" s="369"/>
      <c r="HZ353" s="356"/>
      <c r="IA353" s="356"/>
      <c r="IB353" s="197"/>
      <c r="IC353" s="198"/>
      <c r="ID353" s="196"/>
      <c r="IE353" s="196"/>
      <c r="IF353" s="196"/>
      <c r="IG353" s="196"/>
      <c r="IH353" s="200"/>
      <c r="II353" s="200"/>
      <c r="IJ353" s="200"/>
      <c r="IK353" s="196"/>
      <c r="IL353" s="196"/>
      <c r="IM353" s="196"/>
      <c r="IN353" s="196"/>
      <c r="IO353" s="196"/>
      <c r="IP353" s="196"/>
      <c r="IQ353" s="199"/>
      <c r="IR353" s="199"/>
      <c r="IS353" s="199"/>
      <c r="IT353" s="199"/>
      <c r="IU353" s="199"/>
      <c r="IV353" s="199"/>
      <c r="IW353" s="196"/>
      <c r="IX353" s="196"/>
      <c r="IY353" s="196"/>
      <c r="IZ353" s="196"/>
      <c r="JA353" s="196"/>
      <c r="JB353" s="196"/>
      <c r="JC353" s="196"/>
      <c r="JD353" s="196"/>
      <c r="JE353" s="196"/>
      <c r="JF353" s="196"/>
      <c r="JG353" s="76"/>
      <c r="JH353" s="76"/>
      <c r="JI353" s="76"/>
      <c r="JJ353" s="369"/>
      <c r="JK353" s="369"/>
      <c r="JL353" s="369"/>
      <c r="JM353" s="369"/>
      <c r="JN353" s="199"/>
      <c r="JO353" s="199"/>
      <c r="JP353" s="196"/>
      <c r="JQ353" s="196"/>
      <c r="JR353" s="196"/>
      <c r="JS353" s="196"/>
      <c r="JT353" s="200"/>
      <c r="JU353" s="200"/>
      <c r="JV353" s="200"/>
      <c r="JW353" s="196"/>
      <c r="JX353" s="196"/>
      <c r="JY353" s="196"/>
      <c r="JZ353" s="76"/>
      <c r="KA353" s="76"/>
      <c r="KB353" s="76"/>
      <c r="KC353" s="369"/>
      <c r="KD353" s="369"/>
      <c r="KE353" s="369"/>
      <c r="KF353" s="369"/>
      <c r="KG353" s="199"/>
      <c r="KH353" s="199"/>
      <c r="KI353" s="196"/>
      <c r="KJ353" s="196"/>
      <c r="KK353" s="196"/>
      <c r="KL353" s="196"/>
      <c r="KM353" s="196"/>
      <c r="KN353" s="196"/>
      <c r="KO353" s="196"/>
      <c r="KP353" s="196"/>
      <c r="KQ353" s="196"/>
      <c r="KR353" s="196"/>
      <c r="KS353" s="76"/>
      <c r="KT353" s="76"/>
      <c r="KU353" s="76"/>
      <c r="KV353" s="369"/>
      <c r="KW353" s="369"/>
      <c r="KX353" s="369"/>
      <c r="KY353" s="369"/>
      <c r="KZ353" s="199"/>
      <c r="LA353" s="199"/>
      <c r="LB353" s="199"/>
      <c r="LC353" s="199"/>
      <c r="LD353" s="199"/>
      <c r="LE353" s="199"/>
      <c r="LF353" s="199"/>
      <c r="LG353" s="199"/>
      <c r="LH353" s="199"/>
      <c r="LI353" s="199"/>
      <c r="LJ353" s="199"/>
      <c r="LK353" s="199"/>
      <c r="LL353" s="76"/>
      <c r="LM353" s="76"/>
      <c r="LN353" s="76"/>
      <c r="LO353" s="369"/>
      <c r="LP353" s="369"/>
      <c r="LQ353" s="369"/>
      <c r="LR353" s="369"/>
      <c r="LS353" s="199"/>
      <c r="LT353" s="199"/>
      <c r="LU353" s="199"/>
      <c r="LV353" s="199"/>
      <c r="LW353" s="199"/>
      <c r="LX353" s="199"/>
      <c r="LY353" s="199"/>
      <c r="LZ353" s="199"/>
      <c r="MA353" s="199"/>
      <c r="MB353" s="199"/>
      <c r="MC353" s="199"/>
      <c r="MD353" s="199"/>
      <c r="ME353" s="76"/>
      <c r="MF353" s="76"/>
      <c r="MG353" s="76"/>
      <c r="MH353" s="369"/>
      <c r="MI353" s="369"/>
      <c r="MJ353" s="369"/>
      <c r="MK353" s="369"/>
      <c r="ML353" s="199"/>
      <c r="MM353" s="199"/>
      <c r="MN353" s="201"/>
      <c r="MO353" s="202"/>
      <c r="MP353" s="201"/>
      <c r="MQ353" s="201"/>
      <c r="MR353" s="203"/>
      <c r="MS353" s="203"/>
      <c r="MT353" s="203"/>
      <c r="MU353" s="203"/>
      <c r="MV353" s="203"/>
      <c r="MW353" s="203"/>
      <c r="MX353" s="76"/>
      <c r="MY353" s="76"/>
      <c r="MZ353" s="76"/>
      <c r="NA353" s="369"/>
      <c r="NB353" s="369"/>
      <c r="NC353" s="204"/>
      <c r="ND353" s="205"/>
    </row>
    <row r="354" spans="1:372" s="5" customFormat="1" x14ac:dyDescent="0.2">
      <c r="A354" s="172">
        <v>1</v>
      </c>
      <c r="B354" s="172"/>
      <c r="C354" s="81"/>
      <c r="D354" s="610"/>
      <c r="E354" s="223"/>
      <c r="F354" s="101"/>
      <c r="G354" s="101"/>
      <c r="H354" s="126"/>
      <c r="I354" s="126"/>
      <c r="J354" s="76"/>
      <c r="K354" s="76"/>
      <c r="L354" s="76"/>
      <c r="M354" s="76"/>
      <c r="N354" s="76"/>
      <c r="O354" s="76"/>
      <c r="P354" s="76"/>
      <c r="Q354" s="76"/>
      <c r="R354" s="76"/>
      <c r="S354" s="76"/>
      <c r="T354" s="76">
        <f t="shared" si="3878"/>
        <v>0</v>
      </c>
      <c r="U354" s="76">
        <f t="shared" si="3879"/>
        <v>0</v>
      </c>
      <c r="V354" s="76">
        <f t="shared" si="3880"/>
        <v>0</v>
      </c>
      <c r="W354" s="356">
        <f t="shared" si="3881"/>
        <v>0</v>
      </c>
      <c r="X354" s="356">
        <f t="shared" si="3882"/>
        <v>0</v>
      </c>
      <c r="Y354" s="356"/>
      <c r="Z354" s="356"/>
      <c r="AA354" s="77"/>
      <c r="AB354" s="77"/>
      <c r="AC354" s="76"/>
      <c r="AD354" s="76"/>
      <c r="AE354" s="76"/>
      <c r="AF354" s="76"/>
      <c r="AG354" s="76"/>
      <c r="AH354" s="76"/>
      <c r="AI354" s="84"/>
      <c r="AJ354" s="76"/>
      <c r="AK354" s="76"/>
      <c r="AL354" s="76"/>
      <c r="AM354" s="76">
        <f t="shared" si="3883"/>
        <v>0</v>
      </c>
      <c r="AN354" s="76">
        <f t="shared" si="3884"/>
        <v>0</v>
      </c>
      <c r="AO354" s="76">
        <f t="shared" si="3885"/>
        <v>0</v>
      </c>
      <c r="AP354" s="356">
        <f t="shared" si="3886"/>
        <v>0</v>
      </c>
      <c r="AQ354" s="356">
        <f t="shared" si="3887"/>
        <v>0</v>
      </c>
      <c r="AR354" s="356"/>
      <c r="AS354" s="356"/>
      <c r="AT354" s="77"/>
      <c r="AU354" s="77"/>
      <c r="AV354" s="76"/>
      <c r="AW354" s="76"/>
      <c r="AX354" s="76"/>
      <c r="AY354" s="76"/>
      <c r="AZ354" s="76"/>
      <c r="BA354" s="76"/>
      <c r="BB354" s="76"/>
      <c r="BC354" s="76"/>
      <c r="BD354" s="76"/>
      <c r="BE354" s="76"/>
      <c r="BF354" s="84">
        <f t="shared" si="4247"/>
        <v>0</v>
      </c>
      <c r="BG354" s="76">
        <f t="shared" si="4248"/>
        <v>0</v>
      </c>
      <c r="BH354" s="76">
        <f t="shared" si="4249"/>
        <v>0</v>
      </c>
      <c r="BI354" s="356">
        <f t="shared" si="3888"/>
        <v>0</v>
      </c>
      <c r="BJ354" s="356">
        <f t="shared" si="3889"/>
        <v>0</v>
      </c>
      <c r="BK354" s="356"/>
      <c r="BL354" s="356"/>
      <c r="BM354" s="77"/>
      <c r="BN354" s="77"/>
      <c r="BO354" s="76"/>
      <c r="BP354" s="76"/>
      <c r="BQ354" s="76"/>
      <c r="BR354" s="76"/>
      <c r="BS354" s="195"/>
      <c r="BT354" s="195"/>
      <c r="BU354" s="195"/>
      <c r="BV354" s="76"/>
      <c r="BW354" s="76"/>
      <c r="BX354" s="76"/>
      <c r="BY354" s="76">
        <f t="shared" si="3890"/>
        <v>0</v>
      </c>
      <c r="BZ354" s="76">
        <f t="shared" si="3891"/>
        <v>0</v>
      </c>
      <c r="CA354" s="76">
        <f t="shared" si="3892"/>
        <v>0</v>
      </c>
      <c r="CB354" s="356">
        <f t="shared" si="3893"/>
        <v>0</v>
      </c>
      <c r="CC354" s="356">
        <f t="shared" si="3894"/>
        <v>0</v>
      </c>
      <c r="CD354" s="356"/>
      <c r="CE354" s="356"/>
      <c r="CF354" s="77"/>
      <c r="CG354" s="77"/>
      <c r="CH354" s="76"/>
      <c r="CI354" s="76"/>
      <c r="CJ354" s="76"/>
      <c r="CK354" s="76"/>
      <c r="CL354" s="76"/>
      <c r="CM354" s="76"/>
      <c r="CN354" s="84"/>
      <c r="CO354" s="76"/>
      <c r="CP354" s="76"/>
      <c r="CQ354" s="76"/>
      <c r="CR354" s="84">
        <f t="shared" si="4250"/>
        <v>0</v>
      </c>
      <c r="CS354" s="76">
        <f t="shared" si="4251"/>
        <v>0</v>
      </c>
      <c r="CT354" s="76">
        <f t="shared" si="4252"/>
        <v>0</v>
      </c>
      <c r="CU354" s="356">
        <f t="shared" si="3895"/>
        <v>0</v>
      </c>
      <c r="CV354" s="356">
        <f t="shared" si="3896"/>
        <v>0</v>
      </c>
      <c r="CW354" s="356"/>
      <c r="CX354" s="356"/>
      <c r="CY354" s="188"/>
      <c r="CZ354" s="77"/>
      <c r="DA354" s="76"/>
      <c r="DB354" s="76"/>
      <c r="DC354" s="76"/>
      <c r="DD354" s="76"/>
      <c r="DE354" s="76"/>
      <c r="DF354" s="76"/>
      <c r="DG354" s="76"/>
      <c r="DH354" s="76"/>
      <c r="DI354" s="76"/>
      <c r="DJ354" s="76"/>
      <c r="DK354" s="76">
        <f t="shared" ref="DK354:DK404" si="4497">SUM(DE354+DH354)</f>
        <v>0</v>
      </c>
      <c r="DL354" s="76">
        <f t="shared" ref="DL354:DM404" si="4498">SUM(DF354+DI354)</f>
        <v>0</v>
      </c>
      <c r="DM354" s="76"/>
      <c r="DN354" s="356">
        <f t="shared" si="3897"/>
        <v>0</v>
      </c>
      <c r="DO354" s="356">
        <f t="shared" si="3898"/>
        <v>0</v>
      </c>
      <c r="DP354" s="356"/>
      <c r="DQ354" s="356"/>
      <c r="DR354" s="77"/>
      <c r="DS354" s="77"/>
      <c r="DT354" s="76"/>
      <c r="DU354" s="76"/>
      <c r="DV354" s="76"/>
      <c r="DW354" s="76"/>
      <c r="DX354" s="76"/>
      <c r="DY354" s="76"/>
      <c r="DZ354" s="76"/>
      <c r="EA354" s="76"/>
      <c r="EB354" s="76"/>
      <c r="EC354" s="76"/>
      <c r="ED354" s="76">
        <f t="shared" si="3899"/>
        <v>0</v>
      </c>
      <c r="EE354" s="76">
        <f t="shared" si="3900"/>
        <v>0</v>
      </c>
      <c r="EF354" s="76">
        <f t="shared" si="3901"/>
        <v>0</v>
      </c>
      <c r="EG354" s="356">
        <f t="shared" si="3902"/>
        <v>0</v>
      </c>
      <c r="EH354" s="356">
        <f t="shared" si="3903"/>
        <v>0</v>
      </c>
      <c r="EI354" s="356"/>
      <c r="EJ354" s="356"/>
      <c r="EK354" s="77"/>
      <c r="EL354" s="77"/>
      <c r="EM354" s="76"/>
      <c r="EN354" s="76"/>
      <c r="EO354" s="76"/>
      <c r="EP354" s="76"/>
      <c r="EQ354" s="76"/>
      <c r="ER354" s="76"/>
      <c r="ES354" s="76"/>
      <c r="ET354" s="76"/>
      <c r="EU354" s="76"/>
      <c r="EV354" s="76"/>
      <c r="EW354" s="76">
        <f t="shared" ref="EW354:EW404" si="4499">SUM(EQ354+ET354)</f>
        <v>0</v>
      </c>
      <c r="EX354" s="76">
        <f t="shared" ref="EX354:EY404" si="4500">SUM(ER354+EU354)</f>
        <v>0</v>
      </c>
      <c r="EY354" s="76"/>
      <c r="EZ354" s="77">
        <f t="shared" si="3700"/>
        <v>0</v>
      </c>
      <c r="FA354" s="77">
        <f t="shared" si="3701"/>
        <v>0</v>
      </c>
      <c r="FB354" s="77"/>
      <c r="FC354" s="77"/>
      <c r="FD354" s="77"/>
      <c r="FE354" s="77"/>
      <c r="FF354" s="76"/>
      <c r="FG354" s="76"/>
      <c r="FH354" s="76"/>
      <c r="FI354" s="76"/>
      <c r="FJ354" s="76"/>
      <c r="FK354" s="76"/>
      <c r="FL354" s="76"/>
      <c r="FM354" s="76"/>
      <c r="FN354" s="76"/>
      <c r="FO354" s="76"/>
      <c r="FP354" s="76">
        <f t="shared" si="3904"/>
        <v>0</v>
      </c>
      <c r="FQ354" s="76">
        <f t="shared" si="3905"/>
        <v>0</v>
      </c>
      <c r="FR354" s="76">
        <f t="shared" si="3906"/>
        <v>0</v>
      </c>
      <c r="FS354" s="356">
        <f t="shared" si="3907"/>
        <v>0</v>
      </c>
      <c r="FT354" s="356">
        <f t="shared" si="3908"/>
        <v>0</v>
      </c>
      <c r="FU354" s="356"/>
      <c r="FV354" s="356"/>
      <c r="FW354" s="77"/>
      <c r="FX354" s="77"/>
      <c r="FY354" s="76"/>
      <c r="FZ354" s="76"/>
      <c r="GA354" s="76"/>
      <c r="GB354" s="76"/>
      <c r="GC354" s="76"/>
      <c r="GD354" s="76"/>
      <c r="GE354" s="76"/>
      <c r="GF354" s="76"/>
      <c r="GG354" s="76"/>
      <c r="GH354" s="76"/>
      <c r="GI354" s="76">
        <f t="shared" si="3909"/>
        <v>0</v>
      </c>
      <c r="GJ354" s="76">
        <f t="shared" si="3910"/>
        <v>0</v>
      </c>
      <c r="GK354" s="76">
        <f t="shared" si="3911"/>
        <v>0</v>
      </c>
      <c r="GL354" s="356">
        <f t="shared" si="3912"/>
        <v>0</v>
      </c>
      <c r="GM354" s="356">
        <f t="shared" si="3913"/>
        <v>0</v>
      </c>
      <c r="GN354" s="356"/>
      <c r="GO354" s="356"/>
      <c r="GP354" s="77"/>
      <c r="GQ354" s="77"/>
      <c r="GR354" s="76"/>
      <c r="GS354" s="76"/>
      <c r="GT354" s="76"/>
      <c r="GU354" s="76"/>
      <c r="GV354" s="76"/>
      <c r="GW354" s="76"/>
      <c r="GX354" s="76"/>
      <c r="GY354" s="76"/>
      <c r="GZ354" s="76"/>
      <c r="HA354" s="76"/>
      <c r="HB354" s="76">
        <f t="shared" si="3914"/>
        <v>0</v>
      </c>
      <c r="HC354" s="76">
        <f t="shared" si="3915"/>
        <v>0</v>
      </c>
      <c r="HD354" s="76">
        <f t="shared" si="3916"/>
        <v>0</v>
      </c>
      <c r="HE354" s="356">
        <f t="shared" si="3917"/>
        <v>0</v>
      </c>
      <c r="HF354" s="356">
        <f t="shared" si="3918"/>
        <v>0</v>
      </c>
      <c r="HG354" s="356"/>
      <c r="HH354" s="356"/>
      <c r="HI354" s="77"/>
      <c r="HJ354" s="77"/>
      <c r="HK354" s="76"/>
      <c r="HL354" s="76"/>
      <c r="HM354" s="76"/>
      <c r="HN354" s="76"/>
      <c r="HO354" s="76"/>
      <c r="HP354" s="76"/>
      <c r="HQ354" s="76"/>
      <c r="HR354" s="76"/>
      <c r="HS354" s="76"/>
      <c r="HT354" s="76"/>
      <c r="HU354" s="76">
        <f t="shared" si="3919"/>
        <v>0</v>
      </c>
      <c r="HV354" s="76">
        <f t="shared" si="3920"/>
        <v>0</v>
      </c>
      <c r="HW354" s="76">
        <f t="shared" si="3921"/>
        <v>0</v>
      </c>
      <c r="HX354" s="356">
        <f t="shared" si="3922"/>
        <v>0</v>
      </c>
      <c r="HY354" s="356">
        <f t="shared" si="3923"/>
        <v>0</v>
      </c>
      <c r="HZ354" s="356"/>
      <c r="IA354" s="356"/>
      <c r="IB354" s="188"/>
      <c r="IC354" s="189"/>
      <c r="ID354" s="76"/>
      <c r="IE354" s="76"/>
      <c r="IF354" s="76"/>
      <c r="IG354" s="76"/>
      <c r="IH354" s="195"/>
      <c r="II354" s="195"/>
      <c r="IJ354" s="195"/>
      <c r="IK354" s="76"/>
      <c r="IL354" s="76"/>
      <c r="IM354" s="76"/>
      <c r="IN354" s="76">
        <f t="shared" ref="IN354:IN404" si="4501">SUM(IH354+IK354)</f>
        <v>0</v>
      </c>
      <c r="IO354" s="76">
        <f t="shared" ref="IO354:IO404" si="4502">SUM(II354+IL354)</f>
        <v>0</v>
      </c>
      <c r="IP354" s="76"/>
      <c r="IQ354" s="77">
        <f t="shared" si="3702"/>
        <v>0</v>
      </c>
      <c r="IR354" s="77">
        <f t="shared" si="3703"/>
        <v>0</v>
      </c>
      <c r="IS354" s="77"/>
      <c r="IT354" s="77"/>
      <c r="IU354" s="77"/>
      <c r="IV354" s="77"/>
      <c r="IW354" s="76"/>
      <c r="IX354" s="76"/>
      <c r="IY354" s="76"/>
      <c r="IZ354" s="76"/>
      <c r="JA354" s="195"/>
      <c r="JB354" s="195"/>
      <c r="JC354" s="195"/>
      <c r="JD354" s="76"/>
      <c r="JE354" s="76"/>
      <c r="JF354" s="76"/>
      <c r="JG354" s="76">
        <f t="shared" si="3924"/>
        <v>0</v>
      </c>
      <c r="JH354" s="76">
        <f t="shared" si="3925"/>
        <v>0</v>
      </c>
      <c r="JI354" s="76">
        <f t="shared" si="3926"/>
        <v>0</v>
      </c>
      <c r="JJ354" s="356">
        <f t="shared" si="3927"/>
        <v>0</v>
      </c>
      <c r="JK354" s="356">
        <f t="shared" si="3928"/>
        <v>0</v>
      </c>
      <c r="JL354" s="356"/>
      <c r="JM354" s="356"/>
      <c r="JN354" s="77"/>
      <c r="JO354" s="77"/>
      <c r="JP354" s="76"/>
      <c r="JQ354" s="76"/>
      <c r="JR354" s="76"/>
      <c r="JS354" s="76"/>
      <c r="JT354" s="195"/>
      <c r="JU354" s="195"/>
      <c r="JV354" s="195"/>
      <c r="JW354" s="76"/>
      <c r="JX354" s="76"/>
      <c r="JY354" s="76"/>
      <c r="JZ354" s="76">
        <f t="shared" si="3929"/>
        <v>0</v>
      </c>
      <c r="KA354" s="76">
        <f t="shared" si="3930"/>
        <v>0</v>
      </c>
      <c r="KB354" s="76">
        <f t="shared" si="3931"/>
        <v>0</v>
      </c>
      <c r="KC354" s="356">
        <f t="shared" si="3932"/>
        <v>0</v>
      </c>
      <c r="KD354" s="356">
        <f t="shared" si="3933"/>
        <v>0</v>
      </c>
      <c r="KE354" s="356"/>
      <c r="KF354" s="356"/>
      <c r="KG354" s="77"/>
      <c r="KH354" s="77"/>
      <c r="KI354" s="76"/>
      <c r="KJ354" s="76"/>
      <c r="KK354" s="76"/>
      <c r="KL354" s="76"/>
      <c r="KM354" s="76"/>
      <c r="KN354" s="76"/>
      <c r="KO354" s="76"/>
      <c r="KP354" s="76"/>
      <c r="KQ354" s="76"/>
      <c r="KR354" s="76"/>
      <c r="KS354" s="76">
        <f t="shared" si="3934"/>
        <v>0</v>
      </c>
      <c r="KT354" s="76">
        <f t="shared" si="3935"/>
        <v>0</v>
      </c>
      <c r="KU354" s="76">
        <f t="shared" si="3936"/>
        <v>0</v>
      </c>
      <c r="KV354" s="356">
        <f t="shared" si="3937"/>
        <v>0</v>
      </c>
      <c r="KW354" s="356">
        <f t="shared" si="3938"/>
        <v>0</v>
      </c>
      <c r="KX354" s="356"/>
      <c r="KY354" s="356"/>
      <c r="KZ354" s="77"/>
      <c r="LA354" s="77"/>
      <c r="LB354" s="77"/>
      <c r="LC354" s="77"/>
      <c r="LD354" s="77"/>
      <c r="LE354" s="77"/>
      <c r="LF354" s="77"/>
      <c r="LG354" s="77"/>
      <c r="LH354" s="77"/>
      <c r="LI354" s="77"/>
      <c r="LJ354" s="77"/>
      <c r="LK354" s="77"/>
      <c r="LL354" s="76">
        <f t="shared" si="3939"/>
        <v>0</v>
      </c>
      <c r="LM354" s="76">
        <f t="shared" si="3940"/>
        <v>0</v>
      </c>
      <c r="LN354" s="76">
        <f t="shared" si="3941"/>
        <v>0</v>
      </c>
      <c r="LO354" s="356">
        <f t="shared" si="3942"/>
        <v>0</v>
      </c>
      <c r="LP354" s="356">
        <f t="shared" si="3943"/>
        <v>0</v>
      </c>
      <c r="LQ354" s="356"/>
      <c r="LR354" s="356"/>
      <c r="LS354" s="77"/>
      <c r="LT354" s="77"/>
      <c r="LU354" s="77"/>
      <c r="LV354" s="77"/>
      <c r="LW354" s="77"/>
      <c r="LX354" s="77"/>
      <c r="LY354" s="77"/>
      <c r="LZ354" s="77"/>
      <c r="MA354" s="77"/>
      <c r="MB354" s="77"/>
      <c r="MC354" s="77"/>
      <c r="MD354" s="77"/>
      <c r="ME354" s="76">
        <f t="shared" si="3944"/>
        <v>0</v>
      </c>
      <c r="MF354" s="76">
        <f t="shared" si="3945"/>
        <v>0</v>
      </c>
      <c r="MG354" s="76">
        <f t="shared" si="3946"/>
        <v>0</v>
      </c>
      <c r="MH354" s="356">
        <f t="shared" si="3947"/>
        <v>0</v>
      </c>
      <c r="MI354" s="356">
        <f t="shared" si="3948"/>
        <v>0</v>
      </c>
      <c r="MJ354" s="356"/>
      <c r="MK354" s="356"/>
      <c r="ML354" s="77"/>
      <c r="MM354" s="77"/>
      <c r="MN354" s="78"/>
      <c r="MO354" s="79"/>
      <c r="MP354" s="78"/>
      <c r="MQ354" s="78"/>
      <c r="MR354" s="185">
        <f t="shared" ref="MR354:MW356" si="4503">N354+AG354+AZ354+BS354+CL354+DE354+DX354+EQ354+FJ354+GC354+GV354+HO354+IH354+JA354+JT354+KM354+LF354+LY354</f>
        <v>0</v>
      </c>
      <c r="MS354" s="185">
        <f t="shared" si="4503"/>
        <v>0</v>
      </c>
      <c r="MT354" s="185">
        <f t="shared" si="4503"/>
        <v>0</v>
      </c>
      <c r="MU354" s="185">
        <f t="shared" si="4503"/>
        <v>0</v>
      </c>
      <c r="MV354" s="185">
        <f t="shared" si="4503"/>
        <v>0</v>
      </c>
      <c r="MW354" s="185">
        <f t="shared" si="4503"/>
        <v>0</v>
      </c>
      <c r="MX354" s="76">
        <f t="shared" si="3949"/>
        <v>0</v>
      </c>
      <c r="MY354" s="76">
        <f t="shared" si="3950"/>
        <v>0</v>
      </c>
      <c r="MZ354" s="76">
        <f t="shared" si="3951"/>
        <v>0</v>
      </c>
      <c r="NA354" s="356">
        <f t="shared" si="3952"/>
        <v>0</v>
      </c>
      <c r="NB354" s="356">
        <f t="shared" si="3953"/>
        <v>0</v>
      </c>
      <c r="NC354" s="80"/>
      <c r="ND354" s="81"/>
    </row>
    <row r="355" spans="1:372" s="5" customFormat="1" x14ac:dyDescent="0.2">
      <c r="A355" s="172">
        <v>1</v>
      </c>
      <c r="B355" s="172"/>
      <c r="C355" s="81"/>
      <c r="D355" s="610"/>
      <c r="E355" s="223"/>
      <c r="F355" s="101"/>
      <c r="G355" s="101"/>
      <c r="H355" s="126"/>
      <c r="I355" s="126"/>
      <c r="J355" s="76"/>
      <c r="K355" s="76"/>
      <c r="L355" s="76"/>
      <c r="M355" s="76"/>
      <c r="N355" s="76"/>
      <c r="O355" s="76"/>
      <c r="P355" s="76"/>
      <c r="Q355" s="76"/>
      <c r="R355" s="76"/>
      <c r="S355" s="76"/>
      <c r="T355" s="76">
        <f t="shared" si="3878"/>
        <v>0</v>
      </c>
      <c r="U355" s="76">
        <f t="shared" si="3879"/>
        <v>0</v>
      </c>
      <c r="V355" s="76">
        <f t="shared" si="3880"/>
        <v>0</v>
      </c>
      <c r="W355" s="356">
        <f t="shared" si="3881"/>
        <v>0</v>
      </c>
      <c r="X355" s="356">
        <f t="shared" si="3882"/>
        <v>0</v>
      </c>
      <c r="Y355" s="356"/>
      <c r="Z355" s="356"/>
      <c r="AA355" s="77"/>
      <c r="AB355" s="77"/>
      <c r="AC355" s="76"/>
      <c r="AD355" s="76"/>
      <c r="AE355" s="76"/>
      <c r="AF355" s="76"/>
      <c r="AG355" s="76"/>
      <c r="AH355" s="76"/>
      <c r="AI355" s="84"/>
      <c r="AJ355" s="76"/>
      <c r="AK355" s="76"/>
      <c r="AL355" s="76"/>
      <c r="AM355" s="76">
        <f t="shared" si="3883"/>
        <v>0</v>
      </c>
      <c r="AN355" s="76">
        <f t="shared" si="3884"/>
        <v>0</v>
      </c>
      <c r="AO355" s="76">
        <f t="shared" si="3885"/>
        <v>0</v>
      </c>
      <c r="AP355" s="356">
        <f t="shared" si="3886"/>
        <v>0</v>
      </c>
      <c r="AQ355" s="356">
        <f t="shared" si="3887"/>
        <v>0</v>
      </c>
      <c r="AR355" s="356"/>
      <c r="AS355" s="356"/>
      <c r="AT355" s="77"/>
      <c r="AU355" s="77"/>
      <c r="AV355" s="76"/>
      <c r="AW355" s="76"/>
      <c r="AX355" s="76"/>
      <c r="AY355" s="76"/>
      <c r="AZ355" s="76"/>
      <c r="BA355" s="76"/>
      <c r="BB355" s="76"/>
      <c r="BC355" s="76"/>
      <c r="BD355" s="76"/>
      <c r="BE355" s="76"/>
      <c r="BF355" s="84">
        <f t="shared" si="4247"/>
        <v>0</v>
      </c>
      <c r="BG355" s="76">
        <f t="shared" si="4248"/>
        <v>0</v>
      </c>
      <c r="BH355" s="76">
        <f t="shared" si="4249"/>
        <v>0</v>
      </c>
      <c r="BI355" s="356">
        <f t="shared" si="3888"/>
        <v>0</v>
      </c>
      <c r="BJ355" s="356">
        <f t="shared" si="3889"/>
        <v>0</v>
      </c>
      <c r="BK355" s="356"/>
      <c r="BL355" s="356"/>
      <c r="BM355" s="77"/>
      <c r="BN355" s="77"/>
      <c r="BO355" s="76"/>
      <c r="BP355" s="76"/>
      <c r="BQ355" s="76"/>
      <c r="BR355" s="76"/>
      <c r="BS355" s="195"/>
      <c r="BT355" s="195"/>
      <c r="BU355" s="195"/>
      <c r="BV355" s="76"/>
      <c r="BW355" s="76"/>
      <c r="BX355" s="76"/>
      <c r="BY355" s="76">
        <f t="shared" si="3890"/>
        <v>0</v>
      </c>
      <c r="BZ355" s="76">
        <f t="shared" si="3891"/>
        <v>0</v>
      </c>
      <c r="CA355" s="76">
        <f t="shared" si="3892"/>
        <v>0</v>
      </c>
      <c r="CB355" s="356">
        <f t="shared" si="3893"/>
        <v>0</v>
      </c>
      <c r="CC355" s="356">
        <f t="shared" si="3894"/>
        <v>0</v>
      </c>
      <c r="CD355" s="356"/>
      <c r="CE355" s="356"/>
      <c r="CF355" s="77"/>
      <c r="CG355" s="77"/>
      <c r="CH355" s="76"/>
      <c r="CI355" s="76"/>
      <c r="CJ355" s="76"/>
      <c r="CK355" s="76"/>
      <c r="CL355" s="76"/>
      <c r="CM355" s="76"/>
      <c r="CN355" s="84"/>
      <c r="CO355" s="76"/>
      <c r="CP355" s="76"/>
      <c r="CQ355" s="76"/>
      <c r="CR355" s="84">
        <f t="shared" si="4250"/>
        <v>0</v>
      </c>
      <c r="CS355" s="76">
        <f t="shared" si="4251"/>
        <v>0</v>
      </c>
      <c r="CT355" s="76">
        <f t="shared" si="4252"/>
        <v>0</v>
      </c>
      <c r="CU355" s="356">
        <f t="shared" si="3895"/>
        <v>0</v>
      </c>
      <c r="CV355" s="356">
        <f t="shared" si="3896"/>
        <v>0</v>
      </c>
      <c r="CW355" s="356"/>
      <c r="CX355" s="356"/>
      <c r="CY355" s="188"/>
      <c r="CZ355" s="77"/>
      <c r="DA355" s="76"/>
      <c r="DB355" s="76"/>
      <c r="DC355" s="76"/>
      <c r="DD355" s="76"/>
      <c r="DE355" s="76"/>
      <c r="DF355" s="76"/>
      <c r="DG355" s="76"/>
      <c r="DH355" s="76"/>
      <c r="DI355" s="76"/>
      <c r="DJ355" s="76"/>
      <c r="DK355" s="76">
        <f t="shared" si="4497"/>
        <v>0</v>
      </c>
      <c r="DL355" s="76">
        <f t="shared" si="4498"/>
        <v>0</v>
      </c>
      <c r="DM355" s="76"/>
      <c r="DN355" s="356">
        <f t="shared" si="3897"/>
        <v>0</v>
      </c>
      <c r="DO355" s="356">
        <f t="shared" si="3898"/>
        <v>0</v>
      </c>
      <c r="DP355" s="356"/>
      <c r="DQ355" s="356"/>
      <c r="DR355" s="77"/>
      <c r="DS355" s="77"/>
      <c r="DT355" s="76"/>
      <c r="DU355" s="76"/>
      <c r="DV355" s="76"/>
      <c r="DW355" s="76"/>
      <c r="DX355" s="76"/>
      <c r="DY355" s="76"/>
      <c r="DZ355" s="76"/>
      <c r="EA355" s="76"/>
      <c r="EB355" s="76"/>
      <c r="EC355" s="76"/>
      <c r="ED355" s="76">
        <f t="shared" si="3899"/>
        <v>0</v>
      </c>
      <c r="EE355" s="76">
        <f t="shared" si="3900"/>
        <v>0</v>
      </c>
      <c r="EF355" s="76">
        <f t="shared" si="3901"/>
        <v>0</v>
      </c>
      <c r="EG355" s="356">
        <f t="shared" si="3902"/>
        <v>0</v>
      </c>
      <c r="EH355" s="356">
        <f t="shared" si="3903"/>
        <v>0</v>
      </c>
      <c r="EI355" s="356"/>
      <c r="EJ355" s="356"/>
      <c r="EK355" s="77"/>
      <c r="EL355" s="77"/>
      <c r="EM355" s="76"/>
      <c r="EN355" s="76"/>
      <c r="EO355" s="76"/>
      <c r="EP355" s="76"/>
      <c r="EQ355" s="76"/>
      <c r="ER355" s="76"/>
      <c r="ES355" s="76"/>
      <c r="ET355" s="76"/>
      <c r="EU355" s="76"/>
      <c r="EV355" s="76"/>
      <c r="EW355" s="76">
        <f t="shared" si="4499"/>
        <v>0</v>
      </c>
      <c r="EX355" s="76">
        <f t="shared" si="4500"/>
        <v>0</v>
      </c>
      <c r="EY355" s="76"/>
      <c r="EZ355" s="77">
        <f t="shared" si="3700"/>
        <v>0</v>
      </c>
      <c r="FA355" s="77">
        <f t="shared" si="3701"/>
        <v>0</v>
      </c>
      <c r="FB355" s="77"/>
      <c r="FC355" s="77"/>
      <c r="FD355" s="77"/>
      <c r="FE355" s="77"/>
      <c r="FF355" s="76"/>
      <c r="FG355" s="76"/>
      <c r="FH355" s="76"/>
      <c r="FI355" s="76"/>
      <c r="FJ355" s="76"/>
      <c r="FK355" s="76"/>
      <c r="FL355" s="76"/>
      <c r="FM355" s="76"/>
      <c r="FN355" s="76"/>
      <c r="FO355" s="76"/>
      <c r="FP355" s="76">
        <f t="shared" si="3904"/>
        <v>0</v>
      </c>
      <c r="FQ355" s="76">
        <f t="shared" si="3905"/>
        <v>0</v>
      </c>
      <c r="FR355" s="76">
        <f t="shared" si="3906"/>
        <v>0</v>
      </c>
      <c r="FS355" s="356">
        <f t="shared" si="3907"/>
        <v>0</v>
      </c>
      <c r="FT355" s="356">
        <f t="shared" si="3908"/>
        <v>0</v>
      </c>
      <c r="FU355" s="356"/>
      <c r="FV355" s="356"/>
      <c r="FW355" s="77"/>
      <c r="FX355" s="77"/>
      <c r="FY355" s="76"/>
      <c r="FZ355" s="76"/>
      <c r="GA355" s="76"/>
      <c r="GB355" s="76"/>
      <c r="GC355" s="76"/>
      <c r="GD355" s="76"/>
      <c r="GE355" s="76"/>
      <c r="GF355" s="76"/>
      <c r="GG355" s="76"/>
      <c r="GH355" s="76"/>
      <c r="GI355" s="76">
        <f t="shared" si="3909"/>
        <v>0</v>
      </c>
      <c r="GJ355" s="76">
        <f t="shared" si="3910"/>
        <v>0</v>
      </c>
      <c r="GK355" s="76">
        <f t="shared" si="3911"/>
        <v>0</v>
      </c>
      <c r="GL355" s="356">
        <f t="shared" si="3912"/>
        <v>0</v>
      </c>
      <c r="GM355" s="356">
        <f t="shared" si="3913"/>
        <v>0</v>
      </c>
      <c r="GN355" s="356"/>
      <c r="GO355" s="356"/>
      <c r="GP355" s="77"/>
      <c r="GQ355" s="77"/>
      <c r="GR355" s="76"/>
      <c r="GS355" s="76"/>
      <c r="GT355" s="76"/>
      <c r="GU355" s="76"/>
      <c r="GV355" s="76"/>
      <c r="GW355" s="76"/>
      <c r="GX355" s="76"/>
      <c r="GY355" s="76"/>
      <c r="GZ355" s="76"/>
      <c r="HA355" s="76"/>
      <c r="HB355" s="76">
        <f t="shared" si="3914"/>
        <v>0</v>
      </c>
      <c r="HC355" s="76">
        <f t="shared" si="3915"/>
        <v>0</v>
      </c>
      <c r="HD355" s="76">
        <f t="shared" si="3916"/>
        <v>0</v>
      </c>
      <c r="HE355" s="356">
        <f t="shared" si="3917"/>
        <v>0</v>
      </c>
      <c r="HF355" s="356">
        <f t="shared" si="3918"/>
        <v>0</v>
      </c>
      <c r="HG355" s="356"/>
      <c r="HH355" s="356"/>
      <c r="HI355" s="77"/>
      <c r="HJ355" s="77"/>
      <c r="HK355" s="76"/>
      <c r="HL355" s="76"/>
      <c r="HM355" s="76"/>
      <c r="HN355" s="76"/>
      <c r="HO355" s="76"/>
      <c r="HP355" s="76"/>
      <c r="HQ355" s="76"/>
      <c r="HR355" s="76"/>
      <c r="HS355" s="76"/>
      <c r="HT355" s="76"/>
      <c r="HU355" s="76">
        <f t="shared" si="3919"/>
        <v>0</v>
      </c>
      <c r="HV355" s="76">
        <f t="shared" si="3920"/>
        <v>0</v>
      </c>
      <c r="HW355" s="76">
        <f t="shared" si="3921"/>
        <v>0</v>
      </c>
      <c r="HX355" s="356">
        <f t="shared" si="3922"/>
        <v>0</v>
      </c>
      <c r="HY355" s="356">
        <f t="shared" si="3923"/>
        <v>0</v>
      </c>
      <c r="HZ355" s="356"/>
      <c r="IA355" s="356"/>
      <c r="IB355" s="188"/>
      <c r="IC355" s="189"/>
      <c r="ID355" s="76"/>
      <c r="IE355" s="76"/>
      <c r="IF355" s="76"/>
      <c r="IG355" s="76"/>
      <c r="IH355" s="195"/>
      <c r="II355" s="195"/>
      <c r="IJ355" s="195"/>
      <c r="IK355" s="76"/>
      <c r="IL355" s="76"/>
      <c r="IM355" s="76"/>
      <c r="IN355" s="76">
        <f t="shared" si="4501"/>
        <v>0</v>
      </c>
      <c r="IO355" s="76">
        <f t="shared" si="4502"/>
        <v>0</v>
      </c>
      <c r="IP355" s="76"/>
      <c r="IQ355" s="77">
        <f t="shared" si="3702"/>
        <v>0</v>
      </c>
      <c r="IR355" s="77">
        <f t="shared" si="3703"/>
        <v>0</v>
      </c>
      <c r="IS355" s="77"/>
      <c r="IT355" s="77"/>
      <c r="IU355" s="77"/>
      <c r="IV355" s="77"/>
      <c r="IW355" s="76"/>
      <c r="IX355" s="76"/>
      <c r="IY355" s="76"/>
      <c r="IZ355" s="76"/>
      <c r="JA355" s="195"/>
      <c r="JB355" s="195"/>
      <c r="JC355" s="195"/>
      <c r="JD355" s="76"/>
      <c r="JE355" s="76"/>
      <c r="JF355" s="76"/>
      <c r="JG355" s="76">
        <f t="shared" si="3924"/>
        <v>0</v>
      </c>
      <c r="JH355" s="76">
        <f t="shared" si="3925"/>
        <v>0</v>
      </c>
      <c r="JI355" s="76">
        <f t="shared" si="3926"/>
        <v>0</v>
      </c>
      <c r="JJ355" s="356">
        <f t="shared" si="3927"/>
        <v>0</v>
      </c>
      <c r="JK355" s="356">
        <f t="shared" si="3928"/>
        <v>0</v>
      </c>
      <c r="JL355" s="356"/>
      <c r="JM355" s="356"/>
      <c r="JN355" s="77"/>
      <c r="JO355" s="77"/>
      <c r="JP355" s="76"/>
      <c r="JQ355" s="76"/>
      <c r="JR355" s="76"/>
      <c r="JS355" s="76"/>
      <c r="JT355" s="195"/>
      <c r="JU355" s="195"/>
      <c r="JV355" s="195"/>
      <c r="JW355" s="76"/>
      <c r="JX355" s="76"/>
      <c r="JY355" s="76"/>
      <c r="JZ355" s="76">
        <f t="shared" si="3929"/>
        <v>0</v>
      </c>
      <c r="KA355" s="76">
        <f t="shared" si="3930"/>
        <v>0</v>
      </c>
      <c r="KB355" s="76">
        <f t="shared" si="3931"/>
        <v>0</v>
      </c>
      <c r="KC355" s="356">
        <f t="shared" si="3932"/>
        <v>0</v>
      </c>
      <c r="KD355" s="356">
        <f t="shared" si="3933"/>
        <v>0</v>
      </c>
      <c r="KE355" s="356"/>
      <c r="KF355" s="356"/>
      <c r="KG355" s="77"/>
      <c r="KH355" s="77"/>
      <c r="KI355" s="76"/>
      <c r="KJ355" s="76"/>
      <c r="KK355" s="76"/>
      <c r="KL355" s="76"/>
      <c r="KM355" s="76"/>
      <c r="KN355" s="76"/>
      <c r="KO355" s="76"/>
      <c r="KP355" s="76"/>
      <c r="KQ355" s="76"/>
      <c r="KR355" s="76"/>
      <c r="KS355" s="76">
        <f t="shared" si="3934"/>
        <v>0</v>
      </c>
      <c r="KT355" s="76">
        <f t="shared" si="3935"/>
        <v>0</v>
      </c>
      <c r="KU355" s="76">
        <f t="shared" si="3936"/>
        <v>0</v>
      </c>
      <c r="KV355" s="356">
        <f t="shared" si="3937"/>
        <v>0</v>
      </c>
      <c r="KW355" s="356">
        <f t="shared" si="3938"/>
        <v>0</v>
      </c>
      <c r="KX355" s="356"/>
      <c r="KY355" s="356"/>
      <c r="KZ355" s="77"/>
      <c r="LA355" s="77"/>
      <c r="LB355" s="77"/>
      <c r="LC355" s="77"/>
      <c r="LD355" s="77"/>
      <c r="LE355" s="77"/>
      <c r="LF355" s="77"/>
      <c r="LG355" s="77"/>
      <c r="LH355" s="77"/>
      <c r="LI355" s="77"/>
      <c r="LJ355" s="77"/>
      <c r="LK355" s="77"/>
      <c r="LL355" s="76">
        <f t="shared" si="3939"/>
        <v>0</v>
      </c>
      <c r="LM355" s="76">
        <f t="shared" si="3940"/>
        <v>0</v>
      </c>
      <c r="LN355" s="76">
        <f t="shared" si="3941"/>
        <v>0</v>
      </c>
      <c r="LO355" s="356">
        <f t="shared" si="3942"/>
        <v>0</v>
      </c>
      <c r="LP355" s="356">
        <f t="shared" si="3943"/>
        <v>0</v>
      </c>
      <c r="LQ355" s="356"/>
      <c r="LR355" s="356"/>
      <c r="LS355" s="77"/>
      <c r="LT355" s="77"/>
      <c r="LU355" s="77"/>
      <c r="LV355" s="77"/>
      <c r="LW355" s="77"/>
      <c r="LX355" s="77"/>
      <c r="LY355" s="77"/>
      <c r="LZ355" s="77"/>
      <c r="MA355" s="77"/>
      <c r="MB355" s="77"/>
      <c r="MC355" s="77"/>
      <c r="MD355" s="77"/>
      <c r="ME355" s="76">
        <f t="shared" si="3944"/>
        <v>0</v>
      </c>
      <c r="MF355" s="76">
        <f t="shared" si="3945"/>
        <v>0</v>
      </c>
      <c r="MG355" s="76">
        <f t="shared" si="3946"/>
        <v>0</v>
      </c>
      <c r="MH355" s="356">
        <f t="shared" si="3947"/>
        <v>0</v>
      </c>
      <c r="MI355" s="356">
        <f t="shared" si="3948"/>
        <v>0</v>
      </c>
      <c r="MJ355" s="356"/>
      <c r="MK355" s="356"/>
      <c r="ML355" s="77"/>
      <c r="MM355" s="77"/>
      <c r="MN355" s="78"/>
      <c r="MO355" s="79"/>
      <c r="MP355" s="78"/>
      <c r="MQ355" s="78"/>
      <c r="MR355" s="185">
        <f t="shared" si="4503"/>
        <v>0</v>
      </c>
      <c r="MS355" s="185">
        <f t="shared" si="4503"/>
        <v>0</v>
      </c>
      <c r="MT355" s="185">
        <f t="shared" si="4503"/>
        <v>0</v>
      </c>
      <c r="MU355" s="185">
        <f t="shared" si="4503"/>
        <v>0</v>
      </c>
      <c r="MV355" s="185">
        <f t="shared" si="4503"/>
        <v>0</v>
      </c>
      <c r="MW355" s="185">
        <f t="shared" si="4503"/>
        <v>0</v>
      </c>
      <c r="MX355" s="76">
        <f t="shared" si="3949"/>
        <v>0</v>
      </c>
      <c r="MY355" s="76">
        <f t="shared" si="3950"/>
        <v>0</v>
      </c>
      <c r="MZ355" s="76">
        <f t="shared" si="3951"/>
        <v>0</v>
      </c>
      <c r="NA355" s="356">
        <f t="shared" si="3952"/>
        <v>0</v>
      </c>
      <c r="NB355" s="356">
        <f t="shared" si="3953"/>
        <v>0</v>
      </c>
      <c r="NC355" s="80"/>
      <c r="ND355" s="81"/>
    </row>
    <row r="356" spans="1:372" s="5" customFormat="1" x14ac:dyDescent="0.2">
      <c r="A356" s="172">
        <v>1</v>
      </c>
      <c r="B356" s="172"/>
      <c r="C356" s="81"/>
      <c r="D356" s="610"/>
      <c r="E356" s="223"/>
      <c r="F356" s="101"/>
      <c r="G356" s="101"/>
      <c r="H356" s="126"/>
      <c r="I356" s="126"/>
      <c r="J356" s="76"/>
      <c r="K356" s="76"/>
      <c r="L356" s="76"/>
      <c r="M356" s="76"/>
      <c r="N356" s="76"/>
      <c r="O356" s="76"/>
      <c r="P356" s="76"/>
      <c r="Q356" s="76"/>
      <c r="R356" s="76"/>
      <c r="S356" s="76"/>
      <c r="T356" s="76">
        <f t="shared" si="3878"/>
        <v>0</v>
      </c>
      <c r="U356" s="76">
        <f t="shared" si="3879"/>
        <v>0</v>
      </c>
      <c r="V356" s="76">
        <f t="shared" si="3880"/>
        <v>0</v>
      </c>
      <c r="W356" s="356">
        <f t="shared" si="3881"/>
        <v>0</v>
      </c>
      <c r="X356" s="356">
        <f t="shared" si="3882"/>
        <v>0</v>
      </c>
      <c r="Y356" s="356"/>
      <c r="Z356" s="356"/>
      <c r="AA356" s="77"/>
      <c r="AB356" s="77"/>
      <c r="AC356" s="76"/>
      <c r="AD356" s="76"/>
      <c r="AE356" s="76"/>
      <c r="AF356" s="76"/>
      <c r="AG356" s="76"/>
      <c r="AH356" s="76"/>
      <c r="AI356" s="84"/>
      <c r="AJ356" s="76"/>
      <c r="AK356" s="76"/>
      <c r="AL356" s="76"/>
      <c r="AM356" s="76">
        <f t="shared" si="3883"/>
        <v>0</v>
      </c>
      <c r="AN356" s="76">
        <f t="shared" si="3884"/>
        <v>0</v>
      </c>
      <c r="AO356" s="76">
        <f t="shared" si="3885"/>
        <v>0</v>
      </c>
      <c r="AP356" s="356">
        <f t="shared" si="3886"/>
        <v>0</v>
      </c>
      <c r="AQ356" s="356">
        <f t="shared" si="3887"/>
        <v>0</v>
      </c>
      <c r="AR356" s="356"/>
      <c r="AS356" s="356"/>
      <c r="AT356" s="77"/>
      <c r="AU356" s="77"/>
      <c r="AV356" s="76"/>
      <c r="AW356" s="76"/>
      <c r="AX356" s="76"/>
      <c r="AY356" s="76"/>
      <c r="AZ356" s="76"/>
      <c r="BA356" s="76"/>
      <c r="BB356" s="76"/>
      <c r="BC356" s="76"/>
      <c r="BD356" s="76"/>
      <c r="BE356" s="76"/>
      <c r="BF356" s="84">
        <f t="shared" si="4247"/>
        <v>0</v>
      </c>
      <c r="BG356" s="76">
        <f t="shared" si="4248"/>
        <v>0</v>
      </c>
      <c r="BH356" s="76">
        <f t="shared" si="4249"/>
        <v>0</v>
      </c>
      <c r="BI356" s="356">
        <f t="shared" si="3888"/>
        <v>0</v>
      </c>
      <c r="BJ356" s="356">
        <f t="shared" si="3889"/>
        <v>0</v>
      </c>
      <c r="BK356" s="356"/>
      <c r="BL356" s="356"/>
      <c r="BM356" s="77"/>
      <c r="BN356" s="77"/>
      <c r="BO356" s="76"/>
      <c r="BP356" s="76"/>
      <c r="BQ356" s="76"/>
      <c r="BR356" s="76"/>
      <c r="BS356" s="195"/>
      <c r="BT356" s="195"/>
      <c r="BU356" s="195"/>
      <c r="BV356" s="76"/>
      <c r="BW356" s="76"/>
      <c r="BX356" s="76"/>
      <c r="BY356" s="76">
        <f t="shared" si="3890"/>
        <v>0</v>
      </c>
      <c r="BZ356" s="76">
        <f t="shared" si="3891"/>
        <v>0</v>
      </c>
      <c r="CA356" s="76">
        <f t="shared" si="3892"/>
        <v>0</v>
      </c>
      <c r="CB356" s="356">
        <f t="shared" si="3893"/>
        <v>0</v>
      </c>
      <c r="CC356" s="356">
        <f t="shared" si="3894"/>
        <v>0</v>
      </c>
      <c r="CD356" s="356"/>
      <c r="CE356" s="356"/>
      <c r="CF356" s="77"/>
      <c r="CG356" s="77"/>
      <c r="CH356" s="76"/>
      <c r="CI356" s="76"/>
      <c r="CJ356" s="76"/>
      <c r="CK356" s="76"/>
      <c r="CL356" s="76"/>
      <c r="CM356" s="76"/>
      <c r="CN356" s="84"/>
      <c r="CO356" s="76"/>
      <c r="CP356" s="76"/>
      <c r="CQ356" s="76"/>
      <c r="CR356" s="84">
        <f t="shared" si="4250"/>
        <v>0</v>
      </c>
      <c r="CS356" s="76">
        <f t="shared" si="4251"/>
        <v>0</v>
      </c>
      <c r="CT356" s="76">
        <f t="shared" si="4252"/>
        <v>0</v>
      </c>
      <c r="CU356" s="356">
        <f t="shared" si="3895"/>
        <v>0</v>
      </c>
      <c r="CV356" s="356">
        <f t="shared" si="3896"/>
        <v>0</v>
      </c>
      <c r="CW356" s="356"/>
      <c r="CX356" s="356"/>
      <c r="CY356" s="188"/>
      <c r="CZ356" s="77"/>
      <c r="DA356" s="76"/>
      <c r="DB356" s="76"/>
      <c r="DC356" s="76"/>
      <c r="DD356" s="76"/>
      <c r="DE356" s="76"/>
      <c r="DF356" s="76"/>
      <c r="DG356" s="76"/>
      <c r="DH356" s="76"/>
      <c r="DI356" s="76"/>
      <c r="DJ356" s="76"/>
      <c r="DK356" s="76">
        <f t="shared" si="4497"/>
        <v>0</v>
      </c>
      <c r="DL356" s="76">
        <f t="shared" si="4498"/>
        <v>0</v>
      </c>
      <c r="DM356" s="76"/>
      <c r="DN356" s="356">
        <f t="shared" si="3897"/>
        <v>0</v>
      </c>
      <c r="DO356" s="356">
        <f t="shared" si="3898"/>
        <v>0</v>
      </c>
      <c r="DP356" s="356"/>
      <c r="DQ356" s="356"/>
      <c r="DR356" s="77"/>
      <c r="DS356" s="77"/>
      <c r="DT356" s="76"/>
      <c r="DU356" s="76"/>
      <c r="DV356" s="76"/>
      <c r="DW356" s="76"/>
      <c r="DX356" s="76"/>
      <c r="DY356" s="76"/>
      <c r="DZ356" s="76"/>
      <c r="EA356" s="76"/>
      <c r="EB356" s="76"/>
      <c r="EC356" s="76"/>
      <c r="ED356" s="76">
        <f t="shared" si="3899"/>
        <v>0</v>
      </c>
      <c r="EE356" s="76">
        <f t="shared" si="3900"/>
        <v>0</v>
      </c>
      <c r="EF356" s="76">
        <f t="shared" si="3901"/>
        <v>0</v>
      </c>
      <c r="EG356" s="356">
        <f t="shared" si="3902"/>
        <v>0</v>
      </c>
      <c r="EH356" s="356">
        <f t="shared" si="3903"/>
        <v>0</v>
      </c>
      <c r="EI356" s="356"/>
      <c r="EJ356" s="356"/>
      <c r="EK356" s="77"/>
      <c r="EL356" s="77"/>
      <c r="EM356" s="76"/>
      <c r="EN356" s="76"/>
      <c r="EO356" s="76"/>
      <c r="EP356" s="76"/>
      <c r="EQ356" s="76"/>
      <c r="ER356" s="76"/>
      <c r="ES356" s="76"/>
      <c r="ET356" s="76"/>
      <c r="EU356" s="76"/>
      <c r="EV356" s="76"/>
      <c r="EW356" s="76">
        <f t="shared" si="4499"/>
        <v>0</v>
      </c>
      <c r="EX356" s="76">
        <f t="shared" si="4500"/>
        <v>0</v>
      </c>
      <c r="EY356" s="76"/>
      <c r="EZ356" s="77">
        <f t="shared" si="3700"/>
        <v>0</v>
      </c>
      <c r="FA356" s="77">
        <f t="shared" si="3701"/>
        <v>0</v>
      </c>
      <c r="FB356" s="77"/>
      <c r="FC356" s="77"/>
      <c r="FD356" s="77"/>
      <c r="FE356" s="77"/>
      <c r="FF356" s="76"/>
      <c r="FG356" s="76"/>
      <c r="FH356" s="76"/>
      <c r="FI356" s="76"/>
      <c r="FJ356" s="76"/>
      <c r="FK356" s="76"/>
      <c r="FL356" s="76"/>
      <c r="FM356" s="76"/>
      <c r="FN356" s="76"/>
      <c r="FO356" s="76"/>
      <c r="FP356" s="76">
        <f t="shared" si="3904"/>
        <v>0</v>
      </c>
      <c r="FQ356" s="76">
        <f t="shared" si="3905"/>
        <v>0</v>
      </c>
      <c r="FR356" s="76">
        <f t="shared" si="3906"/>
        <v>0</v>
      </c>
      <c r="FS356" s="356">
        <f t="shared" si="3907"/>
        <v>0</v>
      </c>
      <c r="FT356" s="356">
        <f t="shared" si="3908"/>
        <v>0</v>
      </c>
      <c r="FU356" s="356"/>
      <c r="FV356" s="356"/>
      <c r="FW356" s="77"/>
      <c r="FX356" s="77"/>
      <c r="FY356" s="76"/>
      <c r="FZ356" s="76"/>
      <c r="GA356" s="76"/>
      <c r="GB356" s="76"/>
      <c r="GC356" s="76"/>
      <c r="GD356" s="76"/>
      <c r="GE356" s="76"/>
      <c r="GF356" s="76"/>
      <c r="GG356" s="76"/>
      <c r="GH356" s="76"/>
      <c r="GI356" s="76">
        <f t="shared" si="3909"/>
        <v>0</v>
      </c>
      <c r="GJ356" s="76">
        <f t="shared" si="3910"/>
        <v>0</v>
      </c>
      <c r="GK356" s="76">
        <f t="shared" si="3911"/>
        <v>0</v>
      </c>
      <c r="GL356" s="356">
        <f t="shared" si="3912"/>
        <v>0</v>
      </c>
      <c r="GM356" s="356">
        <f t="shared" si="3913"/>
        <v>0</v>
      </c>
      <c r="GN356" s="356"/>
      <c r="GO356" s="356"/>
      <c r="GP356" s="77"/>
      <c r="GQ356" s="77"/>
      <c r="GR356" s="76"/>
      <c r="GS356" s="76"/>
      <c r="GT356" s="76"/>
      <c r="GU356" s="76"/>
      <c r="GV356" s="76"/>
      <c r="GW356" s="76"/>
      <c r="GX356" s="76"/>
      <c r="GY356" s="76"/>
      <c r="GZ356" s="76"/>
      <c r="HA356" s="76"/>
      <c r="HB356" s="76">
        <f t="shared" si="3914"/>
        <v>0</v>
      </c>
      <c r="HC356" s="76">
        <f t="shared" si="3915"/>
        <v>0</v>
      </c>
      <c r="HD356" s="76">
        <f t="shared" si="3916"/>
        <v>0</v>
      </c>
      <c r="HE356" s="356">
        <f t="shared" si="3917"/>
        <v>0</v>
      </c>
      <c r="HF356" s="356">
        <f t="shared" si="3918"/>
        <v>0</v>
      </c>
      <c r="HG356" s="356"/>
      <c r="HH356" s="356"/>
      <c r="HI356" s="77"/>
      <c r="HJ356" s="77"/>
      <c r="HK356" s="76"/>
      <c r="HL356" s="76"/>
      <c r="HM356" s="76"/>
      <c r="HN356" s="76"/>
      <c r="HO356" s="76"/>
      <c r="HP356" s="76"/>
      <c r="HQ356" s="76"/>
      <c r="HR356" s="76"/>
      <c r="HS356" s="76"/>
      <c r="HT356" s="76"/>
      <c r="HU356" s="76">
        <f t="shared" si="3919"/>
        <v>0</v>
      </c>
      <c r="HV356" s="76">
        <f t="shared" si="3920"/>
        <v>0</v>
      </c>
      <c r="HW356" s="76">
        <f t="shared" si="3921"/>
        <v>0</v>
      </c>
      <c r="HX356" s="356">
        <f t="shared" si="3922"/>
        <v>0</v>
      </c>
      <c r="HY356" s="356">
        <f t="shared" si="3923"/>
        <v>0</v>
      </c>
      <c r="HZ356" s="356"/>
      <c r="IA356" s="356"/>
      <c r="IB356" s="188"/>
      <c r="IC356" s="189"/>
      <c r="ID356" s="76"/>
      <c r="IE356" s="76"/>
      <c r="IF356" s="76"/>
      <c r="IG356" s="76"/>
      <c r="IH356" s="195"/>
      <c r="II356" s="195"/>
      <c r="IJ356" s="195"/>
      <c r="IK356" s="76"/>
      <c r="IL356" s="76"/>
      <c r="IM356" s="76"/>
      <c r="IN356" s="76">
        <f t="shared" si="4501"/>
        <v>0</v>
      </c>
      <c r="IO356" s="76">
        <f t="shared" si="4502"/>
        <v>0</v>
      </c>
      <c r="IP356" s="76"/>
      <c r="IQ356" s="77">
        <f t="shared" si="3702"/>
        <v>0</v>
      </c>
      <c r="IR356" s="77">
        <f t="shared" si="3703"/>
        <v>0</v>
      </c>
      <c r="IS356" s="77"/>
      <c r="IT356" s="77"/>
      <c r="IU356" s="77"/>
      <c r="IV356" s="77"/>
      <c r="IW356" s="76"/>
      <c r="IX356" s="76"/>
      <c r="IY356" s="76"/>
      <c r="IZ356" s="76"/>
      <c r="JA356" s="195"/>
      <c r="JB356" s="195"/>
      <c r="JC356" s="195"/>
      <c r="JD356" s="76"/>
      <c r="JE356" s="76"/>
      <c r="JF356" s="76"/>
      <c r="JG356" s="76">
        <f t="shared" si="3924"/>
        <v>0</v>
      </c>
      <c r="JH356" s="76">
        <f t="shared" si="3925"/>
        <v>0</v>
      </c>
      <c r="JI356" s="76">
        <f t="shared" si="3926"/>
        <v>0</v>
      </c>
      <c r="JJ356" s="356">
        <f t="shared" si="3927"/>
        <v>0</v>
      </c>
      <c r="JK356" s="356">
        <f t="shared" si="3928"/>
        <v>0</v>
      </c>
      <c r="JL356" s="356"/>
      <c r="JM356" s="356"/>
      <c r="JN356" s="77"/>
      <c r="JO356" s="77"/>
      <c r="JP356" s="76"/>
      <c r="JQ356" s="76"/>
      <c r="JR356" s="76"/>
      <c r="JS356" s="76"/>
      <c r="JT356" s="195"/>
      <c r="JU356" s="195"/>
      <c r="JV356" s="195"/>
      <c r="JW356" s="76"/>
      <c r="JX356" s="76"/>
      <c r="JY356" s="76"/>
      <c r="JZ356" s="76">
        <f t="shared" si="3929"/>
        <v>0</v>
      </c>
      <c r="KA356" s="76">
        <f t="shared" si="3930"/>
        <v>0</v>
      </c>
      <c r="KB356" s="76">
        <f t="shared" si="3931"/>
        <v>0</v>
      </c>
      <c r="KC356" s="356">
        <f t="shared" si="3932"/>
        <v>0</v>
      </c>
      <c r="KD356" s="356">
        <f t="shared" si="3933"/>
        <v>0</v>
      </c>
      <c r="KE356" s="356"/>
      <c r="KF356" s="356"/>
      <c r="KG356" s="77"/>
      <c r="KH356" s="77"/>
      <c r="KI356" s="76"/>
      <c r="KJ356" s="76"/>
      <c r="KK356" s="76"/>
      <c r="KL356" s="76"/>
      <c r="KM356" s="76"/>
      <c r="KN356" s="76"/>
      <c r="KO356" s="76"/>
      <c r="KP356" s="76"/>
      <c r="KQ356" s="76"/>
      <c r="KR356" s="76"/>
      <c r="KS356" s="76">
        <f t="shared" si="3934"/>
        <v>0</v>
      </c>
      <c r="KT356" s="76">
        <f t="shared" si="3935"/>
        <v>0</v>
      </c>
      <c r="KU356" s="76">
        <f t="shared" si="3936"/>
        <v>0</v>
      </c>
      <c r="KV356" s="356">
        <f t="shared" si="3937"/>
        <v>0</v>
      </c>
      <c r="KW356" s="356">
        <f t="shared" si="3938"/>
        <v>0</v>
      </c>
      <c r="KX356" s="356"/>
      <c r="KY356" s="356"/>
      <c r="KZ356" s="77"/>
      <c r="LA356" s="77"/>
      <c r="LB356" s="77"/>
      <c r="LC356" s="77"/>
      <c r="LD356" s="77"/>
      <c r="LE356" s="77"/>
      <c r="LF356" s="77"/>
      <c r="LG356" s="77"/>
      <c r="LH356" s="77"/>
      <c r="LI356" s="77"/>
      <c r="LJ356" s="77"/>
      <c r="LK356" s="77"/>
      <c r="LL356" s="76">
        <f t="shared" si="3939"/>
        <v>0</v>
      </c>
      <c r="LM356" s="76">
        <f t="shared" si="3940"/>
        <v>0</v>
      </c>
      <c r="LN356" s="76">
        <f t="shared" si="3941"/>
        <v>0</v>
      </c>
      <c r="LO356" s="356">
        <f t="shared" si="3942"/>
        <v>0</v>
      </c>
      <c r="LP356" s="356">
        <f t="shared" si="3943"/>
        <v>0</v>
      </c>
      <c r="LQ356" s="356"/>
      <c r="LR356" s="356"/>
      <c r="LS356" s="77"/>
      <c r="LT356" s="77"/>
      <c r="LU356" s="77"/>
      <c r="LV356" s="77"/>
      <c r="LW356" s="77"/>
      <c r="LX356" s="77"/>
      <c r="LY356" s="77"/>
      <c r="LZ356" s="77"/>
      <c r="MA356" s="77"/>
      <c r="MB356" s="77"/>
      <c r="MC356" s="77"/>
      <c r="MD356" s="77"/>
      <c r="ME356" s="76">
        <f t="shared" si="3944"/>
        <v>0</v>
      </c>
      <c r="MF356" s="76">
        <f t="shared" si="3945"/>
        <v>0</v>
      </c>
      <c r="MG356" s="76">
        <f t="shared" si="3946"/>
        <v>0</v>
      </c>
      <c r="MH356" s="356">
        <f t="shared" si="3947"/>
        <v>0</v>
      </c>
      <c r="MI356" s="356">
        <f t="shared" si="3948"/>
        <v>0</v>
      </c>
      <c r="MJ356" s="356"/>
      <c r="MK356" s="356"/>
      <c r="ML356" s="77"/>
      <c r="MM356" s="77"/>
      <c r="MN356" s="78"/>
      <c r="MO356" s="79"/>
      <c r="MP356" s="78"/>
      <c r="MQ356" s="78"/>
      <c r="MR356" s="185">
        <f t="shared" si="4503"/>
        <v>0</v>
      </c>
      <c r="MS356" s="185">
        <f t="shared" si="4503"/>
        <v>0</v>
      </c>
      <c r="MT356" s="185">
        <f t="shared" si="4503"/>
        <v>0</v>
      </c>
      <c r="MU356" s="185">
        <f t="shared" si="4503"/>
        <v>0</v>
      </c>
      <c r="MV356" s="185">
        <f t="shared" si="4503"/>
        <v>0</v>
      </c>
      <c r="MW356" s="185">
        <f t="shared" si="4503"/>
        <v>0</v>
      </c>
      <c r="MX356" s="76">
        <f t="shared" si="3949"/>
        <v>0</v>
      </c>
      <c r="MY356" s="76">
        <f t="shared" si="3950"/>
        <v>0</v>
      </c>
      <c r="MZ356" s="76">
        <f t="shared" si="3951"/>
        <v>0</v>
      </c>
      <c r="NA356" s="356">
        <f t="shared" si="3952"/>
        <v>0</v>
      </c>
      <c r="NB356" s="356">
        <f t="shared" si="3953"/>
        <v>0</v>
      </c>
      <c r="NC356" s="80"/>
      <c r="ND356" s="81"/>
    </row>
    <row r="357" spans="1:372" ht="13.5" x14ac:dyDescent="0.2">
      <c r="A357" s="172">
        <v>1</v>
      </c>
      <c r="B357" s="172">
        <v>1</v>
      </c>
      <c r="C357" s="102"/>
      <c r="D357" s="606"/>
      <c r="E357" s="103"/>
      <c r="F357" s="376" t="s">
        <v>345</v>
      </c>
      <c r="G357" s="170">
        <v>54</v>
      </c>
      <c r="H357" s="89">
        <f>VLOOKUP($G357,'ВМП план'!$A$7:$AV$67,11,0)</f>
        <v>270130.72800000006</v>
      </c>
      <c r="I357" s="89">
        <f>VLOOKUP($G357,'ВМП план'!$A$7:$AV$67,12,0)</f>
        <v>298430.13759999996</v>
      </c>
      <c r="J357" s="89">
        <f>VLOOKUP($G357,'ВМП план'!$A$7:$AV$67,17,0)</f>
        <v>0</v>
      </c>
      <c r="K357" s="89">
        <f>VLOOKUP($G357,'ВМП план'!$A$7:$AV$67,18,0)</f>
        <v>0</v>
      </c>
      <c r="L357" s="89">
        <f>SUM(J357/12*$B$2)</f>
        <v>0</v>
      </c>
      <c r="M357" s="89">
        <f>SUM(K357/12*$B$2)</f>
        <v>0</v>
      </c>
      <c r="N357" s="88">
        <f>SUM(N358:N362)</f>
        <v>0</v>
      </c>
      <c r="O357" s="88">
        <f t="shared" ref="O357:S357" si="4504">SUM(O358:O362)</f>
        <v>0</v>
      </c>
      <c r="P357" s="88">
        <f t="shared" si="4504"/>
        <v>0</v>
      </c>
      <c r="Q357" s="88">
        <f t="shared" si="4504"/>
        <v>0</v>
      </c>
      <c r="R357" s="88">
        <f t="shared" si="4504"/>
        <v>0</v>
      </c>
      <c r="S357" s="88">
        <f t="shared" si="4504"/>
        <v>0</v>
      </c>
      <c r="T357" s="84">
        <f t="shared" si="3878"/>
        <v>0</v>
      </c>
      <c r="U357" s="76">
        <f t="shared" si="3879"/>
        <v>0</v>
      </c>
      <c r="V357" s="76">
        <f t="shared" si="3880"/>
        <v>0</v>
      </c>
      <c r="W357" s="356">
        <f t="shared" si="3881"/>
        <v>0</v>
      </c>
      <c r="X357" s="356">
        <f t="shared" si="3882"/>
        <v>0</v>
      </c>
      <c r="Y357" s="625"/>
      <c r="Z357" s="370"/>
      <c r="AA357" s="291">
        <f>$H357</f>
        <v>270130.72800000006</v>
      </c>
      <c r="AB357" s="292"/>
      <c r="AC357" s="89">
        <f>VLOOKUP($G357,'ВМП план'!$A$7:$AV$66,15,0)</f>
        <v>250</v>
      </c>
      <c r="AD357" s="89">
        <f>VLOOKUP($G357,'ВМП план'!$A$7:$AV$66,16,0)</f>
        <v>67532682.000000015</v>
      </c>
      <c r="AE357" s="88">
        <f>SUM(AC357/12*$B$2)</f>
        <v>145.83333333333331</v>
      </c>
      <c r="AF357" s="88">
        <f>SUM(AD357/12*$B$2)</f>
        <v>39394064.500000007</v>
      </c>
      <c r="AG357" s="89">
        <f>SUM(AG358:AG362)</f>
        <v>73</v>
      </c>
      <c r="AH357" s="89">
        <f t="shared" ref="AH357:AQ357" si="4505">SUM(AH358:AH362)</f>
        <v>19719543.290000018</v>
      </c>
      <c r="AI357" s="89">
        <f t="shared" si="4505"/>
        <v>730</v>
      </c>
      <c r="AJ357" s="89">
        <f t="shared" si="4505"/>
        <v>3</v>
      </c>
      <c r="AK357" s="89">
        <f t="shared" si="4505"/>
        <v>810392.19</v>
      </c>
      <c r="AL357" s="89">
        <f t="shared" si="4505"/>
        <v>32</v>
      </c>
      <c r="AM357" s="147">
        <f t="shared" si="4505"/>
        <v>76</v>
      </c>
      <c r="AN357" s="89">
        <f t="shared" si="4505"/>
        <v>20529935.480000019</v>
      </c>
      <c r="AO357" s="89">
        <f t="shared" si="4505"/>
        <v>762</v>
      </c>
      <c r="AP357" s="89">
        <f t="shared" si="4505"/>
        <v>73</v>
      </c>
      <c r="AQ357" s="89">
        <f t="shared" si="4505"/>
        <v>19719543.290000018</v>
      </c>
      <c r="AR357" s="625">
        <f>AG357/AE357</f>
        <v>0.50057142857142867</v>
      </c>
      <c r="AS357" s="370">
        <f>AH357/AF357</f>
        <v>0.50057143227757095</v>
      </c>
      <c r="AT357" s="291">
        <f>$H357</f>
        <v>270130.72800000006</v>
      </c>
      <c r="AU357" s="291">
        <f>AH357/AG357</f>
        <v>270130.73000000021</v>
      </c>
      <c r="AV357" s="89">
        <f>VLOOKUP($G357,'ВМП план'!$A$7:$AV$66,19,0)</f>
        <v>0</v>
      </c>
      <c r="AW357" s="89">
        <f>VLOOKUP($G357,'ВМП план'!$A$7:$AV$66,20,0)</f>
        <v>0</v>
      </c>
      <c r="AX357" s="88">
        <f>SUM(AV357/12*$B$2)</f>
        <v>0</v>
      </c>
      <c r="AY357" s="88">
        <f>SUM(AW357/12*$B$2)</f>
        <v>0</v>
      </c>
      <c r="AZ357" s="89">
        <f>SUM(AZ358:AZ362)</f>
        <v>0</v>
      </c>
      <c r="BA357" s="89">
        <f t="shared" ref="BA357" si="4506">SUM(BA358:BA362)</f>
        <v>0</v>
      </c>
      <c r="BB357" s="89">
        <f t="shared" ref="BB357" si="4507">SUM(BB358:BB362)</f>
        <v>0</v>
      </c>
      <c r="BC357" s="89">
        <f t="shared" ref="BC357" si="4508">SUM(BC358:BC362)</f>
        <v>0</v>
      </c>
      <c r="BD357" s="89">
        <f t="shared" ref="BD357" si="4509">SUM(BD358:BD362)</f>
        <v>0</v>
      </c>
      <c r="BE357" s="89">
        <f t="shared" ref="BE357" si="4510">SUM(BE358:BE362)</f>
        <v>0</v>
      </c>
      <c r="BF357" s="84">
        <f t="shared" si="4247"/>
        <v>0</v>
      </c>
      <c r="BG357" s="76">
        <f t="shared" si="4248"/>
        <v>0</v>
      </c>
      <c r="BH357" s="76">
        <f t="shared" si="4249"/>
        <v>0</v>
      </c>
      <c r="BI357" s="89">
        <f t="shared" ref="BI357" si="4511">SUM(BI358:BI362)</f>
        <v>0</v>
      </c>
      <c r="BJ357" s="89">
        <f t="shared" ref="BJ357" si="4512">SUM(BJ358:BJ362)</f>
        <v>0</v>
      </c>
      <c r="BK357" s="626"/>
      <c r="BL357" s="356"/>
      <c r="BM357" s="291">
        <f>$H357</f>
        <v>270130.72800000006</v>
      </c>
      <c r="BN357" s="292"/>
      <c r="BO357" s="89">
        <f>VLOOKUP($G357,'ВМП план'!$A$7:$AV$66,21,0)</f>
        <v>0</v>
      </c>
      <c r="BP357" s="89">
        <f>VLOOKUP($G357,'ВМП план'!$A$7:$AV$66,22,0)</f>
        <v>0</v>
      </c>
      <c r="BQ357" s="88">
        <f>SUM(BO357/12*$B$2)</f>
        <v>0</v>
      </c>
      <c r="BR357" s="88">
        <f>SUM(BP357/12*$B$2)</f>
        <v>0</v>
      </c>
      <c r="BS357" s="89">
        <f>SUM(BS358:BS362)</f>
        <v>0</v>
      </c>
      <c r="BT357" s="89">
        <f t="shared" ref="BT357" si="4513">SUM(BT358:BT362)</f>
        <v>0</v>
      </c>
      <c r="BU357" s="89">
        <f t="shared" ref="BU357" si="4514">SUM(BU358:BU362)</f>
        <v>0</v>
      </c>
      <c r="BV357" s="89">
        <f t="shared" ref="BV357" si="4515">SUM(BV358:BV362)</f>
        <v>0</v>
      </c>
      <c r="BW357" s="89">
        <f t="shared" ref="BW357" si="4516">SUM(BW358:BW362)</f>
        <v>0</v>
      </c>
      <c r="BX357" s="89">
        <f t="shared" ref="BX357" si="4517">SUM(BX358:BX362)</f>
        <v>0</v>
      </c>
      <c r="BY357" s="147">
        <f t="shared" ref="BY357" si="4518">SUM(BY358:BY362)</f>
        <v>0</v>
      </c>
      <c r="BZ357" s="89">
        <f t="shared" ref="BZ357" si="4519">SUM(BZ358:BZ362)</f>
        <v>0</v>
      </c>
      <c r="CA357" s="89">
        <f t="shared" ref="CA357" si="4520">SUM(CA358:CA362)</f>
        <v>0</v>
      </c>
      <c r="CB357" s="89">
        <f t="shared" ref="CB357" si="4521">SUM(CB358:CB362)</f>
        <v>0</v>
      </c>
      <c r="CC357" s="89">
        <f t="shared" ref="CC357" si="4522">SUM(CC358:CC362)</f>
        <v>0</v>
      </c>
      <c r="CD357" s="626"/>
      <c r="CE357" s="356"/>
      <c r="CF357" s="291">
        <f>$H357</f>
        <v>270130.72800000006</v>
      </c>
      <c r="CG357" s="292"/>
      <c r="CH357" s="89">
        <f>VLOOKUP($G357,'ВМП план'!$A$7:$AV$66,13,0)</f>
        <v>50</v>
      </c>
      <c r="CI357" s="89">
        <f>VLOOKUP($G357,'ВМП план'!$A$7:$AV$66,14,0)</f>
        <v>13506536.400000002</v>
      </c>
      <c r="CJ357" s="88">
        <f>SUM(CH357/12*$B$2)</f>
        <v>29.166666666666668</v>
      </c>
      <c r="CK357" s="88">
        <f>SUM(CI357/12*$B$2)</f>
        <v>7878812.9000000013</v>
      </c>
      <c r="CL357" s="88">
        <f>SUM(CL358:CL362)</f>
        <v>15</v>
      </c>
      <c r="CM357" s="88">
        <f t="shared" ref="CM357:CQ357" si="4523">SUM(CM358:CM362)</f>
        <v>4051960.9499999997</v>
      </c>
      <c r="CN357" s="88">
        <f t="shared" si="4523"/>
        <v>159</v>
      </c>
      <c r="CO357" s="88">
        <f t="shared" si="4523"/>
        <v>1</v>
      </c>
      <c r="CP357" s="88">
        <f t="shared" si="4523"/>
        <v>270130.73</v>
      </c>
      <c r="CQ357" s="88">
        <f t="shared" si="4523"/>
        <v>10</v>
      </c>
      <c r="CR357" s="84">
        <f t="shared" si="4250"/>
        <v>16</v>
      </c>
      <c r="CS357" s="76">
        <f t="shared" si="4251"/>
        <v>4322091.68</v>
      </c>
      <c r="CT357" s="76">
        <f t="shared" si="4252"/>
        <v>169</v>
      </c>
      <c r="CU357" s="356">
        <f t="shared" si="3895"/>
        <v>-14.166666666666668</v>
      </c>
      <c r="CV357" s="356">
        <f t="shared" si="3896"/>
        <v>-3826851.9500000016</v>
      </c>
      <c r="CW357" s="625">
        <f>CL357/CH357</f>
        <v>0.3</v>
      </c>
      <c r="CX357" s="370">
        <f>CM357/CI357</f>
        <v>0.3000000022211467</v>
      </c>
      <c r="CY357" s="291">
        <f>$H357</f>
        <v>270130.72800000006</v>
      </c>
      <c r="CZ357" s="291">
        <f>CM357/CL357</f>
        <v>270130.73</v>
      </c>
      <c r="DA357" s="147">
        <f>VLOOKUP($G357,'ВМП план'!$A$7:$AV$66,23,0)</f>
        <v>0</v>
      </c>
      <c r="DB357" s="89">
        <f>VLOOKUP($G357,'ВМП план'!$A$7:$AV$66,24,0)</f>
        <v>0</v>
      </c>
      <c r="DC357" s="88">
        <f>SUM(DA357/12*$B$2)</f>
        <v>0</v>
      </c>
      <c r="DD357" s="88">
        <f>SUM(DB357/12*$B$2)</f>
        <v>0</v>
      </c>
      <c r="DE357" s="88">
        <f t="shared" ref="DE357:DJ357" si="4524">SUM(DE360:DE362)</f>
        <v>0</v>
      </c>
      <c r="DF357" s="88">
        <f t="shared" si="4524"/>
        <v>0</v>
      </c>
      <c r="DG357" s="144">
        <f t="shared" si="4524"/>
        <v>0</v>
      </c>
      <c r="DH357" s="88">
        <f t="shared" si="4524"/>
        <v>0</v>
      </c>
      <c r="DI357" s="88">
        <f t="shared" si="4524"/>
        <v>0</v>
      </c>
      <c r="DJ357" s="146">
        <f t="shared" si="4524"/>
        <v>0</v>
      </c>
      <c r="DK357" s="91">
        <f t="shared" si="4497"/>
        <v>0</v>
      </c>
      <c r="DL357" s="91">
        <f t="shared" si="4498"/>
        <v>0</v>
      </c>
      <c r="DM357" s="140">
        <f t="shared" si="4498"/>
        <v>0</v>
      </c>
      <c r="DN357" s="356">
        <f t="shared" si="3897"/>
        <v>0</v>
      </c>
      <c r="DO357" s="356">
        <f t="shared" si="3898"/>
        <v>0</v>
      </c>
      <c r="DP357" s="356"/>
      <c r="DQ357" s="356"/>
      <c r="DR357" s="291">
        <f>$H357</f>
        <v>270130.72800000006</v>
      </c>
      <c r="DS357" s="292"/>
      <c r="DT357" s="89">
        <f>VLOOKUP($G357,'ВМП план'!$A$7:$AV$66,25,0)</f>
        <v>0</v>
      </c>
      <c r="DU357" s="89">
        <f>VLOOKUP($G357,'ВМП план'!$A$7:$AV$66,26,0)</f>
        <v>0</v>
      </c>
      <c r="DV357" s="88">
        <f>SUM(DT357/12*$B$2)</f>
        <v>0</v>
      </c>
      <c r="DW357" s="88">
        <f>SUM(DU357/12*$B$2)</f>
        <v>0</v>
      </c>
      <c r="DX357" s="88">
        <f t="shared" ref="DX357:EC357" si="4525">SUM(DX360:DX362)</f>
        <v>0</v>
      </c>
      <c r="DY357" s="88">
        <f t="shared" si="4525"/>
        <v>0</v>
      </c>
      <c r="DZ357" s="88">
        <f t="shared" si="4525"/>
        <v>0</v>
      </c>
      <c r="EA357" s="88">
        <f t="shared" si="4525"/>
        <v>0</v>
      </c>
      <c r="EB357" s="88">
        <f t="shared" si="4525"/>
        <v>0</v>
      </c>
      <c r="EC357" s="88">
        <f t="shared" si="4525"/>
        <v>0</v>
      </c>
      <c r="ED357" s="76">
        <f t="shared" si="3899"/>
        <v>0</v>
      </c>
      <c r="EE357" s="76">
        <f t="shared" si="3900"/>
        <v>0</v>
      </c>
      <c r="EF357" s="76">
        <f t="shared" si="3901"/>
        <v>0</v>
      </c>
      <c r="EG357" s="356">
        <f t="shared" si="3902"/>
        <v>0</v>
      </c>
      <c r="EH357" s="356">
        <f t="shared" si="3903"/>
        <v>0</v>
      </c>
      <c r="EI357" s="356"/>
      <c r="EJ357" s="356"/>
      <c r="EK357" s="291">
        <f>$H357</f>
        <v>270130.72800000006</v>
      </c>
      <c r="EL357" s="292"/>
      <c r="EM357" s="89">
        <f>VLOOKUP($G357,'ВМП план'!$A$7:$AV$66,27,0)</f>
        <v>0</v>
      </c>
      <c r="EN357" s="89">
        <f>VLOOKUP($G357,'ВМП план'!$A$7:$AV$66,28,0)</f>
        <v>0</v>
      </c>
      <c r="EO357" s="88">
        <f>SUM(EM357/12*$B$2)</f>
        <v>0</v>
      </c>
      <c r="EP357" s="88">
        <f>SUM(EN357/12*$B$2)</f>
        <v>0</v>
      </c>
      <c r="EQ357" s="88">
        <f t="shared" ref="EQ357:EV357" si="4526">SUM(EQ360:EQ362)</f>
        <v>0</v>
      </c>
      <c r="ER357" s="88">
        <f t="shared" si="4526"/>
        <v>0</v>
      </c>
      <c r="ES357" s="88">
        <f t="shared" si="4526"/>
        <v>0</v>
      </c>
      <c r="ET357" s="88">
        <f t="shared" si="4526"/>
        <v>0</v>
      </c>
      <c r="EU357" s="88">
        <f t="shared" si="4526"/>
        <v>0</v>
      </c>
      <c r="EV357" s="88">
        <f t="shared" si="4526"/>
        <v>0</v>
      </c>
      <c r="EW357" s="149">
        <f t="shared" si="4499"/>
        <v>0</v>
      </c>
      <c r="EX357" s="91">
        <f t="shared" si="4500"/>
        <v>0</v>
      </c>
      <c r="EY357" s="140">
        <f t="shared" si="4500"/>
        <v>0</v>
      </c>
      <c r="EZ357" s="90">
        <f t="shared" si="3700"/>
        <v>0</v>
      </c>
      <c r="FA357" s="90">
        <f t="shared" si="3701"/>
        <v>0</v>
      </c>
      <c r="FB357" s="90"/>
      <c r="FC357" s="90"/>
      <c r="FD357" s="291">
        <f>$H357</f>
        <v>270130.72800000006</v>
      </c>
      <c r="FE357" s="292"/>
      <c r="FF357" s="89">
        <f>VLOOKUP($G357,'ВМП план'!$A$7:$AV$66,29,0)</f>
        <v>0</v>
      </c>
      <c r="FG357" s="89">
        <f>VLOOKUP($G357,'ВМП план'!$A$7:$AV$66,30,0)</f>
        <v>0</v>
      </c>
      <c r="FH357" s="88">
        <f>SUM(FF357/12*$B$2)</f>
        <v>0</v>
      </c>
      <c r="FI357" s="88">
        <f>SUM(FG357/12*$B$2)</f>
        <v>0</v>
      </c>
      <c r="FJ357" s="88">
        <f t="shared" ref="FJ357:FO357" si="4527">SUM(FJ360:FJ362)</f>
        <v>0</v>
      </c>
      <c r="FK357" s="88">
        <f t="shared" si="4527"/>
        <v>0</v>
      </c>
      <c r="FL357" s="88">
        <f t="shared" si="4527"/>
        <v>0</v>
      </c>
      <c r="FM357" s="88">
        <f t="shared" si="4527"/>
        <v>0</v>
      </c>
      <c r="FN357" s="88">
        <f t="shared" si="4527"/>
        <v>0</v>
      </c>
      <c r="FO357" s="88">
        <f t="shared" si="4527"/>
        <v>0</v>
      </c>
      <c r="FP357" s="84">
        <f t="shared" si="3904"/>
        <v>0</v>
      </c>
      <c r="FQ357" s="76">
        <f t="shared" si="3905"/>
        <v>0</v>
      </c>
      <c r="FR357" s="76">
        <f t="shared" si="3906"/>
        <v>0</v>
      </c>
      <c r="FS357" s="356">
        <f t="shared" si="3907"/>
        <v>0</v>
      </c>
      <c r="FT357" s="356">
        <f t="shared" si="3908"/>
        <v>0</v>
      </c>
      <c r="FU357" s="356"/>
      <c r="FV357" s="356"/>
      <c r="FW357" s="291">
        <f>$H357</f>
        <v>270130.72800000006</v>
      </c>
      <c r="FX357" s="292"/>
      <c r="FY357" s="89">
        <f>VLOOKUP($G357,'ВМП план'!$A$7:$AV$66,31,0)</f>
        <v>0</v>
      </c>
      <c r="FZ357" s="89">
        <f>VLOOKUP($G357,'ВМП план'!$A$7:$AV$66,32,0)</f>
        <v>0</v>
      </c>
      <c r="GA357" s="88">
        <f>SUM(FY357/12*$B$2)</f>
        <v>0</v>
      </c>
      <c r="GB357" s="88">
        <f>SUM(FZ357/12*$B$2)</f>
        <v>0</v>
      </c>
      <c r="GC357" s="88">
        <f t="shared" ref="GC357:GH357" si="4528">SUM(GC360:GC362)</f>
        <v>0</v>
      </c>
      <c r="GD357" s="88">
        <f t="shared" si="4528"/>
        <v>0</v>
      </c>
      <c r="GE357" s="88">
        <f t="shared" si="4528"/>
        <v>0</v>
      </c>
      <c r="GF357" s="88">
        <f t="shared" si="4528"/>
        <v>0</v>
      </c>
      <c r="GG357" s="88">
        <f t="shared" si="4528"/>
        <v>0</v>
      </c>
      <c r="GH357" s="88">
        <f t="shared" si="4528"/>
        <v>0</v>
      </c>
      <c r="GI357" s="84">
        <f t="shared" si="3909"/>
        <v>0</v>
      </c>
      <c r="GJ357" s="76">
        <f t="shared" si="3910"/>
        <v>0</v>
      </c>
      <c r="GK357" s="76">
        <f t="shared" si="3911"/>
        <v>0</v>
      </c>
      <c r="GL357" s="356">
        <f t="shared" si="3912"/>
        <v>0</v>
      </c>
      <c r="GM357" s="356">
        <f t="shared" si="3913"/>
        <v>0</v>
      </c>
      <c r="GN357" s="356"/>
      <c r="GO357" s="356"/>
      <c r="GP357" s="291">
        <f>$H357</f>
        <v>270130.72800000006</v>
      </c>
      <c r="GQ357" s="292"/>
      <c r="GR357" s="191">
        <f>VLOOKUP($G357,'ВМП план'!$A$7:$AV$66,33,0)</f>
        <v>0</v>
      </c>
      <c r="GS357" s="191">
        <f>VLOOKUP($G357,'ВМП план'!$A$7:$AV$66,34,0)</f>
        <v>0</v>
      </c>
      <c r="GT357" s="88">
        <f>SUM(GR357/12*$B$2)</f>
        <v>0</v>
      </c>
      <c r="GU357" s="88">
        <f>SUM(GS357/12*$B$2)</f>
        <v>0</v>
      </c>
      <c r="GV357" s="88">
        <f t="shared" ref="GV357:HA357" si="4529">SUM(GV360:GV362)</f>
        <v>0</v>
      </c>
      <c r="GW357" s="88">
        <f t="shared" si="4529"/>
        <v>0</v>
      </c>
      <c r="GX357" s="88">
        <f t="shared" si="4529"/>
        <v>0</v>
      </c>
      <c r="GY357" s="88">
        <f t="shared" si="4529"/>
        <v>0</v>
      </c>
      <c r="GZ357" s="88">
        <f t="shared" si="4529"/>
        <v>0</v>
      </c>
      <c r="HA357" s="88">
        <f t="shared" si="4529"/>
        <v>0</v>
      </c>
      <c r="HB357" s="84">
        <f t="shared" si="3914"/>
        <v>0</v>
      </c>
      <c r="HC357" s="76">
        <f t="shared" si="3915"/>
        <v>0</v>
      </c>
      <c r="HD357" s="76">
        <f t="shared" si="3916"/>
        <v>0</v>
      </c>
      <c r="HE357" s="356">
        <f t="shared" si="3917"/>
        <v>0</v>
      </c>
      <c r="HF357" s="356">
        <f t="shared" si="3918"/>
        <v>0</v>
      </c>
      <c r="HG357" s="626"/>
      <c r="HH357" s="356"/>
      <c r="HI357" s="291">
        <f>$H357</f>
        <v>270130.72800000006</v>
      </c>
      <c r="HJ357" s="292"/>
      <c r="HK357" s="191">
        <f>VLOOKUP($G357,'ВМП план'!$A$7:$AV$66,35,0)</f>
        <v>40</v>
      </c>
      <c r="HL357" s="191">
        <f>VLOOKUP($G357,'ВМП план'!$A$7:$AV$66,36,0)</f>
        <v>10805229.120000003</v>
      </c>
      <c r="HM357" s="191">
        <f>SUM(HK357/12*$B$2)</f>
        <v>23.333333333333336</v>
      </c>
      <c r="HN357" s="191">
        <f>SUM(HL357/12*$B$2)</f>
        <v>6303050.3200000022</v>
      </c>
      <c r="HO357" s="191">
        <f>SUM(HO358:HO362)</f>
        <v>20</v>
      </c>
      <c r="HP357" s="191">
        <f t="shared" ref="HP357:HT357" si="4530">SUM(HP358:HP362)</f>
        <v>5402614.6000000015</v>
      </c>
      <c r="HQ357" s="191">
        <f t="shared" si="4530"/>
        <v>226</v>
      </c>
      <c r="HR357" s="191">
        <f t="shared" si="4530"/>
        <v>2</v>
      </c>
      <c r="HS357" s="191">
        <f t="shared" si="4530"/>
        <v>540261.46</v>
      </c>
      <c r="HT357" s="191">
        <f t="shared" si="4530"/>
        <v>28</v>
      </c>
      <c r="HU357" s="84">
        <f t="shared" si="3919"/>
        <v>22</v>
      </c>
      <c r="HV357" s="76">
        <f t="shared" si="3920"/>
        <v>5942876.0600000015</v>
      </c>
      <c r="HW357" s="76">
        <f t="shared" si="3921"/>
        <v>254</v>
      </c>
      <c r="HX357" s="356">
        <f t="shared" si="3922"/>
        <v>-3.3333333333333357</v>
      </c>
      <c r="HY357" s="356">
        <f t="shared" si="3923"/>
        <v>-900435.72000000067</v>
      </c>
      <c r="HZ357" s="625">
        <f t="shared" ref="HZ357" si="4531">HO357/HM357</f>
        <v>0.8571428571428571</v>
      </c>
      <c r="IA357" s="370">
        <f t="shared" ref="IA357" si="4532">HP357/HN357</f>
        <v>0.85714286348899082</v>
      </c>
      <c r="IB357" s="291">
        <f>$H357</f>
        <v>270130.72800000006</v>
      </c>
      <c r="IC357" s="292">
        <f>HP357/HO357</f>
        <v>270130.7300000001</v>
      </c>
      <c r="ID357" s="89">
        <f>VLOOKUP($G357,'ВМП план'!$A$7:$AV$66,47,0)</f>
        <v>0</v>
      </c>
      <c r="IE357" s="89">
        <f>VLOOKUP($G357,'ВМП план'!$A$7:$AV$66,48,0)</f>
        <v>0</v>
      </c>
      <c r="IF357" s="88">
        <f>SUM(ID357/12*$B$2)</f>
        <v>0</v>
      </c>
      <c r="IG357" s="88">
        <f>SUM(IE357/12*$B$2)</f>
        <v>0</v>
      </c>
      <c r="IH357" s="88">
        <f>SUM(IH360:IH362)</f>
        <v>0</v>
      </c>
      <c r="II357" s="88">
        <f>SUM(II360:II362)</f>
        <v>0</v>
      </c>
      <c r="IJ357" s="88"/>
      <c r="IK357" s="88">
        <f>SUM(IK360:IK362)</f>
        <v>0</v>
      </c>
      <c r="IL357" s="88">
        <f>SUM(IL360:IL362)</f>
        <v>0</v>
      </c>
      <c r="IM357" s="88"/>
      <c r="IN357" s="91">
        <f t="shared" si="4501"/>
        <v>0</v>
      </c>
      <c r="IO357" s="91">
        <f t="shared" si="4502"/>
        <v>0</v>
      </c>
      <c r="IP357" s="91"/>
      <c r="IQ357" s="90">
        <f t="shared" si="3702"/>
        <v>0</v>
      </c>
      <c r="IR357" s="90">
        <f t="shared" si="3703"/>
        <v>0</v>
      </c>
      <c r="IS357" s="90"/>
      <c r="IT357" s="90"/>
      <c r="IU357" s="291">
        <f>$H357</f>
        <v>270130.72800000006</v>
      </c>
      <c r="IV357" s="292" t="e">
        <f>II357/IH357</f>
        <v>#DIV/0!</v>
      </c>
      <c r="IW357" s="89">
        <f>VLOOKUP($G357,'ВМП план'!$A$7:$AV$66,39,0)</f>
        <v>0</v>
      </c>
      <c r="IX357" s="89">
        <f>VLOOKUP($G357,'ВМП план'!$A$7:$AV$66,40,0)</f>
        <v>0</v>
      </c>
      <c r="IY357" s="88">
        <f>SUM(IW357/12*$B$2)</f>
        <v>0</v>
      </c>
      <c r="IZ357" s="88">
        <f>SUM(IX357/12*$B$2)</f>
        <v>0</v>
      </c>
      <c r="JA357" s="88">
        <f>SUM(JA360:JA362)</f>
        <v>0</v>
      </c>
      <c r="JB357" s="88">
        <f>SUM(JB360:JB362)</f>
        <v>0</v>
      </c>
      <c r="JC357" s="88"/>
      <c r="JD357" s="88">
        <f>SUM(JD360:JD362)</f>
        <v>0</v>
      </c>
      <c r="JE357" s="88">
        <f>SUM(JE360:JE362)</f>
        <v>0</v>
      </c>
      <c r="JF357" s="88"/>
      <c r="JG357" s="84">
        <f t="shared" si="3924"/>
        <v>0</v>
      </c>
      <c r="JH357" s="76">
        <f t="shared" si="3925"/>
        <v>0</v>
      </c>
      <c r="JI357" s="76">
        <f t="shared" si="3926"/>
        <v>0</v>
      </c>
      <c r="JJ357" s="356">
        <f t="shared" si="3927"/>
        <v>0</v>
      </c>
      <c r="JK357" s="356">
        <f t="shared" si="3928"/>
        <v>0</v>
      </c>
      <c r="JL357" s="626"/>
      <c r="JM357" s="356"/>
      <c r="JN357" s="89">
        <f>I357</f>
        <v>298430.13759999996</v>
      </c>
      <c r="JO357" s="292"/>
      <c r="JP357" s="89">
        <f>VLOOKUP($G357,'ВМП план'!$A$7:$AV$66,41,0)</f>
        <v>0</v>
      </c>
      <c r="JQ357" s="89">
        <f>VLOOKUP($G357,'ВМП план'!$A$7:$AV$66,42,0)</f>
        <v>0</v>
      </c>
      <c r="JR357" s="88">
        <f>SUM(JP357/12*$B$2)</f>
        <v>0</v>
      </c>
      <c r="JS357" s="88">
        <f>SUM(JQ357/12*$B$2)</f>
        <v>0</v>
      </c>
      <c r="JT357" s="88">
        <f>SUM(JT360:JT362)</f>
        <v>0</v>
      </c>
      <c r="JU357" s="88">
        <f>SUM(JU360:JU362)</f>
        <v>0</v>
      </c>
      <c r="JV357" s="88"/>
      <c r="JW357" s="88">
        <f>SUM(JW360:JW362)</f>
        <v>0</v>
      </c>
      <c r="JX357" s="88">
        <f>SUM(JX360:JX362)</f>
        <v>0</v>
      </c>
      <c r="JY357" s="88"/>
      <c r="JZ357" s="84">
        <f t="shared" si="3929"/>
        <v>0</v>
      </c>
      <c r="KA357" s="76">
        <f t="shared" si="3930"/>
        <v>0</v>
      </c>
      <c r="KB357" s="76">
        <f t="shared" si="3931"/>
        <v>0</v>
      </c>
      <c r="KC357" s="356">
        <f t="shared" si="3932"/>
        <v>0</v>
      </c>
      <c r="KD357" s="356">
        <f t="shared" si="3933"/>
        <v>0</v>
      </c>
      <c r="KE357" s="626"/>
      <c r="KF357" s="356"/>
      <c r="KG357" s="291">
        <f>I357</f>
        <v>298430.13759999996</v>
      </c>
      <c r="KH357" s="292" t="e">
        <f>JU357/JT357</f>
        <v>#DIV/0!</v>
      </c>
      <c r="KI357" s="89">
        <f>VLOOKUP($G357,'ВМП план'!$A$7:$AV$66,43,0)</f>
        <v>0</v>
      </c>
      <c r="KJ357" s="89">
        <f>VLOOKUP($G357,'ВМП план'!$A$7:$AV$66,44,0)</f>
        <v>0</v>
      </c>
      <c r="KK357" s="88">
        <f>SUM(KI357/12*$B$2)</f>
        <v>0</v>
      </c>
      <c r="KL357" s="88">
        <f>SUM(KJ357/12*$B$2)</f>
        <v>0</v>
      </c>
      <c r="KM357" s="88">
        <f t="shared" ref="KM357:KR357" si="4533">SUM(KM360:KM362)</f>
        <v>0</v>
      </c>
      <c r="KN357" s="88">
        <f t="shared" si="4533"/>
        <v>0</v>
      </c>
      <c r="KO357" s="88">
        <f t="shared" si="4533"/>
        <v>0</v>
      </c>
      <c r="KP357" s="88">
        <f t="shared" si="4533"/>
        <v>0</v>
      </c>
      <c r="KQ357" s="88">
        <f t="shared" si="4533"/>
        <v>0</v>
      </c>
      <c r="KR357" s="88">
        <f t="shared" si="4533"/>
        <v>0</v>
      </c>
      <c r="KS357" s="84">
        <f t="shared" si="3934"/>
        <v>0</v>
      </c>
      <c r="KT357" s="76">
        <f t="shared" si="3935"/>
        <v>0</v>
      </c>
      <c r="KU357" s="76">
        <f t="shared" si="3936"/>
        <v>0</v>
      </c>
      <c r="KV357" s="356">
        <f t="shared" si="3937"/>
        <v>0</v>
      </c>
      <c r="KW357" s="356">
        <f t="shared" si="3938"/>
        <v>0</v>
      </c>
      <c r="KX357" s="356"/>
      <c r="KY357" s="356"/>
      <c r="KZ357" s="291">
        <f>I357</f>
        <v>298430.13759999996</v>
      </c>
      <c r="LA357" s="292" t="e">
        <f>KN357/KM357</f>
        <v>#DIV/0!</v>
      </c>
      <c r="LB357" s="191">
        <f>VLOOKUP($G357,'ВМП план'!$A$7:$AV$66,37,0)</f>
        <v>0</v>
      </c>
      <c r="LC357" s="191">
        <f>VLOOKUP($G357,'ВМП план'!$A$7:$AV$66,38,0)</f>
        <v>0</v>
      </c>
      <c r="LD357" s="191">
        <f>SUM(LB357/12*$B$2)</f>
        <v>0</v>
      </c>
      <c r="LE357" s="191">
        <f>SUM(LC357/12*$B$2)</f>
        <v>0</v>
      </c>
      <c r="LF357" s="182"/>
      <c r="LG357" s="182"/>
      <c r="LH357" s="182"/>
      <c r="LI357" s="90"/>
      <c r="LJ357" s="90"/>
      <c r="LK357" s="90"/>
      <c r="LL357" s="84">
        <f t="shared" si="3939"/>
        <v>0</v>
      </c>
      <c r="LM357" s="76">
        <f t="shared" si="3940"/>
        <v>0</v>
      </c>
      <c r="LN357" s="76">
        <f t="shared" si="3941"/>
        <v>0</v>
      </c>
      <c r="LO357" s="356">
        <f t="shared" si="3942"/>
        <v>0</v>
      </c>
      <c r="LP357" s="356">
        <f t="shared" si="3943"/>
        <v>0</v>
      </c>
      <c r="LQ357" s="626"/>
      <c r="LR357" s="356"/>
      <c r="LS357" s="291">
        <f>$H357</f>
        <v>270130.72800000006</v>
      </c>
      <c r="LT357" s="292" t="e">
        <f>LG357/LF357</f>
        <v>#DIV/0!</v>
      </c>
      <c r="LU357" s="191">
        <f>VLOOKUP($G357,'ВМП план'!$A$7:$AV$66,45,0)</f>
        <v>0</v>
      </c>
      <c r="LV357" s="191">
        <f>VLOOKUP($G357,'ВМП план'!$A$7:$AV$66,46,0)</f>
        <v>0</v>
      </c>
      <c r="LW357" s="191">
        <f>SUM(LU357/12*$B$2)</f>
        <v>0</v>
      </c>
      <c r="LX357" s="191">
        <f>SUM(LV357/12*$B$2)</f>
        <v>0</v>
      </c>
      <c r="LY357" s="182"/>
      <c r="LZ357" s="182"/>
      <c r="MA357" s="182"/>
      <c r="MB357" s="182"/>
      <c r="MC357" s="182"/>
      <c r="MD357" s="182"/>
      <c r="ME357" s="84">
        <f t="shared" si="3944"/>
        <v>0</v>
      </c>
      <c r="MF357" s="76">
        <f t="shared" si="3945"/>
        <v>0</v>
      </c>
      <c r="MG357" s="76">
        <f t="shared" si="3946"/>
        <v>0</v>
      </c>
      <c r="MH357" s="356">
        <f t="shared" si="3947"/>
        <v>0</v>
      </c>
      <c r="MI357" s="356">
        <f t="shared" si="3948"/>
        <v>0</v>
      </c>
      <c r="MJ357" s="626"/>
      <c r="MK357" s="356"/>
      <c r="ML357" s="89">
        <f>VLOOKUP($G357,'ВМП план'!$A$7:$AV$67,12,0)</f>
        <v>298430.13759999996</v>
      </c>
      <c r="MM357" s="292" t="e">
        <f>LZ357/LY357</f>
        <v>#DIV/0!</v>
      </c>
      <c r="MN357" s="182">
        <f>J357+AC357+AV357+BO357+CH357+DA357+DT357+EM357+FF357+FY357+GR357+HK357+ID357+IW357+JP357+KI357+LB357+LU357</f>
        <v>340</v>
      </c>
      <c r="MO357" s="183">
        <f>K357+AD357+AW357+BP357+CI357+DB357+DU357+EN357+FG357+FZ357+GS357+HL357+IE357+IX357+JQ357+KJ357+LC357+LV357</f>
        <v>91844447.520000026</v>
      </c>
      <c r="MP357" s="184">
        <f>L357+AE357+AX357+BQ357+CJ357+DC357+DV357+EO357+FH357+GA357+GT357+HM357+IF357+IY357+JR357+KK357+LD357+LW357</f>
        <v>198.33333333333331</v>
      </c>
      <c r="MQ357" s="183">
        <f>M357+AF357+AY357+BR357+CK357+DD357+DW357+EP357+FI357+GB357+GU357+HN357+IG357+IZ357+JS357+KL357+LE357+LX357</f>
        <v>53575927.720000006</v>
      </c>
      <c r="MR357" s="182">
        <f t="shared" ref="MR357:MW357" si="4534">N357+AG357+AZ357+BS357+CL357+DE357+DX357+EQ357+FJ357+GC357+GV357+HO357+IH357+JA357+JT357+KM357+LF357</f>
        <v>108</v>
      </c>
      <c r="MS357" s="182">
        <f t="shared" si="4534"/>
        <v>29174118.840000018</v>
      </c>
      <c r="MT357" s="182">
        <f t="shared" si="4534"/>
        <v>1115</v>
      </c>
      <c r="MU357" s="193">
        <f t="shared" si="4534"/>
        <v>6</v>
      </c>
      <c r="MV357" s="193">
        <f t="shared" si="4534"/>
        <v>1620784.38</v>
      </c>
      <c r="MW357" s="193">
        <f t="shared" si="4534"/>
        <v>70</v>
      </c>
      <c r="MX357" s="84">
        <f t="shared" si="3949"/>
        <v>114</v>
      </c>
      <c r="MY357" s="76">
        <f t="shared" si="3950"/>
        <v>30794903.220000017</v>
      </c>
      <c r="MZ357" s="76">
        <f t="shared" si="3951"/>
        <v>1185</v>
      </c>
      <c r="NA357" s="356">
        <f t="shared" si="3952"/>
        <v>-90.333333333333314</v>
      </c>
      <c r="NB357" s="356">
        <f t="shared" si="3953"/>
        <v>-24401808.879999988</v>
      </c>
      <c r="NC357" s="379">
        <f>MR357/MP357</f>
        <v>0.54453781512605048</v>
      </c>
      <c r="ND357" s="379">
        <f>MS357/MQ357</f>
        <v>0.54453781915771216</v>
      </c>
      <c r="NE357" s="366">
        <f>CL357/CH357</f>
        <v>0.3</v>
      </c>
      <c r="NF357" s="366">
        <f>CM357/CI357</f>
        <v>0.3000000022211467</v>
      </c>
      <c r="NG357" s="366">
        <f>CR357/CJ357</f>
        <v>0.5485714285714286</v>
      </c>
      <c r="NH357" s="366">
        <f>CS357/CK357</f>
        <v>0.54857143263295405</v>
      </c>
    </row>
    <row r="358" spans="1:372" ht="96" x14ac:dyDescent="0.2">
      <c r="A358" s="172">
        <v>1</v>
      </c>
      <c r="B358" s="172">
        <v>1</v>
      </c>
      <c r="C358" s="105">
        <v>223</v>
      </c>
      <c r="D358" s="316" t="s">
        <v>264</v>
      </c>
      <c r="E358" s="105" t="s">
        <v>400</v>
      </c>
      <c r="F358" s="96" t="s">
        <v>265</v>
      </c>
      <c r="G358" s="98">
        <v>54</v>
      </c>
      <c r="H358" s="160">
        <v>270130.72800000006</v>
      </c>
      <c r="I358" s="160">
        <v>298430.13759999996</v>
      </c>
      <c r="J358" s="237"/>
      <c r="K358" s="237"/>
      <c r="L358" s="237"/>
      <c r="M358" s="237"/>
      <c r="N358" s="76">
        <f>VLOOKUP($E358,'факт '!$E$8:$DM$204,3,0)</f>
        <v>0</v>
      </c>
      <c r="O358" s="76">
        <f>VLOOKUP($E358,'факт '!$E$8:$DM$204,4,0)</f>
        <v>0</v>
      </c>
      <c r="P358" s="76">
        <f>VLOOKUP($E358,'факт '!$E$8:$DM$204,5,0)</f>
        <v>0</v>
      </c>
      <c r="Q358" s="76">
        <f>VLOOKUP($E358,'факт '!$E$8:$DM$204,6,0)</f>
        <v>0</v>
      </c>
      <c r="R358" s="76">
        <f>VLOOKUP($E358,'факт '!$E$8:$DM$204,7,0)</f>
        <v>0</v>
      </c>
      <c r="S358" s="76">
        <f>VLOOKUP($E358,'факт '!$E$8:$DM$204,8,0)</f>
        <v>0</v>
      </c>
      <c r="T358" s="84">
        <f t="shared" si="3878"/>
        <v>0</v>
      </c>
      <c r="U358" s="76">
        <f t="shared" si="3879"/>
        <v>0</v>
      </c>
      <c r="V358" s="76">
        <f t="shared" si="3880"/>
        <v>0</v>
      </c>
      <c r="W358" s="356">
        <f t="shared" si="3881"/>
        <v>0</v>
      </c>
      <c r="X358" s="356">
        <f t="shared" si="3882"/>
        <v>0</v>
      </c>
      <c r="Y358" s="625"/>
      <c r="Z358" s="370"/>
      <c r="AA358" s="188"/>
      <c r="AB358" s="189"/>
      <c r="AC358" s="237"/>
      <c r="AD358" s="237"/>
      <c r="AE358" s="212"/>
      <c r="AF358" s="212"/>
      <c r="AG358" s="76">
        <f>VLOOKUP($E358,'факт '!$E$8:$DM$204,15,0)</f>
        <v>53</v>
      </c>
      <c r="AH358" s="76">
        <f>VLOOKUP($E358,'факт '!$E$8:$DM$204,16,0)</f>
        <v>14316928.690000016</v>
      </c>
      <c r="AI358" s="76">
        <f>VLOOKUP($E358,'факт '!$E$8:$DM$204,17,0)</f>
        <v>505</v>
      </c>
      <c r="AJ358" s="76">
        <f>VLOOKUP($E358,'факт '!$E$8:$DM$204,18,0)</f>
        <v>3</v>
      </c>
      <c r="AK358" s="76">
        <f>VLOOKUP($E358,'факт '!$E$8:$DM$204,19,0)</f>
        <v>810392.19</v>
      </c>
      <c r="AL358" s="76">
        <f>VLOOKUP($E358,'факт '!$E$8:$DM$204,20,0)</f>
        <v>32</v>
      </c>
      <c r="AM358" s="84">
        <f t="shared" ref="AM358" si="4535">AG358+AJ358</f>
        <v>56</v>
      </c>
      <c r="AN358" s="76">
        <f t="shared" ref="AN358" si="4536">AH358+AK358</f>
        <v>15127320.880000016</v>
      </c>
      <c r="AO358" s="76">
        <f t="shared" ref="AO358" si="4537">AI358+AL358</f>
        <v>537</v>
      </c>
      <c r="AP358" s="356">
        <f t="shared" ref="AP358" si="4538">AG358-AE358</f>
        <v>53</v>
      </c>
      <c r="AQ358" s="356">
        <f t="shared" ref="AQ358" si="4539">AH358-AF358</f>
        <v>14316928.690000016</v>
      </c>
      <c r="AR358" s="625"/>
      <c r="AS358" s="370"/>
      <c r="AT358" s="189">
        <f t="shared" ref="AT358:AT359" si="4540">H358</f>
        <v>270130.72800000006</v>
      </c>
      <c r="AU358" s="189">
        <f t="shared" ref="AU358:AU359" si="4541">AH358/AG358</f>
        <v>270130.73000000033</v>
      </c>
      <c r="AV358" s="237"/>
      <c r="AW358" s="237"/>
      <c r="AX358" s="212"/>
      <c r="AY358" s="212"/>
      <c r="AZ358" s="76">
        <f>VLOOKUP($E358,'факт '!$E$8:$DM$204,9,0)</f>
        <v>0</v>
      </c>
      <c r="BA358" s="76">
        <f>VLOOKUP($E358,'факт '!$E$8:$DM$204,10,0)</f>
        <v>0</v>
      </c>
      <c r="BB358" s="76">
        <f>VLOOKUP($E358,'факт '!$E$8:$DM$204,11,0)</f>
        <v>0</v>
      </c>
      <c r="BC358" s="76">
        <f>VLOOKUP($E358,'факт '!$E$8:$DM$204,12,0)</f>
        <v>0</v>
      </c>
      <c r="BD358" s="76">
        <f>VLOOKUP($E358,'факт '!$E$8:$DM$204,13,0)</f>
        <v>0</v>
      </c>
      <c r="BE358" s="76">
        <f>VLOOKUP($E358,'факт '!$E$8:$DM$204,14,0)</f>
        <v>0</v>
      </c>
      <c r="BF358" s="84">
        <f t="shared" si="4247"/>
        <v>0</v>
      </c>
      <c r="BG358" s="76">
        <f t="shared" si="4248"/>
        <v>0</v>
      </c>
      <c r="BH358" s="76">
        <f t="shared" si="4249"/>
        <v>0</v>
      </c>
      <c r="BI358" s="356">
        <f t="shared" ref="BI358:BI359" si="4542">AZ358-AX358</f>
        <v>0</v>
      </c>
      <c r="BJ358" s="356">
        <f t="shared" ref="BJ358:BJ359" si="4543">BA358-AY358</f>
        <v>0</v>
      </c>
      <c r="BK358" s="626"/>
      <c r="BL358" s="356"/>
      <c r="BM358" s="188"/>
      <c r="BN358" s="189"/>
      <c r="BO358" s="237"/>
      <c r="BP358" s="237"/>
      <c r="BQ358" s="212"/>
      <c r="BR358" s="212"/>
      <c r="BS358" s="76">
        <f>VLOOKUP($E358,'факт '!$E$8:$DM$204,21,0)</f>
        <v>0</v>
      </c>
      <c r="BT358" s="76">
        <f>VLOOKUP($E358,'факт '!$E$8:$DM$204,22,0)</f>
        <v>0</v>
      </c>
      <c r="BU358" s="76">
        <f>VLOOKUP($E358,'факт '!$E$8:$DM$204,23,0)</f>
        <v>0</v>
      </c>
      <c r="BV358" s="76">
        <f>VLOOKUP($E358,'факт '!$E$8:$DM$204,24,0)</f>
        <v>0</v>
      </c>
      <c r="BW358" s="76">
        <f>VLOOKUP($E358,'факт '!$E$8:$DM$204,25,0)</f>
        <v>0</v>
      </c>
      <c r="BX358" s="76">
        <f>VLOOKUP($E358,'факт '!$E$8:$DM$204,26,0)</f>
        <v>0</v>
      </c>
      <c r="BY358" s="84">
        <f t="shared" ref="BY358:BY359" si="4544">BS358+BV358</f>
        <v>0</v>
      </c>
      <c r="BZ358" s="76">
        <f t="shared" ref="BZ358:BZ359" si="4545">BT358+BW358</f>
        <v>0</v>
      </c>
      <c r="CA358" s="76">
        <f t="shared" ref="CA358:CA359" si="4546">BU358+BX358</f>
        <v>0</v>
      </c>
      <c r="CB358" s="356">
        <f t="shared" ref="CB358:CB359" si="4547">BS358-BQ358</f>
        <v>0</v>
      </c>
      <c r="CC358" s="356">
        <f t="shared" ref="CC358:CC359" si="4548">BT358-BR358</f>
        <v>0</v>
      </c>
      <c r="CD358" s="626"/>
      <c r="CE358" s="356"/>
      <c r="CF358" s="188"/>
      <c r="CG358" s="189"/>
      <c r="CH358" s="237"/>
      <c r="CI358" s="237"/>
      <c r="CJ358" s="212"/>
      <c r="CK358" s="212"/>
      <c r="CL358" s="76">
        <f>VLOOKUP($E358,'факт '!$E$8:$DM$204,33,0)</f>
        <v>15</v>
      </c>
      <c r="CM358" s="76">
        <f>VLOOKUP($E358,'факт '!$E$8:$DM$204,34,0)</f>
        <v>4051960.9499999997</v>
      </c>
      <c r="CN358" s="76">
        <f>VLOOKUP($E358,'факт '!$E$8:$DM$204,35,0)</f>
        <v>159</v>
      </c>
      <c r="CO358" s="76">
        <f>VLOOKUP($E358,'факт '!$E$8:$DM$204,36,0)</f>
        <v>1</v>
      </c>
      <c r="CP358" s="76">
        <f>VLOOKUP($E358,'факт '!$E$8:$DM$204,37,0)</f>
        <v>270130.73</v>
      </c>
      <c r="CQ358" s="76">
        <f>VLOOKUP($E358,'факт '!$E$8:$DM$204,38,0)</f>
        <v>10</v>
      </c>
      <c r="CR358" s="84">
        <f t="shared" si="4250"/>
        <v>16</v>
      </c>
      <c r="CS358" s="76">
        <f t="shared" si="4251"/>
        <v>4322091.68</v>
      </c>
      <c r="CT358" s="76">
        <f t="shared" si="4252"/>
        <v>169</v>
      </c>
      <c r="CU358" s="356">
        <f t="shared" si="3895"/>
        <v>15</v>
      </c>
      <c r="CV358" s="356">
        <f t="shared" si="3896"/>
        <v>4051960.9499999997</v>
      </c>
      <c r="CW358" s="625"/>
      <c r="CX358" s="370"/>
      <c r="CY358" s="188">
        <f t="shared" ref="CY358:CY359" si="4549">$H358</f>
        <v>270130.72800000006</v>
      </c>
      <c r="CZ358" s="189">
        <f t="shared" ref="CZ358:CZ359" si="4550">CM358/CL358</f>
        <v>270130.73</v>
      </c>
      <c r="DA358" s="631"/>
      <c r="DB358" s="237"/>
      <c r="DC358" s="212"/>
      <c r="DD358" s="212"/>
      <c r="DE358" s="212"/>
      <c r="DF358" s="212"/>
      <c r="DG358" s="389"/>
      <c r="DH358" s="212"/>
      <c r="DI358" s="212"/>
      <c r="DJ358" s="388"/>
      <c r="DK358" s="76"/>
      <c r="DL358" s="76"/>
      <c r="DM358" s="139"/>
      <c r="DN358" s="356"/>
      <c r="DO358" s="356"/>
      <c r="DP358" s="356"/>
      <c r="DQ358" s="356"/>
      <c r="DR358" s="188"/>
      <c r="DS358" s="189"/>
      <c r="DT358" s="237"/>
      <c r="DU358" s="237"/>
      <c r="DV358" s="212"/>
      <c r="DW358" s="212"/>
      <c r="DX358" s="212"/>
      <c r="DY358" s="212"/>
      <c r="DZ358" s="212"/>
      <c r="EA358" s="212"/>
      <c r="EB358" s="212"/>
      <c r="EC358" s="212"/>
      <c r="ED358" s="76"/>
      <c r="EE358" s="76"/>
      <c r="EF358" s="76"/>
      <c r="EG358" s="356"/>
      <c r="EH358" s="356"/>
      <c r="EI358" s="356"/>
      <c r="EJ358" s="356"/>
      <c r="EK358" s="188"/>
      <c r="EL358" s="189"/>
      <c r="EM358" s="237"/>
      <c r="EN358" s="237"/>
      <c r="EO358" s="212"/>
      <c r="EP358" s="212"/>
      <c r="EQ358" s="212"/>
      <c r="ER358" s="212"/>
      <c r="ES358" s="212"/>
      <c r="ET358" s="212"/>
      <c r="EU358" s="212"/>
      <c r="EV358" s="212"/>
      <c r="EW358" s="84"/>
      <c r="EX358" s="76"/>
      <c r="EY358" s="139"/>
      <c r="EZ358" s="77"/>
      <c r="FA358" s="77"/>
      <c r="FB358" s="77"/>
      <c r="FC358" s="77"/>
      <c r="FD358" s="188"/>
      <c r="FE358" s="189"/>
      <c r="FF358" s="237"/>
      <c r="FG358" s="237"/>
      <c r="FH358" s="212"/>
      <c r="FI358" s="212"/>
      <c r="FJ358" s="76">
        <f>VLOOKUP($E358,'факт '!$E$8:$DM$204,57,0)</f>
        <v>0</v>
      </c>
      <c r="FK358" s="76">
        <f>VLOOKUP($E358,'факт '!$E$8:$DM$204,58,0)</f>
        <v>0</v>
      </c>
      <c r="FL358" s="76">
        <f>VLOOKUP($E358,'факт '!$E$8:$DM$204,59,0)</f>
        <v>0</v>
      </c>
      <c r="FM358" s="76">
        <f>VLOOKUP($E358,'факт '!$E$8:$DM$204,60,0)</f>
        <v>0</v>
      </c>
      <c r="FN358" s="76">
        <f>VLOOKUP($E358,'факт '!$E$8:$DM$204,61,0)</f>
        <v>0</v>
      </c>
      <c r="FO358" s="76">
        <f>VLOOKUP($E358,'факт '!$E$8:$DM$204,62,0)</f>
        <v>0</v>
      </c>
      <c r="FP358" s="84">
        <f t="shared" ref="FP358" si="4551">FJ358+FM358</f>
        <v>0</v>
      </c>
      <c r="FQ358" s="76">
        <f t="shared" ref="FQ358" si="4552">FK358+FN358</f>
        <v>0</v>
      </c>
      <c r="FR358" s="76">
        <f t="shared" ref="FR358" si="4553">FL358+FO358</f>
        <v>0</v>
      </c>
      <c r="FS358" s="356">
        <f t="shared" ref="FS358" si="4554">FJ358-FH358</f>
        <v>0</v>
      </c>
      <c r="FT358" s="356">
        <f t="shared" ref="FT358" si="4555">FK358-FI358</f>
        <v>0</v>
      </c>
      <c r="FU358" s="356"/>
      <c r="FV358" s="356"/>
      <c r="FW358" s="188"/>
      <c r="FX358" s="189"/>
      <c r="FY358" s="237"/>
      <c r="FZ358" s="237"/>
      <c r="GA358" s="212"/>
      <c r="GB358" s="212"/>
      <c r="GC358" s="212"/>
      <c r="GD358" s="212"/>
      <c r="GE358" s="212"/>
      <c r="GF358" s="212"/>
      <c r="GG358" s="212"/>
      <c r="GH358" s="212"/>
      <c r="GI358" s="84"/>
      <c r="GJ358" s="76"/>
      <c r="GK358" s="76"/>
      <c r="GL358" s="356"/>
      <c r="GM358" s="356"/>
      <c r="GN358" s="356"/>
      <c r="GO358" s="356"/>
      <c r="GP358" s="188"/>
      <c r="GQ358" s="189"/>
      <c r="GR358" s="237"/>
      <c r="GS358" s="237"/>
      <c r="GT358" s="212"/>
      <c r="GU358" s="212"/>
      <c r="GV358" s="76">
        <f>VLOOKUP($E358,'факт '!$E$8:$DM$204,63,0)</f>
        <v>0</v>
      </c>
      <c r="GW358" s="76">
        <f>VLOOKUP($E358,'факт '!$E$8:$DM$204,64,0)</f>
        <v>0</v>
      </c>
      <c r="GX358" s="76">
        <f>VLOOKUP($E358,'факт '!$E$8:$DM$204,65,0)</f>
        <v>0</v>
      </c>
      <c r="GY358" s="76">
        <f>VLOOKUP($E358,'факт '!$E$8:$DM$204,66,0)</f>
        <v>0</v>
      </c>
      <c r="GZ358" s="76">
        <f>VLOOKUP($E358,'факт '!$E$8:$DM$204,67,0)</f>
        <v>0</v>
      </c>
      <c r="HA358" s="76">
        <f>VLOOKUP($E358,'факт '!$E$8:$DM$204,68,0)</f>
        <v>0</v>
      </c>
      <c r="HB358" s="84">
        <f t="shared" ref="HB358:HB359" si="4556">GV358+GY358</f>
        <v>0</v>
      </c>
      <c r="HC358" s="76">
        <f t="shared" ref="HC358:HC359" si="4557">GW358+GZ358</f>
        <v>0</v>
      </c>
      <c r="HD358" s="76">
        <f t="shared" ref="HD358:HD359" si="4558">GX358+HA358</f>
        <v>0</v>
      </c>
      <c r="HE358" s="356">
        <f t="shared" si="3917"/>
        <v>0</v>
      </c>
      <c r="HF358" s="356">
        <f t="shared" si="3918"/>
        <v>0</v>
      </c>
      <c r="HG358" s="626"/>
      <c r="HH358" s="356"/>
      <c r="HI358" s="188"/>
      <c r="HJ358" s="189"/>
      <c r="HK358" s="390"/>
      <c r="HL358" s="391"/>
      <c r="HM358" s="390"/>
      <c r="HN358" s="390"/>
      <c r="HO358" s="76">
        <f>VLOOKUP($E358,'факт '!$E$8:$DM$204,93,0)</f>
        <v>0</v>
      </c>
      <c r="HP358" s="76">
        <f>VLOOKUP($E358,'факт '!$E$8:$DM$204,94,0)</f>
        <v>0</v>
      </c>
      <c r="HQ358" s="76">
        <f>VLOOKUP($E358,'факт '!$E$8:$DM$204,95,0)</f>
        <v>0</v>
      </c>
      <c r="HR358" s="76">
        <f>VLOOKUP($E358,'факт '!$E$8:$DM$204,96,0)</f>
        <v>0</v>
      </c>
      <c r="HS358" s="76">
        <f>VLOOKUP($E358,'факт '!$E$8:$DM$204,97,0)</f>
        <v>0</v>
      </c>
      <c r="HT358" s="76">
        <f>VLOOKUP($E358,'факт '!$E$8:$DM$204,98,0)</f>
        <v>0</v>
      </c>
      <c r="HU358" s="76">
        <f t="shared" si="3919"/>
        <v>0</v>
      </c>
      <c r="HV358" s="76">
        <f t="shared" si="3920"/>
        <v>0</v>
      </c>
      <c r="HW358" s="76">
        <f t="shared" si="3921"/>
        <v>0</v>
      </c>
      <c r="HX358" s="356">
        <f t="shared" si="3922"/>
        <v>0</v>
      </c>
      <c r="HY358" s="356">
        <f t="shared" si="3923"/>
        <v>0</v>
      </c>
      <c r="HZ358" s="625"/>
      <c r="IA358" s="370"/>
      <c r="IB358" s="188"/>
      <c r="IC358" s="189"/>
      <c r="ID358" s="237"/>
      <c r="IE358" s="237"/>
      <c r="IF358" s="212"/>
      <c r="IG358" s="212"/>
      <c r="IH358" s="212"/>
      <c r="II358" s="212"/>
      <c r="IJ358" s="212"/>
      <c r="IK358" s="212"/>
      <c r="IL358" s="212"/>
      <c r="IM358" s="212"/>
      <c r="IN358" s="76"/>
      <c r="IO358" s="76"/>
      <c r="IP358" s="76"/>
      <c r="IQ358" s="77"/>
      <c r="IR358" s="77"/>
      <c r="IS358" s="77"/>
      <c r="IT358" s="77"/>
      <c r="IU358" s="188"/>
      <c r="IV358" s="189"/>
      <c r="IW358" s="237"/>
      <c r="IX358" s="237"/>
      <c r="IY358" s="212"/>
      <c r="IZ358" s="212"/>
      <c r="JA358" s="212"/>
      <c r="JB358" s="212"/>
      <c r="JC358" s="212"/>
      <c r="JD358" s="212"/>
      <c r="JE358" s="212"/>
      <c r="JF358" s="212"/>
      <c r="JG358" s="84"/>
      <c r="JH358" s="76"/>
      <c r="JI358" s="76"/>
      <c r="JJ358" s="356"/>
      <c r="JK358" s="356"/>
      <c r="JL358" s="626"/>
      <c r="JM358" s="356"/>
      <c r="JN358" s="188"/>
      <c r="JO358" s="189"/>
      <c r="JP358" s="237"/>
      <c r="JQ358" s="237"/>
      <c r="JR358" s="212"/>
      <c r="JS358" s="212"/>
      <c r="JT358" s="212"/>
      <c r="JU358" s="212"/>
      <c r="JV358" s="212"/>
      <c r="JW358" s="212"/>
      <c r="JX358" s="212"/>
      <c r="JY358" s="212"/>
      <c r="JZ358" s="84"/>
      <c r="KA358" s="76"/>
      <c r="KB358" s="76"/>
      <c r="KC358" s="356"/>
      <c r="KD358" s="356"/>
      <c r="KE358" s="626"/>
      <c r="KF358" s="356"/>
      <c r="KG358" s="188"/>
      <c r="KH358" s="189"/>
      <c r="KI358" s="237"/>
      <c r="KJ358" s="237"/>
      <c r="KK358" s="212"/>
      <c r="KL358" s="212"/>
      <c r="KM358" s="212"/>
      <c r="KN358" s="212"/>
      <c r="KO358" s="212"/>
      <c r="KP358" s="212"/>
      <c r="KQ358" s="212"/>
      <c r="KR358" s="212"/>
      <c r="KS358" s="84"/>
      <c r="KT358" s="76"/>
      <c r="KU358" s="76"/>
      <c r="KV358" s="356"/>
      <c r="KW358" s="356"/>
      <c r="KX358" s="356"/>
      <c r="KY358" s="356"/>
      <c r="KZ358" s="188"/>
      <c r="LA358" s="189"/>
      <c r="LB358" s="390"/>
      <c r="LC358" s="390"/>
      <c r="LD358" s="390"/>
      <c r="LE358" s="390"/>
      <c r="LF358" s="392"/>
      <c r="LG358" s="392"/>
      <c r="LH358" s="392"/>
      <c r="LI358" s="77"/>
      <c r="LJ358" s="77"/>
      <c r="LK358" s="77"/>
      <c r="LL358" s="84"/>
      <c r="LM358" s="76"/>
      <c r="LN358" s="76"/>
      <c r="LO358" s="356"/>
      <c r="LP358" s="356"/>
      <c r="LQ358" s="626"/>
      <c r="LR358" s="356"/>
      <c r="LS358" s="188"/>
      <c r="LT358" s="189"/>
      <c r="LU358" s="390"/>
      <c r="LV358" s="390"/>
      <c r="LW358" s="390"/>
      <c r="LX358" s="390"/>
      <c r="LY358" s="392"/>
      <c r="LZ358" s="392"/>
      <c r="MA358" s="392"/>
      <c r="MB358" s="392"/>
      <c r="MC358" s="392"/>
      <c r="MD358" s="392"/>
      <c r="ME358" s="84"/>
      <c r="MF358" s="76"/>
      <c r="MG358" s="76"/>
      <c r="MH358" s="356"/>
      <c r="MI358" s="356"/>
      <c r="MJ358" s="626"/>
      <c r="MK358" s="356"/>
      <c r="ML358" s="188"/>
      <c r="MM358" s="189"/>
      <c r="MN358" s="392"/>
      <c r="MO358" s="393"/>
      <c r="MP358" s="394"/>
      <c r="MQ358" s="393"/>
      <c r="MR358" s="185">
        <f t="shared" ref="MR358:MW359" si="4559">N358+AG358+AZ358+BS358+CL358+DE358+DX358+EQ358+FJ358+GC358+GV358+HO358+IH358+JA358+JT358+KM358+LF358+LY358</f>
        <v>68</v>
      </c>
      <c r="MS358" s="185">
        <f t="shared" si="4559"/>
        <v>18368889.640000015</v>
      </c>
      <c r="MT358" s="185">
        <f t="shared" si="4559"/>
        <v>664</v>
      </c>
      <c r="MU358" s="185">
        <f t="shared" si="4559"/>
        <v>4</v>
      </c>
      <c r="MV358" s="185">
        <f t="shared" si="4559"/>
        <v>1080522.92</v>
      </c>
      <c r="MW358" s="185">
        <f t="shared" si="4559"/>
        <v>42</v>
      </c>
      <c r="MX358" s="84">
        <f t="shared" ref="MX358" si="4560">MR358+MU358</f>
        <v>72</v>
      </c>
      <c r="MY358" s="76">
        <f t="shared" ref="MY358" si="4561">MS358+MV358</f>
        <v>19449412.560000017</v>
      </c>
      <c r="MZ358" s="76">
        <f t="shared" ref="MZ358" si="4562">MT358+MW358</f>
        <v>706</v>
      </c>
      <c r="NA358" s="356">
        <f t="shared" ref="NA358" si="4563">MR358-MP358</f>
        <v>68</v>
      </c>
      <c r="NB358" s="356">
        <f t="shared" ref="NB358" si="4564">MS358-MQ358</f>
        <v>18368889.640000015</v>
      </c>
      <c r="NC358" s="379"/>
      <c r="ND358" s="379"/>
      <c r="NE358" s="366"/>
      <c r="NF358" s="366"/>
      <c r="NG358" s="366"/>
      <c r="NH358" s="366"/>
    </row>
    <row r="359" spans="1:372" ht="96" x14ac:dyDescent="0.2">
      <c r="A359" s="172">
        <v>1</v>
      </c>
      <c r="B359" s="172">
        <v>1</v>
      </c>
      <c r="C359" s="512">
        <v>223</v>
      </c>
      <c r="D359" s="547" t="s">
        <v>264</v>
      </c>
      <c r="E359" s="402" t="s">
        <v>459</v>
      </c>
      <c r="F359" s="405" t="s">
        <v>460</v>
      </c>
      <c r="G359" s="98">
        <v>54</v>
      </c>
      <c r="H359" s="160">
        <v>270130.72800000006</v>
      </c>
      <c r="I359" s="160">
        <v>298430.13759999996</v>
      </c>
      <c r="J359" s="237"/>
      <c r="K359" s="237"/>
      <c r="L359" s="237"/>
      <c r="M359" s="237"/>
      <c r="N359" s="76">
        <f>VLOOKUP($E359,'факт '!$E$8:$DM$204,3,0)</f>
        <v>0</v>
      </c>
      <c r="O359" s="76">
        <f>VLOOKUP($E359,'факт '!$E$8:$DM$204,4,0)</f>
        <v>0</v>
      </c>
      <c r="P359" s="76">
        <f>VLOOKUP($E359,'факт '!$E$8:$DM$204,5,0)</f>
        <v>0</v>
      </c>
      <c r="Q359" s="76">
        <f>VLOOKUP($E359,'факт '!$E$8:$DM$204,6,0)</f>
        <v>0</v>
      </c>
      <c r="R359" s="76">
        <f>VLOOKUP($E359,'факт '!$E$8:$DM$204,7,0)</f>
        <v>0</v>
      </c>
      <c r="S359" s="76">
        <f>VLOOKUP($E359,'факт '!$E$8:$DM$204,8,0)</f>
        <v>0</v>
      </c>
      <c r="T359" s="84">
        <f t="shared" si="3878"/>
        <v>0</v>
      </c>
      <c r="U359" s="76">
        <f t="shared" si="3879"/>
        <v>0</v>
      </c>
      <c r="V359" s="76">
        <f t="shared" si="3880"/>
        <v>0</v>
      </c>
      <c r="W359" s="356">
        <f t="shared" si="3881"/>
        <v>0</v>
      </c>
      <c r="X359" s="356">
        <f t="shared" si="3882"/>
        <v>0</v>
      </c>
      <c r="Y359" s="625"/>
      <c r="Z359" s="370"/>
      <c r="AA359" s="188"/>
      <c r="AB359" s="189"/>
      <c r="AC359" s="237"/>
      <c r="AD359" s="237"/>
      <c r="AE359" s="212"/>
      <c r="AF359" s="212"/>
      <c r="AG359" s="76">
        <f>VLOOKUP($E359,'факт '!$E$8:$DM$204,15,0)</f>
        <v>18</v>
      </c>
      <c r="AH359" s="76">
        <f>VLOOKUP($E359,'факт '!$E$8:$DM$204,16,0)</f>
        <v>4862353.1400000006</v>
      </c>
      <c r="AI359" s="76">
        <f>VLOOKUP($E359,'факт '!$E$8:$DM$204,17,0)</f>
        <v>209</v>
      </c>
      <c r="AJ359" s="76">
        <f>VLOOKUP($E359,'факт '!$E$8:$DM$204,18,0)</f>
        <v>0</v>
      </c>
      <c r="AK359" s="76">
        <f>VLOOKUP($E359,'факт '!$E$8:$DM$204,19,0)</f>
        <v>0</v>
      </c>
      <c r="AL359" s="76">
        <f>VLOOKUP($E359,'факт '!$E$8:$DM$204,20,0)</f>
        <v>0</v>
      </c>
      <c r="AM359" s="84">
        <f t="shared" ref="AM359" si="4565">AG359+AJ359</f>
        <v>18</v>
      </c>
      <c r="AN359" s="76">
        <f t="shared" ref="AN359" si="4566">AH359+AK359</f>
        <v>4862353.1400000006</v>
      </c>
      <c r="AO359" s="76">
        <f t="shared" ref="AO359" si="4567">AI359+AL359</f>
        <v>209</v>
      </c>
      <c r="AP359" s="356">
        <f t="shared" ref="AP359" si="4568">AG359-AE359</f>
        <v>18</v>
      </c>
      <c r="AQ359" s="356">
        <f t="shared" ref="AQ359" si="4569">AH359-AF359</f>
        <v>4862353.1400000006</v>
      </c>
      <c r="AR359" s="625"/>
      <c r="AS359" s="370"/>
      <c r="AT359" s="189">
        <f t="shared" si="4540"/>
        <v>270130.72800000006</v>
      </c>
      <c r="AU359" s="189">
        <f t="shared" si="4541"/>
        <v>270130.73000000004</v>
      </c>
      <c r="AV359" s="237"/>
      <c r="AW359" s="237"/>
      <c r="AX359" s="212"/>
      <c r="AY359" s="212"/>
      <c r="AZ359" s="76">
        <f>VLOOKUP($E359,'факт '!$E$8:$DM$204,9,0)</f>
        <v>0</v>
      </c>
      <c r="BA359" s="76">
        <f>VLOOKUP($E359,'факт '!$E$8:$DM$204,10,0)</f>
        <v>0</v>
      </c>
      <c r="BB359" s="76">
        <f>VLOOKUP($E359,'факт '!$E$8:$DM$204,11,0)</f>
        <v>0</v>
      </c>
      <c r="BC359" s="76">
        <f>VLOOKUP($E359,'факт '!$E$8:$DM$204,12,0)</f>
        <v>0</v>
      </c>
      <c r="BD359" s="76">
        <f>VLOOKUP($E359,'факт '!$E$8:$DM$204,13,0)</f>
        <v>0</v>
      </c>
      <c r="BE359" s="76">
        <f>VLOOKUP($E359,'факт '!$E$8:$DM$204,14,0)</f>
        <v>0</v>
      </c>
      <c r="BF359" s="84">
        <f t="shared" si="4247"/>
        <v>0</v>
      </c>
      <c r="BG359" s="76">
        <f t="shared" si="4248"/>
        <v>0</v>
      </c>
      <c r="BH359" s="76">
        <f t="shared" si="4249"/>
        <v>0</v>
      </c>
      <c r="BI359" s="356">
        <f t="shared" si="4542"/>
        <v>0</v>
      </c>
      <c r="BJ359" s="356">
        <f t="shared" si="4543"/>
        <v>0</v>
      </c>
      <c r="BK359" s="626"/>
      <c r="BL359" s="356"/>
      <c r="BM359" s="188"/>
      <c r="BN359" s="189"/>
      <c r="BO359" s="237"/>
      <c r="BP359" s="237"/>
      <c r="BQ359" s="212"/>
      <c r="BR359" s="212"/>
      <c r="BS359" s="76">
        <f>VLOOKUP($E359,'факт '!$E$8:$DM$204,21,0)</f>
        <v>0</v>
      </c>
      <c r="BT359" s="76">
        <f>VLOOKUP($E359,'факт '!$E$8:$DM$204,22,0)</f>
        <v>0</v>
      </c>
      <c r="BU359" s="76">
        <f>VLOOKUP($E359,'факт '!$E$8:$DM$204,23,0)</f>
        <v>0</v>
      </c>
      <c r="BV359" s="76">
        <f>VLOOKUP($E359,'факт '!$E$8:$DM$204,24,0)</f>
        <v>0</v>
      </c>
      <c r="BW359" s="76">
        <f>VLOOKUP($E359,'факт '!$E$8:$DM$204,25,0)</f>
        <v>0</v>
      </c>
      <c r="BX359" s="76">
        <f>VLOOKUP($E359,'факт '!$E$8:$DM$204,26,0)</f>
        <v>0</v>
      </c>
      <c r="BY359" s="84">
        <f t="shared" si="4544"/>
        <v>0</v>
      </c>
      <c r="BZ359" s="76">
        <f t="shared" si="4545"/>
        <v>0</v>
      </c>
      <c r="CA359" s="76">
        <f t="shared" si="4546"/>
        <v>0</v>
      </c>
      <c r="CB359" s="356">
        <f t="shared" si="4547"/>
        <v>0</v>
      </c>
      <c r="CC359" s="356">
        <f t="shared" si="4548"/>
        <v>0</v>
      </c>
      <c r="CD359" s="626"/>
      <c r="CE359" s="356"/>
      <c r="CF359" s="188"/>
      <c r="CG359" s="189"/>
      <c r="CH359" s="237"/>
      <c r="CI359" s="237"/>
      <c r="CJ359" s="212"/>
      <c r="CK359" s="212"/>
      <c r="CL359" s="76">
        <f>VLOOKUP($E359,'факт '!$E$8:$DM$204,33,0)</f>
        <v>0</v>
      </c>
      <c r="CM359" s="76">
        <f>VLOOKUP($E359,'факт '!$E$8:$DM$204,34,0)</f>
        <v>0</v>
      </c>
      <c r="CN359" s="76">
        <f>VLOOKUP($E359,'факт '!$E$8:$DM$204,35,0)</f>
        <v>0</v>
      </c>
      <c r="CO359" s="76">
        <f>VLOOKUP($E359,'факт '!$E$8:$DM$204,36,0)</f>
        <v>0</v>
      </c>
      <c r="CP359" s="76">
        <f>VLOOKUP($E359,'факт '!$E$8:$DM$204,37,0)</f>
        <v>0</v>
      </c>
      <c r="CQ359" s="76">
        <f>VLOOKUP($E359,'факт '!$E$8:$DM$204,38,0)</f>
        <v>0</v>
      </c>
      <c r="CR359" s="84">
        <f t="shared" si="4250"/>
        <v>0</v>
      </c>
      <c r="CS359" s="76">
        <f t="shared" si="4251"/>
        <v>0</v>
      </c>
      <c r="CT359" s="76">
        <f t="shared" si="4252"/>
        <v>0</v>
      </c>
      <c r="CU359" s="356">
        <f t="shared" si="3895"/>
        <v>0</v>
      </c>
      <c r="CV359" s="356">
        <f t="shared" si="3896"/>
        <v>0</v>
      </c>
      <c r="CW359" s="625"/>
      <c r="CX359" s="370"/>
      <c r="CY359" s="188">
        <f t="shared" si="4549"/>
        <v>270130.72800000006</v>
      </c>
      <c r="CZ359" s="189" t="e">
        <f t="shared" si="4550"/>
        <v>#DIV/0!</v>
      </c>
      <c r="DA359" s="631"/>
      <c r="DB359" s="237"/>
      <c r="DC359" s="212"/>
      <c r="DD359" s="212"/>
      <c r="DE359" s="212"/>
      <c r="DF359" s="212"/>
      <c r="DG359" s="389"/>
      <c r="DH359" s="212"/>
      <c r="DI359" s="212"/>
      <c r="DJ359" s="388"/>
      <c r="DK359" s="76"/>
      <c r="DL359" s="76"/>
      <c r="DM359" s="139"/>
      <c r="DN359" s="356"/>
      <c r="DO359" s="356"/>
      <c r="DP359" s="356"/>
      <c r="DQ359" s="356"/>
      <c r="DR359" s="188"/>
      <c r="DS359" s="189"/>
      <c r="DT359" s="237"/>
      <c r="DU359" s="237"/>
      <c r="DV359" s="212"/>
      <c r="DW359" s="212"/>
      <c r="DX359" s="212"/>
      <c r="DY359" s="212"/>
      <c r="DZ359" s="212"/>
      <c r="EA359" s="212"/>
      <c r="EB359" s="212"/>
      <c r="EC359" s="212"/>
      <c r="ED359" s="76"/>
      <c r="EE359" s="76"/>
      <c r="EF359" s="76"/>
      <c r="EG359" s="356"/>
      <c r="EH359" s="356"/>
      <c r="EI359" s="356"/>
      <c r="EJ359" s="356"/>
      <c r="EK359" s="188"/>
      <c r="EL359" s="189"/>
      <c r="EM359" s="237"/>
      <c r="EN359" s="237"/>
      <c r="EO359" s="212"/>
      <c r="EP359" s="212"/>
      <c r="EQ359" s="212"/>
      <c r="ER359" s="212"/>
      <c r="ES359" s="212"/>
      <c r="ET359" s="212"/>
      <c r="EU359" s="212"/>
      <c r="EV359" s="212"/>
      <c r="EW359" s="84"/>
      <c r="EX359" s="76"/>
      <c r="EY359" s="139"/>
      <c r="EZ359" s="77"/>
      <c r="FA359" s="77"/>
      <c r="FB359" s="77"/>
      <c r="FC359" s="77"/>
      <c r="FD359" s="188"/>
      <c r="FE359" s="189"/>
      <c r="FF359" s="237"/>
      <c r="FG359" s="237"/>
      <c r="FH359" s="212"/>
      <c r="FI359" s="212"/>
      <c r="FJ359" s="212"/>
      <c r="FK359" s="212"/>
      <c r="FL359" s="212"/>
      <c r="FM359" s="212"/>
      <c r="FN359" s="212"/>
      <c r="FO359" s="212"/>
      <c r="FP359" s="84"/>
      <c r="FQ359" s="76"/>
      <c r="FR359" s="76"/>
      <c r="FS359" s="356"/>
      <c r="FT359" s="356"/>
      <c r="FU359" s="356"/>
      <c r="FV359" s="356"/>
      <c r="FW359" s="188"/>
      <c r="FX359" s="189"/>
      <c r="FY359" s="237"/>
      <c r="FZ359" s="237"/>
      <c r="GA359" s="212"/>
      <c r="GB359" s="212"/>
      <c r="GC359" s="212"/>
      <c r="GD359" s="212"/>
      <c r="GE359" s="212"/>
      <c r="GF359" s="212"/>
      <c r="GG359" s="212"/>
      <c r="GH359" s="212"/>
      <c r="GI359" s="84"/>
      <c r="GJ359" s="76"/>
      <c r="GK359" s="76"/>
      <c r="GL359" s="356"/>
      <c r="GM359" s="356"/>
      <c r="GN359" s="356"/>
      <c r="GO359" s="356"/>
      <c r="GP359" s="188"/>
      <c r="GQ359" s="189"/>
      <c r="GR359" s="237"/>
      <c r="GS359" s="237"/>
      <c r="GT359" s="212"/>
      <c r="GU359" s="212"/>
      <c r="GV359" s="76">
        <f>VLOOKUP($E359,'факт '!$E$8:$DM$204,63,0)</f>
        <v>0</v>
      </c>
      <c r="GW359" s="76">
        <f>VLOOKUP($E359,'факт '!$E$8:$DM$204,64,0)</f>
        <v>0</v>
      </c>
      <c r="GX359" s="76">
        <f>VLOOKUP($E359,'факт '!$E$8:$DM$204,65,0)</f>
        <v>0</v>
      </c>
      <c r="GY359" s="76">
        <f>VLOOKUP($E359,'факт '!$E$8:$DM$204,66,0)</f>
        <v>0</v>
      </c>
      <c r="GZ359" s="76">
        <f>VLOOKUP($E359,'факт '!$E$8:$DM$204,67,0)</f>
        <v>0</v>
      </c>
      <c r="HA359" s="76">
        <f>VLOOKUP($E359,'факт '!$E$8:$DM$204,68,0)</f>
        <v>0</v>
      </c>
      <c r="HB359" s="84">
        <f t="shared" si="4556"/>
        <v>0</v>
      </c>
      <c r="HC359" s="76">
        <f t="shared" si="4557"/>
        <v>0</v>
      </c>
      <c r="HD359" s="76">
        <f t="shared" si="4558"/>
        <v>0</v>
      </c>
      <c r="HE359" s="356">
        <f t="shared" si="3917"/>
        <v>0</v>
      </c>
      <c r="HF359" s="356">
        <f t="shared" si="3918"/>
        <v>0</v>
      </c>
      <c r="HG359" s="626"/>
      <c r="HH359" s="356"/>
      <c r="HI359" s="188"/>
      <c r="HJ359" s="189"/>
      <c r="HK359" s="390"/>
      <c r="HL359" s="391"/>
      <c r="HM359" s="390"/>
      <c r="HN359" s="390"/>
      <c r="HO359" s="76">
        <f>VLOOKUP($E359,'факт '!$E$8:$DM$204,93,0)</f>
        <v>20</v>
      </c>
      <c r="HP359" s="76">
        <f>VLOOKUP($E359,'факт '!$E$8:$DM$204,94,0)</f>
        <v>5402614.6000000015</v>
      </c>
      <c r="HQ359" s="76">
        <f>VLOOKUP($E359,'факт '!$E$8:$DM$204,95,0)</f>
        <v>226</v>
      </c>
      <c r="HR359" s="76">
        <f>VLOOKUP($E359,'факт '!$E$8:$DM$204,96,0)</f>
        <v>2</v>
      </c>
      <c r="HS359" s="76">
        <f>VLOOKUP($E359,'факт '!$E$8:$DM$204,97,0)</f>
        <v>540261.46</v>
      </c>
      <c r="HT359" s="76">
        <f>VLOOKUP($E359,'факт '!$E$8:$DM$204,98,0)</f>
        <v>28</v>
      </c>
      <c r="HU359" s="76">
        <f t="shared" si="3919"/>
        <v>22</v>
      </c>
      <c r="HV359" s="76">
        <f t="shared" si="3920"/>
        <v>5942876.0600000015</v>
      </c>
      <c r="HW359" s="76">
        <f t="shared" si="3921"/>
        <v>254</v>
      </c>
      <c r="HX359" s="356">
        <f t="shared" si="3922"/>
        <v>20</v>
      </c>
      <c r="HY359" s="356">
        <f t="shared" si="3923"/>
        <v>5402614.6000000015</v>
      </c>
      <c r="HZ359" s="625"/>
      <c r="IA359" s="370"/>
      <c r="IB359" s="188">
        <f t="shared" ref="IB359" si="4570">$H359</f>
        <v>270130.72800000006</v>
      </c>
      <c r="IC359" s="189">
        <f t="shared" ref="IC359" si="4571">HP359/HO359</f>
        <v>270130.7300000001</v>
      </c>
      <c r="ID359" s="237"/>
      <c r="IE359" s="237"/>
      <c r="IF359" s="212"/>
      <c r="IG359" s="212"/>
      <c r="IH359" s="212"/>
      <c r="II359" s="212"/>
      <c r="IJ359" s="212"/>
      <c r="IK359" s="212"/>
      <c r="IL359" s="212"/>
      <c r="IM359" s="212"/>
      <c r="IN359" s="76"/>
      <c r="IO359" s="76"/>
      <c r="IP359" s="76"/>
      <c r="IQ359" s="77"/>
      <c r="IR359" s="77"/>
      <c r="IS359" s="77"/>
      <c r="IT359" s="77"/>
      <c r="IU359" s="188"/>
      <c r="IV359" s="189"/>
      <c r="IW359" s="237"/>
      <c r="IX359" s="237"/>
      <c r="IY359" s="212"/>
      <c r="IZ359" s="212"/>
      <c r="JA359" s="212"/>
      <c r="JB359" s="212"/>
      <c r="JC359" s="212"/>
      <c r="JD359" s="212"/>
      <c r="JE359" s="212"/>
      <c r="JF359" s="212"/>
      <c r="JG359" s="84"/>
      <c r="JH359" s="76"/>
      <c r="JI359" s="76"/>
      <c r="JJ359" s="356"/>
      <c r="JK359" s="356"/>
      <c r="JL359" s="626"/>
      <c r="JM359" s="356"/>
      <c r="JN359" s="188"/>
      <c r="JO359" s="189"/>
      <c r="JP359" s="237"/>
      <c r="JQ359" s="237"/>
      <c r="JR359" s="212"/>
      <c r="JS359" s="212"/>
      <c r="JT359" s="212"/>
      <c r="JU359" s="212"/>
      <c r="JV359" s="212"/>
      <c r="JW359" s="212"/>
      <c r="JX359" s="212"/>
      <c r="JY359" s="212"/>
      <c r="JZ359" s="84"/>
      <c r="KA359" s="76"/>
      <c r="KB359" s="76"/>
      <c r="KC359" s="356"/>
      <c r="KD359" s="356"/>
      <c r="KE359" s="626"/>
      <c r="KF359" s="356"/>
      <c r="KG359" s="188"/>
      <c r="KH359" s="189"/>
      <c r="KI359" s="237"/>
      <c r="KJ359" s="237"/>
      <c r="KK359" s="212"/>
      <c r="KL359" s="212"/>
      <c r="KM359" s="212"/>
      <c r="KN359" s="212"/>
      <c r="KO359" s="212"/>
      <c r="KP359" s="212"/>
      <c r="KQ359" s="212"/>
      <c r="KR359" s="212"/>
      <c r="KS359" s="84"/>
      <c r="KT359" s="76"/>
      <c r="KU359" s="76"/>
      <c r="KV359" s="356"/>
      <c r="KW359" s="356"/>
      <c r="KX359" s="356"/>
      <c r="KY359" s="356"/>
      <c r="KZ359" s="188"/>
      <c r="LA359" s="189"/>
      <c r="LB359" s="390"/>
      <c r="LC359" s="390"/>
      <c r="LD359" s="390"/>
      <c r="LE359" s="390"/>
      <c r="LF359" s="392"/>
      <c r="LG359" s="392"/>
      <c r="LH359" s="392"/>
      <c r="LI359" s="77"/>
      <c r="LJ359" s="77"/>
      <c r="LK359" s="77"/>
      <c r="LL359" s="84"/>
      <c r="LM359" s="76"/>
      <c r="LN359" s="76"/>
      <c r="LO359" s="356"/>
      <c r="LP359" s="356"/>
      <c r="LQ359" s="626"/>
      <c r="LR359" s="356"/>
      <c r="LS359" s="188"/>
      <c r="LT359" s="189"/>
      <c r="LU359" s="390"/>
      <c r="LV359" s="390"/>
      <c r="LW359" s="390"/>
      <c r="LX359" s="390"/>
      <c r="LY359" s="392"/>
      <c r="LZ359" s="392"/>
      <c r="MA359" s="392"/>
      <c r="MB359" s="392"/>
      <c r="MC359" s="392"/>
      <c r="MD359" s="392"/>
      <c r="ME359" s="84"/>
      <c r="MF359" s="76"/>
      <c r="MG359" s="76"/>
      <c r="MH359" s="356"/>
      <c r="MI359" s="356"/>
      <c r="MJ359" s="626"/>
      <c r="MK359" s="356"/>
      <c r="ML359" s="188"/>
      <c r="MM359" s="189"/>
      <c r="MN359" s="392"/>
      <c r="MO359" s="393"/>
      <c r="MP359" s="394"/>
      <c r="MQ359" s="393"/>
      <c r="MR359" s="185">
        <f t="shared" si="4559"/>
        <v>38</v>
      </c>
      <c r="MS359" s="185">
        <f t="shared" si="4559"/>
        <v>10264967.740000002</v>
      </c>
      <c r="MT359" s="185">
        <f t="shared" si="4559"/>
        <v>435</v>
      </c>
      <c r="MU359" s="185">
        <f t="shared" si="4559"/>
        <v>2</v>
      </c>
      <c r="MV359" s="185">
        <f t="shared" si="4559"/>
        <v>540261.46</v>
      </c>
      <c r="MW359" s="185">
        <f t="shared" si="4559"/>
        <v>28</v>
      </c>
      <c r="MX359" s="84">
        <f t="shared" ref="MX359" si="4572">MR359+MU359</f>
        <v>40</v>
      </c>
      <c r="MY359" s="76">
        <f t="shared" ref="MY359" si="4573">MS359+MV359</f>
        <v>10805229.200000003</v>
      </c>
      <c r="MZ359" s="76">
        <f t="shared" ref="MZ359" si="4574">MT359+MW359</f>
        <v>463</v>
      </c>
      <c r="NA359" s="356">
        <f t="shared" ref="NA359" si="4575">MR359-MP359</f>
        <v>38</v>
      </c>
      <c r="NB359" s="356">
        <f t="shared" ref="NB359" si="4576">MS359-MQ359</f>
        <v>10264967.740000002</v>
      </c>
      <c r="NC359" s="379"/>
      <c r="ND359" s="379"/>
      <c r="NE359" s="366"/>
      <c r="NF359" s="366"/>
      <c r="NG359" s="366"/>
      <c r="NH359" s="366"/>
    </row>
    <row r="360" spans="1:372" s="5" customFormat="1" ht="96" x14ac:dyDescent="0.2">
      <c r="A360" s="172">
        <v>1</v>
      </c>
      <c r="B360" s="172">
        <v>1</v>
      </c>
      <c r="C360" s="660">
        <v>223</v>
      </c>
      <c r="D360" s="615" t="s">
        <v>264</v>
      </c>
      <c r="E360" s="661" t="s">
        <v>723</v>
      </c>
      <c r="F360" s="662" t="s">
        <v>724</v>
      </c>
      <c r="G360" s="98">
        <v>54</v>
      </c>
      <c r="H360" s="160">
        <v>270130.72800000006</v>
      </c>
      <c r="I360" s="160">
        <v>298430.13759999996</v>
      </c>
      <c r="J360" s="196"/>
      <c r="K360" s="196"/>
      <c r="L360" s="196"/>
      <c r="M360" s="196"/>
      <c r="N360" s="76">
        <f>VLOOKUP($E360,'факт '!$E$8:$DM$204,3,0)</f>
        <v>0</v>
      </c>
      <c r="O360" s="76">
        <f>VLOOKUP($E360,'факт '!$E$8:$DM$204,4,0)</f>
        <v>0</v>
      </c>
      <c r="P360" s="76">
        <f>VLOOKUP($E360,'факт '!$E$8:$DM$204,5,0)</f>
        <v>0</v>
      </c>
      <c r="Q360" s="76">
        <f>VLOOKUP($E360,'факт '!$E$8:$DM$204,6,0)</f>
        <v>0</v>
      </c>
      <c r="R360" s="76">
        <f>VLOOKUP($E360,'факт '!$E$8:$DM$204,7,0)</f>
        <v>0</v>
      </c>
      <c r="S360" s="76">
        <f>VLOOKUP($E360,'факт '!$E$8:$DM$204,8,0)</f>
        <v>0</v>
      </c>
      <c r="T360" s="84">
        <f t="shared" si="3878"/>
        <v>0</v>
      </c>
      <c r="U360" s="76">
        <f t="shared" si="3879"/>
        <v>0</v>
      </c>
      <c r="V360" s="76">
        <f t="shared" si="3880"/>
        <v>0</v>
      </c>
      <c r="W360" s="356">
        <f t="shared" si="3881"/>
        <v>0</v>
      </c>
      <c r="X360" s="356">
        <f t="shared" si="3882"/>
        <v>0</v>
      </c>
      <c r="Y360" s="356"/>
      <c r="Z360" s="356"/>
      <c r="AA360" s="199"/>
      <c r="AB360" s="199"/>
      <c r="AC360" s="196"/>
      <c r="AD360" s="196"/>
      <c r="AE360" s="196"/>
      <c r="AF360" s="196"/>
      <c r="AG360" s="76">
        <f>VLOOKUP($E360,'факт '!$E$8:$DM$204,15,0)</f>
        <v>2</v>
      </c>
      <c r="AH360" s="76">
        <f>VLOOKUP($E360,'факт '!$E$8:$DM$204,16,0)</f>
        <v>540261.46</v>
      </c>
      <c r="AI360" s="76">
        <f>VLOOKUP($E360,'факт '!$E$8:$DM$204,17,0)</f>
        <v>16</v>
      </c>
      <c r="AJ360" s="76">
        <f>VLOOKUP($E360,'факт '!$E$8:$DM$204,18,0)</f>
        <v>0</v>
      </c>
      <c r="AK360" s="76">
        <f>VLOOKUP($E360,'факт '!$E$8:$DM$204,19,0)</f>
        <v>0</v>
      </c>
      <c r="AL360" s="76">
        <f>VLOOKUP($E360,'факт '!$E$8:$DM$204,20,0)</f>
        <v>0</v>
      </c>
      <c r="AM360" s="84">
        <f t="shared" ref="AM360" si="4577">AG360+AJ360</f>
        <v>2</v>
      </c>
      <c r="AN360" s="76">
        <f t="shared" ref="AN360" si="4578">AH360+AK360</f>
        <v>540261.46</v>
      </c>
      <c r="AO360" s="76">
        <f t="shared" ref="AO360" si="4579">AI360+AL360</f>
        <v>16</v>
      </c>
      <c r="AP360" s="356">
        <f t="shared" ref="AP360" si="4580">AG360-AE360</f>
        <v>2</v>
      </c>
      <c r="AQ360" s="356">
        <f t="shared" ref="AQ360" si="4581">AH360-AF360</f>
        <v>540261.46</v>
      </c>
      <c r="AR360" s="356"/>
      <c r="AS360" s="356"/>
      <c r="AT360" s="198"/>
      <c r="AU360" s="198"/>
      <c r="AV360" s="196"/>
      <c r="AW360" s="196"/>
      <c r="AX360" s="196"/>
      <c r="AY360" s="196"/>
      <c r="AZ360" s="196"/>
      <c r="BA360" s="196"/>
      <c r="BB360" s="196"/>
      <c r="BC360" s="196"/>
      <c r="BD360" s="196"/>
      <c r="BE360" s="196"/>
      <c r="BF360" s="84">
        <f t="shared" si="4247"/>
        <v>0</v>
      </c>
      <c r="BG360" s="76">
        <f t="shared" si="4248"/>
        <v>0</v>
      </c>
      <c r="BH360" s="76">
        <f t="shared" si="4249"/>
        <v>0</v>
      </c>
      <c r="BI360" s="369"/>
      <c r="BJ360" s="369"/>
      <c r="BK360" s="356"/>
      <c r="BL360" s="356"/>
      <c r="BM360" s="199"/>
      <c r="BN360" s="199"/>
      <c r="BO360" s="196"/>
      <c r="BP360" s="196"/>
      <c r="BQ360" s="196"/>
      <c r="BR360" s="196"/>
      <c r="BS360" s="76">
        <f>VLOOKUP($E360,'факт '!$E$8:$DM$204,21,0)</f>
        <v>0</v>
      </c>
      <c r="BT360" s="76">
        <f>VLOOKUP($E360,'факт '!$E$8:$DM$204,22,0)</f>
        <v>0</v>
      </c>
      <c r="BU360" s="76">
        <f>VLOOKUP($E360,'факт '!$E$8:$DM$204,23,0)</f>
        <v>0</v>
      </c>
      <c r="BV360" s="76">
        <f>VLOOKUP($E360,'факт '!$E$8:$DM$204,24,0)</f>
        <v>0</v>
      </c>
      <c r="BW360" s="76">
        <f>VLOOKUP($E360,'факт '!$E$8:$DM$204,25,0)</f>
        <v>0</v>
      </c>
      <c r="BX360" s="76">
        <f>VLOOKUP($E360,'факт '!$E$8:$DM$204,26,0)</f>
        <v>0</v>
      </c>
      <c r="BY360" s="84">
        <f t="shared" ref="BY360" si="4582">BS360+BV360</f>
        <v>0</v>
      </c>
      <c r="BZ360" s="76">
        <f t="shared" ref="BZ360" si="4583">BT360+BW360</f>
        <v>0</v>
      </c>
      <c r="CA360" s="76">
        <f t="shared" ref="CA360" si="4584">BU360+BX360</f>
        <v>0</v>
      </c>
      <c r="CB360" s="356">
        <f t="shared" ref="CB360" si="4585">BS360-BQ360</f>
        <v>0</v>
      </c>
      <c r="CC360" s="356">
        <f t="shared" ref="CC360" si="4586">BT360-BR360</f>
        <v>0</v>
      </c>
      <c r="CD360" s="356"/>
      <c r="CE360" s="356"/>
      <c r="CF360" s="199"/>
      <c r="CG360" s="199"/>
      <c r="CH360" s="196"/>
      <c r="CI360" s="196"/>
      <c r="CJ360" s="196"/>
      <c r="CK360" s="196"/>
      <c r="CL360" s="76">
        <f>VLOOKUP($E360,'факт '!$E$8:$DM$204,33,0)</f>
        <v>0</v>
      </c>
      <c r="CM360" s="76">
        <f>VLOOKUP($E360,'факт '!$E$8:$DM$204,34,0)</f>
        <v>0</v>
      </c>
      <c r="CN360" s="76">
        <f>VLOOKUP($E360,'факт '!$E$8:$DM$204,35,0)</f>
        <v>0</v>
      </c>
      <c r="CO360" s="76">
        <f>VLOOKUP($E360,'факт '!$E$8:$DM$204,36,0)</f>
        <v>0</v>
      </c>
      <c r="CP360" s="76">
        <f>VLOOKUP($E360,'факт '!$E$8:$DM$204,37,0)</f>
        <v>0</v>
      </c>
      <c r="CQ360" s="76">
        <f>VLOOKUP($E360,'факт '!$E$8:$DM$204,38,0)</f>
        <v>0</v>
      </c>
      <c r="CR360" s="84">
        <f t="shared" ref="CR360" si="4587">CL360+CO360</f>
        <v>0</v>
      </c>
      <c r="CS360" s="76">
        <f t="shared" ref="CS360" si="4588">CM360+CP360</f>
        <v>0</v>
      </c>
      <c r="CT360" s="76">
        <f t="shared" ref="CT360" si="4589">CN360+CQ360</f>
        <v>0</v>
      </c>
      <c r="CU360" s="356">
        <f t="shared" ref="CU360" si="4590">CL360-CJ360</f>
        <v>0</v>
      </c>
      <c r="CV360" s="356">
        <f t="shared" ref="CV360" si="4591">CM360-CK360</f>
        <v>0</v>
      </c>
      <c r="CW360" s="356"/>
      <c r="CX360" s="356"/>
      <c r="CY360" s="197"/>
      <c r="CZ360" s="198"/>
      <c r="DA360" s="76"/>
      <c r="DB360" s="76"/>
      <c r="DC360" s="76"/>
      <c r="DD360" s="76"/>
      <c r="DE360" s="76"/>
      <c r="DF360" s="76"/>
      <c r="DG360" s="194"/>
      <c r="DH360" s="76"/>
      <c r="DI360" s="76"/>
      <c r="DJ360" s="84"/>
      <c r="DK360" s="76"/>
      <c r="DL360" s="76"/>
      <c r="DM360" s="139"/>
      <c r="DN360" s="356"/>
      <c r="DO360" s="356"/>
      <c r="DP360" s="356"/>
      <c r="DQ360" s="356"/>
      <c r="DR360" s="77"/>
      <c r="DS360" s="77"/>
      <c r="DT360" s="76"/>
      <c r="DU360" s="76"/>
      <c r="DV360" s="76"/>
      <c r="DW360" s="76"/>
      <c r="DX360" s="76"/>
      <c r="DY360" s="76"/>
      <c r="DZ360" s="76"/>
      <c r="EA360" s="76"/>
      <c r="EB360" s="76"/>
      <c r="EC360" s="76"/>
      <c r="ED360" s="76"/>
      <c r="EE360" s="76"/>
      <c r="EF360" s="76"/>
      <c r="EG360" s="356"/>
      <c r="EH360" s="356"/>
      <c r="EI360" s="356"/>
      <c r="EJ360" s="356"/>
      <c r="EK360" s="77"/>
      <c r="EL360" s="77"/>
      <c r="EM360" s="76"/>
      <c r="EN360" s="76"/>
      <c r="EO360" s="76"/>
      <c r="EP360" s="76"/>
      <c r="EQ360" s="76"/>
      <c r="ER360" s="76"/>
      <c r="ES360" s="76"/>
      <c r="ET360" s="76"/>
      <c r="EU360" s="76"/>
      <c r="EV360" s="76"/>
      <c r="EW360" s="84"/>
      <c r="EX360" s="76"/>
      <c r="EY360" s="139"/>
      <c r="EZ360" s="77"/>
      <c r="FA360" s="77"/>
      <c r="FB360" s="77"/>
      <c r="FC360" s="77"/>
      <c r="FD360" s="77"/>
      <c r="FE360" s="77"/>
      <c r="FF360" s="196"/>
      <c r="FG360" s="196"/>
      <c r="FH360" s="196"/>
      <c r="FI360" s="196"/>
      <c r="FJ360" s="196"/>
      <c r="FK360" s="196"/>
      <c r="FL360" s="196"/>
      <c r="FM360" s="196"/>
      <c r="FN360" s="196"/>
      <c r="FO360" s="196"/>
      <c r="FP360" s="76"/>
      <c r="FQ360" s="76"/>
      <c r="FR360" s="76"/>
      <c r="FS360" s="369"/>
      <c r="FT360" s="369"/>
      <c r="FU360" s="369"/>
      <c r="FV360" s="369"/>
      <c r="FW360" s="199"/>
      <c r="FX360" s="199"/>
      <c r="FY360" s="196"/>
      <c r="FZ360" s="196"/>
      <c r="GA360" s="196"/>
      <c r="GB360" s="196"/>
      <c r="GC360" s="196"/>
      <c r="GD360" s="196"/>
      <c r="GE360" s="196"/>
      <c r="GF360" s="196"/>
      <c r="GG360" s="196"/>
      <c r="GH360" s="196"/>
      <c r="GI360" s="76"/>
      <c r="GJ360" s="76"/>
      <c r="GK360" s="76"/>
      <c r="GL360" s="369"/>
      <c r="GM360" s="369"/>
      <c r="GN360" s="369"/>
      <c r="GO360" s="369"/>
      <c r="GP360" s="199"/>
      <c r="GQ360" s="199"/>
      <c r="GR360" s="196"/>
      <c r="GS360" s="196"/>
      <c r="GT360" s="196"/>
      <c r="GU360" s="196"/>
      <c r="GV360" s="76">
        <f>VLOOKUP($E360,'факт '!$E$8:$DM$204,63,0)</f>
        <v>0</v>
      </c>
      <c r="GW360" s="76">
        <f>VLOOKUP($E360,'факт '!$E$8:$DM$204,64,0)</f>
        <v>0</v>
      </c>
      <c r="GX360" s="76">
        <f>VLOOKUP($E360,'факт '!$E$8:$DM$204,65,0)</f>
        <v>0</v>
      </c>
      <c r="GY360" s="76">
        <f>VLOOKUP($E360,'факт '!$E$8:$DM$204,66,0)</f>
        <v>0</v>
      </c>
      <c r="GZ360" s="76">
        <f>VLOOKUP($E360,'факт '!$E$8:$DM$204,67,0)</f>
        <v>0</v>
      </c>
      <c r="HA360" s="76">
        <f>VLOOKUP($E360,'факт '!$E$8:$DM$204,68,0)</f>
        <v>0</v>
      </c>
      <c r="HB360" s="84">
        <f t="shared" ref="HB360" si="4592">GV360+GY360</f>
        <v>0</v>
      </c>
      <c r="HC360" s="76">
        <f t="shared" ref="HC360" si="4593">GW360+GZ360</f>
        <v>0</v>
      </c>
      <c r="HD360" s="76">
        <f t="shared" ref="HD360" si="4594">GX360+HA360</f>
        <v>0</v>
      </c>
      <c r="HE360" s="356">
        <f t="shared" ref="HE360" si="4595">GV360-GT360</f>
        <v>0</v>
      </c>
      <c r="HF360" s="356">
        <f t="shared" ref="HF360" si="4596">GW360-GU360</f>
        <v>0</v>
      </c>
      <c r="HG360" s="356"/>
      <c r="HH360" s="356"/>
      <c r="HI360" s="199"/>
      <c r="HJ360" s="199"/>
      <c r="HK360" s="196"/>
      <c r="HL360" s="196"/>
      <c r="HM360" s="196"/>
      <c r="HN360" s="196"/>
      <c r="HO360" s="196"/>
      <c r="HP360" s="196"/>
      <c r="HQ360" s="196"/>
      <c r="HR360" s="196"/>
      <c r="HS360" s="196"/>
      <c r="HT360" s="196"/>
      <c r="HU360" s="76"/>
      <c r="HV360" s="76"/>
      <c r="HW360" s="76"/>
      <c r="HX360" s="369"/>
      <c r="HY360" s="369"/>
      <c r="HZ360" s="356"/>
      <c r="IA360" s="356"/>
      <c r="IB360" s="197"/>
      <c r="IC360" s="198"/>
      <c r="ID360" s="196"/>
      <c r="IE360" s="196"/>
      <c r="IF360" s="196"/>
      <c r="IG360" s="196"/>
      <c r="IH360" s="196"/>
      <c r="II360" s="196"/>
      <c r="IJ360" s="196"/>
      <c r="IK360" s="196"/>
      <c r="IL360" s="196"/>
      <c r="IM360" s="196"/>
      <c r="IN360" s="234"/>
      <c r="IO360" s="196"/>
      <c r="IP360" s="632"/>
      <c r="IQ360" s="199"/>
      <c r="IR360" s="199"/>
      <c r="IS360" s="199"/>
      <c r="IT360" s="199"/>
      <c r="IU360" s="199"/>
      <c r="IV360" s="199"/>
      <c r="IW360" s="196"/>
      <c r="IX360" s="196"/>
      <c r="IY360" s="196"/>
      <c r="IZ360" s="196"/>
      <c r="JA360" s="196"/>
      <c r="JB360" s="196"/>
      <c r="JC360" s="196"/>
      <c r="JD360" s="196"/>
      <c r="JE360" s="196"/>
      <c r="JF360" s="196"/>
      <c r="JG360" s="76"/>
      <c r="JH360" s="76"/>
      <c r="JI360" s="76"/>
      <c r="JJ360" s="369"/>
      <c r="JK360" s="369"/>
      <c r="JL360" s="356"/>
      <c r="JM360" s="356"/>
      <c r="JN360" s="199"/>
      <c r="JO360" s="199"/>
      <c r="JP360" s="196"/>
      <c r="JQ360" s="196"/>
      <c r="JR360" s="196"/>
      <c r="JS360" s="196"/>
      <c r="JT360" s="196"/>
      <c r="JU360" s="196"/>
      <c r="JV360" s="196"/>
      <c r="JW360" s="196"/>
      <c r="JX360" s="196"/>
      <c r="JY360" s="196"/>
      <c r="JZ360" s="76"/>
      <c r="KA360" s="76"/>
      <c r="KB360" s="76"/>
      <c r="KC360" s="369"/>
      <c r="KD360" s="369"/>
      <c r="KE360" s="356"/>
      <c r="KF360" s="356"/>
      <c r="KG360" s="199"/>
      <c r="KH360" s="199"/>
      <c r="KI360" s="196"/>
      <c r="KJ360" s="196"/>
      <c r="KK360" s="196"/>
      <c r="KL360" s="196"/>
      <c r="KM360" s="196"/>
      <c r="KN360" s="196"/>
      <c r="KO360" s="196"/>
      <c r="KP360" s="196"/>
      <c r="KQ360" s="196"/>
      <c r="KR360" s="196"/>
      <c r="KS360" s="76"/>
      <c r="KT360" s="76"/>
      <c r="KU360" s="76"/>
      <c r="KV360" s="369"/>
      <c r="KW360" s="369"/>
      <c r="KX360" s="369"/>
      <c r="KY360" s="369"/>
      <c r="KZ360" s="199"/>
      <c r="LA360" s="199"/>
      <c r="LB360" s="663"/>
      <c r="LC360" s="663"/>
      <c r="LD360" s="663"/>
      <c r="LE360" s="663"/>
      <c r="LF360" s="196"/>
      <c r="LG360" s="196"/>
      <c r="LH360" s="196"/>
      <c r="LI360" s="196"/>
      <c r="LJ360" s="196"/>
      <c r="LK360" s="196"/>
      <c r="LL360" s="76"/>
      <c r="LM360" s="76"/>
      <c r="LN360" s="76"/>
      <c r="LO360" s="369"/>
      <c r="LP360" s="369"/>
      <c r="LQ360" s="356"/>
      <c r="LR360" s="356"/>
      <c r="LS360" s="199"/>
      <c r="LT360" s="199"/>
      <c r="LU360" s="663"/>
      <c r="LV360" s="663"/>
      <c r="LW360" s="663"/>
      <c r="LX360" s="663"/>
      <c r="LY360" s="196"/>
      <c r="LZ360" s="196"/>
      <c r="MA360" s="196"/>
      <c r="MB360" s="196"/>
      <c r="MC360" s="196"/>
      <c r="MD360" s="196"/>
      <c r="ME360" s="76"/>
      <c r="MF360" s="76"/>
      <c r="MG360" s="76"/>
      <c r="MH360" s="369"/>
      <c r="MI360" s="369"/>
      <c r="MJ360" s="356"/>
      <c r="MK360" s="356"/>
      <c r="ML360" s="199"/>
      <c r="MM360" s="199"/>
      <c r="MN360" s="201"/>
      <c r="MO360" s="202"/>
      <c r="MP360" s="201"/>
      <c r="MQ360" s="201"/>
      <c r="MR360" s="185">
        <f t="shared" ref="MR360" si="4597">N360+AG360+AZ360+BS360+CL360+DE360+DX360+EQ360+FJ360+GC360+GV360+HO360+IH360+JA360+JT360+KM360+LF360+LY360</f>
        <v>2</v>
      </c>
      <c r="MS360" s="185">
        <f t="shared" ref="MS360" si="4598">O360+AH360+BA360+BT360+CM360+DF360+DY360+ER360+FK360+GD360+GW360+HP360+II360+JB360+JU360+KN360+LG360+LZ360</f>
        <v>540261.46</v>
      </c>
      <c r="MT360" s="185">
        <f t="shared" ref="MT360" si="4599">P360+AI360+BB360+BU360+CN360+DG360+DZ360+ES360+FL360+GE360+GX360+HQ360+IJ360+JC360+JV360+KO360+LH360+MA360</f>
        <v>16</v>
      </c>
      <c r="MU360" s="185">
        <f t="shared" ref="MU360" si="4600">Q360+AJ360+BC360+BV360+CO360+DH360+EA360+ET360+FM360+GF360+GY360+HR360+IK360+JD360+JW360+KP360+LI360+MB360</f>
        <v>0</v>
      </c>
      <c r="MV360" s="185">
        <f t="shared" ref="MV360" si="4601">R360+AK360+BD360+BW360+CP360+DI360+EB360+EU360+FN360+GG360+GZ360+HS360+IL360+JE360+JX360+KQ360+LJ360+MC360</f>
        <v>0</v>
      </c>
      <c r="MW360" s="185">
        <f t="shared" ref="MW360" si="4602">S360+AL360+BE360+BX360+CQ360+DJ360+EC360+EV360+FO360+GH360+HA360+HT360+IM360+JF360+JY360+KR360+LK360+MD360</f>
        <v>0</v>
      </c>
      <c r="MX360" s="84">
        <f t="shared" ref="MX360" si="4603">MR360+MU360</f>
        <v>2</v>
      </c>
      <c r="MY360" s="76">
        <f t="shared" ref="MY360" si="4604">MS360+MV360</f>
        <v>540261.46</v>
      </c>
      <c r="MZ360" s="76">
        <f t="shared" ref="MZ360" si="4605">MT360+MW360</f>
        <v>16</v>
      </c>
      <c r="NA360" s="356">
        <f t="shared" ref="NA360" si="4606">MR360-MP360</f>
        <v>2</v>
      </c>
      <c r="NB360" s="356">
        <f t="shared" ref="NB360" si="4607">MS360-MQ360</f>
        <v>540261.46</v>
      </c>
      <c r="NC360" s="204"/>
      <c r="ND360" s="205"/>
    </row>
    <row r="361" spans="1:372" s="5" customFormat="1" x14ac:dyDescent="0.2">
      <c r="A361" s="172">
        <v>1</v>
      </c>
      <c r="B361" s="172"/>
      <c r="C361" s="205"/>
      <c r="D361" s="608"/>
      <c r="E361" s="208"/>
      <c r="F361" s="224"/>
      <c r="G361" s="98"/>
      <c r="H361" s="160"/>
      <c r="I361" s="210"/>
      <c r="J361" s="196"/>
      <c r="K361" s="196"/>
      <c r="L361" s="196"/>
      <c r="M361" s="196"/>
      <c r="N361" s="76"/>
      <c r="O361" s="76"/>
      <c r="P361" s="76"/>
      <c r="Q361" s="76"/>
      <c r="R361" s="76"/>
      <c r="S361" s="76"/>
      <c r="T361" s="76"/>
      <c r="U361" s="76"/>
      <c r="V361" s="76"/>
      <c r="W361" s="356"/>
      <c r="X361" s="356"/>
      <c r="Y361" s="369"/>
      <c r="Z361" s="369"/>
      <c r="AA361" s="199"/>
      <c r="AB361" s="199"/>
      <c r="AC361" s="196"/>
      <c r="AD361" s="196"/>
      <c r="AE361" s="196"/>
      <c r="AF361" s="196"/>
      <c r="AG361" s="76"/>
      <c r="AH361" s="76"/>
      <c r="AI361" s="84"/>
      <c r="AJ361" s="76"/>
      <c r="AK361" s="76"/>
      <c r="AL361" s="76"/>
      <c r="AM361" s="76"/>
      <c r="AN361" s="76"/>
      <c r="AO361" s="76"/>
      <c r="AP361" s="356"/>
      <c r="AQ361" s="356"/>
      <c r="AR361" s="369"/>
      <c r="AS361" s="369"/>
      <c r="AT361" s="189"/>
      <c r="AU361" s="189"/>
      <c r="AV361" s="196"/>
      <c r="AW361" s="196"/>
      <c r="AX361" s="196"/>
      <c r="AY361" s="196"/>
      <c r="AZ361" s="196"/>
      <c r="BA361" s="196"/>
      <c r="BB361" s="196"/>
      <c r="BC361" s="196"/>
      <c r="BD361" s="196"/>
      <c r="BE361" s="196"/>
      <c r="BF361" s="84">
        <f t="shared" si="4247"/>
        <v>0</v>
      </c>
      <c r="BG361" s="76">
        <f t="shared" si="4248"/>
        <v>0</v>
      </c>
      <c r="BH361" s="76">
        <f t="shared" si="4249"/>
        <v>0</v>
      </c>
      <c r="BI361" s="356"/>
      <c r="BJ361" s="356"/>
      <c r="BK361" s="369"/>
      <c r="BL361" s="369"/>
      <c r="BM361" s="199"/>
      <c r="BN361" s="199"/>
      <c r="BO361" s="196"/>
      <c r="BP361" s="196"/>
      <c r="BQ361" s="196"/>
      <c r="BR361" s="196"/>
      <c r="BS361" s="76"/>
      <c r="BT361" s="76"/>
      <c r="BU361" s="76"/>
      <c r="BV361" s="84"/>
      <c r="BW361" s="76"/>
      <c r="BX361" s="76"/>
      <c r="BY361" s="76"/>
      <c r="BZ361" s="76"/>
      <c r="CA361" s="76"/>
      <c r="CB361" s="356"/>
      <c r="CC361" s="356"/>
      <c r="CD361" s="369"/>
      <c r="CE361" s="369"/>
      <c r="CF361" s="199"/>
      <c r="CG361" s="199"/>
      <c r="CH361" s="196"/>
      <c r="CI361" s="196"/>
      <c r="CJ361" s="196"/>
      <c r="CK361" s="196"/>
      <c r="CL361" s="76"/>
      <c r="CM361" s="76"/>
      <c r="CN361" s="84"/>
      <c r="CO361" s="76"/>
      <c r="CP361" s="76"/>
      <c r="CQ361" s="76"/>
      <c r="CR361" s="84">
        <f t="shared" si="4250"/>
        <v>0</v>
      </c>
      <c r="CS361" s="76">
        <f t="shared" si="4251"/>
        <v>0</v>
      </c>
      <c r="CT361" s="76">
        <f t="shared" si="4252"/>
        <v>0</v>
      </c>
      <c r="CU361" s="356"/>
      <c r="CV361" s="356"/>
      <c r="CW361" s="356"/>
      <c r="CX361" s="356"/>
      <c r="CY361" s="188"/>
      <c r="CZ361" s="77"/>
      <c r="DA361" s="196"/>
      <c r="DB361" s="196"/>
      <c r="DC361" s="196"/>
      <c r="DD361" s="196"/>
      <c r="DE361" s="196"/>
      <c r="DF361" s="196"/>
      <c r="DG361" s="76"/>
      <c r="DH361" s="196"/>
      <c r="DI361" s="196"/>
      <c r="DJ361" s="76"/>
      <c r="DK361" s="76"/>
      <c r="DL361" s="76"/>
      <c r="DM361" s="76"/>
      <c r="DN361" s="356"/>
      <c r="DO361" s="356"/>
      <c r="DP361" s="369"/>
      <c r="DQ361" s="369"/>
      <c r="DR361" s="199"/>
      <c r="DS361" s="199"/>
      <c r="DT361" s="196"/>
      <c r="DU361" s="196"/>
      <c r="DV361" s="196"/>
      <c r="DW361" s="196"/>
      <c r="DX361" s="196"/>
      <c r="DY361" s="196"/>
      <c r="DZ361" s="196"/>
      <c r="EA361" s="196"/>
      <c r="EB361" s="196"/>
      <c r="EC361" s="196"/>
      <c r="ED361" s="76"/>
      <c r="EE361" s="76"/>
      <c r="EF361" s="76"/>
      <c r="EG361" s="356"/>
      <c r="EH361" s="356"/>
      <c r="EI361" s="369"/>
      <c r="EJ361" s="369"/>
      <c r="EK361" s="199"/>
      <c r="EL361" s="199"/>
      <c r="EM361" s="196"/>
      <c r="EN361" s="196"/>
      <c r="EO361" s="196"/>
      <c r="EP361" s="196"/>
      <c r="EQ361" s="196"/>
      <c r="ER361" s="196"/>
      <c r="ES361" s="196"/>
      <c r="ET361" s="196"/>
      <c r="EU361" s="196"/>
      <c r="EV361" s="196"/>
      <c r="EW361" s="76"/>
      <c r="EX361" s="76"/>
      <c r="EY361" s="76"/>
      <c r="EZ361" s="199"/>
      <c r="FA361" s="199"/>
      <c r="FB361" s="199"/>
      <c r="FC361" s="199"/>
      <c r="FD361" s="199"/>
      <c r="FE361" s="199"/>
      <c r="FF361" s="196"/>
      <c r="FG361" s="196"/>
      <c r="FH361" s="196"/>
      <c r="FI361" s="196"/>
      <c r="FJ361" s="196"/>
      <c r="FK361" s="196"/>
      <c r="FL361" s="196"/>
      <c r="FM361" s="196"/>
      <c r="FN361" s="196"/>
      <c r="FO361" s="196"/>
      <c r="FP361" s="76"/>
      <c r="FQ361" s="76"/>
      <c r="FR361" s="76"/>
      <c r="FS361" s="356"/>
      <c r="FT361" s="356"/>
      <c r="FU361" s="369"/>
      <c r="FV361" s="369"/>
      <c r="FW361" s="199"/>
      <c r="FX361" s="199"/>
      <c r="FY361" s="196"/>
      <c r="FZ361" s="196"/>
      <c r="GA361" s="196"/>
      <c r="GB361" s="196"/>
      <c r="GC361" s="196"/>
      <c r="GD361" s="196"/>
      <c r="GE361" s="196"/>
      <c r="GF361" s="196"/>
      <c r="GG361" s="196"/>
      <c r="GH361" s="196"/>
      <c r="GI361" s="76"/>
      <c r="GJ361" s="76"/>
      <c r="GK361" s="76"/>
      <c r="GL361" s="356"/>
      <c r="GM361" s="356"/>
      <c r="GN361" s="369"/>
      <c r="GO361" s="369"/>
      <c r="GP361" s="199"/>
      <c r="GQ361" s="199"/>
      <c r="GR361" s="196"/>
      <c r="GS361" s="196"/>
      <c r="GT361" s="196"/>
      <c r="GU361" s="196"/>
      <c r="GV361" s="76"/>
      <c r="GW361" s="76"/>
      <c r="GX361" s="76"/>
      <c r="GY361" s="76"/>
      <c r="GZ361" s="76"/>
      <c r="HA361" s="76"/>
      <c r="HB361" s="76"/>
      <c r="HC361" s="76"/>
      <c r="HD361" s="76"/>
      <c r="HE361" s="356"/>
      <c r="HF361" s="356"/>
      <c r="HG361" s="369"/>
      <c r="HH361" s="369"/>
      <c r="HI361" s="199"/>
      <c r="HJ361" s="199"/>
      <c r="HK361" s="196"/>
      <c r="HL361" s="196"/>
      <c r="HM361" s="196"/>
      <c r="HN361" s="196"/>
      <c r="HO361" s="76"/>
      <c r="HP361" s="76"/>
      <c r="HQ361" s="76"/>
      <c r="HR361" s="76"/>
      <c r="HS361" s="76"/>
      <c r="HT361" s="76"/>
      <c r="HU361" s="76"/>
      <c r="HV361" s="76"/>
      <c r="HW361" s="76"/>
      <c r="HX361" s="356"/>
      <c r="HY361" s="356"/>
      <c r="HZ361" s="356"/>
      <c r="IA361" s="356"/>
      <c r="IB361" s="188"/>
      <c r="IC361" s="189"/>
      <c r="ID361" s="196"/>
      <c r="IE361" s="196"/>
      <c r="IF361" s="196"/>
      <c r="IG361" s="196"/>
      <c r="IH361" s="200"/>
      <c r="II361" s="200"/>
      <c r="IJ361" s="200"/>
      <c r="IK361" s="196"/>
      <c r="IL361" s="196"/>
      <c r="IM361" s="196"/>
      <c r="IN361" s="76"/>
      <c r="IO361" s="76"/>
      <c r="IP361" s="76"/>
      <c r="IQ361" s="199"/>
      <c r="IR361" s="199"/>
      <c r="IS361" s="199"/>
      <c r="IT361" s="199"/>
      <c r="IU361" s="199"/>
      <c r="IV361" s="199"/>
      <c r="IW361" s="196"/>
      <c r="IX361" s="196"/>
      <c r="IY361" s="196"/>
      <c r="IZ361" s="196"/>
      <c r="JA361" s="76"/>
      <c r="JB361" s="76"/>
      <c r="JC361" s="76"/>
      <c r="JD361" s="76"/>
      <c r="JE361" s="76"/>
      <c r="JF361" s="76"/>
      <c r="JG361" s="76"/>
      <c r="JH361" s="76"/>
      <c r="JI361" s="76"/>
      <c r="JJ361" s="356"/>
      <c r="JK361" s="356"/>
      <c r="JL361" s="369"/>
      <c r="JM361" s="369"/>
      <c r="JN361" s="199"/>
      <c r="JO361" s="199"/>
      <c r="JP361" s="196"/>
      <c r="JQ361" s="196"/>
      <c r="JR361" s="196"/>
      <c r="JS361" s="196"/>
      <c r="JT361" s="200"/>
      <c r="JU361" s="200"/>
      <c r="JV361" s="200"/>
      <c r="JW361" s="196"/>
      <c r="JX361" s="196"/>
      <c r="JY361" s="196"/>
      <c r="JZ361" s="76"/>
      <c r="KA361" s="76"/>
      <c r="KB361" s="76"/>
      <c r="KC361" s="356"/>
      <c r="KD361" s="356"/>
      <c r="KE361" s="369"/>
      <c r="KF361" s="369"/>
      <c r="KG361" s="199"/>
      <c r="KH361" s="199"/>
      <c r="KI361" s="196"/>
      <c r="KJ361" s="196"/>
      <c r="KK361" s="196"/>
      <c r="KL361" s="196"/>
      <c r="KM361" s="196"/>
      <c r="KN361" s="196"/>
      <c r="KO361" s="196"/>
      <c r="KP361" s="196"/>
      <c r="KQ361" s="196"/>
      <c r="KR361" s="196"/>
      <c r="KS361" s="76"/>
      <c r="KT361" s="76"/>
      <c r="KU361" s="76"/>
      <c r="KV361" s="356"/>
      <c r="KW361" s="356"/>
      <c r="KX361" s="369"/>
      <c r="KY361" s="369"/>
      <c r="KZ361" s="199"/>
      <c r="LA361" s="199"/>
      <c r="LB361" s="199"/>
      <c r="LC361" s="199"/>
      <c r="LD361" s="199"/>
      <c r="LE361" s="199"/>
      <c r="LF361" s="199"/>
      <c r="LG361" s="199"/>
      <c r="LH361" s="199"/>
      <c r="LI361" s="199"/>
      <c r="LJ361" s="199"/>
      <c r="LK361" s="199"/>
      <c r="LL361" s="76"/>
      <c r="LM361" s="76"/>
      <c r="LN361" s="76"/>
      <c r="LO361" s="356"/>
      <c r="LP361" s="356"/>
      <c r="LQ361" s="369"/>
      <c r="LR361" s="369"/>
      <c r="LS361" s="199"/>
      <c r="LT361" s="199"/>
      <c r="LU361" s="199"/>
      <c r="LV361" s="199"/>
      <c r="LW361" s="199"/>
      <c r="LX361" s="199"/>
      <c r="LY361" s="199"/>
      <c r="LZ361" s="199"/>
      <c r="MA361" s="199"/>
      <c r="MB361" s="199"/>
      <c r="MC361" s="199"/>
      <c r="MD361" s="199"/>
      <c r="ME361" s="76"/>
      <c r="MF361" s="76"/>
      <c r="MG361" s="76"/>
      <c r="MH361" s="356"/>
      <c r="MI361" s="356"/>
      <c r="MJ361" s="369"/>
      <c r="MK361" s="369"/>
      <c r="ML361" s="199"/>
      <c r="MM361" s="199"/>
      <c r="MN361" s="201"/>
      <c r="MO361" s="202"/>
      <c r="MP361" s="201"/>
      <c r="MQ361" s="201"/>
      <c r="MR361" s="185"/>
      <c r="MS361" s="185"/>
      <c r="MT361" s="185"/>
      <c r="MU361" s="185"/>
      <c r="MV361" s="185"/>
      <c r="MW361" s="185"/>
      <c r="MX361" s="76"/>
      <c r="MY361" s="76"/>
      <c r="MZ361" s="76"/>
      <c r="NA361" s="356"/>
      <c r="NB361" s="356"/>
      <c r="NC361" s="204"/>
      <c r="ND361" s="205"/>
    </row>
    <row r="362" spans="1:372" s="5" customFormat="1" x14ac:dyDescent="0.2">
      <c r="A362" s="172">
        <v>1</v>
      </c>
      <c r="B362" s="172"/>
      <c r="C362" s="81"/>
      <c r="D362" s="610"/>
      <c r="E362" s="345"/>
      <c r="F362" s="346"/>
      <c r="G362" s="98"/>
      <c r="H362" s="160"/>
      <c r="I362" s="160"/>
      <c r="J362" s="76"/>
      <c r="K362" s="76"/>
      <c r="L362" s="76"/>
      <c r="M362" s="76"/>
      <c r="N362" s="76"/>
      <c r="O362" s="76"/>
      <c r="P362" s="76"/>
      <c r="Q362" s="76"/>
      <c r="R362" s="76"/>
      <c r="S362" s="76"/>
      <c r="T362" s="76"/>
      <c r="U362" s="76"/>
      <c r="V362" s="76"/>
      <c r="W362" s="356"/>
      <c r="X362" s="356"/>
      <c r="Y362" s="356"/>
      <c r="Z362" s="356"/>
      <c r="AA362" s="77"/>
      <c r="AB362" s="77"/>
      <c r="AC362" s="76"/>
      <c r="AD362" s="76"/>
      <c r="AE362" s="76"/>
      <c r="AF362" s="76"/>
      <c r="AG362" s="76"/>
      <c r="AH362" s="76"/>
      <c r="AI362" s="84"/>
      <c r="AJ362" s="76"/>
      <c r="AK362" s="76"/>
      <c r="AL362" s="76"/>
      <c r="AM362" s="76"/>
      <c r="AN362" s="76"/>
      <c r="AO362" s="76"/>
      <c r="AP362" s="356"/>
      <c r="AQ362" s="356"/>
      <c r="AR362" s="356"/>
      <c r="AS362" s="356"/>
      <c r="AT362" s="77"/>
      <c r="AU362" s="77"/>
      <c r="AV362" s="76"/>
      <c r="AW362" s="76"/>
      <c r="AX362" s="76"/>
      <c r="AY362" s="76"/>
      <c r="AZ362" s="76"/>
      <c r="BA362" s="76"/>
      <c r="BB362" s="76"/>
      <c r="BC362" s="76"/>
      <c r="BD362" s="76"/>
      <c r="BE362" s="76"/>
      <c r="BF362" s="84">
        <f t="shared" si="4247"/>
        <v>0</v>
      </c>
      <c r="BG362" s="76">
        <f t="shared" si="4248"/>
        <v>0</v>
      </c>
      <c r="BH362" s="76">
        <f t="shared" si="4249"/>
        <v>0</v>
      </c>
      <c r="BI362" s="356"/>
      <c r="BJ362" s="356"/>
      <c r="BK362" s="356"/>
      <c r="BL362" s="356"/>
      <c r="BM362" s="77"/>
      <c r="BN362" s="77"/>
      <c r="BO362" s="76"/>
      <c r="BP362" s="76"/>
      <c r="BQ362" s="76"/>
      <c r="BR362" s="76"/>
      <c r="BS362" s="76"/>
      <c r="BT362" s="76"/>
      <c r="BU362" s="76"/>
      <c r="BV362" s="84"/>
      <c r="BW362" s="76"/>
      <c r="BX362" s="76"/>
      <c r="BY362" s="76"/>
      <c r="BZ362" s="76"/>
      <c r="CA362" s="76"/>
      <c r="CB362" s="356"/>
      <c r="CC362" s="356"/>
      <c r="CD362" s="356"/>
      <c r="CE362" s="356"/>
      <c r="CF362" s="77"/>
      <c r="CG362" s="77"/>
      <c r="CH362" s="76"/>
      <c r="CI362" s="76"/>
      <c r="CJ362" s="76"/>
      <c r="CK362" s="76"/>
      <c r="CL362" s="76"/>
      <c r="CM362" s="76"/>
      <c r="CN362" s="84"/>
      <c r="CO362" s="76"/>
      <c r="CP362" s="76"/>
      <c r="CQ362" s="76"/>
      <c r="CR362" s="84">
        <f t="shared" si="4250"/>
        <v>0</v>
      </c>
      <c r="CS362" s="76">
        <f t="shared" si="4251"/>
        <v>0</v>
      </c>
      <c r="CT362" s="76">
        <f t="shared" si="4252"/>
        <v>0</v>
      </c>
      <c r="CU362" s="356"/>
      <c r="CV362" s="356"/>
      <c r="CW362" s="356"/>
      <c r="CX362" s="356"/>
      <c r="CY362" s="188"/>
      <c r="CZ362" s="77"/>
      <c r="DA362" s="76"/>
      <c r="DB362" s="76"/>
      <c r="DC362" s="76"/>
      <c r="DD362" s="76"/>
      <c r="DE362" s="76"/>
      <c r="DF362" s="76"/>
      <c r="DG362" s="76"/>
      <c r="DH362" s="76"/>
      <c r="DI362" s="76"/>
      <c r="DJ362" s="76"/>
      <c r="DK362" s="76"/>
      <c r="DL362" s="76"/>
      <c r="DM362" s="76"/>
      <c r="DN362" s="356"/>
      <c r="DO362" s="356"/>
      <c r="DP362" s="356"/>
      <c r="DQ362" s="356"/>
      <c r="DR362" s="77"/>
      <c r="DS362" s="77"/>
      <c r="DT362" s="76"/>
      <c r="DU362" s="76"/>
      <c r="DV362" s="76"/>
      <c r="DW362" s="76"/>
      <c r="DX362" s="76"/>
      <c r="DY362" s="76"/>
      <c r="DZ362" s="76"/>
      <c r="EA362" s="76"/>
      <c r="EB362" s="76"/>
      <c r="EC362" s="76"/>
      <c r="ED362" s="76"/>
      <c r="EE362" s="76"/>
      <c r="EF362" s="76"/>
      <c r="EG362" s="356"/>
      <c r="EH362" s="356"/>
      <c r="EI362" s="356"/>
      <c r="EJ362" s="356"/>
      <c r="EK362" s="77"/>
      <c r="EL362" s="77"/>
      <c r="EM362" s="76"/>
      <c r="EN362" s="76"/>
      <c r="EO362" s="76"/>
      <c r="EP362" s="76"/>
      <c r="EQ362" s="76"/>
      <c r="ER362" s="76"/>
      <c r="ES362" s="76"/>
      <c r="ET362" s="76"/>
      <c r="EU362" s="76"/>
      <c r="EV362" s="76"/>
      <c r="EW362" s="76"/>
      <c r="EX362" s="76"/>
      <c r="EY362" s="76"/>
      <c r="EZ362" s="77"/>
      <c r="FA362" s="77"/>
      <c r="FB362" s="77"/>
      <c r="FC362" s="77"/>
      <c r="FD362" s="77"/>
      <c r="FE362" s="77"/>
      <c r="FF362" s="76"/>
      <c r="FG362" s="76"/>
      <c r="FH362" s="76"/>
      <c r="FI362" s="76"/>
      <c r="FJ362" s="76"/>
      <c r="FK362" s="76"/>
      <c r="FL362" s="76"/>
      <c r="FM362" s="76"/>
      <c r="FN362" s="76"/>
      <c r="FO362" s="76"/>
      <c r="FP362" s="76"/>
      <c r="FQ362" s="76"/>
      <c r="FR362" s="76"/>
      <c r="FS362" s="356"/>
      <c r="FT362" s="356"/>
      <c r="FU362" s="356"/>
      <c r="FV362" s="356"/>
      <c r="FW362" s="77"/>
      <c r="FX362" s="77"/>
      <c r="FY362" s="76"/>
      <c r="FZ362" s="76"/>
      <c r="GA362" s="76"/>
      <c r="GB362" s="76"/>
      <c r="GC362" s="76"/>
      <c r="GD362" s="76"/>
      <c r="GE362" s="76"/>
      <c r="GF362" s="76"/>
      <c r="GG362" s="76"/>
      <c r="GH362" s="76"/>
      <c r="GI362" s="76"/>
      <c r="GJ362" s="76"/>
      <c r="GK362" s="76"/>
      <c r="GL362" s="356"/>
      <c r="GM362" s="356"/>
      <c r="GN362" s="356"/>
      <c r="GO362" s="356"/>
      <c r="GP362" s="77"/>
      <c r="GQ362" s="77"/>
      <c r="GR362" s="76"/>
      <c r="GS362" s="76"/>
      <c r="GT362" s="76"/>
      <c r="GU362" s="76"/>
      <c r="GV362" s="76"/>
      <c r="GW362" s="76"/>
      <c r="GX362" s="76"/>
      <c r="GY362" s="76"/>
      <c r="GZ362" s="76"/>
      <c r="HA362" s="76"/>
      <c r="HB362" s="76"/>
      <c r="HC362" s="76"/>
      <c r="HD362" s="76"/>
      <c r="HE362" s="356"/>
      <c r="HF362" s="356"/>
      <c r="HG362" s="356"/>
      <c r="HH362" s="356"/>
      <c r="HI362" s="77"/>
      <c r="HJ362" s="77"/>
      <c r="HK362" s="76"/>
      <c r="HL362" s="76"/>
      <c r="HM362" s="76"/>
      <c r="HN362" s="76"/>
      <c r="HO362" s="76"/>
      <c r="HP362" s="76"/>
      <c r="HQ362" s="76"/>
      <c r="HR362" s="76"/>
      <c r="HS362" s="76"/>
      <c r="HT362" s="76"/>
      <c r="HU362" s="76"/>
      <c r="HV362" s="76"/>
      <c r="HW362" s="76"/>
      <c r="HX362" s="356"/>
      <c r="HY362" s="356"/>
      <c r="HZ362" s="356"/>
      <c r="IA362" s="356"/>
      <c r="IB362" s="188"/>
      <c r="IC362" s="189"/>
      <c r="ID362" s="76"/>
      <c r="IE362" s="76"/>
      <c r="IF362" s="76"/>
      <c r="IG362" s="76"/>
      <c r="IH362" s="195"/>
      <c r="II362" s="195"/>
      <c r="IJ362" s="195"/>
      <c r="IK362" s="76"/>
      <c r="IL362" s="76"/>
      <c r="IM362" s="76"/>
      <c r="IN362" s="76"/>
      <c r="IO362" s="76"/>
      <c r="IP362" s="76"/>
      <c r="IQ362" s="77"/>
      <c r="IR362" s="77"/>
      <c r="IS362" s="77"/>
      <c r="IT362" s="77"/>
      <c r="IU362" s="77"/>
      <c r="IV362" s="77"/>
      <c r="IW362" s="76"/>
      <c r="IX362" s="76"/>
      <c r="IY362" s="76"/>
      <c r="IZ362" s="76"/>
      <c r="JA362" s="76"/>
      <c r="JB362" s="76"/>
      <c r="JC362" s="76"/>
      <c r="JD362" s="76"/>
      <c r="JE362" s="76"/>
      <c r="JF362" s="76"/>
      <c r="JG362" s="76"/>
      <c r="JH362" s="76"/>
      <c r="JI362" s="76"/>
      <c r="JJ362" s="356"/>
      <c r="JK362" s="356"/>
      <c r="JL362" s="356"/>
      <c r="JM362" s="356"/>
      <c r="JN362" s="77"/>
      <c r="JO362" s="77"/>
      <c r="JP362" s="76"/>
      <c r="JQ362" s="76"/>
      <c r="JR362" s="76"/>
      <c r="JS362" s="76"/>
      <c r="JT362" s="195"/>
      <c r="JU362" s="195"/>
      <c r="JV362" s="195"/>
      <c r="JW362" s="76"/>
      <c r="JX362" s="76"/>
      <c r="JY362" s="76"/>
      <c r="JZ362" s="76"/>
      <c r="KA362" s="76"/>
      <c r="KB362" s="76"/>
      <c r="KC362" s="356"/>
      <c r="KD362" s="356"/>
      <c r="KE362" s="356"/>
      <c r="KF362" s="356"/>
      <c r="KG362" s="77"/>
      <c r="KH362" s="77"/>
      <c r="KI362" s="76"/>
      <c r="KJ362" s="76"/>
      <c r="KK362" s="76"/>
      <c r="KL362" s="76"/>
      <c r="KM362" s="76"/>
      <c r="KN362" s="76"/>
      <c r="KO362" s="76"/>
      <c r="KP362" s="76"/>
      <c r="KQ362" s="76"/>
      <c r="KR362" s="76"/>
      <c r="KS362" s="76"/>
      <c r="KT362" s="76"/>
      <c r="KU362" s="76"/>
      <c r="KV362" s="356"/>
      <c r="KW362" s="356"/>
      <c r="KX362" s="356"/>
      <c r="KY362" s="356"/>
      <c r="KZ362" s="77"/>
      <c r="LA362" s="77"/>
      <c r="LB362" s="77"/>
      <c r="LC362" s="77"/>
      <c r="LD362" s="77"/>
      <c r="LE362" s="77"/>
      <c r="LF362" s="77"/>
      <c r="LG362" s="77"/>
      <c r="LH362" s="77"/>
      <c r="LI362" s="77"/>
      <c r="LJ362" s="77"/>
      <c r="LK362" s="77"/>
      <c r="LL362" s="76"/>
      <c r="LM362" s="76"/>
      <c r="LN362" s="76"/>
      <c r="LO362" s="356"/>
      <c r="LP362" s="356"/>
      <c r="LQ362" s="356"/>
      <c r="LR362" s="356"/>
      <c r="LS362" s="77"/>
      <c r="LT362" s="77"/>
      <c r="LU362" s="77"/>
      <c r="LV362" s="77"/>
      <c r="LW362" s="77"/>
      <c r="LX362" s="77"/>
      <c r="LY362" s="77"/>
      <c r="LZ362" s="77"/>
      <c r="MA362" s="77"/>
      <c r="MB362" s="77"/>
      <c r="MC362" s="77"/>
      <c r="MD362" s="77"/>
      <c r="ME362" s="76"/>
      <c r="MF362" s="76"/>
      <c r="MG362" s="76"/>
      <c r="MH362" s="356"/>
      <c r="MI362" s="356"/>
      <c r="MJ362" s="356"/>
      <c r="MK362" s="356"/>
      <c r="ML362" s="77"/>
      <c r="MM362" s="77"/>
      <c r="MN362" s="78"/>
      <c r="MO362" s="79"/>
      <c r="MP362" s="78"/>
      <c r="MQ362" s="78"/>
      <c r="MR362" s="185"/>
      <c r="MS362" s="185"/>
      <c r="MT362" s="185"/>
      <c r="MU362" s="185"/>
      <c r="MV362" s="185"/>
      <c r="MW362" s="185"/>
      <c r="MX362" s="76"/>
      <c r="MY362" s="76"/>
      <c r="MZ362" s="76"/>
      <c r="NA362" s="356"/>
      <c r="NB362" s="356"/>
      <c r="NC362" s="80"/>
      <c r="ND362" s="81"/>
    </row>
    <row r="363" spans="1:372" ht="13.5" x14ac:dyDescent="0.2">
      <c r="A363" s="172">
        <v>1</v>
      </c>
      <c r="B363" s="172">
        <v>1</v>
      </c>
      <c r="C363" s="102"/>
      <c r="D363" s="606"/>
      <c r="E363" s="103"/>
      <c r="F363" s="376" t="s">
        <v>168</v>
      </c>
      <c r="G363" s="170">
        <v>55</v>
      </c>
      <c r="H363" s="89">
        <f>VLOOKUP($G363,'ВМП план'!$A$7:$AV$67,11,0)</f>
        <v>388554.908</v>
      </c>
      <c r="I363" s="89">
        <f>VLOOKUP($G363,'ВМП план'!$A$7:$AV$67,12,0)</f>
        <v>398006.24359999999</v>
      </c>
      <c r="J363" s="89">
        <f>VLOOKUP($G363,'ВМП план'!$A$7:$AV$67,17,0)</f>
        <v>4</v>
      </c>
      <c r="K363" s="89">
        <f>VLOOKUP($G363,'ВМП план'!$A$7:$AV$67,18,0)</f>
        <v>1554219.632</v>
      </c>
      <c r="L363" s="89">
        <f>SUM(J363/12*$B$2)</f>
        <v>2.333333333333333</v>
      </c>
      <c r="M363" s="89">
        <f>SUM(K363/12*$B$2)</f>
        <v>906628.11866666668</v>
      </c>
      <c r="N363" s="88">
        <f>SUM(N364:N367)</f>
        <v>3</v>
      </c>
      <c r="O363" s="88">
        <f t="shared" ref="O363:S363" si="4608">SUM(O364:O367)</f>
        <v>1165664.73</v>
      </c>
      <c r="P363" s="88">
        <f t="shared" si="4608"/>
        <v>49</v>
      </c>
      <c r="Q363" s="88">
        <f t="shared" si="4608"/>
        <v>0</v>
      </c>
      <c r="R363" s="88">
        <f t="shared" si="4608"/>
        <v>0</v>
      </c>
      <c r="S363" s="88">
        <f t="shared" si="4608"/>
        <v>0</v>
      </c>
      <c r="T363" s="76">
        <f t="shared" si="3878"/>
        <v>3</v>
      </c>
      <c r="U363" s="76">
        <f t="shared" si="3879"/>
        <v>1165664.73</v>
      </c>
      <c r="V363" s="76">
        <f t="shared" si="3880"/>
        <v>49</v>
      </c>
      <c r="W363" s="356">
        <f t="shared" si="3881"/>
        <v>0.66666666666666696</v>
      </c>
      <c r="X363" s="356">
        <f t="shared" si="3882"/>
        <v>259036.61133333331</v>
      </c>
      <c r="Y363" s="370">
        <f>N363/L363</f>
        <v>1.2857142857142858</v>
      </c>
      <c r="Z363" s="370">
        <f>O363/M363</f>
        <v>1.285714292332214</v>
      </c>
      <c r="AA363" s="291">
        <f>$H363</f>
        <v>388554.908</v>
      </c>
      <c r="AB363" s="292"/>
      <c r="AC363" s="89">
        <f>VLOOKUP($G363,'ВМП план'!$A$7:$AV$66,15,0)</f>
        <v>0</v>
      </c>
      <c r="AD363" s="89">
        <f>VLOOKUP($G363,'ВМП план'!$A$7:$AV$66,16,0)</f>
        <v>0</v>
      </c>
      <c r="AE363" s="88">
        <f>SUM(AC363/12*$B$2)</f>
        <v>0</v>
      </c>
      <c r="AF363" s="88">
        <f>SUM(AD363/12*$B$2)</f>
        <v>0</v>
      </c>
      <c r="AG363" s="88">
        <f>SUM(AG364:AG367)</f>
        <v>0</v>
      </c>
      <c r="AH363" s="88">
        <f t="shared" ref="AH363:AK363" si="4609">SUM(AH364:AH367)</f>
        <v>0</v>
      </c>
      <c r="AI363" s="146">
        <f t="shared" si="4609"/>
        <v>0</v>
      </c>
      <c r="AJ363" s="88">
        <f t="shared" si="4609"/>
        <v>0</v>
      </c>
      <c r="AK363" s="88">
        <f t="shared" si="4609"/>
        <v>0</v>
      </c>
      <c r="AL363" s="88"/>
      <c r="AM363" s="76">
        <f t="shared" si="3883"/>
        <v>0</v>
      </c>
      <c r="AN363" s="76">
        <f t="shared" si="3884"/>
        <v>0</v>
      </c>
      <c r="AO363" s="76">
        <f t="shared" si="3885"/>
        <v>0</v>
      </c>
      <c r="AP363" s="356">
        <f t="shared" si="3886"/>
        <v>0</v>
      </c>
      <c r="AQ363" s="356">
        <f t="shared" si="3887"/>
        <v>0</v>
      </c>
      <c r="AR363" s="370"/>
      <c r="AS363" s="370"/>
      <c r="AT363" s="291">
        <f>$H363</f>
        <v>388554.908</v>
      </c>
      <c r="AU363" s="291" t="e">
        <f>AH363/AG363</f>
        <v>#DIV/0!</v>
      </c>
      <c r="AV363" s="89">
        <f>VLOOKUP($G363,'ВМП план'!$A$7:$AV$66,19,0)</f>
        <v>0</v>
      </c>
      <c r="AW363" s="89">
        <f>VLOOKUP($G363,'ВМП план'!$A$7:$AV$66,20,0)</f>
        <v>0</v>
      </c>
      <c r="AX363" s="88">
        <f>SUM(AV363/12*$B$2)</f>
        <v>0</v>
      </c>
      <c r="AY363" s="88">
        <f>SUM(AW363/12*$B$2)</f>
        <v>0</v>
      </c>
      <c r="AZ363" s="88">
        <f>SUM(AZ364:AZ367)</f>
        <v>0</v>
      </c>
      <c r="BA363" s="88">
        <f t="shared" ref="BA363:BB363" si="4610">SUM(BA364:BA367)</f>
        <v>0</v>
      </c>
      <c r="BB363" s="88">
        <f t="shared" si="4610"/>
        <v>0</v>
      </c>
      <c r="BC363" s="88">
        <f t="shared" ref="BC363" si="4611">SUM(BC364:BC367)</f>
        <v>0</v>
      </c>
      <c r="BD363" s="88">
        <f t="shared" ref="BD363" si="4612">SUM(BD364:BD367)</f>
        <v>0</v>
      </c>
      <c r="BE363" s="88"/>
      <c r="BF363" s="84">
        <f t="shared" si="4247"/>
        <v>0</v>
      </c>
      <c r="BG363" s="76">
        <f t="shared" si="4248"/>
        <v>0</v>
      </c>
      <c r="BH363" s="76">
        <f t="shared" si="4249"/>
        <v>0</v>
      </c>
      <c r="BI363" s="356">
        <f t="shared" si="3888"/>
        <v>0</v>
      </c>
      <c r="BJ363" s="356">
        <f t="shared" si="3889"/>
        <v>0</v>
      </c>
      <c r="BK363" s="356"/>
      <c r="BL363" s="356"/>
      <c r="BM363" s="291">
        <f>$H363</f>
        <v>388554.908</v>
      </c>
      <c r="BN363" s="292"/>
      <c r="BO363" s="89">
        <f>VLOOKUP($G363,'ВМП план'!$A$7:$AV$66,21,0)</f>
        <v>0</v>
      </c>
      <c r="BP363" s="89">
        <f>VLOOKUP($G363,'ВМП план'!$A$7:$AV$66,22,0)</f>
        <v>0</v>
      </c>
      <c r="BQ363" s="88">
        <f>SUM(BO363/12*$B$2)</f>
        <v>0</v>
      </c>
      <c r="BR363" s="88">
        <f>SUM(BP363/12*$B$2)</f>
        <v>0</v>
      </c>
      <c r="BS363" s="88">
        <f>SUM(BS364:BS367)</f>
        <v>0</v>
      </c>
      <c r="BT363" s="88">
        <f t="shared" ref="BT363" si="4613">SUM(BT364:BT367)</f>
        <v>0</v>
      </c>
      <c r="BU363" s="88"/>
      <c r="BV363" s="146">
        <f t="shared" ref="BV363" si="4614">SUM(BV364:BV367)</f>
        <v>0</v>
      </c>
      <c r="BW363" s="88">
        <f t="shared" ref="BW363:BX363" si="4615">SUM(BW364:BW367)</f>
        <v>0</v>
      </c>
      <c r="BX363" s="88">
        <f t="shared" si="4615"/>
        <v>0</v>
      </c>
      <c r="BY363" s="76">
        <f t="shared" si="3890"/>
        <v>0</v>
      </c>
      <c r="BZ363" s="76">
        <f t="shared" si="3891"/>
        <v>0</v>
      </c>
      <c r="CA363" s="76">
        <f t="shared" si="3892"/>
        <v>0</v>
      </c>
      <c r="CB363" s="356">
        <f t="shared" si="3893"/>
        <v>0</v>
      </c>
      <c r="CC363" s="356">
        <f t="shared" si="3894"/>
        <v>0</v>
      </c>
      <c r="CD363" s="356"/>
      <c r="CE363" s="356"/>
      <c r="CF363" s="291">
        <f>$H363</f>
        <v>388554.908</v>
      </c>
      <c r="CG363" s="292"/>
      <c r="CH363" s="89">
        <f>VLOOKUP($G363,'ВМП план'!$A$7:$AV$66,13,0)</f>
        <v>5</v>
      </c>
      <c r="CI363" s="89">
        <f>VLOOKUP($G363,'ВМП план'!$A$7:$AV$66,14,0)</f>
        <v>1942774.54</v>
      </c>
      <c r="CJ363" s="88">
        <f>SUM(CH363/12*$B$2)</f>
        <v>2.916666666666667</v>
      </c>
      <c r="CK363" s="88">
        <f>SUM(CI363/12*$B$2)</f>
        <v>1133285.1483333332</v>
      </c>
      <c r="CL363" s="88">
        <f>SUM(CL364:CL367)</f>
        <v>1</v>
      </c>
      <c r="CM363" s="88">
        <f t="shared" ref="CM363:CN363" si="4616">SUM(CM364:CM367)</f>
        <v>388554.91</v>
      </c>
      <c r="CN363" s="146">
        <f t="shared" si="4616"/>
        <v>15</v>
      </c>
      <c r="CO363" s="88">
        <f t="shared" ref="CO363" si="4617">SUM(CO364:CO367)</f>
        <v>0</v>
      </c>
      <c r="CP363" s="88">
        <f t="shared" ref="CP363:CQ363" si="4618">SUM(CP364:CP367)</f>
        <v>0</v>
      </c>
      <c r="CQ363" s="88">
        <f t="shared" si="4618"/>
        <v>0</v>
      </c>
      <c r="CR363" s="84">
        <f t="shared" si="4250"/>
        <v>1</v>
      </c>
      <c r="CS363" s="76">
        <f t="shared" si="4251"/>
        <v>388554.91</v>
      </c>
      <c r="CT363" s="76">
        <f t="shared" si="4252"/>
        <v>15</v>
      </c>
      <c r="CU363" s="356">
        <f t="shared" si="3895"/>
        <v>-1.916666666666667</v>
      </c>
      <c r="CV363" s="356">
        <f t="shared" si="3896"/>
        <v>-744730.23833333328</v>
      </c>
      <c r="CW363" s="370">
        <f>CL363/CH363</f>
        <v>0.2</v>
      </c>
      <c r="CX363" s="370">
        <f>CM363/CI363</f>
        <v>0.2000000010294555</v>
      </c>
      <c r="CY363" s="291">
        <f>$H363</f>
        <v>388554.908</v>
      </c>
      <c r="CZ363" s="291">
        <f>CM363/CL363</f>
        <v>388554.91</v>
      </c>
      <c r="DA363" s="89">
        <f>VLOOKUP($G363,'ВМП план'!$A$7:$AV$66,23,0)</f>
        <v>0</v>
      </c>
      <c r="DB363" s="89">
        <f>VLOOKUP($G363,'ВМП план'!$A$7:$AV$66,24,0)</f>
        <v>0</v>
      </c>
      <c r="DC363" s="88">
        <f>SUM(DA363/12*$B$2)</f>
        <v>0</v>
      </c>
      <c r="DD363" s="88">
        <f>SUM(DB363/12*$B$2)</f>
        <v>0</v>
      </c>
      <c r="DE363" s="88">
        <f>SUM(DE364:DE367)</f>
        <v>0</v>
      </c>
      <c r="DF363" s="88">
        <f t="shared" ref="DF363:DG363" si="4619">SUM(DF364:DF367)</f>
        <v>0</v>
      </c>
      <c r="DG363" s="144">
        <f t="shared" si="4619"/>
        <v>0</v>
      </c>
      <c r="DH363" s="88">
        <f t="shared" ref="DH363" si="4620">SUM(DH364:DH367)</f>
        <v>0</v>
      </c>
      <c r="DI363" s="88">
        <f t="shared" ref="DI363:DJ363" si="4621">SUM(DI364:DI367)</f>
        <v>0</v>
      </c>
      <c r="DJ363" s="146">
        <f t="shared" si="4621"/>
        <v>0</v>
      </c>
      <c r="DK363" s="91">
        <f t="shared" si="4497"/>
        <v>0</v>
      </c>
      <c r="DL363" s="91">
        <f t="shared" si="4498"/>
        <v>0</v>
      </c>
      <c r="DM363" s="140">
        <f t="shared" si="4498"/>
        <v>0</v>
      </c>
      <c r="DN363" s="356">
        <f t="shared" si="3897"/>
        <v>0</v>
      </c>
      <c r="DO363" s="356">
        <f t="shared" si="3898"/>
        <v>0</v>
      </c>
      <c r="DP363" s="356"/>
      <c r="DQ363" s="356"/>
      <c r="DR363" s="291">
        <f>$H363</f>
        <v>388554.908</v>
      </c>
      <c r="DS363" s="292"/>
      <c r="DT363" s="89">
        <f>VLOOKUP($G363,'ВМП план'!$A$7:$AV$66,25,0)</f>
        <v>0</v>
      </c>
      <c r="DU363" s="89">
        <f>VLOOKUP($G363,'ВМП план'!$A$7:$AV$66,26,0)</f>
        <v>0</v>
      </c>
      <c r="DV363" s="88">
        <f>SUM(DT363/12*$B$2)</f>
        <v>0</v>
      </c>
      <c r="DW363" s="88">
        <f>SUM(DU363/12*$B$2)</f>
        <v>0</v>
      </c>
      <c r="DX363" s="88">
        <f>SUM(DX364:DX367)</f>
        <v>0</v>
      </c>
      <c r="DY363" s="88">
        <f t="shared" ref="DY363:DZ363" si="4622">SUM(DY364:DY367)</f>
        <v>0</v>
      </c>
      <c r="DZ363" s="88">
        <f t="shared" si="4622"/>
        <v>0</v>
      </c>
      <c r="EA363" s="88">
        <f t="shared" ref="EA363" si="4623">SUM(EA364:EA367)</f>
        <v>0</v>
      </c>
      <c r="EB363" s="88">
        <f t="shared" ref="EB363:EC363" si="4624">SUM(EB364:EB367)</f>
        <v>0</v>
      </c>
      <c r="EC363" s="88">
        <f t="shared" si="4624"/>
        <v>0</v>
      </c>
      <c r="ED363" s="76">
        <f t="shared" si="3899"/>
        <v>0</v>
      </c>
      <c r="EE363" s="76">
        <f t="shared" si="3900"/>
        <v>0</v>
      </c>
      <c r="EF363" s="76">
        <f t="shared" si="3901"/>
        <v>0</v>
      </c>
      <c r="EG363" s="356">
        <f t="shared" si="3902"/>
        <v>0</v>
      </c>
      <c r="EH363" s="356">
        <f t="shared" si="3903"/>
        <v>0</v>
      </c>
      <c r="EI363" s="356"/>
      <c r="EJ363" s="356"/>
      <c r="EK363" s="291">
        <f>$H363</f>
        <v>388554.908</v>
      </c>
      <c r="EL363" s="292"/>
      <c r="EM363" s="89">
        <f>VLOOKUP($G363,'ВМП план'!$A$7:$AV$66,27,0)</f>
        <v>0</v>
      </c>
      <c r="EN363" s="89">
        <f>VLOOKUP($G363,'ВМП план'!$A$7:$AV$66,28,0)</f>
        <v>0</v>
      </c>
      <c r="EO363" s="88">
        <f>SUM(EM363/12*$B$2)</f>
        <v>0</v>
      </c>
      <c r="EP363" s="88">
        <f>SUM(EN363/12*$B$2)</f>
        <v>0</v>
      </c>
      <c r="EQ363" s="88">
        <f>SUM(EQ364:EQ367)</f>
        <v>0</v>
      </c>
      <c r="ER363" s="88">
        <f t="shared" ref="ER363:ES363" si="4625">SUM(ER364:ER367)</f>
        <v>0</v>
      </c>
      <c r="ES363" s="88">
        <f t="shared" si="4625"/>
        <v>0</v>
      </c>
      <c r="ET363" s="88">
        <f t="shared" ref="ET363" si="4626">SUM(ET364:ET367)</f>
        <v>0</v>
      </c>
      <c r="EU363" s="88">
        <f t="shared" ref="EU363:EV363" si="4627">SUM(EU364:EU367)</f>
        <v>0</v>
      </c>
      <c r="EV363" s="88">
        <f t="shared" si="4627"/>
        <v>0</v>
      </c>
      <c r="EW363" s="149">
        <f t="shared" si="4499"/>
        <v>0</v>
      </c>
      <c r="EX363" s="91">
        <f t="shared" si="4500"/>
        <v>0</v>
      </c>
      <c r="EY363" s="140">
        <f t="shared" si="4500"/>
        <v>0</v>
      </c>
      <c r="EZ363" s="90">
        <f t="shared" si="3700"/>
        <v>0</v>
      </c>
      <c r="FA363" s="90">
        <f t="shared" si="3701"/>
        <v>0</v>
      </c>
      <c r="FB363" s="90"/>
      <c r="FC363" s="90"/>
      <c r="FD363" s="291">
        <f>$H363</f>
        <v>388554.908</v>
      </c>
      <c r="FE363" s="292"/>
      <c r="FF363" s="89">
        <f>VLOOKUP($G363,'ВМП план'!$A$7:$AV$66,29,0)</f>
        <v>0</v>
      </c>
      <c r="FG363" s="89">
        <f>VLOOKUP($G363,'ВМП план'!$A$7:$AV$66,30,0)</f>
        <v>0</v>
      </c>
      <c r="FH363" s="88">
        <f>SUM(FF363/12*$B$2)</f>
        <v>0</v>
      </c>
      <c r="FI363" s="88">
        <f>SUM(FG363/12*$B$2)</f>
        <v>0</v>
      </c>
      <c r="FJ363" s="88">
        <f>SUM(FJ364:FJ367)</f>
        <v>0</v>
      </c>
      <c r="FK363" s="88">
        <f t="shared" ref="FK363:FL363" si="4628">SUM(FK364:FK367)</f>
        <v>0</v>
      </c>
      <c r="FL363" s="88">
        <f t="shared" si="4628"/>
        <v>0</v>
      </c>
      <c r="FM363" s="88">
        <f t="shared" ref="FM363" si="4629">SUM(FM364:FM367)</f>
        <v>0</v>
      </c>
      <c r="FN363" s="88">
        <f t="shared" ref="FN363:FO363" si="4630">SUM(FN364:FN367)</f>
        <v>0</v>
      </c>
      <c r="FO363" s="88">
        <f t="shared" si="4630"/>
        <v>0</v>
      </c>
      <c r="FP363" s="76">
        <f t="shared" si="3904"/>
        <v>0</v>
      </c>
      <c r="FQ363" s="76">
        <f t="shared" si="3905"/>
        <v>0</v>
      </c>
      <c r="FR363" s="76">
        <f t="shared" si="3906"/>
        <v>0</v>
      </c>
      <c r="FS363" s="356">
        <f t="shared" si="3907"/>
        <v>0</v>
      </c>
      <c r="FT363" s="356">
        <f t="shared" si="3908"/>
        <v>0</v>
      </c>
      <c r="FU363" s="356"/>
      <c r="FV363" s="356"/>
      <c r="FW363" s="291">
        <f>$H363</f>
        <v>388554.908</v>
      </c>
      <c r="FX363" s="292"/>
      <c r="FY363" s="89">
        <f>VLOOKUP($G363,'ВМП план'!$A$7:$AV$66,31,0)</f>
        <v>0</v>
      </c>
      <c r="FZ363" s="89">
        <f>VLOOKUP($G363,'ВМП план'!$A$7:$AV$66,32,0)</f>
        <v>0</v>
      </c>
      <c r="GA363" s="88">
        <f>SUM(FY363/12*$B$2)</f>
        <v>0</v>
      </c>
      <c r="GB363" s="88">
        <f>SUM(FZ363/12*$B$2)</f>
        <v>0</v>
      </c>
      <c r="GC363" s="88">
        <f>SUM(GC364:GC367)</f>
        <v>0</v>
      </c>
      <c r="GD363" s="88">
        <f t="shared" ref="GD363:GE363" si="4631">SUM(GD364:GD367)</f>
        <v>0</v>
      </c>
      <c r="GE363" s="88">
        <f t="shared" si="4631"/>
        <v>0</v>
      </c>
      <c r="GF363" s="88">
        <f t="shared" ref="GF363" si="4632">SUM(GF364:GF367)</f>
        <v>0</v>
      </c>
      <c r="GG363" s="88">
        <f t="shared" ref="GG363:GH363" si="4633">SUM(GG364:GG367)</f>
        <v>0</v>
      </c>
      <c r="GH363" s="88">
        <f t="shared" si="4633"/>
        <v>0</v>
      </c>
      <c r="GI363" s="76">
        <f t="shared" si="3909"/>
        <v>0</v>
      </c>
      <c r="GJ363" s="76">
        <f t="shared" si="3910"/>
        <v>0</v>
      </c>
      <c r="GK363" s="76">
        <f t="shared" si="3911"/>
        <v>0</v>
      </c>
      <c r="GL363" s="356">
        <f t="shared" si="3912"/>
        <v>0</v>
      </c>
      <c r="GM363" s="356">
        <f t="shared" si="3913"/>
        <v>0</v>
      </c>
      <c r="GN363" s="356"/>
      <c r="GO363" s="356"/>
      <c r="GP363" s="291">
        <f>$H363</f>
        <v>388554.908</v>
      </c>
      <c r="GQ363" s="292"/>
      <c r="GR363" s="191">
        <f>VLOOKUP($G363,'ВМП план'!$A$7:$AV$66,33,0)</f>
        <v>0</v>
      </c>
      <c r="GS363" s="191">
        <f>VLOOKUP($G363,'ВМП план'!$A$7:$AV$66,34,0)</f>
        <v>0</v>
      </c>
      <c r="GT363" s="88">
        <f>SUM(GR363/12*$B$2)</f>
        <v>0</v>
      </c>
      <c r="GU363" s="88">
        <f>SUM(GS363/12*$B$2)</f>
        <v>0</v>
      </c>
      <c r="GV363" s="88">
        <f>SUM(GV364:GV367)</f>
        <v>0</v>
      </c>
      <c r="GW363" s="88">
        <f t="shared" ref="GW363:HA363" si="4634">SUM(GW364:GW367)</f>
        <v>0</v>
      </c>
      <c r="GX363" s="88">
        <f t="shared" si="4634"/>
        <v>0</v>
      </c>
      <c r="GY363" s="88">
        <f t="shared" si="4634"/>
        <v>0</v>
      </c>
      <c r="GZ363" s="88">
        <f t="shared" si="4634"/>
        <v>0</v>
      </c>
      <c r="HA363" s="88">
        <f t="shared" si="4634"/>
        <v>0</v>
      </c>
      <c r="HB363" s="76">
        <f t="shared" si="3914"/>
        <v>0</v>
      </c>
      <c r="HC363" s="76">
        <f t="shared" si="3915"/>
        <v>0</v>
      </c>
      <c r="HD363" s="76">
        <f t="shared" si="3916"/>
        <v>0</v>
      </c>
      <c r="HE363" s="356">
        <f t="shared" si="3917"/>
        <v>0</v>
      </c>
      <c r="HF363" s="356">
        <f t="shared" si="3918"/>
        <v>0</v>
      </c>
      <c r="HG363" s="356"/>
      <c r="HH363" s="356"/>
      <c r="HI363" s="291">
        <f>$H363</f>
        <v>388554.908</v>
      </c>
      <c r="HJ363" s="292"/>
      <c r="HK363" s="191">
        <f>VLOOKUP($G363,'ВМП план'!$A$7:$AV$66,35,0)</f>
        <v>0</v>
      </c>
      <c r="HL363" s="191">
        <f>VLOOKUP($G363,'ВМП план'!$A$7:$AV$66,36,0)</f>
        <v>0</v>
      </c>
      <c r="HM363" s="191">
        <f>SUM(HK363/12*$B$2)</f>
        <v>0</v>
      </c>
      <c r="HN363" s="191">
        <f>SUM(HL363/12*$B$2)</f>
        <v>0</v>
      </c>
      <c r="HO363" s="191">
        <f>SUM(HO364:HO367)</f>
        <v>0</v>
      </c>
      <c r="HP363" s="181">
        <f t="shared" ref="HP363:HT363" si="4635">SUM(HP364:HP367)</f>
        <v>0</v>
      </c>
      <c r="HQ363" s="181">
        <f t="shared" si="4635"/>
        <v>0</v>
      </c>
      <c r="HR363" s="181">
        <f t="shared" si="4635"/>
        <v>0</v>
      </c>
      <c r="HS363" s="181">
        <f t="shared" si="4635"/>
        <v>0</v>
      </c>
      <c r="HT363" s="181">
        <f t="shared" si="4635"/>
        <v>0</v>
      </c>
      <c r="HU363" s="76">
        <f t="shared" si="3919"/>
        <v>0</v>
      </c>
      <c r="HV363" s="76">
        <f t="shared" si="3920"/>
        <v>0</v>
      </c>
      <c r="HW363" s="76">
        <f t="shared" si="3921"/>
        <v>0</v>
      </c>
      <c r="HX363" s="356">
        <f t="shared" si="3922"/>
        <v>0</v>
      </c>
      <c r="HY363" s="356">
        <f t="shared" si="3923"/>
        <v>0</v>
      </c>
      <c r="HZ363" s="356"/>
      <c r="IA363" s="356"/>
      <c r="IB363" s="291">
        <f>$H363</f>
        <v>388554.908</v>
      </c>
      <c r="IC363" s="292" t="e">
        <f t="shared" ref="IC363:IC364" si="4636">HP363/HO363</f>
        <v>#DIV/0!</v>
      </c>
      <c r="ID363" s="89">
        <f>VLOOKUP($G363,'ВМП план'!$A$7:$AV$66,47,0)</f>
        <v>0</v>
      </c>
      <c r="IE363" s="89">
        <f>VLOOKUP($G363,'ВМП план'!$A$7:$AV$66,48,0)</f>
        <v>0</v>
      </c>
      <c r="IF363" s="88">
        <f>SUM(ID363/12*$B$2)</f>
        <v>0</v>
      </c>
      <c r="IG363" s="88">
        <f>SUM(IE363/12*$B$2)</f>
        <v>0</v>
      </c>
      <c r="IH363" s="88">
        <f>SUM(IH364:IH367)</f>
        <v>0</v>
      </c>
      <c r="II363" s="88">
        <f t="shared" ref="II363" si="4637">SUM(II364:II367)</f>
        <v>0</v>
      </c>
      <c r="IJ363" s="88"/>
      <c r="IK363" s="88">
        <f t="shared" ref="IK363" si="4638">SUM(IK364:IK367)</f>
        <v>0</v>
      </c>
      <c r="IL363" s="88">
        <f t="shared" ref="IL363" si="4639">SUM(IL364:IL367)</f>
        <v>0</v>
      </c>
      <c r="IM363" s="88"/>
      <c r="IN363" s="149">
        <f t="shared" si="4501"/>
        <v>0</v>
      </c>
      <c r="IO363" s="91">
        <f t="shared" si="4502"/>
        <v>0</v>
      </c>
      <c r="IP363" s="140"/>
      <c r="IQ363" s="90">
        <f t="shared" si="3702"/>
        <v>0</v>
      </c>
      <c r="IR363" s="90">
        <f t="shared" si="3703"/>
        <v>0</v>
      </c>
      <c r="IS363" s="90"/>
      <c r="IT363" s="90"/>
      <c r="IU363" s="291">
        <f>$H363</f>
        <v>388554.908</v>
      </c>
      <c r="IV363" s="292" t="e">
        <f>II363/IH363</f>
        <v>#DIV/0!</v>
      </c>
      <c r="IW363" s="89">
        <f>VLOOKUP($G363,'ВМП план'!$A$7:$AV$66,39,0)</f>
        <v>0</v>
      </c>
      <c r="IX363" s="89">
        <f>VLOOKUP($G363,'ВМП план'!$A$7:$AV$66,40,0)</f>
        <v>0</v>
      </c>
      <c r="IY363" s="88">
        <f>SUM(IW363/12*$B$2)</f>
        <v>0</v>
      </c>
      <c r="IZ363" s="88">
        <f>SUM(IX363/12*$B$2)</f>
        <v>0</v>
      </c>
      <c r="JA363" s="88">
        <f>SUM(JA364:JA367)</f>
        <v>0</v>
      </c>
      <c r="JB363" s="88">
        <f t="shared" ref="JB363" si="4640">SUM(JB364:JB367)</f>
        <v>0</v>
      </c>
      <c r="JC363" s="88"/>
      <c r="JD363" s="88">
        <f t="shared" ref="JD363" si="4641">SUM(JD364:JD367)</f>
        <v>0</v>
      </c>
      <c r="JE363" s="88">
        <f t="shared" ref="JE363" si="4642">SUM(JE364:JE367)</f>
        <v>0</v>
      </c>
      <c r="JF363" s="88"/>
      <c r="JG363" s="76">
        <f t="shared" si="3924"/>
        <v>0</v>
      </c>
      <c r="JH363" s="76">
        <f t="shared" si="3925"/>
        <v>0</v>
      </c>
      <c r="JI363" s="76">
        <f t="shared" si="3926"/>
        <v>0</v>
      </c>
      <c r="JJ363" s="356">
        <f t="shared" si="3927"/>
        <v>0</v>
      </c>
      <c r="JK363" s="356">
        <f t="shared" si="3928"/>
        <v>0</v>
      </c>
      <c r="JL363" s="356"/>
      <c r="JM363" s="356"/>
      <c r="JN363" s="89">
        <f>I363</f>
        <v>398006.24359999999</v>
      </c>
      <c r="JO363" s="292"/>
      <c r="JP363" s="89">
        <f>VLOOKUP($G363,'ВМП план'!$A$7:$AV$66,41,0)</f>
        <v>0</v>
      </c>
      <c r="JQ363" s="89">
        <f>VLOOKUP($G363,'ВМП план'!$A$7:$AV$66,42,0)</f>
        <v>0</v>
      </c>
      <c r="JR363" s="88">
        <f>SUM(JP363/12*$B$2)</f>
        <v>0</v>
      </c>
      <c r="JS363" s="88">
        <f>SUM(JQ363/12*$B$2)</f>
        <v>0</v>
      </c>
      <c r="JT363" s="88">
        <f>SUM(JT364:JT367)</f>
        <v>0</v>
      </c>
      <c r="JU363" s="88">
        <f t="shared" ref="JU363" si="4643">SUM(JU364:JU367)</f>
        <v>0</v>
      </c>
      <c r="JV363" s="88"/>
      <c r="JW363" s="88">
        <f t="shared" ref="JW363" si="4644">SUM(JW364:JW367)</f>
        <v>0</v>
      </c>
      <c r="JX363" s="88">
        <f t="shared" ref="JX363" si="4645">SUM(JX364:JX367)</f>
        <v>0</v>
      </c>
      <c r="JY363" s="88"/>
      <c r="JZ363" s="76">
        <f t="shared" si="3929"/>
        <v>0</v>
      </c>
      <c r="KA363" s="76">
        <f t="shared" si="3930"/>
        <v>0</v>
      </c>
      <c r="KB363" s="76">
        <f t="shared" si="3931"/>
        <v>0</v>
      </c>
      <c r="KC363" s="356">
        <f t="shared" si="3932"/>
        <v>0</v>
      </c>
      <c r="KD363" s="356">
        <f t="shared" si="3933"/>
        <v>0</v>
      </c>
      <c r="KE363" s="356"/>
      <c r="KF363" s="356"/>
      <c r="KG363" s="291">
        <f>I363</f>
        <v>398006.24359999999</v>
      </c>
      <c r="KH363" s="292" t="e">
        <f>JU363/JT363</f>
        <v>#DIV/0!</v>
      </c>
      <c r="KI363" s="89">
        <f>VLOOKUP($G363,'ВМП план'!$A$7:$AV$66,43,0)</f>
        <v>0</v>
      </c>
      <c r="KJ363" s="89">
        <f>VLOOKUP($G363,'ВМП план'!$A$7:$AV$66,44,0)</f>
        <v>0</v>
      </c>
      <c r="KK363" s="88">
        <f>SUM(KI363/12*$B$2)</f>
        <v>0</v>
      </c>
      <c r="KL363" s="88">
        <f>SUM(KJ363/12*$B$2)</f>
        <v>0</v>
      </c>
      <c r="KM363" s="88">
        <f>SUM(KM364:KM367)</f>
        <v>0</v>
      </c>
      <c r="KN363" s="88">
        <f t="shared" ref="KN363:KR363" si="4646">SUM(KN364:KN367)</f>
        <v>0</v>
      </c>
      <c r="KO363" s="88">
        <f t="shared" si="4646"/>
        <v>0</v>
      </c>
      <c r="KP363" s="88">
        <f t="shared" si="4646"/>
        <v>0</v>
      </c>
      <c r="KQ363" s="88">
        <f t="shared" si="4646"/>
        <v>0</v>
      </c>
      <c r="KR363" s="88">
        <f t="shared" si="4646"/>
        <v>0</v>
      </c>
      <c r="KS363" s="76">
        <f t="shared" si="3934"/>
        <v>0</v>
      </c>
      <c r="KT363" s="76">
        <f t="shared" si="3935"/>
        <v>0</v>
      </c>
      <c r="KU363" s="76">
        <f t="shared" si="3936"/>
        <v>0</v>
      </c>
      <c r="KV363" s="356">
        <f t="shared" si="3937"/>
        <v>0</v>
      </c>
      <c r="KW363" s="356">
        <f t="shared" si="3938"/>
        <v>0</v>
      </c>
      <c r="KX363" s="356"/>
      <c r="KY363" s="356"/>
      <c r="KZ363" s="291">
        <f>I363</f>
        <v>398006.24359999999</v>
      </c>
      <c r="LA363" s="292" t="e">
        <f>KN363/KM363</f>
        <v>#DIV/0!</v>
      </c>
      <c r="LB363" s="191">
        <f>VLOOKUP($G363,'ВМП план'!$A$7:$AV$66,37,0)</f>
        <v>0</v>
      </c>
      <c r="LC363" s="191">
        <f>VLOOKUP($G363,'ВМП план'!$A$7:$AV$66,38,0)</f>
        <v>0</v>
      </c>
      <c r="LD363" s="191">
        <f>SUM(LB363/12*$B$2)</f>
        <v>0</v>
      </c>
      <c r="LE363" s="191">
        <f>SUM(LC363/12*$B$2)</f>
        <v>0</v>
      </c>
      <c r="LF363" s="182"/>
      <c r="LG363" s="182"/>
      <c r="LH363" s="182"/>
      <c r="LI363" s="90"/>
      <c r="LJ363" s="90"/>
      <c r="LK363" s="90"/>
      <c r="LL363" s="76">
        <f t="shared" si="3939"/>
        <v>0</v>
      </c>
      <c r="LM363" s="76">
        <f t="shared" si="3940"/>
        <v>0</v>
      </c>
      <c r="LN363" s="76">
        <f t="shared" si="3941"/>
        <v>0</v>
      </c>
      <c r="LO363" s="356">
        <f t="shared" si="3942"/>
        <v>0</v>
      </c>
      <c r="LP363" s="356">
        <f t="shared" si="3943"/>
        <v>0</v>
      </c>
      <c r="LQ363" s="356"/>
      <c r="LR363" s="356"/>
      <c r="LS363" s="291">
        <f>$H363</f>
        <v>388554.908</v>
      </c>
      <c r="LT363" s="292" t="e">
        <f>LG363/LF363</f>
        <v>#DIV/0!</v>
      </c>
      <c r="LU363" s="191">
        <f>VLOOKUP($G363,'ВМП план'!$A$7:$AV$66,45,0)</f>
        <v>0</v>
      </c>
      <c r="LV363" s="191">
        <f>VLOOKUP($G363,'ВМП план'!$A$7:$AV$66,46,0)</f>
        <v>0</v>
      </c>
      <c r="LW363" s="191">
        <f>SUM(LU363/12*$B$2)</f>
        <v>0</v>
      </c>
      <c r="LX363" s="191">
        <f>SUM(LV363/12*$B$2)</f>
        <v>0</v>
      </c>
      <c r="LY363" s="182"/>
      <c r="LZ363" s="182"/>
      <c r="MA363" s="182"/>
      <c r="MB363" s="182"/>
      <c r="MC363" s="182"/>
      <c r="MD363" s="182"/>
      <c r="ME363" s="76">
        <f t="shared" si="3944"/>
        <v>0</v>
      </c>
      <c r="MF363" s="76">
        <f t="shared" si="3945"/>
        <v>0</v>
      </c>
      <c r="MG363" s="76">
        <f t="shared" si="3946"/>
        <v>0</v>
      </c>
      <c r="MH363" s="356">
        <f t="shared" si="3947"/>
        <v>0</v>
      </c>
      <c r="MI363" s="356">
        <f t="shared" si="3948"/>
        <v>0</v>
      </c>
      <c r="MJ363" s="356"/>
      <c r="MK363" s="356"/>
      <c r="ML363" s="89">
        <f>VLOOKUP($G363,'ВМП план'!$A$7:$AV$67,12,0)</f>
        <v>398006.24359999999</v>
      </c>
      <c r="MM363" s="292" t="e">
        <f>LZ363/LY363</f>
        <v>#DIV/0!</v>
      </c>
      <c r="MN363" s="182">
        <f>J363+AC363+AV363+BO363+CH363+DA363+DT363+EM363+FF363+FY363+GR363+HK363+ID363+IW363+JP363+KI363+LB363+LU363</f>
        <v>9</v>
      </c>
      <c r="MO363" s="183">
        <f>K363+AD363+AW363+BP363+CI363+DB363+DU363+EN363+FG363+FZ363+GS363+HL363+IE363+IX363+JQ363+KJ363+LC363+LV363</f>
        <v>3496994.1720000003</v>
      </c>
      <c r="MP363" s="184">
        <f>L363+AE363+AX363+BQ363+CJ363+DC363+DV363+EO363+FH363+GA363+GT363+HM363+IF363+IY363+JR363+KK363+LD363+LW363</f>
        <v>5.25</v>
      </c>
      <c r="MQ363" s="183">
        <f>M363+AF363+AY363+BR363+CK363+DD363+DW363+EP363+FI363+GB363+GU363+HN363+IG363+IZ363+JS363+KL363+LE363+LX363</f>
        <v>2039913.267</v>
      </c>
      <c r="MR363" s="182">
        <f t="shared" ref="MR363:MW363" si="4647">N363+AG363+AZ363+BS363+CL363+DE363+DX363+EQ363+FJ363+GC363+GV363+HO363+IH363+JA363+JT363+KM363+LF363</f>
        <v>4</v>
      </c>
      <c r="MS363" s="182">
        <f t="shared" si="4647"/>
        <v>1554219.64</v>
      </c>
      <c r="MT363" s="182">
        <f t="shared" si="4647"/>
        <v>64</v>
      </c>
      <c r="MU363" s="193">
        <f t="shared" si="4647"/>
        <v>0</v>
      </c>
      <c r="MV363" s="193">
        <f t="shared" si="4647"/>
        <v>0</v>
      </c>
      <c r="MW363" s="193">
        <f t="shared" si="4647"/>
        <v>0</v>
      </c>
      <c r="MX363" s="76">
        <f t="shared" si="3949"/>
        <v>4</v>
      </c>
      <c r="MY363" s="76">
        <f t="shared" si="3950"/>
        <v>1554219.64</v>
      </c>
      <c r="MZ363" s="76">
        <f t="shared" si="3951"/>
        <v>64</v>
      </c>
      <c r="NA363" s="356">
        <f t="shared" si="3952"/>
        <v>-1.25</v>
      </c>
      <c r="NB363" s="356">
        <f t="shared" si="3953"/>
        <v>-485693.62700000009</v>
      </c>
      <c r="NC363" s="379">
        <f>MR363/MP363</f>
        <v>0.76190476190476186</v>
      </c>
      <c r="ND363" s="379">
        <f>MS363/MQ363</f>
        <v>0.76190476582649724</v>
      </c>
      <c r="NE363" s="366">
        <f>CL363/CH363</f>
        <v>0.2</v>
      </c>
      <c r="NF363" s="366">
        <f>CM363/CI363</f>
        <v>0.2000000010294555</v>
      </c>
      <c r="NG363" s="366">
        <f>CR363/CJ363</f>
        <v>0.3428571428571428</v>
      </c>
      <c r="NH363" s="366">
        <f>CS363/CK363</f>
        <v>0.34285714462192379</v>
      </c>
    </row>
    <row r="364" spans="1:372" ht="102" x14ac:dyDescent="0.2">
      <c r="A364" s="172">
        <v>1</v>
      </c>
      <c r="B364" s="172">
        <v>1</v>
      </c>
      <c r="C364" s="310">
        <v>207</v>
      </c>
      <c r="D364" s="764" t="s">
        <v>296</v>
      </c>
      <c r="E364" s="765" t="s">
        <v>673</v>
      </c>
      <c r="F364" s="766" t="s">
        <v>674</v>
      </c>
      <c r="G364" s="98">
        <v>55</v>
      </c>
      <c r="H364" s="160">
        <v>388554.908</v>
      </c>
      <c r="I364" s="160">
        <v>398006.24359999999</v>
      </c>
      <c r="J364" s="76"/>
      <c r="K364" s="76"/>
      <c r="L364" s="76"/>
      <c r="M364" s="76"/>
      <c r="N364" s="76">
        <f>VLOOKUP($E364,'факт '!$E$8:$DM$204,3,0)</f>
        <v>3</v>
      </c>
      <c r="O364" s="76">
        <f>VLOOKUP($E364,'факт '!$E$8:$DM$204,4,0)</f>
        <v>1165664.73</v>
      </c>
      <c r="P364" s="76">
        <f>VLOOKUP($E364,'факт '!$E$8:$DM$204,5,0)</f>
        <v>49</v>
      </c>
      <c r="Q364" s="76">
        <f>VLOOKUP($E364,'факт '!$E$8:$DM$204,6,0)</f>
        <v>0</v>
      </c>
      <c r="R364" s="76">
        <f>VLOOKUP($E364,'факт '!$E$8:$DM$204,7,0)</f>
        <v>0</v>
      </c>
      <c r="S364" s="76">
        <f>VLOOKUP($E364,'факт '!$E$8:$DM$204,8,0)</f>
        <v>0</v>
      </c>
      <c r="T364" s="76">
        <f t="shared" si="3878"/>
        <v>3</v>
      </c>
      <c r="U364" s="76">
        <f t="shared" si="3879"/>
        <v>1165664.73</v>
      </c>
      <c r="V364" s="76">
        <f t="shared" si="3880"/>
        <v>49</v>
      </c>
      <c r="W364" s="356">
        <f t="shared" si="3881"/>
        <v>3</v>
      </c>
      <c r="X364" s="356">
        <f t="shared" si="3882"/>
        <v>1165664.73</v>
      </c>
      <c r="Y364" s="356"/>
      <c r="Z364" s="356"/>
      <c r="AA364" s="77"/>
      <c r="AB364" s="77"/>
      <c r="AC364" s="76"/>
      <c r="AD364" s="76"/>
      <c r="AE364" s="76"/>
      <c r="AF364" s="76"/>
      <c r="AG364" s="76">
        <f>VLOOKUP($E364,'факт '!$E$8:$DM$204,15,0)</f>
        <v>0</v>
      </c>
      <c r="AH364" s="76">
        <f>VLOOKUP($E364,'факт '!$E$8:$DM$204,16,0)</f>
        <v>0</v>
      </c>
      <c r="AI364" s="84">
        <f>VLOOKUP($E364,'факт '!$E$8:$DM$204,17,0)</f>
        <v>0</v>
      </c>
      <c r="AJ364" s="76">
        <f>VLOOKUP($E364,'факт '!$E$8:$DM$204,18,0)</f>
        <v>0</v>
      </c>
      <c r="AK364" s="76">
        <f>VLOOKUP($E364,'факт '!$E$8:$DM$204,19,0)</f>
        <v>0</v>
      </c>
      <c r="AL364" s="76">
        <f>VLOOKUP($E364,'факт '!$E$8:$DM$204,20,0)</f>
        <v>0</v>
      </c>
      <c r="AM364" s="76">
        <f t="shared" si="3883"/>
        <v>0</v>
      </c>
      <c r="AN364" s="76">
        <f t="shared" si="3884"/>
        <v>0</v>
      </c>
      <c r="AO364" s="76">
        <f t="shared" si="3885"/>
        <v>0</v>
      </c>
      <c r="AP364" s="356">
        <f t="shared" si="3886"/>
        <v>0</v>
      </c>
      <c r="AQ364" s="356">
        <f t="shared" si="3887"/>
        <v>0</v>
      </c>
      <c r="AR364" s="356"/>
      <c r="AS364" s="356"/>
      <c r="AT364" s="77"/>
      <c r="AU364" s="77"/>
      <c r="AV364" s="76"/>
      <c r="AW364" s="76"/>
      <c r="AX364" s="76"/>
      <c r="AY364" s="76"/>
      <c r="AZ364" s="76">
        <f>VLOOKUP($E364,'факт '!$E$8:$DM$204,9,0)</f>
        <v>0</v>
      </c>
      <c r="BA364" s="76">
        <f>VLOOKUP($E364,'факт '!$E$8:$DM$204,10,0)</f>
        <v>0</v>
      </c>
      <c r="BB364" s="76">
        <f>VLOOKUP($E364,'факт '!$E$8:$DM$204,11,0)</f>
        <v>0</v>
      </c>
      <c r="BC364" s="76">
        <f>VLOOKUP($E364,'факт '!$E$8:$DM$204,12,0)</f>
        <v>0</v>
      </c>
      <c r="BD364" s="76">
        <f>VLOOKUP($E364,'факт '!$E$8:$DM$204,13,0)</f>
        <v>0</v>
      </c>
      <c r="BE364" s="76">
        <f>VLOOKUP($E364,'факт '!$E$8:$DM$204,14,0)</f>
        <v>0</v>
      </c>
      <c r="BF364" s="84">
        <f t="shared" si="4247"/>
        <v>0</v>
      </c>
      <c r="BG364" s="76">
        <f t="shared" si="4248"/>
        <v>0</v>
      </c>
      <c r="BH364" s="76">
        <f t="shared" si="4249"/>
        <v>0</v>
      </c>
      <c r="BI364" s="356">
        <f t="shared" si="3888"/>
        <v>0</v>
      </c>
      <c r="BJ364" s="356">
        <f t="shared" si="3889"/>
        <v>0</v>
      </c>
      <c r="BK364" s="356"/>
      <c r="BL364" s="356"/>
      <c r="BM364" s="77"/>
      <c r="BN364" s="77"/>
      <c r="BO364" s="76"/>
      <c r="BP364" s="76"/>
      <c r="BQ364" s="76"/>
      <c r="BR364" s="76"/>
      <c r="BS364" s="76">
        <f>VLOOKUP($E364,'факт '!$E$8:$DM$204,21,0)</f>
        <v>0</v>
      </c>
      <c r="BT364" s="76">
        <f>VLOOKUP($E364,'факт '!$E$8:$DM$204,22,0)</f>
        <v>0</v>
      </c>
      <c r="BU364" s="76">
        <f>VLOOKUP($E364,'факт '!$E$8:$DM$204,23,0)</f>
        <v>0</v>
      </c>
      <c r="BV364" s="76">
        <f>VLOOKUP($E364,'факт '!$E$8:$DM$204,24,0)</f>
        <v>0</v>
      </c>
      <c r="BW364" s="76">
        <f>VLOOKUP($E364,'факт '!$E$8:$DM$204,25,0)</f>
        <v>0</v>
      </c>
      <c r="BX364" s="76">
        <f>VLOOKUP($E364,'факт '!$E$8:$DM$204,26,0)</f>
        <v>0</v>
      </c>
      <c r="BY364" s="76">
        <f t="shared" si="3890"/>
        <v>0</v>
      </c>
      <c r="BZ364" s="76">
        <f t="shared" si="3891"/>
        <v>0</v>
      </c>
      <c r="CA364" s="76">
        <f t="shared" si="3892"/>
        <v>0</v>
      </c>
      <c r="CB364" s="356">
        <f t="shared" si="3893"/>
        <v>0</v>
      </c>
      <c r="CC364" s="356">
        <f t="shared" si="3894"/>
        <v>0</v>
      </c>
      <c r="CD364" s="356"/>
      <c r="CE364" s="356"/>
      <c r="CF364" s="77"/>
      <c r="CG364" s="77"/>
      <c r="CH364" s="76"/>
      <c r="CI364" s="76"/>
      <c r="CJ364" s="76"/>
      <c r="CK364" s="76"/>
      <c r="CL364" s="76">
        <f>VLOOKUP($E364,'факт '!$E$8:$DM$204,33,0)</f>
        <v>1</v>
      </c>
      <c r="CM364" s="76">
        <f>VLOOKUP($E364,'факт '!$E$8:$DM$204,34,0)</f>
        <v>388554.91</v>
      </c>
      <c r="CN364" s="76">
        <f>VLOOKUP($E364,'факт '!$E$8:$DM$204,35,0)</f>
        <v>15</v>
      </c>
      <c r="CO364" s="76">
        <f>VLOOKUP($E364,'факт '!$E$8:$DM$204,36,0)</f>
        <v>0</v>
      </c>
      <c r="CP364" s="76">
        <f>VLOOKUP($E364,'факт '!$E$8:$DM$204,37,0)</f>
        <v>0</v>
      </c>
      <c r="CQ364" s="76">
        <f>VLOOKUP($E364,'факт '!$E$8:$DM$204,38,0)</f>
        <v>0</v>
      </c>
      <c r="CR364" s="84">
        <f t="shared" si="4250"/>
        <v>1</v>
      </c>
      <c r="CS364" s="76">
        <f t="shared" si="4251"/>
        <v>388554.91</v>
      </c>
      <c r="CT364" s="76">
        <f t="shared" si="4252"/>
        <v>15</v>
      </c>
      <c r="CU364" s="356">
        <f t="shared" si="3895"/>
        <v>1</v>
      </c>
      <c r="CV364" s="356">
        <f t="shared" si="3896"/>
        <v>388554.91</v>
      </c>
      <c r="CW364" s="356"/>
      <c r="CX364" s="356"/>
      <c r="CY364" s="188">
        <f t="shared" ref="CY364" si="4648">$H364</f>
        <v>388554.908</v>
      </c>
      <c r="CZ364" s="189">
        <f t="shared" ref="CZ364" si="4649">CM364/CL364</f>
        <v>388554.91</v>
      </c>
      <c r="DA364" s="76"/>
      <c r="DB364" s="76"/>
      <c r="DC364" s="76"/>
      <c r="DD364" s="76"/>
      <c r="DE364" s="76">
        <f>VLOOKUP($E364,'факт '!$E$8:$DM$204,39,0)</f>
        <v>0</v>
      </c>
      <c r="DF364" s="76">
        <f>VLOOKUP($E364,'факт '!$E$8:$DM$204,40,0)</f>
        <v>0</v>
      </c>
      <c r="DG364" s="194">
        <f>VLOOKUP($E364,'факт '!$E$8:$DM$204,41,0)</f>
        <v>0</v>
      </c>
      <c r="DH364" s="76">
        <f>VLOOKUP($E364,'факт '!$E$8:$DM$204,42,0)</f>
        <v>0</v>
      </c>
      <c r="DI364" s="76">
        <f>VLOOKUP($E364,'факт '!$E$8:$DM$204,43,0)</f>
        <v>0</v>
      </c>
      <c r="DJ364" s="84">
        <f>VLOOKUP($E364,'факт '!$E$8:$DM$204,44,0)</f>
        <v>0</v>
      </c>
      <c r="DK364" s="76">
        <f>DE364+DH364</f>
        <v>0</v>
      </c>
      <c r="DL364" s="76">
        <f>DF364+DI364</f>
        <v>0</v>
      </c>
      <c r="DM364" s="139"/>
      <c r="DN364" s="356">
        <f t="shared" si="3897"/>
        <v>0</v>
      </c>
      <c r="DO364" s="356">
        <f t="shared" si="3898"/>
        <v>0</v>
      </c>
      <c r="DP364" s="356"/>
      <c r="DQ364" s="356"/>
      <c r="DR364" s="77"/>
      <c r="DS364" s="77"/>
      <c r="DT364" s="76"/>
      <c r="DU364" s="76"/>
      <c r="DV364" s="76"/>
      <c r="DW364" s="76"/>
      <c r="DX364" s="76">
        <f>VLOOKUP($E364,'факт '!$E$8:$DM$204,45,0)</f>
        <v>0</v>
      </c>
      <c r="DY364" s="76">
        <f>VLOOKUP($E364,'факт '!$E$8:$DM$204,46,0)</f>
        <v>0</v>
      </c>
      <c r="DZ364" s="76">
        <f>VLOOKUP($E364,'факт '!$E$8:$DM$204,47,0)</f>
        <v>0</v>
      </c>
      <c r="EA364" s="76">
        <f>VLOOKUP($E364,'факт '!$E$8:$DM$204,48,0)</f>
        <v>0</v>
      </c>
      <c r="EB364" s="76">
        <f>VLOOKUP($E364,'факт '!$E$8:$DM$204,49,0)</f>
        <v>0</v>
      </c>
      <c r="EC364" s="76">
        <f>VLOOKUP($E364,'факт '!$E$8:$DM$204,50,0)</f>
        <v>0</v>
      </c>
      <c r="ED364" s="76">
        <f t="shared" si="3899"/>
        <v>0</v>
      </c>
      <c r="EE364" s="76">
        <f t="shared" si="3900"/>
        <v>0</v>
      </c>
      <c r="EF364" s="76">
        <f t="shared" si="3901"/>
        <v>0</v>
      </c>
      <c r="EG364" s="356">
        <f t="shared" si="3902"/>
        <v>0</v>
      </c>
      <c r="EH364" s="356">
        <f t="shared" si="3903"/>
        <v>0</v>
      </c>
      <c r="EI364" s="356"/>
      <c r="EJ364" s="356"/>
      <c r="EK364" s="77"/>
      <c r="EL364" s="77"/>
      <c r="EM364" s="76"/>
      <c r="EN364" s="76"/>
      <c r="EO364" s="76"/>
      <c r="EP364" s="76"/>
      <c r="EQ364" s="76">
        <f>VLOOKUP($E364,'факт '!$E$8:$DM$204,51,0)</f>
        <v>0</v>
      </c>
      <c r="ER364" s="76">
        <f>VLOOKUP($E364,'факт '!$E$8:$DM$204,52,0)</f>
        <v>0</v>
      </c>
      <c r="ES364" s="76">
        <f>VLOOKUP($E364,'факт '!$E$8:$DM$204,53,0)</f>
        <v>0</v>
      </c>
      <c r="ET364" s="76">
        <f>VLOOKUP($E364,'факт '!$E$8:$DM$204,54,0)</f>
        <v>0</v>
      </c>
      <c r="EU364" s="76">
        <f>VLOOKUP($E364,'факт '!$E$8:$DM$204,55,0)</f>
        <v>0</v>
      </c>
      <c r="EV364" s="76">
        <f>VLOOKUP($E364,'факт '!$E$8:$DM$204,56,0)</f>
        <v>0</v>
      </c>
      <c r="EW364" s="84">
        <f t="shared" ref="EW364" si="4650">EQ364+ET364</f>
        <v>0</v>
      </c>
      <c r="EX364" s="76">
        <f t="shared" ref="EX364" si="4651">ER364+EU364</f>
        <v>0</v>
      </c>
      <c r="EY364" s="139">
        <f t="shared" ref="EY364" si="4652">ES364+EV364</f>
        <v>0</v>
      </c>
      <c r="EZ364" s="77">
        <f t="shared" si="3700"/>
        <v>0</v>
      </c>
      <c r="FA364" s="77">
        <f t="shared" si="3701"/>
        <v>0</v>
      </c>
      <c r="FB364" s="77"/>
      <c r="FC364" s="77"/>
      <c r="FD364" s="77"/>
      <c r="FE364" s="77"/>
      <c r="FF364" s="76"/>
      <c r="FG364" s="76"/>
      <c r="FH364" s="76"/>
      <c r="FI364" s="76"/>
      <c r="FJ364" s="76">
        <f>VLOOKUP($E364,'факт '!$E$8:$DM$204,57,0)</f>
        <v>0</v>
      </c>
      <c r="FK364" s="76">
        <f>VLOOKUP($E364,'факт '!$E$8:$DM$204,58,0)</f>
        <v>0</v>
      </c>
      <c r="FL364" s="76">
        <f>VLOOKUP($E364,'факт '!$E$8:$DM$204,59,0)</f>
        <v>0</v>
      </c>
      <c r="FM364" s="76">
        <f>VLOOKUP($E364,'факт '!$E$8:$DM$204,60,0)</f>
        <v>0</v>
      </c>
      <c r="FN364" s="76">
        <f>VLOOKUP($E364,'факт '!$E$8:$DM$204,61,0)</f>
        <v>0</v>
      </c>
      <c r="FO364" s="76">
        <f>VLOOKUP($E364,'факт '!$E$8:$DM$204,62,0)</f>
        <v>0</v>
      </c>
      <c r="FP364" s="76">
        <f t="shared" si="3904"/>
        <v>0</v>
      </c>
      <c r="FQ364" s="76">
        <f t="shared" si="3905"/>
        <v>0</v>
      </c>
      <c r="FR364" s="76">
        <f t="shared" si="3906"/>
        <v>0</v>
      </c>
      <c r="FS364" s="356">
        <f t="shared" si="3907"/>
        <v>0</v>
      </c>
      <c r="FT364" s="356">
        <f t="shared" si="3908"/>
        <v>0</v>
      </c>
      <c r="FU364" s="356"/>
      <c r="FV364" s="356"/>
      <c r="FW364" s="77"/>
      <c r="FX364" s="77"/>
      <c r="FY364" s="76"/>
      <c r="FZ364" s="76"/>
      <c r="GA364" s="76"/>
      <c r="GB364" s="76"/>
      <c r="GC364" s="76">
        <f>VLOOKUP($E364,'факт '!$E$8:$DM$204,27,0)</f>
        <v>0</v>
      </c>
      <c r="GD364" s="76">
        <f>VLOOKUP($E364,'факт '!$E$8:$DM$204,28,0)</f>
        <v>0</v>
      </c>
      <c r="GE364" s="76">
        <f>VLOOKUP($E364,'факт '!$E$8:$DM$204,29,0)</f>
        <v>0</v>
      </c>
      <c r="GF364" s="76">
        <f>VLOOKUP($E364,'факт '!$E$8:$DM$204,30,0)</f>
        <v>0</v>
      </c>
      <c r="GG364" s="76">
        <f>VLOOKUP($E364,'факт '!$E$8:$DM$204,31,0)</f>
        <v>0</v>
      </c>
      <c r="GH364" s="76">
        <f>VLOOKUP($E364,'факт '!$E$8:$DM$204,32,0)</f>
        <v>0</v>
      </c>
      <c r="GI364" s="76">
        <f t="shared" si="3909"/>
        <v>0</v>
      </c>
      <c r="GJ364" s="76">
        <f t="shared" si="3910"/>
        <v>0</v>
      </c>
      <c r="GK364" s="76">
        <f t="shared" si="3911"/>
        <v>0</v>
      </c>
      <c r="GL364" s="356">
        <f t="shared" si="3912"/>
        <v>0</v>
      </c>
      <c r="GM364" s="356">
        <f t="shared" si="3913"/>
        <v>0</v>
      </c>
      <c r="GN364" s="356"/>
      <c r="GO364" s="356"/>
      <c r="GP364" s="77"/>
      <c r="GQ364" s="77"/>
      <c r="GR364" s="76"/>
      <c r="GS364" s="76"/>
      <c r="GT364" s="76"/>
      <c r="GU364" s="76"/>
      <c r="GV364" s="76">
        <f>VLOOKUP($E364,'факт '!$E$8:$DM$204,63,0)</f>
        <v>0</v>
      </c>
      <c r="GW364" s="76">
        <f>VLOOKUP($E364,'факт '!$E$8:$DM$204,64,0)</f>
        <v>0</v>
      </c>
      <c r="GX364" s="76">
        <f>VLOOKUP($E364,'факт '!$E$8:$DM$204,65,0)</f>
        <v>0</v>
      </c>
      <c r="GY364" s="76">
        <f>VLOOKUP($E364,'факт '!$E$8:$DM$204,66,0)</f>
        <v>0</v>
      </c>
      <c r="GZ364" s="76">
        <f>VLOOKUP($E364,'факт '!$E$8:$DM$204,67,0)</f>
        <v>0</v>
      </c>
      <c r="HA364" s="76">
        <f>VLOOKUP($E364,'факт '!$E$8:$DM$204,68,0)</f>
        <v>0</v>
      </c>
      <c r="HB364" s="76">
        <f t="shared" si="3914"/>
        <v>0</v>
      </c>
      <c r="HC364" s="76">
        <f t="shared" si="3915"/>
        <v>0</v>
      </c>
      <c r="HD364" s="76">
        <f t="shared" si="3916"/>
        <v>0</v>
      </c>
      <c r="HE364" s="356">
        <f t="shared" si="3917"/>
        <v>0</v>
      </c>
      <c r="HF364" s="356">
        <f t="shared" si="3918"/>
        <v>0</v>
      </c>
      <c r="HG364" s="356"/>
      <c r="HH364" s="356"/>
      <c r="HI364" s="77"/>
      <c r="HJ364" s="77"/>
      <c r="HK364" s="76"/>
      <c r="HL364" s="76"/>
      <c r="HM364" s="76"/>
      <c r="HN364" s="76"/>
      <c r="HO364" s="76">
        <f>VLOOKUP($E364,'факт '!$E$8:$DM$204,93,0)</f>
        <v>0</v>
      </c>
      <c r="HP364" s="76">
        <f>VLOOKUP($E364,'факт '!$E$8:$DM$204,94,0)</f>
        <v>0</v>
      </c>
      <c r="HQ364" s="76">
        <f>VLOOKUP($E364,'факт '!$E$8:$DM$204,95,0)</f>
        <v>0</v>
      </c>
      <c r="HR364" s="76">
        <f>VLOOKUP($E364,'факт '!$E$8:$DM$204,96,0)</f>
        <v>0</v>
      </c>
      <c r="HS364" s="76">
        <f>VLOOKUP($E364,'факт '!$E$8:$DM$204,97,0)</f>
        <v>0</v>
      </c>
      <c r="HT364" s="76">
        <f>VLOOKUP($E364,'факт '!$E$8:$DM$204,98,0)</f>
        <v>0</v>
      </c>
      <c r="HU364" s="76">
        <f t="shared" si="3919"/>
        <v>0</v>
      </c>
      <c r="HV364" s="76">
        <f t="shared" si="3920"/>
        <v>0</v>
      </c>
      <c r="HW364" s="76">
        <f t="shared" si="3921"/>
        <v>0</v>
      </c>
      <c r="HX364" s="356">
        <f t="shared" si="3922"/>
        <v>0</v>
      </c>
      <c r="HY364" s="356">
        <f t="shared" si="3923"/>
        <v>0</v>
      </c>
      <c r="HZ364" s="356"/>
      <c r="IA364" s="356"/>
      <c r="IB364" s="188">
        <f t="shared" ref="IB364" si="4653">$H364</f>
        <v>388554.908</v>
      </c>
      <c r="IC364" s="189" t="e">
        <f t="shared" si="4636"/>
        <v>#DIV/0!</v>
      </c>
      <c r="ID364" s="76"/>
      <c r="IE364" s="76"/>
      <c r="IF364" s="76"/>
      <c r="IG364" s="76"/>
      <c r="IH364" s="76"/>
      <c r="II364" s="76"/>
      <c r="IJ364" s="76"/>
      <c r="IK364" s="76"/>
      <c r="IL364" s="76"/>
      <c r="IM364" s="76"/>
      <c r="IN364" s="84"/>
      <c r="IO364" s="76"/>
      <c r="IP364" s="139"/>
      <c r="IQ364" s="77">
        <f t="shared" si="3702"/>
        <v>0</v>
      </c>
      <c r="IR364" s="77">
        <f t="shared" si="3703"/>
        <v>0</v>
      </c>
      <c r="IS364" s="77"/>
      <c r="IT364" s="77"/>
      <c r="IU364" s="77"/>
      <c r="IV364" s="77"/>
      <c r="IW364" s="76"/>
      <c r="IX364" s="76"/>
      <c r="IY364" s="76"/>
      <c r="IZ364" s="76"/>
      <c r="JA364" s="76">
        <f>VLOOKUP($E364,'факт '!$E$8:$DM$204,87,0)</f>
        <v>0</v>
      </c>
      <c r="JB364" s="76">
        <f>VLOOKUP($E364,'факт '!$E$8:$DM$204,88,0)</f>
        <v>0</v>
      </c>
      <c r="JC364" s="76">
        <f>VLOOKUP($E364,'факт '!$E$8:$DM$204,89,0)</f>
        <v>0</v>
      </c>
      <c r="JD364" s="76">
        <f>VLOOKUP($E364,'факт '!$E$8:$DM$204,90,0)</f>
        <v>0</v>
      </c>
      <c r="JE364" s="76">
        <f>VLOOKUP($E364,'факт '!$E$8:$DM$204,91,0)</f>
        <v>0</v>
      </c>
      <c r="JF364" s="76">
        <f>VLOOKUP($E364,'факт '!$E$8:$DM$204,92,0)</f>
        <v>0</v>
      </c>
      <c r="JG364" s="76">
        <f t="shared" si="3924"/>
        <v>0</v>
      </c>
      <c r="JH364" s="76">
        <f t="shared" si="3925"/>
        <v>0</v>
      </c>
      <c r="JI364" s="76">
        <f t="shared" si="3926"/>
        <v>0</v>
      </c>
      <c r="JJ364" s="356">
        <f t="shared" si="3927"/>
        <v>0</v>
      </c>
      <c r="JK364" s="356">
        <f t="shared" si="3928"/>
        <v>0</v>
      </c>
      <c r="JL364" s="356"/>
      <c r="JM364" s="356"/>
      <c r="JN364" s="77"/>
      <c r="JO364" s="77"/>
      <c r="JP364" s="76"/>
      <c r="JQ364" s="76"/>
      <c r="JR364" s="76"/>
      <c r="JS364" s="76"/>
      <c r="JT364" s="76">
        <f>VLOOKUP($E364,'факт '!$E$8:$DM$204,99,0)</f>
        <v>0</v>
      </c>
      <c r="JU364" s="76">
        <f>VLOOKUP($E364,'факт '!$E$8:$DM$204,100,0)</f>
        <v>0</v>
      </c>
      <c r="JV364" s="76">
        <f>VLOOKUP($E364,'факт '!$E$8:$DM$204,101,0)</f>
        <v>0</v>
      </c>
      <c r="JW364" s="76">
        <f>VLOOKUP($E364,'факт '!$E$8:$DM$204,102,0)</f>
        <v>0</v>
      </c>
      <c r="JX364" s="76">
        <f>VLOOKUP($E364,'факт '!$E$8:$DM$204,103,0)</f>
        <v>0</v>
      </c>
      <c r="JY364" s="76">
        <f>VLOOKUP($E364,'факт '!$E$8:$DM$204,104,0)</f>
        <v>0</v>
      </c>
      <c r="JZ364" s="76">
        <f t="shared" si="3929"/>
        <v>0</v>
      </c>
      <c r="KA364" s="76">
        <f t="shared" si="3930"/>
        <v>0</v>
      </c>
      <c r="KB364" s="76">
        <f t="shared" si="3931"/>
        <v>0</v>
      </c>
      <c r="KC364" s="356">
        <f t="shared" si="3932"/>
        <v>0</v>
      </c>
      <c r="KD364" s="356">
        <f t="shared" si="3933"/>
        <v>0</v>
      </c>
      <c r="KE364" s="356"/>
      <c r="KF364" s="356"/>
      <c r="KG364" s="77"/>
      <c r="KH364" s="77"/>
      <c r="KI364" s="76"/>
      <c r="KJ364" s="76"/>
      <c r="KK364" s="76"/>
      <c r="KL364" s="76"/>
      <c r="KM364" s="76">
        <f>VLOOKUP($E364,'факт '!$E$8:$DM$204,81,0)</f>
        <v>0</v>
      </c>
      <c r="KN364" s="76">
        <f>VLOOKUP($E364,'факт '!$E$8:$DM$204,82,0)</f>
        <v>0</v>
      </c>
      <c r="KO364" s="76">
        <f>VLOOKUP($E364,'факт '!$E$8:$DM$204,83,0)</f>
        <v>0</v>
      </c>
      <c r="KP364" s="76">
        <f>VLOOKUP($E364,'факт '!$E$8:$DM$204,84,0)</f>
        <v>0</v>
      </c>
      <c r="KQ364" s="76">
        <f>VLOOKUP($E364,'факт '!$E$8:$DM$204,85,0)</f>
        <v>0</v>
      </c>
      <c r="KR364" s="76">
        <f>VLOOKUP($E364,'факт '!$E$8:$DM$204,86,0)</f>
        <v>0</v>
      </c>
      <c r="KS364" s="76">
        <f t="shared" si="3934"/>
        <v>0</v>
      </c>
      <c r="KT364" s="76">
        <f t="shared" si="3935"/>
        <v>0</v>
      </c>
      <c r="KU364" s="76">
        <f t="shared" si="3936"/>
        <v>0</v>
      </c>
      <c r="KV364" s="356">
        <f t="shared" si="3937"/>
        <v>0</v>
      </c>
      <c r="KW364" s="356">
        <f t="shared" si="3938"/>
        <v>0</v>
      </c>
      <c r="KX364" s="356"/>
      <c r="KY364" s="356"/>
      <c r="KZ364" s="77"/>
      <c r="LA364" s="77"/>
      <c r="LB364" s="77"/>
      <c r="LC364" s="77"/>
      <c r="LD364" s="77"/>
      <c r="LE364" s="77"/>
      <c r="LF364" s="76">
        <f>VLOOKUP($E364,'факт '!$E$8:$DM$204,69,0)</f>
        <v>0</v>
      </c>
      <c r="LG364" s="76">
        <f>VLOOKUP($E364,'факт '!$E$8:$DM$204,70,0)</f>
        <v>0</v>
      </c>
      <c r="LH364" s="76">
        <f>VLOOKUP($E364,'факт '!$E$8:$DM$204,71,0)</f>
        <v>0</v>
      </c>
      <c r="LI364" s="76">
        <f>VLOOKUP($E364,'факт '!$E$8:$DM$204,72,0)</f>
        <v>0</v>
      </c>
      <c r="LJ364" s="76">
        <f>VLOOKUP($E364,'факт '!$E$8:$DM$204,73,0)</f>
        <v>0</v>
      </c>
      <c r="LK364" s="76">
        <f>VLOOKUP($E364,'факт '!$E$8:$DM$204,74,0)</f>
        <v>0</v>
      </c>
      <c r="LL364" s="76">
        <f t="shared" si="3939"/>
        <v>0</v>
      </c>
      <c r="LM364" s="76">
        <f t="shared" si="3940"/>
        <v>0</v>
      </c>
      <c r="LN364" s="76">
        <f t="shared" si="3941"/>
        <v>0</v>
      </c>
      <c r="LO364" s="356">
        <f t="shared" si="3942"/>
        <v>0</v>
      </c>
      <c r="LP364" s="356">
        <f t="shared" si="3943"/>
        <v>0</v>
      </c>
      <c r="LQ364" s="356"/>
      <c r="LR364" s="356"/>
      <c r="LS364" s="77"/>
      <c r="LT364" s="77"/>
      <c r="LU364" s="77"/>
      <c r="LV364" s="77"/>
      <c r="LW364" s="77"/>
      <c r="LX364" s="77"/>
      <c r="LY364" s="76">
        <f>VLOOKUP($E364,'факт '!$E$8:$DM$204,75,0)</f>
        <v>0</v>
      </c>
      <c r="LZ364" s="76">
        <f>VLOOKUP($E364,'факт '!$E$8:$DM$204,76,0)</f>
        <v>0</v>
      </c>
      <c r="MA364" s="76">
        <f>VLOOKUP($E364,'факт '!$E$8:$DM$204,77,0)</f>
        <v>0</v>
      </c>
      <c r="MB364" s="76">
        <f>VLOOKUP($E364,'факт '!$E$8:$DM$204,78,0)</f>
        <v>0</v>
      </c>
      <c r="MC364" s="76">
        <f>VLOOKUP($E364,'факт '!$E$8:$DM$204,79,0)</f>
        <v>0</v>
      </c>
      <c r="MD364" s="76">
        <f>VLOOKUP($E364,'факт '!$E$8:$DM$204,80,0)</f>
        <v>0</v>
      </c>
      <c r="ME364" s="76">
        <f t="shared" si="3944"/>
        <v>0</v>
      </c>
      <c r="MF364" s="76">
        <f t="shared" si="3945"/>
        <v>0</v>
      </c>
      <c r="MG364" s="76">
        <f t="shared" si="3946"/>
        <v>0</v>
      </c>
      <c r="MH364" s="356">
        <f t="shared" si="3947"/>
        <v>0</v>
      </c>
      <c r="MI364" s="356">
        <f t="shared" si="3948"/>
        <v>0</v>
      </c>
      <c r="MJ364" s="356"/>
      <c r="MK364" s="356"/>
      <c r="ML364" s="89">
        <f>VLOOKUP($G364,'ВМП план'!$A$7:$AV$67,12,0)</f>
        <v>398006.24359999999</v>
      </c>
      <c r="MM364" s="77"/>
      <c r="MN364" s="78"/>
      <c r="MO364" s="79"/>
      <c r="MP364" s="78"/>
      <c r="MQ364" s="78"/>
      <c r="MR364" s="185">
        <f t="shared" ref="MR364:MW364" si="4654">N364+AG364+AZ364+BS364+CL364+DE364+DX364+EQ364+FJ364+GC364+GV364+HO364+IH364+JA364+JT364+KM364+LF364+LY364</f>
        <v>4</v>
      </c>
      <c r="MS364" s="185">
        <f t="shared" si="4654"/>
        <v>1554219.64</v>
      </c>
      <c r="MT364" s="185">
        <f t="shared" si="4654"/>
        <v>64</v>
      </c>
      <c r="MU364" s="185">
        <f t="shared" si="4654"/>
        <v>0</v>
      </c>
      <c r="MV364" s="185">
        <f t="shared" si="4654"/>
        <v>0</v>
      </c>
      <c r="MW364" s="185">
        <f t="shared" si="4654"/>
        <v>0</v>
      </c>
      <c r="MX364" s="76">
        <f t="shared" si="3949"/>
        <v>4</v>
      </c>
      <c r="MY364" s="76">
        <f t="shared" si="3950"/>
        <v>1554219.64</v>
      </c>
      <c r="MZ364" s="76">
        <f t="shared" si="3951"/>
        <v>64</v>
      </c>
      <c r="NA364" s="356">
        <f t="shared" si="3952"/>
        <v>4</v>
      </c>
      <c r="NB364" s="356">
        <f t="shared" si="3953"/>
        <v>1554219.64</v>
      </c>
      <c r="NC364" s="517"/>
      <c r="ND364" s="97"/>
      <c r="NE364" s="97"/>
      <c r="NF364" s="97"/>
      <c r="NG364" s="97"/>
      <c r="NH364" s="97"/>
    </row>
    <row r="365" spans="1:372" s="5" customFormat="1" x14ac:dyDescent="0.2">
      <c r="A365" s="172">
        <v>1</v>
      </c>
      <c r="B365" s="172"/>
      <c r="C365" s="49"/>
      <c r="D365" s="316"/>
      <c r="E365" s="127"/>
      <c r="F365" s="96"/>
      <c r="G365" s="98"/>
      <c r="H365" s="160"/>
      <c r="I365" s="160"/>
      <c r="J365" s="76"/>
      <c r="K365" s="76"/>
      <c r="L365" s="76"/>
      <c r="M365" s="76"/>
      <c r="N365" s="76"/>
      <c r="O365" s="76"/>
      <c r="P365" s="76"/>
      <c r="Q365" s="76"/>
      <c r="R365" s="76"/>
      <c r="S365" s="76"/>
      <c r="T365" s="76"/>
      <c r="U365" s="76"/>
      <c r="V365" s="76"/>
      <c r="W365" s="356"/>
      <c r="X365" s="356"/>
      <c r="Y365" s="356"/>
      <c r="Z365" s="356"/>
      <c r="AA365" s="77"/>
      <c r="AB365" s="77"/>
      <c r="AC365" s="76"/>
      <c r="AD365" s="76"/>
      <c r="AE365" s="76"/>
      <c r="AF365" s="76"/>
      <c r="AG365" s="76"/>
      <c r="AH365" s="76"/>
      <c r="AI365" s="84"/>
      <c r="AJ365" s="76"/>
      <c r="AK365" s="76"/>
      <c r="AL365" s="76"/>
      <c r="AM365" s="76"/>
      <c r="AN365" s="76"/>
      <c r="AO365" s="76"/>
      <c r="AP365" s="356"/>
      <c r="AQ365" s="356"/>
      <c r="AR365" s="356"/>
      <c r="AS365" s="356"/>
      <c r="AT365" s="77"/>
      <c r="AU365" s="189"/>
      <c r="AV365" s="76"/>
      <c r="AW365" s="76"/>
      <c r="AX365" s="76"/>
      <c r="AY365" s="76"/>
      <c r="AZ365" s="76"/>
      <c r="BA365" s="76"/>
      <c r="BB365" s="76"/>
      <c r="BC365" s="76"/>
      <c r="BD365" s="76"/>
      <c r="BE365" s="76"/>
      <c r="BF365" s="84">
        <f t="shared" si="4247"/>
        <v>0</v>
      </c>
      <c r="BG365" s="76">
        <f t="shared" si="4248"/>
        <v>0</v>
      </c>
      <c r="BH365" s="76">
        <f t="shared" si="4249"/>
        <v>0</v>
      </c>
      <c r="BI365" s="356"/>
      <c r="BJ365" s="356"/>
      <c r="BK365" s="356"/>
      <c r="BL365" s="356"/>
      <c r="BM365" s="77"/>
      <c r="BN365" s="77"/>
      <c r="BO365" s="76"/>
      <c r="BP365" s="76"/>
      <c r="BQ365" s="76"/>
      <c r="BR365" s="76"/>
      <c r="BS365" s="76"/>
      <c r="BT365" s="76"/>
      <c r="BU365" s="76"/>
      <c r="BV365" s="84"/>
      <c r="BW365" s="76"/>
      <c r="BX365" s="76"/>
      <c r="BY365" s="76"/>
      <c r="BZ365" s="76"/>
      <c r="CA365" s="76"/>
      <c r="CB365" s="356"/>
      <c r="CC365" s="356"/>
      <c r="CD365" s="356"/>
      <c r="CE365" s="356"/>
      <c r="CF365" s="77"/>
      <c r="CG365" s="77"/>
      <c r="CH365" s="76"/>
      <c r="CI365" s="76"/>
      <c r="CJ365" s="76"/>
      <c r="CK365" s="76"/>
      <c r="CL365" s="76"/>
      <c r="CM365" s="76"/>
      <c r="CN365" s="84"/>
      <c r="CO365" s="76"/>
      <c r="CP365" s="76"/>
      <c r="CQ365" s="76"/>
      <c r="CR365" s="84">
        <f t="shared" si="4250"/>
        <v>0</v>
      </c>
      <c r="CS365" s="76">
        <f t="shared" si="4251"/>
        <v>0</v>
      </c>
      <c r="CT365" s="76">
        <f t="shared" si="4252"/>
        <v>0</v>
      </c>
      <c r="CU365" s="356"/>
      <c r="CV365" s="356"/>
      <c r="CW365" s="356"/>
      <c r="CX365" s="356"/>
      <c r="CY365" s="188"/>
      <c r="CZ365" s="77"/>
      <c r="DA365" s="76"/>
      <c r="DB365" s="76"/>
      <c r="DC365" s="76"/>
      <c r="DD365" s="76"/>
      <c r="DE365" s="76"/>
      <c r="DF365" s="76"/>
      <c r="DG365" s="194"/>
      <c r="DH365" s="76"/>
      <c r="DI365" s="76"/>
      <c r="DJ365" s="84"/>
      <c r="DK365" s="76"/>
      <c r="DL365" s="76"/>
      <c r="DM365" s="139"/>
      <c r="DN365" s="356"/>
      <c r="DO365" s="356"/>
      <c r="DP365" s="356"/>
      <c r="DQ365" s="356"/>
      <c r="DR365" s="77"/>
      <c r="DS365" s="77"/>
      <c r="DT365" s="76"/>
      <c r="DU365" s="76"/>
      <c r="DV365" s="76"/>
      <c r="DW365" s="76"/>
      <c r="DX365" s="76"/>
      <c r="DY365" s="76"/>
      <c r="DZ365" s="76"/>
      <c r="EA365" s="76"/>
      <c r="EB365" s="76"/>
      <c r="EC365" s="76"/>
      <c r="ED365" s="76"/>
      <c r="EE365" s="76"/>
      <c r="EF365" s="76"/>
      <c r="EG365" s="356"/>
      <c r="EH365" s="356"/>
      <c r="EI365" s="356"/>
      <c r="EJ365" s="356"/>
      <c r="EK365" s="77"/>
      <c r="EL365" s="77"/>
      <c r="EM365" s="76"/>
      <c r="EN365" s="76"/>
      <c r="EO365" s="76"/>
      <c r="EP365" s="76"/>
      <c r="EQ365" s="76"/>
      <c r="ER365" s="76"/>
      <c r="ES365" s="76"/>
      <c r="ET365" s="76"/>
      <c r="EU365" s="76"/>
      <c r="EV365" s="76"/>
      <c r="EW365" s="84"/>
      <c r="EX365" s="76"/>
      <c r="EY365" s="139"/>
      <c r="EZ365" s="77"/>
      <c r="FA365" s="77"/>
      <c r="FB365" s="77"/>
      <c r="FC365" s="77"/>
      <c r="FD365" s="77"/>
      <c r="FE365" s="77"/>
      <c r="FF365" s="76"/>
      <c r="FG365" s="76"/>
      <c r="FH365" s="76"/>
      <c r="FI365" s="76"/>
      <c r="FJ365" s="76"/>
      <c r="FK365" s="76"/>
      <c r="FL365" s="76"/>
      <c r="FM365" s="76"/>
      <c r="FN365" s="76"/>
      <c r="FO365" s="76"/>
      <c r="FP365" s="76"/>
      <c r="FQ365" s="76"/>
      <c r="FR365" s="76"/>
      <c r="FS365" s="356"/>
      <c r="FT365" s="356"/>
      <c r="FU365" s="356"/>
      <c r="FV365" s="356"/>
      <c r="FW365" s="77"/>
      <c r="FX365" s="77"/>
      <c r="FY365" s="76"/>
      <c r="FZ365" s="76"/>
      <c r="GA365" s="76"/>
      <c r="GB365" s="76"/>
      <c r="GC365" s="76"/>
      <c r="GD365" s="76"/>
      <c r="GE365" s="76"/>
      <c r="GF365" s="76"/>
      <c r="GG365" s="76"/>
      <c r="GH365" s="76"/>
      <c r="GI365" s="76"/>
      <c r="GJ365" s="76"/>
      <c r="GK365" s="76"/>
      <c r="GL365" s="356"/>
      <c r="GM365" s="356"/>
      <c r="GN365" s="356"/>
      <c r="GO365" s="356"/>
      <c r="GP365" s="77"/>
      <c r="GQ365" s="77"/>
      <c r="GR365" s="76"/>
      <c r="GS365" s="76"/>
      <c r="GT365" s="76"/>
      <c r="GU365" s="76"/>
      <c r="GV365" s="76"/>
      <c r="GW365" s="76"/>
      <c r="GX365" s="76"/>
      <c r="GY365" s="76"/>
      <c r="GZ365" s="76"/>
      <c r="HA365" s="76"/>
      <c r="HB365" s="76"/>
      <c r="HC365" s="76"/>
      <c r="HD365" s="76"/>
      <c r="HE365" s="356"/>
      <c r="HF365" s="356"/>
      <c r="HG365" s="356"/>
      <c r="HH365" s="356"/>
      <c r="HI365" s="77"/>
      <c r="HJ365" s="77"/>
      <c r="HK365" s="76"/>
      <c r="HL365" s="76"/>
      <c r="HM365" s="76"/>
      <c r="HN365" s="76"/>
      <c r="HO365" s="76"/>
      <c r="HP365" s="76"/>
      <c r="HQ365" s="76"/>
      <c r="HR365" s="76"/>
      <c r="HS365" s="76"/>
      <c r="HT365" s="76"/>
      <c r="HU365" s="76"/>
      <c r="HV365" s="76"/>
      <c r="HW365" s="76"/>
      <c r="HX365" s="356"/>
      <c r="HY365" s="356"/>
      <c r="HZ365" s="356"/>
      <c r="IA365" s="356"/>
      <c r="IB365" s="188"/>
      <c r="IC365" s="189"/>
      <c r="ID365" s="76"/>
      <c r="IE365" s="76"/>
      <c r="IF365" s="76"/>
      <c r="IG365" s="76"/>
      <c r="IH365" s="76"/>
      <c r="II365" s="76"/>
      <c r="IJ365" s="76"/>
      <c r="IK365" s="76"/>
      <c r="IL365" s="76"/>
      <c r="IM365" s="76"/>
      <c r="IN365" s="84"/>
      <c r="IO365" s="76"/>
      <c r="IP365" s="139"/>
      <c r="IQ365" s="77"/>
      <c r="IR365" s="77"/>
      <c r="IS365" s="77"/>
      <c r="IT365" s="77"/>
      <c r="IU365" s="77"/>
      <c r="IV365" s="77"/>
      <c r="IW365" s="76"/>
      <c r="IX365" s="76"/>
      <c r="IY365" s="76"/>
      <c r="IZ365" s="76"/>
      <c r="JA365" s="76"/>
      <c r="JB365" s="76"/>
      <c r="JC365" s="76"/>
      <c r="JD365" s="76"/>
      <c r="JE365" s="76"/>
      <c r="JF365" s="76"/>
      <c r="JG365" s="76"/>
      <c r="JH365" s="76"/>
      <c r="JI365" s="76"/>
      <c r="JJ365" s="356"/>
      <c r="JK365" s="356"/>
      <c r="JL365" s="356"/>
      <c r="JM365" s="356"/>
      <c r="JN365" s="77"/>
      <c r="JO365" s="77"/>
      <c r="JP365" s="76"/>
      <c r="JQ365" s="76"/>
      <c r="JR365" s="76"/>
      <c r="JS365" s="76"/>
      <c r="JT365" s="76"/>
      <c r="JU365" s="76"/>
      <c r="JV365" s="76"/>
      <c r="JW365" s="76"/>
      <c r="JX365" s="76"/>
      <c r="JY365" s="76"/>
      <c r="JZ365" s="76"/>
      <c r="KA365" s="76"/>
      <c r="KB365" s="76"/>
      <c r="KC365" s="356"/>
      <c r="KD365" s="356"/>
      <c r="KE365" s="356"/>
      <c r="KF365" s="356"/>
      <c r="KG365" s="77"/>
      <c r="KH365" s="77"/>
      <c r="KI365" s="76"/>
      <c r="KJ365" s="76"/>
      <c r="KK365" s="76"/>
      <c r="KL365" s="76"/>
      <c r="KM365" s="76"/>
      <c r="KN365" s="76"/>
      <c r="KO365" s="76"/>
      <c r="KP365" s="76"/>
      <c r="KQ365" s="76"/>
      <c r="KR365" s="76"/>
      <c r="KS365" s="76"/>
      <c r="KT365" s="76"/>
      <c r="KU365" s="76"/>
      <c r="KV365" s="356"/>
      <c r="KW365" s="356"/>
      <c r="KX365" s="356"/>
      <c r="KY365" s="356"/>
      <c r="KZ365" s="77"/>
      <c r="LA365" s="77"/>
      <c r="LB365" s="77"/>
      <c r="LC365" s="77"/>
      <c r="LD365" s="77"/>
      <c r="LE365" s="77"/>
      <c r="LF365" s="76"/>
      <c r="LG365" s="76"/>
      <c r="LH365" s="76"/>
      <c r="LI365" s="76"/>
      <c r="LJ365" s="76"/>
      <c r="LK365" s="76"/>
      <c r="LL365" s="76"/>
      <c r="LM365" s="76"/>
      <c r="LN365" s="76"/>
      <c r="LO365" s="356"/>
      <c r="LP365" s="356"/>
      <c r="LQ365" s="356"/>
      <c r="LR365" s="356"/>
      <c r="LS365" s="77"/>
      <c r="LT365" s="77"/>
      <c r="LU365" s="77"/>
      <c r="LV365" s="77"/>
      <c r="LW365" s="77"/>
      <c r="LX365" s="77"/>
      <c r="LY365" s="76"/>
      <c r="LZ365" s="76"/>
      <c r="MA365" s="76"/>
      <c r="MB365" s="76"/>
      <c r="MC365" s="76"/>
      <c r="MD365" s="76"/>
      <c r="ME365" s="76"/>
      <c r="MF365" s="76"/>
      <c r="MG365" s="76"/>
      <c r="MH365" s="356"/>
      <c r="MI365" s="356"/>
      <c r="MJ365" s="356"/>
      <c r="MK365" s="356"/>
      <c r="ML365" s="77"/>
      <c r="MM365" s="77"/>
      <c r="MN365" s="78"/>
      <c r="MO365" s="79"/>
      <c r="MP365" s="78"/>
      <c r="MQ365" s="78"/>
      <c r="MR365" s="185"/>
      <c r="MS365" s="185"/>
      <c r="MT365" s="185"/>
      <c r="MU365" s="185"/>
      <c r="MV365" s="185"/>
      <c r="MW365" s="185"/>
      <c r="MX365" s="76"/>
      <c r="MY365" s="76"/>
      <c r="MZ365" s="76"/>
      <c r="NA365" s="356"/>
      <c r="NB365" s="356"/>
      <c r="NC365" s="80"/>
      <c r="ND365" s="81"/>
    </row>
    <row r="366" spans="1:372" s="5" customFormat="1" x14ac:dyDescent="0.2">
      <c r="A366" s="172">
        <v>1</v>
      </c>
      <c r="B366" s="172"/>
      <c r="C366" s="49"/>
      <c r="D366" s="316"/>
      <c r="E366" s="127"/>
      <c r="F366" s="96"/>
      <c r="G366" s="224"/>
      <c r="H366" s="227"/>
      <c r="I366" s="227"/>
      <c r="J366" s="196"/>
      <c r="K366" s="196"/>
      <c r="L366" s="196"/>
      <c r="M366" s="196"/>
      <c r="N366" s="76"/>
      <c r="O366" s="76"/>
      <c r="P366" s="76"/>
      <c r="Q366" s="76"/>
      <c r="R366" s="76"/>
      <c r="S366" s="76"/>
      <c r="T366" s="76"/>
      <c r="U366" s="76"/>
      <c r="V366" s="76"/>
      <c r="W366" s="356"/>
      <c r="X366" s="356"/>
      <c r="Y366" s="369"/>
      <c r="Z366" s="369"/>
      <c r="AA366" s="199"/>
      <c r="AB366" s="199"/>
      <c r="AC366" s="196"/>
      <c r="AD366" s="196"/>
      <c r="AE366" s="196"/>
      <c r="AF366" s="196"/>
      <c r="AG366" s="76"/>
      <c r="AH366" s="76"/>
      <c r="AI366" s="84"/>
      <c r="AJ366" s="76"/>
      <c r="AK366" s="76"/>
      <c r="AL366" s="76"/>
      <c r="AM366" s="76"/>
      <c r="AN366" s="76"/>
      <c r="AO366" s="76"/>
      <c r="AP366" s="356"/>
      <c r="AQ366" s="356"/>
      <c r="AR366" s="369"/>
      <c r="AS366" s="369"/>
      <c r="AT366" s="199"/>
      <c r="AU366" s="199"/>
      <c r="AV366" s="196"/>
      <c r="AW366" s="196"/>
      <c r="AX366" s="196"/>
      <c r="AY366" s="196"/>
      <c r="AZ366" s="196"/>
      <c r="BA366" s="196"/>
      <c r="BB366" s="196"/>
      <c r="BC366" s="196"/>
      <c r="BD366" s="196"/>
      <c r="BE366" s="196"/>
      <c r="BF366" s="84">
        <f t="shared" si="4247"/>
        <v>0</v>
      </c>
      <c r="BG366" s="76">
        <f t="shared" si="4248"/>
        <v>0</v>
      </c>
      <c r="BH366" s="76">
        <f t="shared" si="4249"/>
        <v>0</v>
      </c>
      <c r="BI366" s="356"/>
      <c r="BJ366" s="356"/>
      <c r="BK366" s="369"/>
      <c r="BL366" s="369"/>
      <c r="BM366" s="199"/>
      <c r="BN366" s="199"/>
      <c r="BO366" s="196"/>
      <c r="BP366" s="196"/>
      <c r="BQ366" s="196"/>
      <c r="BR366" s="196"/>
      <c r="BS366" s="76"/>
      <c r="BT366" s="76"/>
      <c r="BU366" s="76"/>
      <c r="BV366" s="84"/>
      <c r="BW366" s="76"/>
      <c r="BX366" s="76"/>
      <c r="BY366" s="76"/>
      <c r="BZ366" s="76"/>
      <c r="CA366" s="76"/>
      <c r="CB366" s="356"/>
      <c r="CC366" s="356"/>
      <c r="CD366" s="369"/>
      <c r="CE366" s="369"/>
      <c r="CF366" s="199"/>
      <c r="CG366" s="199"/>
      <c r="CH366" s="196"/>
      <c r="CI366" s="196"/>
      <c r="CJ366" s="196"/>
      <c r="CK366" s="196"/>
      <c r="CL366" s="76"/>
      <c r="CM366" s="76"/>
      <c r="CN366" s="84"/>
      <c r="CO366" s="76"/>
      <c r="CP366" s="76"/>
      <c r="CQ366" s="76"/>
      <c r="CR366" s="84">
        <f t="shared" si="4250"/>
        <v>0</v>
      </c>
      <c r="CS366" s="76">
        <f t="shared" si="4251"/>
        <v>0</v>
      </c>
      <c r="CT366" s="76">
        <f t="shared" si="4252"/>
        <v>0</v>
      </c>
      <c r="CU366" s="356"/>
      <c r="CV366" s="356"/>
      <c r="CW366" s="356"/>
      <c r="CX366" s="356"/>
      <c r="CY366" s="188"/>
      <c r="CZ366" s="77"/>
      <c r="DA366" s="196"/>
      <c r="DB366" s="196"/>
      <c r="DC366" s="196"/>
      <c r="DD366" s="196"/>
      <c r="DE366" s="196"/>
      <c r="DF366" s="196"/>
      <c r="DG366" s="76"/>
      <c r="DH366" s="196"/>
      <c r="DI366" s="196"/>
      <c r="DJ366" s="76"/>
      <c r="DK366" s="76"/>
      <c r="DL366" s="76"/>
      <c r="DM366" s="76"/>
      <c r="DN366" s="356"/>
      <c r="DO366" s="356"/>
      <c r="DP366" s="369"/>
      <c r="DQ366" s="369"/>
      <c r="DR366" s="199"/>
      <c r="DS366" s="199"/>
      <c r="DT366" s="196"/>
      <c r="DU366" s="196"/>
      <c r="DV366" s="196"/>
      <c r="DW366" s="196"/>
      <c r="DX366" s="196"/>
      <c r="DY366" s="196"/>
      <c r="DZ366" s="196"/>
      <c r="EA366" s="196"/>
      <c r="EB366" s="196"/>
      <c r="EC366" s="196"/>
      <c r="ED366" s="76"/>
      <c r="EE366" s="76"/>
      <c r="EF366" s="76"/>
      <c r="EG366" s="356"/>
      <c r="EH366" s="356"/>
      <c r="EI366" s="369"/>
      <c r="EJ366" s="369"/>
      <c r="EK366" s="199"/>
      <c r="EL366" s="199"/>
      <c r="EM366" s="196"/>
      <c r="EN366" s="196"/>
      <c r="EO366" s="196"/>
      <c r="EP366" s="196"/>
      <c r="EQ366" s="196"/>
      <c r="ER366" s="196"/>
      <c r="ES366" s="196"/>
      <c r="ET366" s="196"/>
      <c r="EU366" s="196"/>
      <c r="EV366" s="196"/>
      <c r="EW366" s="76"/>
      <c r="EX366" s="76"/>
      <c r="EY366" s="76"/>
      <c r="EZ366" s="199"/>
      <c r="FA366" s="199"/>
      <c r="FB366" s="199"/>
      <c r="FC366" s="199"/>
      <c r="FD366" s="199"/>
      <c r="FE366" s="199"/>
      <c r="FF366" s="196"/>
      <c r="FG366" s="196"/>
      <c r="FH366" s="196"/>
      <c r="FI366" s="196"/>
      <c r="FJ366" s="196"/>
      <c r="FK366" s="196"/>
      <c r="FL366" s="196"/>
      <c r="FM366" s="196"/>
      <c r="FN366" s="196"/>
      <c r="FO366" s="196"/>
      <c r="FP366" s="76"/>
      <c r="FQ366" s="76"/>
      <c r="FR366" s="76"/>
      <c r="FS366" s="356"/>
      <c r="FT366" s="356"/>
      <c r="FU366" s="369"/>
      <c r="FV366" s="369"/>
      <c r="FW366" s="199"/>
      <c r="FX366" s="199"/>
      <c r="FY366" s="196"/>
      <c r="FZ366" s="196"/>
      <c r="GA366" s="196"/>
      <c r="GB366" s="196"/>
      <c r="GC366" s="196"/>
      <c r="GD366" s="196"/>
      <c r="GE366" s="196"/>
      <c r="GF366" s="196"/>
      <c r="GG366" s="196"/>
      <c r="GH366" s="196"/>
      <c r="GI366" s="76"/>
      <c r="GJ366" s="76"/>
      <c r="GK366" s="76"/>
      <c r="GL366" s="356"/>
      <c r="GM366" s="356"/>
      <c r="GN366" s="369"/>
      <c r="GO366" s="369"/>
      <c r="GP366" s="199"/>
      <c r="GQ366" s="199"/>
      <c r="GR366" s="196"/>
      <c r="GS366" s="196"/>
      <c r="GT366" s="196"/>
      <c r="GU366" s="196"/>
      <c r="GV366" s="76"/>
      <c r="GW366" s="76"/>
      <c r="GX366" s="76"/>
      <c r="GY366" s="76"/>
      <c r="GZ366" s="76"/>
      <c r="HA366" s="76"/>
      <c r="HB366" s="76"/>
      <c r="HC366" s="76"/>
      <c r="HD366" s="76"/>
      <c r="HE366" s="356"/>
      <c r="HF366" s="356"/>
      <c r="HG366" s="369"/>
      <c r="HH366" s="369"/>
      <c r="HI366" s="199"/>
      <c r="HJ366" s="199"/>
      <c r="HK366" s="196"/>
      <c r="HL366" s="196"/>
      <c r="HM366" s="196"/>
      <c r="HN366" s="196"/>
      <c r="HO366" s="76"/>
      <c r="HP366" s="76"/>
      <c r="HQ366" s="76"/>
      <c r="HR366" s="76"/>
      <c r="HS366" s="76"/>
      <c r="HT366" s="76"/>
      <c r="HU366" s="76"/>
      <c r="HV366" s="76"/>
      <c r="HW366" s="76"/>
      <c r="HX366" s="356"/>
      <c r="HY366" s="356"/>
      <c r="HZ366" s="356"/>
      <c r="IA366" s="356"/>
      <c r="IB366" s="188"/>
      <c r="IC366" s="189"/>
      <c r="ID366" s="196"/>
      <c r="IE366" s="196"/>
      <c r="IF366" s="196"/>
      <c r="IG366" s="196"/>
      <c r="IH366" s="200"/>
      <c r="II366" s="200"/>
      <c r="IJ366" s="200"/>
      <c r="IK366" s="196"/>
      <c r="IL366" s="196"/>
      <c r="IM366" s="196"/>
      <c r="IN366" s="76"/>
      <c r="IO366" s="76"/>
      <c r="IP366" s="76"/>
      <c r="IQ366" s="199"/>
      <c r="IR366" s="199"/>
      <c r="IS366" s="199"/>
      <c r="IT366" s="199"/>
      <c r="IU366" s="199"/>
      <c r="IV366" s="199"/>
      <c r="IW366" s="196"/>
      <c r="IX366" s="196"/>
      <c r="IY366" s="196"/>
      <c r="IZ366" s="196"/>
      <c r="JA366" s="76"/>
      <c r="JB366" s="76"/>
      <c r="JC366" s="76"/>
      <c r="JD366" s="76"/>
      <c r="JE366" s="76"/>
      <c r="JF366" s="76"/>
      <c r="JG366" s="76"/>
      <c r="JH366" s="76"/>
      <c r="JI366" s="76"/>
      <c r="JJ366" s="356"/>
      <c r="JK366" s="356"/>
      <c r="JL366" s="369"/>
      <c r="JM366" s="369"/>
      <c r="JN366" s="199"/>
      <c r="JO366" s="199"/>
      <c r="JP366" s="196"/>
      <c r="JQ366" s="196"/>
      <c r="JR366" s="196"/>
      <c r="JS366" s="196"/>
      <c r="JT366" s="76"/>
      <c r="JU366" s="76"/>
      <c r="JV366" s="76"/>
      <c r="JW366" s="76"/>
      <c r="JX366" s="76"/>
      <c r="JY366" s="76"/>
      <c r="JZ366" s="76"/>
      <c r="KA366" s="76"/>
      <c r="KB366" s="76"/>
      <c r="KC366" s="356"/>
      <c r="KD366" s="356"/>
      <c r="KE366" s="369"/>
      <c r="KF366" s="369"/>
      <c r="KG366" s="199"/>
      <c r="KH366" s="199"/>
      <c r="KI366" s="196"/>
      <c r="KJ366" s="196"/>
      <c r="KK366" s="196"/>
      <c r="KL366" s="196"/>
      <c r="KM366" s="76"/>
      <c r="KN366" s="76"/>
      <c r="KO366" s="76"/>
      <c r="KP366" s="76"/>
      <c r="KQ366" s="76"/>
      <c r="KR366" s="76"/>
      <c r="KS366" s="76"/>
      <c r="KT366" s="76"/>
      <c r="KU366" s="76"/>
      <c r="KV366" s="356"/>
      <c r="KW366" s="356"/>
      <c r="KX366" s="369"/>
      <c r="KY366" s="369"/>
      <c r="KZ366" s="199"/>
      <c r="LA366" s="199"/>
      <c r="LB366" s="199"/>
      <c r="LC366" s="199"/>
      <c r="LD366" s="199"/>
      <c r="LE366" s="199"/>
      <c r="LF366" s="76"/>
      <c r="LG366" s="76"/>
      <c r="LH366" s="76"/>
      <c r="LI366" s="76"/>
      <c r="LJ366" s="76"/>
      <c r="LK366" s="76"/>
      <c r="LL366" s="76"/>
      <c r="LM366" s="76"/>
      <c r="LN366" s="76"/>
      <c r="LO366" s="356"/>
      <c r="LP366" s="356"/>
      <c r="LQ366" s="369"/>
      <c r="LR366" s="369"/>
      <c r="LS366" s="199"/>
      <c r="LT366" s="199"/>
      <c r="LU366" s="199"/>
      <c r="LV366" s="199"/>
      <c r="LW366" s="199"/>
      <c r="LX366" s="199"/>
      <c r="LY366" s="76"/>
      <c r="LZ366" s="76"/>
      <c r="MA366" s="76"/>
      <c r="MB366" s="76"/>
      <c r="MC366" s="76"/>
      <c r="MD366" s="76"/>
      <c r="ME366" s="76"/>
      <c r="MF366" s="76"/>
      <c r="MG366" s="76"/>
      <c r="MH366" s="356"/>
      <c r="MI366" s="356"/>
      <c r="MJ366" s="369"/>
      <c r="MK366" s="369"/>
      <c r="ML366" s="199"/>
      <c r="MM366" s="199"/>
      <c r="MN366" s="201"/>
      <c r="MO366" s="202"/>
      <c r="MP366" s="201"/>
      <c r="MQ366" s="201"/>
      <c r="MR366" s="185"/>
      <c r="MS366" s="185"/>
      <c r="MT366" s="185"/>
      <c r="MU366" s="185"/>
      <c r="MV366" s="185"/>
      <c r="MW366" s="185"/>
      <c r="MX366" s="76"/>
      <c r="MY366" s="76"/>
      <c r="MZ366" s="76"/>
      <c r="NA366" s="356"/>
      <c r="NB366" s="356"/>
      <c r="NC366" s="204"/>
      <c r="ND366" s="205"/>
    </row>
    <row r="367" spans="1:372" s="5" customFormat="1" x14ac:dyDescent="0.2">
      <c r="A367" s="172">
        <v>1</v>
      </c>
      <c r="B367" s="172"/>
      <c r="C367" s="81"/>
      <c r="D367" s="610"/>
      <c r="E367" s="223"/>
      <c r="F367" s="96"/>
      <c r="G367" s="101"/>
      <c r="H367" s="126"/>
      <c r="I367" s="126"/>
      <c r="J367" s="76"/>
      <c r="K367" s="76"/>
      <c r="L367" s="76"/>
      <c r="M367" s="76"/>
      <c r="N367" s="76"/>
      <c r="O367" s="76"/>
      <c r="P367" s="76"/>
      <c r="Q367" s="76"/>
      <c r="R367" s="76"/>
      <c r="S367" s="76"/>
      <c r="T367" s="76"/>
      <c r="U367" s="76"/>
      <c r="V367" s="76"/>
      <c r="W367" s="356"/>
      <c r="X367" s="356"/>
      <c r="Y367" s="356"/>
      <c r="Z367" s="356"/>
      <c r="AA367" s="77"/>
      <c r="AB367" s="77"/>
      <c r="AC367" s="76"/>
      <c r="AD367" s="76"/>
      <c r="AE367" s="76"/>
      <c r="AF367" s="76"/>
      <c r="AG367" s="76"/>
      <c r="AH367" s="76"/>
      <c r="AI367" s="84"/>
      <c r="AJ367" s="76"/>
      <c r="AK367" s="76"/>
      <c r="AL367" s="76"/>
      <c r="AM367" s="76"/>
      <c r="AN367" s="76"/>
      <c r="AO367" s="76"/>
      <c r="AP367" s="356"/>
      <c r="AQ367" s="356"/>
      <c r="AR367" s="356"/>
      <c r="AS367" s="356"/>
      <c r="AT367" s="77"/>
      <c r="AU367" s="189"/>
      <c r="AV367" s="76"/>
      <c r="AW367" s="76"/>
      <c r="AX367" s="76"/>
      <c r="AY367" s="76"/>
      <c r="AZ367" s="76"/>
      <c r="BA367" s="76"/>
      <c r="BB367" s="76"/>
      <c r="BC367" s="76"/>
      <c r="BD367" s="76"/>
      <c r="BE367" s="76"/>
      <c r="BF367" s="84">
        <f t="shared" si="4247"/>
        <v>0</v>
      </c>
      <c r="BG367" s="76">
        <f t="shared" si="4248"/>
        <v>0</v>
      </c>
      <c r="BH367" s="76">
        <f t="shared" si="4249"/>
        <v>0</v>
      </c>
      <c r="BI367" s="356"/>
      <c r="BJ367" s="356"/>
      <c r="BK367" s="356"/>
      <c r="BL367" s="356"/>
      <c r="BM367" s="77"/>
      <c r="BN367" s="77"/>
      <c r="BO367" s="76"/>
      <c r="BP367" s="76"/>
      <c r="BQ367" s="76"/>
      <c r="BR367" s="76"/>
      <c r="BS367" s="76"/>
      <c r="BT367" s="76"/>
      <c r="BU367" s="76"/>
      <c r="BV367" s="84"/>
      <c r="BW367" s="76"/>
      <c r="BX367" s="76"/>
      <c r="BY367" s="76"/>
      <c r="BZ367" s="76"/>
      <c r="CA367" s="76"/>
      <c r="CB367" s="356"/>
      <c r="CC367" s="356"/>
      <c r="CD367" s="356"/>
      <c r="CE367" s="356"/>
      <c r="CF367" s="77"/>
      <c r="CG367" s="77"/>
      <c r="CH367" s="76"/>
      <c r="CI367" s="76"/>
      <c r="CJ367" s="76"/>
      <c r="CK367" s="76"/>
      <c r="CL367" s="76"/>
      <c r="CM367" s="76"/>
      <c r="CN367" s="84"/>
      <c r="CO367" s="76"/>
      <c r="CP367" s="76"/>
      <c r="CQ367" s="76"/>
      <c r="CR367" s="84">
        <f t="shared" si="4250"/>
        <v>0</v>
      </c>
      <c r="CS367" s="76">
        <f t="shared" si="4251"/>
        <v>0</v>
      </c>
      <c r="CT367" s="76">
        <f t="shared" si="4252"/>
        <v>0</v>
      </c>
      <c r="CU367" s="356"/>
      <c r="CV367" s="356"/>
      <c r="CW367" s="356"/>
      <c r="CX367" s="356"/>
      <c r="CY367" s="188"/>
      <c r="CZ367" s="77"/>
      <c r="DA367" s="76"/>
      <c r="DB367" s="76"/>
      <c r="DC367" s="76"/>
      <c r="DD367" s="76"/>
      <c r="DE367" s="76"/>
      <c r="DF367" s="76"/>
      <c r="DG367" s="76"/>
      <c r="DH367" s="76"/>
      <c r="DI367" s="76"/>
      <c r="DJ367" s="76"/>
      <c r="DK367" s="76"/>
      <c r="DL367" s="76"/>
      <c r="DM367" s="76"/>
      <c r="DN367" s="356"/>
      <c r="DO367" s="356"/>
      <c r="DP367" s="356"/>
      <c r="DQ367" s="356"/>
      <c r="DR367" s="77"/>
      <c r="DS367" s="77"/>
      <c r="DT367" s="76"/>
      <c r="DU367" s="76"/>
      <c r="DV367" s="76"/>
      <c r="DW367" s="76"/>
      <c r="DX367" s="76"/>
      <c r="DY367" s="76"/>
      <c r="DZ367" s="76"/>
      <c r="EA367" s="76"/>
      <c r="EB367" s="76"/>
      <c r="EC367" s="76"/>
      <c r="ED367" s="76"/>
      <c r="EE367" s="76"/>
      <c r="EF367" s="76"/>
      <c r="EG367" s="356"/>
      <c r="EH367" s="356"/>
      <c r="EI367" s="356"/>
      <c r="EJ367" s="356"/>
      <c r="EK367" s="77"/>
      <c r="EL367" s="77"/>
      <c r="EM367" s="76"/>
      <c r="EN367" s="76"/>
      <c r="EO367" s="76"/>
      <c r="EP367" s="76"/>
      <c r="EQ367" s="76"/>
      <c r="ER367" s="76"/>
      <c r="ES367" s="76"/>
      <c r="ET367" s="76"/>
      <c r="EU367" s="76"/>
      <c r="EV367" s="76"/>
      <c r="EW367" s="76"/>
      <c r="EX367" s="76"/>
      <c r="EY367" s="76"/>
      <c r="EZ367" s="77"/>
      <c r="FA367" s="77"/>
      <c r="FB367" s="77"/>
      <c r="FC367" s="77"/>
      <c r="FD367" s="77"/>
      <c r="FE367" s="77"/>
      <c r="FF367" s="76"/>
      <c r="FG367" s="76"/>
      <c r="FH367" s="76"/>
      <c r="FI367" s="76"/>
      <c r="FJ367" s="76"/>
      <c r="FK367" s="76"/>
      <c r="FL367" s="76"/>
      <c r="FM367" s="76"/>
      <c r="FN367" s="76"/>
      <c r="FO367" s="76"/>
      <c r="FP367" s="76"/>
      <c r="FQ367" s="76"/>
      <c r="FR367" s="76"/>
      <c r="FS367" s="356"/>
      <c r="FT367" s="356"/>
      <c r="FU367" s="356"/>
      <c r="FV367" s="356"/>
      <c r="FW367" s="77"/>
      <c r="FX367" s="77"/>
      <c r="FY367" s="76"/>
      <c r="FZ367" s="76"/>
      <c r="GA367" s="76"/>
      <c r="GB367" s="76"/>
      <c r="GC367" s="76"/>
      <c r="GD367" s="76"/>
      <c r="GE367" s="76"/>
      <c r="GF367" s="76"/>
      <c r="GG367" s="76"/>
      <c r="GH367" s="76"/>
      <c r="GI367" s="76"/>
      <c r="GJ367" s="76"/>
      <c r="GK367" s="76"/>
      <c r="GL367" s="356"/>
      <c r="GM367" s="356"/>
      <c r="GN367" s="356"/>
      <c r="GO367" s="356"/>
      <c r="GP367" s="77"/>
      <c r="GQ367" s="77"/>
      <c r="GR367" s="76"/>
      <c r="GS367" s="76"/>
      <c r="GT367" s="76"/>
      <c r="GU367" s="76"/>
      <c r="GV367" s="76"/>
      <c r="GW367" s="76"/>
      <c r="GX367" s="76"/>
      <c r="GY367" s="76"/>
      <c r="GZ367" s="76"/>
      <c r="HA367" s="76"/>
      <c r="HB367" s="76"/>
      <c r="HC367" s="76"/>
      <c r="HD367" s="76"/>
      <c r="HE367" s="356"/>
      <c r="HF367" s="356"/>
      <c r="HG367" s="356"/>
      <c r="HH367" s="356"/>
      <c r="HI367" s="77"/>
      <c r="HJ367" s="77"/>
      <c r="HK367" s="76"/>
      <c r="HL367" s="76"/>
      <c r="HM367" s="76"/>
      <c r="HN367" s="76"/>
      <c r="HO367" s="76"/>
      <c r="HP367" s="76"/>
      <c r="HQ367" s="76"/>
      <c r="HR367" s="76"/>
      <c r="HS367" s="76"/>
      <c r="HT367" s="76"/>
      <c r="HU367" s="76"/>
      <c r="HV367" s="76"/>
      <c r="HW367" s="76"/>
      <c r="HX367" s="356"/>
      <c r="HY367" s="356"/>
      <c r="HZ367" s="356"/>
      <c r="IA367" s="356"/>
      <c r="IB367" s="188"/>
      <c r="IC367" s="189"/>
      <c r="ID367" s="76"/>
      <c r="IE367" s="76"/>
      <c r="IF367" s="76"/>
      <c r="IG367" s="76"/>
      <c r="IH367" s="195"/>
      <c r="II367" s="195"/>
      <c r="IJ367" s="195"/>
      <c r="IK367" s="76"/>
      <c r="IL367" s="76"/>
      <c r="IM367" s="76"/>
      <c r="IN367" s="76"/>
      <c r="IO367" s="76"/>
      <c r="IP367" s="76"/>
      <c r="IQ367" s="77"/>
      <c r="IR367" s="77"/>
      <c r="IS367" s="77"/>
      <c r="IT367" s="77"/>
      <c r="IU367" s="77"/>
      <c r="IV367" s="77"/>
      <c r="IW367" s="76"/>
      <c r="IX367" s="76"/>
      <c r="IY367" s="76"/>
      <c r="IZ367" s="76"/>
      <c r="JA367" s="76"/>
      <c r="JB367" s="76"/>
      <c r="JC367" s="76"/>
      <c r="JD367" s="76"/>
      <c r="JE367" s="76"/>
      <c r="JF367" s="76"/>
      <c r="JG367" s="76"/>
      <c r="JH367" s="76"/>
      <c r="JI367" s="76"/>
      <c r="JJ367" s="356"/>
      <c r="JK367" s="356"/>
      <c r="JL367" s="356"/>
      <c r="JM367" s="356"/>
      <c r="JN367" s="77"/>
      <c r="JO367" s="77"/>
      <c r="JP367" s="76"/>
      <c r="JQ367" s="76"/>
      <c r="JR367" s="76"/>
      <c r="JS367" s="76"/>
      <c r="JT367" s="76"/>
      <c r="JU367" s="76"/>
      <c r="JV367" s="76"/>
      <c r="JW367" s="76"/>
      <c r="JX367" s="76"/>
      <c r="JY367" s="76"/>
      <c r="JZ367" s="76"/>
      <c r="KA367" s="76"/>
      <c r="KB367" s="76"/>
      <c r="KC367" s="356"/>
      <c r="KD367" s="356"/>
      <c r="KE367" s="356"/>
      <c r="KF367" s="356"/>
      <c r="KG367" s="77"/>
      <c r="KH367" s="77"/>
      <c r="KI367" s="76"/>
      <c r="KJ367" s="76"/>
      <c r="KK367" s="76"/>
      <c r="KL367" s="76"/>
      <c r="KM367" s="76"/>
      <c r="KN367" s="76"/>
      <c r="KO367" s="76"/>
      <c r="KP367" s="76"/>
      <c r="KQ367" s="76"/>
      <c r="KR367" s="76"/>
      <c r="KS367" s="76"/>
      <c r="KT367" s="76"/>
      <c r="KU367" s="76"/>
      <c r="KV367" s="356"/>
      <c r="KW367" s="356"/>
      <c r="KX367" s="356"/>
      <c r="KY367" s="356"/>
      <c r="KZ367" s="77"/>
      <c r="LA367" s="77"/>
      <c r="LB367" s="77"/>
      <c r="LC367" s="77"/>
      <c r="LD367" s="77"/>
      <c r="LE367" s="77"/>
      <c r="LF367" s="76"/>
      <c r="LG367" s="76"/>
      <c r="LH367" s="76"/>
      <c r="LI367" s="76"/>
      <c r="LJ367" s="76"/>
      <c r="LK367" s="76"/>
      <c r="LL367" s="76"/>
      <c r="LM367" s="76"/>
      <c r="LN367" s="76"/>
      <c r="LO367" s="356"/>
      <c r="LP367" s="356"/>
      <c r="LQ367" s="356"/>
      <c r="LR367" s="356"/>
      <c r="LS367" s="77"/>
      <c r="LT367" s="77"/>
      <c r="LU367" s="77"/>
      <c r="LV367" s="77"/>
      <c r="LW367" s="77"/>
      <c r="LX367" s="77"/>
      <c r="LY367" s="76"/>
      <c r="LZ367" s="76"/>
      <c r="MA367" s="76"/>
      <c r="MB367" s="76"/>
      <c r="MC367" s="76"/>
      <c r="MD367" s="76"/>
      <c r="ME367" s="76"/>
      <c r="MF367" s="76"/>
      <c r="MG367" s="76"/>
      <c r="MH367" s="356"/>
      <c r="MI367" s="356"/>
      <c r="MJ367" s="356"/>
      <c r="MK367" s="356"/>
      <c r="ML367" s="77"/>
      <c r="MM367" s="77"/>
      <c r="MN367" s="78"/>
      <c r="MO367" s="79"/>
      <c r="MP367" s="78"/>
      <c r="MQ367" s="78"/>
      <c r="MR367" s="185"/>
      <c r="MS367" s="185"/>
      <c r="MT367" s="185"/>
      <c r="MU367" s="185"/>
      <c r="MV367" s="185"/>
      <c r="MW367" s="185"/>
      <c r="MX367" s="76"/>
      <c r="MY367" s="76"/>
      <c r="MZ367" s="76"/>
      <c r="NA367" s="356"/>
      <c r="NB367" s="356"/>
      <c r="NC367" s="80"/>
      <c r="ND367" s="81"/>
    </row>
    <row r="368" spans="1:372" s="5" customFormat="1" ht="13.5" x14ac:dyDescent="0.2">
      <c r="A368" s="172">
        <v>1</v>
      </c>
      <c r="B368" s="172"/>
      <c r="C368" s="81"/>
      <c r="D368" s="610"/>
      <c r="E368" s="223"/>
      <c r="F368" s="228"/>
      <c r="G368" s="101"/>
      <c r="H368" s="126"/>
      <c r="I368" s="126"/>
      <c r="J368" s="76"/>
      <c r="K368" s="76"/>
      <c r="L368" s="76"/>
      <c r="M368" s="76"/>
      <c r="N368" s="76"/>
      <c r="O368" s="76"/>
      <c r="P368" s="76"/>
      <c r="Q368" s="76"/>
      <c r="R368" s="76"/>
      <c r="S368" s="76"/>
      <c r="T368" s="76">
        <f t="shared" si="3878"/>
        <v>0</v>
      </c>
      <c r="U368" s="76">
        <f t="shared" si="3879"/>
        <v>0</v>
      </c>
      <c r="V368" s="76">
        <f t="shared" si="3880"/>
        <v>0</v>
      </c>
      <c r="W368" s="356">
        <f t="shared" si="3881"/>
        <v>0</v>
      </c>
      <c r="X368" s="356">
        <f t="shared" si="3882"/>
        <v>0</v>
      </c>
      <c r="Y368" s="356"/>
      <c r="Z368" s="356"/>
      <c r="AA368" s="77"/>
      <c r="AB368" s="77"/>
      <c r="AC368" s="76"/>
      <c r="AD368" s="76"/>
      <c r="AE368" s="76"/>
      <c r="AF368" s="76"/>
      <c r="AG368" s="76"/>
      <c r="AH368" s="76"/>
      <c r="AI368" s="84"/>
      <c r="AJ368" s="76"/>
      <c r="AK368" s="76"/>
      <c r="AL368" s="76"/>
      <c r="AM368" s="76">
        <f t="shared" si="3883"/>
        <v>0</v>
      </c>
      <c r="AN368" s="76">
        <f t="shared" si="3884"/>
        <v>0</v>
      </c>
      <c r="AO368" s="76">
        <f t="shared" si="3885"/>
        <v>0</v>
      </c>
      <c r="AP368" s="356">
        <f t="shared" si="3886"/>
        <v>0</v>
      </c>
      <c r="AQ368" s="356">
        <f t="shared" si="3887"/>
        <v>0</v>
      </c>
      <c r="AR368" s="356"/>
      <c r="AS368" s="356"/>
      <c r="AT368" s="77"/>
      <c r="AU368" s="189"/>
      <c r="AV368" s="76"/>
      <c r="AW368" s="76"/>
      <c r="AX368" s="76"/>
      <c r="AY368" s="76"/>
      <c r="AZ368" s="76"/>
      <c r="BA368" s="76"/>
      <c r="BB368" s="76"/>
      <c r="BC368" s="76"/>
      <c r="BD368" s="76"/>
      <c r="BE368" s="76"/>
      <c r="BF368" s="84">
        <f t="shared" si="4247"/>
        <v>0</v>
      </c>
      <c r="BG368" s="76">
        <f t="shared" si="4248"/>
        <v>0</v>
      </c>
      <c r="BH368" s="76">
        <f t="shared" si="4249"/>
        <v>0</v>
      </c>
      <c r="BI368" s="356">
        <f t="shared" si="3888"/>
        <v>0</v>
      </c>
      <c r="BJ368" s="356">
        <f t="shared" si="3889"/>
        <v>0</v>
      </c>
      <c r="BK368" s="356"/>
      <c r="BL368" s="356"/>
      <c r="BM368" s="77"/>
      <c r="BN368" s="77"/>
      <c r="BO368" s="76"/>
      <c r="BP368" s="76"/>
      <c r="BQ368" s="76"/>
      <c r="BR368" s="76"/>
      <c r="BS368" s="195"/>
      <c r="BT368" s="195"/>
      <c r="BU368" s="195"/>
      <c r="BV368" s="84"/>
      <c r="BW368" s="76"/>
      <c r="BX368" s="76"/>
      <c r="BY368" s="76">
        <f t="shared" si="3890"/>
        <v>0</v>
      </c>
      <c r="BZ368" s="76">
        <f t="shared" si="3891"/>
        <v>0</v>
      </c>
      <c r="CA368" s="76">
        <f t="shared" si="3892"/>
        <v>0</v>
      </c>
      <c r="CB368" s="356">
        <f t="shared" si="3893"/>
        <v>0</v>
      </c>
      <c r="CC368" s="356">
        <f t="shared" si="3894"/>
        <v>0</v>
      </c>
      <c r="CD368" s="356"/>
      <c r="CE368" s="356"/>
      <c r="CF368" s="77"/>
      <c r="CG368" s="77"/>
      <c r="CH368" s="76"/>
      <c r="CI368" s="76"/>
      <c r="CJ368" s="76"/>
      <c r="CK368" s="76"/>
      <c r="CL368" s="76"/>
      <c r="CM368" s="76"/>
      <c r="CN368" s="84"/>
      <c r="CO368" s="76"/>
      <c r="CP368" s="76"/>
      <c r="CQ368" s="76"/>
      <c r="CR368" s="84">
        <f t="shared" si="4250"/>
        <v>0</v>
      </c>
      <c r="CS368" s="76">
        <f t="shared" si="4251"/>
        <v>0</v>
      </c>
      <c r="CT368" s="76">
        <f t="shared" si="4252"/>
        <v>0</v>
      </c>
      <c r="CU368" s="356">
        <f t="shared" si="3895"/>
        <v>0</v>
      </c>
      <c r="CV368" s="356">
        <f t="shared" si="3896"/>
        <v>0</v>
      </c>
      <c r="CW368" s="356"/>
      <c r="CX368" s="356"/>
      <c r="CY368" s="188"/>
      <c r="CZ368" s="77"/>
      <c r="DA368" s="76"/>
      <c r="DB368" s="76"/>
      <c r="DC368" s="76"/>
      <c r="DD368" s="76"/>
      <c r="DE368" s="76"/>
      <c r="DF368" s="76"/>
      <c r="DG368" s="194"/>
      <c r="DH368" s="76"/>
      <c r="DI368" s="76"/>
      <c r="DJ368" s="84"/>
      <c r="DK368" s="76"/>
      <c r="DL368" s="76"/>
      <c r="DM368" s="139"/>
      <c r="DN368" s="356">
        <f t="shared" si="3897"/>
        <v>0</v>
      </c>
      <c r="DO368" s="356">
        <f t="shared" si="3898"/>
        <v>0</v>
      </c>
      <c r="DP368" s="356"/>
      <c r="DQ368" s="356"/>
      <c r="DR368" s="77"/>
      <c r="DS368" s="77"/>
      <c r="DT368" s="76"/>
      <c r="DU368" s="76"/>
      <c r="DV368" s="76"/>
      <c r="DW368" s="76"/>
      <c r="DX368" s="76"/>
      <c r="DY368" s="76"/>
      <c r="DZ368" s="76"/>
      <c r="EA368" s="76"/>
      <c r="EB368" s="76"/>
      <c r="EC368" s="76"/>
      <c r="ED368" s="76">
        <f t="shared" si="3899"/>
        <v>0</v>
      </c>
      <c r="EE368" s="76">
        <f t="shared" si="3900"/>
        <v>0</v>
      </c>
      <c r="EF368" s="76">
        <f t="shared" si="3901"/>
        <v>0</v>
      </c>
      <c r="EG368" s="356">
        <f t="shared" si="3902"/>
        <v>0</v>
      </c>
      <c r="EH368" s="356">
        <f t="shared" si="3903"/>
        <v>0</v>
      </c>
      <c r="EI368" s="356"/>
      <c r="EJ368" s="356"/>
      <c r="EK368" s="77"/>
      <c r="EL368" s="77"/>
      <c r="EM368" s="76"/>
      <c r="EN368" s="76"/>
      <c r="EO368" s="76"/>
      <c r="EP368" s="76"/>
      <c r="EQ368" s="76"/>
      <c r="ER368" s="76"/>
      <c r="ES368" s="76"/>
      <c r="ET368" s="76"/>
      <c r="EU368" s="76"/>
      <c r="EV368" s="76"/>
      <c r="EW368" s="84"/>
      <c r="EX368" s="76"/>
      <c r="EY368" s="139"/>
      <c r="EZ368" s="77"/>
      <c r="FA368" s="77"/>
      <c r="FB368" s="77"/>
      <c r="FC368" s="77"/>
      <c r="FD368" s="77"/>
      <c r="FE368" s="77"/>
      <c r="FF368" s="76"/>
      <c r="FG368" s="76"/>
      <c r="FH368" s="76"/>
      <c r="FI368" s="76"/>
      <c r="FJ368" s="76"/>
      <c r="FK368" s="76"/>
      <c r="FL368" s="76"/>
      <c r="FM368" s="76"/>
      <c r="FN368" s="76"/>
      <c r="FO368" s="76"/>
      <c r="FP368" s="76">
        <f t="shared" si="3904"/>
        <v>0</v>
      </c>
      <c r="FQ368" s="76">
        <f t="shared" si="3905"/>
        <v>0</v>
      </c>
      <c r="FR368" s="76">
        <f t="shared" si="3906"/>
        <v>0</v>
      </c>
      <c r="FS368" s="356">
        <f t="shared" si="3907"/>
        <v>0</v>
      </c>
      <c r="FT368" s="356">
        <f t="shared" si="3908"/>
        <v>0</v>
      </c>
      <c r="FU368" s="356"/>
      <c r="FV368" s="356"/>
      <c r="FW368" s="77"/>
      <c r="FX368" s="77"/>
      <c r="FY368" s="76"/>
      <c r="FZ368" s="76"/>
      <c r="GA368" s="76"/>
      <c r="GB368" s="76"/>
      <c r="GC368" s="76"/>
      <c r="GD368" s="76"/>
      <c r="GE368" s="76"/>
      <c r="GF368" s="76"/>
      <c r="GG368" s="76"/>
      <c r="GH368" s="76"/>
      <c r="GI368" s="76">
        <f t="shared" si="3909"/>
        <v>0</v>
      </c>
      <c r="GJ368" s="76">
        <f t="shared" si="3910"/>
        <v>0</v>
      </c>
      <c r="GK368" s="76">
        <f t="shared" si="3911"/>
        <v>0</v>
      </c>
      <c r="GL368" s="356">
        <f t="shared" si="3912"/>
        <v>0</v>
      </c>
      <c r="GM368" s="356">
        <f t="shared" si="3913"/>
        <v>0</v>
      </c>
      <c r="GN368" s="356"/>
      <c r="GO368" s="356"/>
      <c r="GP368" s="77"/>
      <c r="GQ368" s="77"/>
      <c r="GR368" s="76"/>
      <c r="GS368" s="76"/>
      <c r="GT368" s="76"/>
      <c r="GU368" s="76"/>
      <c r="GV368" s="76"/>
      <c r="GW368" s="76"/>
      <c r="GX368" s="76"/>
      <c r="GY368" s="76"/>
      <c r="GZ368" s="76"/>
      <c r="HA368" s="76"/>
      <c r="HB368" s="76">
        <f t="shared" si="3914"/>
        <v>0</v>
      </c>
      <c r="HC368" s="76">
        <f t="shared" si="3915"/>
        <v>0</v>
      </c>
      <c r="HD368" s="76">
        <f t="shared" si="3916"/>
        <v>0</v>
      </c>
      <c r="HE368" s="356">
        <f t="shared" si="3917"/>
        <v>0</v>
      </c>
      <c r="HF368" s="356">
        <f t="shared" si="3918"/>
        <v>0</v>
      </c>
      <c r="HG368" s="356"/>
      <c r="HH368" s="356"/>
      <c r="HI368" s="77"/>
      <c r="HJ368" s="77"/>
      <c r="HK368" s="76"/>
      <c r="HL368" s="76"/>
      <c r="HM368" s="76"/>
      <c r="HN368" s="76"/>
      <c r="HO368" s="76"/>
      <c r="HP368" s="76"/>
      <c r="HQ368" s="76"/>
      <c r="HR368" s="76"/>
      <c r="HS368" s="76"/>
      <c r="HT368" s="76"/>
      <c r="HU368" s="76">
        <f t="shared" si="3919"/>
        <v>0</v>
      </c>
      <c r="HV368" s="76">
        <f t="shared" si="3920"/>
        <v>0</v>
      </c>
      <c r="HW368" s="76">
        <f t="shared" si="3921"/>
        <v>0</v>
      </c>
      <c r="HX368" s="356">
        <f t="shared" si="3922"/>
        <v>0</v>
      </c>
      <c r="HY368" s="356">
        <f t="shared" si="3923"/>
        <v>0</v>
      </c>
      <c r="HZ368" s="356"/>
      <c r="IA368" s="356"/>
      <c r="IB368" s="188"/>
      <c r="IC368" s="189"/>
      <c r="ID368" s="76"/>
      <c r="IE368" s="76"/>
      <c r="IF368" s="76"/>
      <c r="IG368" s="76"/>
      <c r="IH368" s="195"/>
      <c r="II368" s="195"/>
      <c r="IJ368" s="195"/>
      <c r="IK368" s="76"/>
      <c r="IL368" s="76"/>
      <c r="IM368" s="76"/>
      <c r="IN368" s="84"/>
      <c r="IO368" s="76"/>
      <c r="IP368" s="139"/>
      <c r="IQ368" s="77"/>
      <c r="IR368" s="77"/>
      <c r="IS368" s="77"/>
      <c r="IT368" s="77"/>
      <c r="IU368" s="77"/>
      <c r="IV368" s="77"/>
      <c r="IW368" s="76"/>
      <c r="IX368" s="76"/>
      <c r="IY368" s="76"/>
      <c r="IZ368" s="76"/>
      <c r="JA368" s="195"/>
      <c r="JB368" s="195"/>
      <c r="JC368" s="195"/>
      <c r="JD368" s="76"/>
      <c r="JE368" s="76"/>
      <c r="JF368" s="76"/>
      <c r="JG368" s="76">
        <f t="shared" si="3924"/>
        <v>0</v>
      </c>
      <c r="JH368" s="76">
        <f t="shared" si="3925"/>
        <v>0</v>
      </c>
      <c r="JI368" s="76">
        <f t="shared" si="3926"/>
        <v>0</v>
      </c>
      <c r="JJ368" s="356">
        <f t="shared" si="3927"/>
        <v>0</v>
      </c>
      <c r="JK368" s="356">
        <f t="shared" si="3928"/>
        <v>0</v>
      </c>
      <c r="JL368" s="356"/>
      <c r="JM368" s="356"/>
      <c r="JN368" s="77"/>
      <c r="JO368" s="77"/>
      <c r="JP368" s="76"/>
      <c r="JQ368" s="76"/>
      <c r="JR368" s="76"/>
      <c r="JS368" s="76"/>
      <c r="JT368" s="195"/>
      <c r="JU368" s="195"/>
      <c r="JV368" s="195"/>
      <c r="JW368" s="76"/>
      <c r="JX368" s="76"/>
      <c r="JY368" s="76"/>
      <c r="JZ368" s="76">
        <f t="shared" si="3929"/>
        <v>0</v>
      </c>
      <c r="KA368" s="76">
        <f t="shared" si="3930"/>
        <v>0</v>
      </c>
      <c r="KB368" s="76">
        <f t="shared" si="3931"/>
        <v>0</v>
      </c>
      <c r="KC368" s="356">
        <f t="shared" si="3932"/>
        <v>0</v>
      </c>
      <c r="KD368" s="356">
        <f t="shared" si="3933"/>
        <v>0</v>
      </c>
      <c r="KE368" s="356"/>
      <c r="KF368" s="356"/>
      <c r="KG368" s="77"/>
      <c r="KH368" s="77"/>
      <c r="KI368" s="76"/>
      <c r="KJ368" s="76"/>
      <c r="KK368" s="76"/>
      <c r="KL368" s="76"/>
      <c r="KM368" s="76"/>
      <c r="KN368" s="76"/>
      <c r="KO368" s="76"/>
      <c r="KP368" s="76"/>
      <c r="KQ368" s="76"/>
      <c r="KR368" s="76"/>
      <c r="KS368" s="76">
        <f t="shared" si="3934"/>
        <v>0</v>
      </c>
      <c r="KT368" s="76">
        <f t="shared" si="3935"/>
        <v>0</v>
      </c>
      <c r="KU368" s="76">
        <f t="shared" si="3936"/>
        <v>0</v>
      </c>
      <c r="KV368" s="356">
        <f t="shared" si="3937"/>
        <v>0</v>
      </c>
      <c r="KW368" s="356">
        <f t="shared" si="3938"/>
        <v>0</v>
      </c>
      <c r="KX368" s="356"/>
      <c r="KY368" s="356"/>
      <c r="KZ368" s="77"/>
      <c r="LA368" s="77"/>
      <c r="LB368" s="77"/>
      <c r="LC368" s="77"/>
      <c r="LD368" s="77"/>
      <c r="LE368" s="77"/>
      <c r="LF368" s="77"/>
      <c r="LG368" s="77"/>
      <c r="LH368" s="77"/>
      <c r="LI368" s="77"/>
      <c r="LJ368" s="77"/>
      <c r="LK368" s="77"/>
      <c r="LL368" s="76">
        <f t="shared" si="3939"/>
        <v>0</v>
      </c>
      <c r="LM368" s="76">
        <f t="shared" si="3940"/>
        <v>0</v>
      </c>
      <c r="LN368" s="76">
        <f t="shared" si="3941"/>
        <v>0</v>
      </c>
      <c r="LO368" s="356">
        <f t="shared" si="3942"/>
        <v>0</v>
      </c>
      <c r="LP368" s="356">
        <f t="shared" si="3943"/>
        <v>0</v>
      </c>
      <c r="LQ368" s="356"/>
      <c r="LR368" s="356"/>
      <c r="LS368" s="77"/>
      <c r="LT368" s="77"/>
      <c r="LU368" s="77"/>
      <c r="LV368" s="77"/>
      <c r="LW368" s="77"/>
      <c r="LX368" s="77"/>
      <c r="LY368" s="76"/>
      <c r="LZ368" s="76"/>
      <c r="MA368" s="76"/>
      <c r="MB368" s="77"/>
      <c r="MC368" s="77"/>
      <c r="MD368" s="77"/>
      <c r="ME368" s="76">
        <f t="shared" si="3944"/>
        <v>0</v>
      </c>
      <c r="MF368" s="76">
        <f t="shared" si="3945"/>
        <v>0</v>
      </c>
      <c r="MG368" s="76">
        <f t="shared" si="3946"/>
        <v>0</v>
      </c>
      <c r="MH368" s="356">
        <f t="shared" si="3947"/>
        <v>0</v>
      </c>
      <c r="MI368" s="356">
        <f t="shared" si="3948"/>
        <v>0</v>
      </c>
      <c r="MJ368" s="356"/>
      <c r="MK368" s="356"/>
      <c r="ML368" s="77"/>
      <c r="MM368" s="77"/>
      <c r="MN368" s="78"/>
      <c r="MO368" s="79"/>
      <c r="MP368" s="78"/>
      <c r="MQ368" s="78"/>
      <c r="MR368" s="185">
        <f t="shared" ref="MR368:MW370" si="4655">N368+AG368+AZ368+BS368+CL368+DE368+DX368+EQ368+FJ368+GC368+GV368+HO368+IH368+JA368+JT368+KM368+LF368+LY368</f>
        <v>0</v>
      </c>
      <c r="MS368" s="185">
        <f t="shared" si="4655"/>
        <v>0</v>
      </c>
      <c r="MT368" s="185">
        <f t="shared" si="4655"/>
        <v>0</v>
      </c>
      <c r="MU368" s="185">
        <f t="shared" si="4655"/>
        <v>0</v>
      </c>
      <c r="MV368" s="185">
        <f t="shared" si="4655"/>
        <v>0</v>
      </c>
      <c r="MW368" s="185">
        <f t="shared" si="4655"/>
        <v>0</v>
      </c>
      <c r="MX368" s="76">
        <f t="shared" si="3949"/>
        <v>0</v>
      </c>
      <c r="MY368" s="76">
        <f t="shared" si="3950"/>
        <v>0</v>
      </c>
      <c r="MZ368" s="76">
        <f t="shared" si="3951"/>
        <v>0</v>
      </c>
      <c r="NA368" s="356">
        <f t="shared" si="3952"/>
        <v>0</v>
      </c>
      <c r="NB368" s="356">
        <f t="shared" si="3953"/>
        <v>0</v>
      </c>
      <c r="NC368" s="80"/>
      <c r="ND368" s="81"/>
    </row>
    <row r="369" spans="1:372" s="5" customFormat="1" ht="13.5" x14ac:dyDescent="0.2">
      <c r="A369" s="172">
        <v>1</v>
      </c>
      <c r="B369" s="172"/>
      <c r="C369" s="205"/>
      <c r="D369" s="608"/>
      <c r="E369" s="208"/>
      <c r="F369" s="225"/>
      <c r="G369" s="224"/>
      <c r="H369" s="227"/>
      <c r="I369" s="227"/>
      <c r="J369" s="196"/>
      <c r="K369" s="196"/>
      <c r="L369" s="196"/>
      <c r="M369" s="196"/>
      <c r="N369" s="76"/>
      <c r="O369" s="76"/>
      <c r="P369" s="76"/>
      <c r="Q369" s="76"/>
      <c r="R369" s="76"/>
      <c r="S369" s="76"/>
      <c r="T369" s="76">
        <f t="shared" si="3878"/>
        <v>0</v>
      </c>
      <c r="U369" s="76">
        <f t="shared" si="3879"/>
        <v>0</v>
      </c>
      <c r="V369" s="76">
        <f t="shared" si="3880"/>
        <v>0</v>
      </c>
      <c r="W369" s="356">
        <f t="shared" si="3881"/>
        <v>0</v>
      </c>
      <c r="X369" s="356">
        <f t="shared" si="3882"/>
        <v>0</v>
      </c>
      <c r="Y369" s="369"/>
      <c r="Z369" s="369"/>
      <c r="AA369" s="199"/>
      <c r="AB369" s="199"/>
      <c r="AC369" s="196"/>
      <c r="AD369" s="196"/>
      <c r="AE369" s="196"/>
      <c r="AF369" s="196"/>
      <c r="AG369" s="76"/>
      <c r="AH369" s="76"/>
      <c r="AI369" s="84"/>
      <c r="AJ369" s="76"/>
      <c r="AK369" s="76"/>
      <c r="AL369" s="76"/>
      <c r="AM369" s="76">
        <f t="shared" si="3883"/>
        <v>0</v>
      </c>
      <c r="AN369" s="76">
        <f t="shared" si="3884"/>
        <v>0</v>
      </c>
      <c r="AO369" s="76">
        <f t="shared" si="3885"/>
        <v>0</v>
      </c>
      <c r="AP369" s="356">
        <f t="shared" si="3886"/>
        <v>0</v>
      </c>
      <c r="AQ369" s="356">
        <f t="shared" si="3887"/>
        <v>0</v>
      </c>
      <c r="AR369" s="369"/>
      <c r="AS369" s="369"/>
      <c r="AT369" s="199"/>
      <c r="AU369" s="199"/>
      <c r="AV369" s="196"/>
      <c r="AW369" s="196"/>
      <c r="AX369" s="196"/>
      <c r="AY369" s="196"/>
      <c r="AZ369" s="196"/>
      <c r="BA369" s="196"/>
      <c r="BB369" s="196"/>
      <c r="BC369" s="196"/>
      <c r="BD369" s="196"/>
      <c r="BE369" s="196"/>
      <c r="BF369" s="84">
        <f t="shared" si="4247"/>
        <v>0</v>
      </c>
      <c r="BG369" s="76">
        <f t="shared" si="4248"/>
        <v>0</v>
      </c>
      <c r="BH369" s="76">
        <f t="shared" si="4249"/>
        <v>0</v>
      </c>
      <c r="BI369" s="356">
        <f t="shared" si="3888"/>
        <v>0</v>
      </c>
      <c r="BJ369" s="356">
        <f t="shared" si="3889"/>
        <v>0</v>
      </c>
      <c r="BK369" s="369"/>
      <c r="BL369" s="369"/>
      <c r="BM369" s="199"/>
      <c r="BN369" s="199"/>
      <c r="BO369" s="196"/>
      <c r="BP369" s="196"/>
      <c r="BQ369" s="196"/>
      <c r="BR369" s="196"/>
      <c r="BS369" s="200"/>
      <c r="BT369" s="200"/>
      <c r="BU369" s="200"/>
      <c r="BV369" s="76"/>
      <c r="BW369" s="76"/>
      <c r="BX369" s="76"/>
      <c r="BY369" s="76">
        <f t="shared" si="3890"/>
        <v>0</v>
      </c>
      <c r="BZ369" s="76">
        <f t="shared" si="3891"/>
        <v>0</v>
      </c>
      <c r="CA369" s="76">
        <f t="shared" si="3892"/>
        <v>0</v>
      </c>
      <c r="CB369" s="356">
        <f t="shared" si="3893"/>
        <v>0</v>
      </c>
      <c r="CC369" s="356">
        <f t="shared" si="3894"/>
        <v>0</v>
      </c>
      <c r="CD369" s="369"/>
      <c r="CE369" s="369"/>
      <c r="CF369" s="199"/>
      <c r="CG369" s="199"/>
      <c r="CH369" s="196"/>
      <c r="CI369" s="196"/>
      <c r="CJ369" s="196"/>
      <c r="CK369" s="196"/>
      <c r="CL369" s="76"/>
      <c r="CM369" s="76"/>
      <c r="CN369" s="84"/>
      <c r="CO369" s="76"/>
      <c r="CP369" s="76"/>
      <c r="CQ369" s="76"/>
      <c r="CR369" s="84">
        <f t="shared" si="4250"/>
        <v>0</v>
      </c>
      <c r="CS369" s="76">
        <f t="shared" si="4251"/>
        <v>0</v>
      </c>
      <c r="CT369" s="76">
        <f t="shared" si="4252"/>
        <v>0</v>
      </c>
      <c r="CU369" s="356">
        <f t="shared" si="3895"/>
        <v>0</v>
      </c>
      <c r="CV369" s="356">
        <f t="shared" si="3896"/>
        <v>0</v>
      </c>
      <c r="CW369" s="356"/>
      <c r="CX369" s="356"/>
      <c r="CY369" s="188"/>
      <c r="CZ369" s="77"/>
      <c r="DA369" s="196"/>
      <c r="DB369" s="196"/>
      <c r="DC369" s="196"/>
      <c r="DD369" s="196"/>
      <c r="DE369" s="196"/>
      <c r="DF369" s="196"/>
      <c r="DG369" s="76"/>
      <c r="DH369" s="196"/>
      <c r="DI369" s="196"/>
      <c r="DJ369" s="76"/>
      <c r="DK369" s="76"/>
      <c r="DL369" s="76"/>
      <c r="DM369" s="76"/>
      <c r="DN369" s="356">
        <f t="shared" si="3897"/>
        <v>0</v>
      </c>
      <c r="DO369" s="356">
        <f t="shared" si="3898"/>
        <v>0</v>
      </c>
      <c r="DP369" s="369"/>
      <c r="DQ369" s="369"/>
      <c r="DR369" s="199"/>
      <c r="DS369" s="199"/>
      <c r="DT369" s="196"/>
      <c r="DU369" s="196"/>
      <c r="DV369" s="196"/>
      <c r="DW369" s="196"/>
      <c r="DX369" s="196"/>
      <c r="DY369" s="196"/>
      <c r="DZ369" s="196"/>
      <c r="EA369" s="196"/>
      <c r="EB369" s="196"/>
      <c r="EC369" s="196"/>
      <c r="ED369" s="76">
        <f t="shared" si="3899"/>
        <v>0</v>
      </c>
      <c r="EE369" s="76">
        <f t="shared" si="3900"/>
        <v>0</v>
      </c>
      <c r="EF369" s="76">
        <f t="shared" si="3901"/>
        <v>0</v>
      </c>
      <c r="EG369" s="356">
        <f t="shared" si="3902"/>
        <v>0</v>
      </c>
      <c r="EH369" s="356">
        <f t="shared" si="3903"/>
        <v>0</v>
      </c>
      <c r="EI369" s="369"/>
      <c r="EJ369" s="369"/>
      <c r="EK369" s="199"/>
      <c r="EL369" s="199"/>
      <c r="EM369" s="196"/>
      <c r="EN369" s="196"/>
      <c r="EO369" s="196"/>
      <c r="EP369" s="196"/>
      <c r="EQ369" s="196"/>
      <c r="ER369" s="196"/>
      <c r="ES369" s="196"/>
      <c r="ET369" s="196"/>
      <c r="EU369" s="196"/>
      <c r="EV369" s="196"/>
      <c r="EW369" s="76"/>
      <c r="EX369" s="76"/>
      <c r="EY369" s="76"/>
      <c r="EZ369" s="199">
        <f t="shared" ref="EZ369:EZ404" si="4656">EQ369-EO369</f>
        <v>0</v>
      </c>
      <c r="FA369" s="199">
        <f t="shared" ref="FA369:FA404" si="4657">ER369-EP369</f>
        <v>0</v>
      </c>
      <c r="FB369" s="199"/>
      <c r="FC369" s="199"/>
      <c r="FD369" s="199"/>
      <c r="FE369" s="199"/>
      <c r="FF369" s="196"/>
      <c r="FG369" s="196"/>
      <c r="FH369" s="196"/>
      <c r="FI369" s="196"/>
      <c r="FJ369" s="196"/>
      <c r="FK369" s="196"/>
      <c r="FL369" s="196"/>
      <c r="FM369" s="196"/>
      <c r="FN369" s="196"/>
      <c r="FO369" s="196"/>
      <c r="FP369" s="76">
        <f t="shared" si="3904"/>
        <v>0</v>
      </c>
      <c r="FQ369" s="76">
        <f t="shared" si="3905"/>
        <v>0</v>
      </c>
      <c r="FR369" s="76">
        <f t="shared" si="3906"/>
        <v>0</v>
      </c>
      <c r="FS369" s="356">
        <f t="shared" si="3907"/>
        <v>0</v>
      </c>
      <c r="FT369" s="356">
        <f t="shared" si="3908"/>
        <v>0</v>
      </c>
      <c r="FU369" s="369"/>
      <c r="FV369" s="369"/>
      <c r="FW369" s="199"/>
      <c r="FX369" s="199"/>
      <c r="FY369" s="196"/>
      <c r="FZ369" s="196"/>
      <c r="GA369" s="196"/>
      <c r="GB369" s="196"/>
      <c r="GC369" s="196"/>
      <c r="GD369" s="196"/>
      <c r="GE369" s="196"/>
      <c r="GF369" s="196"/>
      <c r="GG369" s="196"/>
      <c r="GH369" s="196"/>
      <c r="GI369" s="76">
        <f t="shared" si="3909"/>
        <v>0</v>
      </c>
      <c r="GJ369" s="76">
        <f t="shared" si="3910"/>
        <v>0</v>
      </c>
      <c r="GK369" s="76">
        <f t="shared" si="3911"/>
        <v>0</v>
      </c>
      <c r="GL369" s="356">
        <f t="shared" si="3912"/>
        <v>0</v>
      </c>
      <c r="GM369" s="356">
        <f t="shared" si="3913"/>
        <v>0</v>
      </c>
      <c r="GN369" s="369"/>
      <c r="GO369" s="369"/>
      <c r="GP369" s="199"/>
      <c r="GQ369" s="199"/>
      <c r="GR369" s="196"/>
      <c r="GS369" s="196"/>
      <c r="GT369" s="196"/>
      <c r="GU369" s="196"/>
      <c r="GV369" s="196"/>
      <c r="GW369" s="196"/>
      <c r="GX369" s="196"/>
      <c r="GY369" s="196"/>
      <c r="GZ369" s="196"/>
      <c r="HA369" s="196"/>
      <c r="HB369" s="76">
        <f t="shared" si="3914"/>
        <v>0</v>
      </c>
      <c r="HC369" s="76">
        <f t="shared" si="3915"/>
        <v>0</v>
      </c>
      <c r="HD369" s="76">
        <f t="shared" si="3916"/>
        <v>0</v>
      </c>
      <c r="HE369" s="356">
        <f t="shared" si="3917"/>
        <v>0</v>
      </c>
      <c r="HF369" s="356">
        <f t="shared" si="3918"/>
        <v>0</v>
      </c>
      <c r="HG369" s="369"/>
      <c r="HH369" s="369"/>
      <c r="HI369" s="199"/>
      <c r="HJ369" s="199"/>
      <c r="HK369" s="196"/>
      <c r="HL369" s="196"/>
      <c r="HM369" s="196"/>
      <c r="HN369" s="196"/>
      <c r="HO369" s="76"/>
      <c r="HP369" s="76"/>
      <c r="HQ369" s="76"/>
      <c r="HR369" s="76"/>
      <c r="HS369" s="76"/>
      <c r="HT369" s="76"/>
      <c r="HU369" s="76">
        <f t="shared" si="3919"/>
        <v>0</v>
      </c>
      <c r="HV369" s="76">
        <f t="shared" si="3920"/>
        <v>0</v>
      </c>
      <c r="HW369" s="76">
        <f t="shared" si="3921"/>
        <v>0</v>
      </c>
      <c r="HX369" s="356">
        <f t="shared" si="3922"/>
        <v>0</v>
      </c>
      <c r="HY369" s="356">
        <f t="shared" si="3923"/>
        <v>0</v>
      </c>
      <c r="HZ369" s="356"/>
      <c r="IA369" s="356"/>
      <c r="IB369" s="188"/>
      <c r="IC369" s="189"/>
      <c r="ID369" s="196"/>
      <c r="IE369" s="196"/>
      <c r="IF369" s="196"/>
      <c r="IG369" s="196"/>
      <c r="IH369" s="200"/>
      <c r="II369" s="200"/>
      <c r="IJ369" s="200"/>
      <c r="IK369" s="196"/>
      <c r="IL369" s="196"/>
      <c r="IM369" s="196"/>
      <c r="IN369" s="76"/>
      <c r="IO369" s="76"/>
      <c r="IP369" s="76"/>
      <c r="IQ369" s="199">
        <f t="shared" ref="IQ369:IQ404" si="4658">IH369-IF369</f>
        <v>0</v>
      </c>
      <c r="IR369" s="199">
        <f t="shared" ref="IR369:IR404" si="4659">II369-IG369</f>
        <v>0</v>
      </c>
      <c r="IS369" s="199"/>
      <c r="IT369" s="199"/>
      <c r="IU369" s="199"/>
      <c r="IV369" s="199"/>
      <c r="IW369" s="196"/>
      <c r="IX369" s="196"/>
      <c r="IY369" s="196"/>
      <c r="IZ369" s="196"/>
      <c r="JA369" s="200"/>
      <c r="JB369" s="200"/>
      <c r="JC369" s="200"/>
      <c r="JD369" s="196"/>
      <c r="JE369" s="196"/>
      <c r="JF369" s="196"/>
      <c r="JG369" s="76">
        <f t="shared" si="3924"/>
        <v>0</v>
      </c>
      <c r="JH369" s="76">
        <f t="shared" si="3925"/>
        <v>0</v>
      </c>
      <c r="JI369" s="76">
        <f t="shared" si="3926"/>
        <v>0</v>
      </c>
      <c r="JJ369" s="356">
        <f t="shared" si="3927"/>
        <v>0</v>
      </c>
      <c r="JK369" s="356">
        <f t="shared" si="3928"/>
        <v>0</v>
      </c>
      <c r="JL369" s="369"/>
      <c r="JM369" s="369"/>
      <c r="JN369" s="199"/>
      <c r="JO369" s="199"/>
      <c r="JP369" s="196"/>
      <c r="JQ369" s="196"/>
      <c r="JR369" s="196"/>
      <c r="JS369" s="196"/>
      <c r="JT369" s="200"/>
      <c r="JU369" s="200"/>
      <c r="JV369" s="200"/>
      <c r="JW369" s="196"/>
      <c r="JX369" s="196"/>
      <c r="JY369" s="196"/>
      <c r="JZ369" s="76">
        <f t="shared" si="3929"/>
        <v>0</v>
      </c>
      <c r="KA369" s="76">
        <f t="shared" si="3930"/>
        <v>0</v>
      </c>
      <c r="KB369" s="76">
        <f t="shared" si="3931"/>
        <v>0</v>
      </c>
      <c r="KC369" s="356">
        <f t="shared" si="3932"/>
        <v>0</v>
      </c>
      <c r="KD369" s="356">
        <f t="shared" si="3933"/>
        <v>0</v>
      </c>
      <c r="KE369" s="369"/>
      <c r="KF369" s="369"/>
      <c r="KG369" s="199"/>
      <c r="KH369" s="199"/>
      <c r="KI369" s="196"/>
      <c r="KJ369" s="196"/>
      <c r="KK369" s="196"/>
      <c r="KL369" s="196"/>
      <c r="KM369" s="196"/>
      <c r="KN369" s="196"/>
      <c r="KO369" s="196"/>
      <c r="KP369" s="196"/>
      <c r="KQ369" s="196"/>
      <c r="KR369" s="196"/>
      <c r="KS369" s="76">
        <f t="shared" si="3934"/>
        <v>0</v>
      </c>
      <c r="KT369" s="76">
        <f t="shared" si="3935"/>
        <v>0</v>
      </c>
      <c r="KU369" s="76">
        <f t="shared" si="3936"/>
        <v>0</v>
      </c>
      <c r="KV369" s="356">
        <f t="shared" si="3937"/>
        <v>0</v>
      </c>
      <c r="KW369" s="356">
        <f t="shared" si="3938"/>
        <v>0</v>
      </c>
      <c r="KX369" s="369"/>
      <c r="KY369" s="369"/>
      <c r="KZ369" s="199"/>
      <c r="LA369" s="199"/>
      <c r="LB369" s="199"/>
      <c r="LC369" s="199"/>
      <c r="LD369" s="199"/>
      <c r="LE369" s="199"/>
      <c r="LF369" s="199"/>
      <c r="LG369" s="199"/>
      <c r="LH369" s="199"/>
      <c r="LI369" s="199"/>
      <c r="LJ369" s="199"/>
      <c r="LK369" s="199"/>
      <c r="LL369" s="76">
        <f t="shared" si="3939"/>
        <v>0</v>
      </c>
      <c r="LM369" s="76">
        <f t="shared" si="3940"/>
        <v>0</v>
      </c>
      <c r="LN369" s="76">
        <f t="shared" si="3941"/>
        <v>0</v>
      </c>
      <c r="LO369" s="356">
        <f t="shared" si="3942"/>
        <v>0</v>
      </c>
      <c r="LP369" s="356">
        <f t="shared" si="3943"/>
        <v>0</v>
      </c>
      <c r="LQ369" s="369"/>
      <c r="LR369" s="369"/>
      <c r="LS369" s="199"/>
      <c r="LT369" s="199"/>
      <c r="LU369" s="199"/>
      <c r="LV369" s="199"/>
      <c r="LW369" s="199"/>
      <c r="LX369" s="199"/>
      <c r="LY369" s="199"/>
      <c r="LZ369" s="199"/>
      <c r="MA369" s="199"/>
      <c r="MB369" s="199"/>
      <c r="MC369" s="199"/>
      <c r="MD369" s="199"/>
      <c r="ME369" s="76">
        <f t="shared" si="3944"/>
        <v>0</v>
      </c>
      <c r="MF369" s="76">
        <f t="shared" si="3945"/>
        <v>0</v>
      </c>
      <c r="MG369" s="76">
        <f t="shared" si="3946"/>
        <v>0</v>
      </c>
      <c r="MH369" s="356">
        <f t="shared" si="3947"/>
        <v>0</v>
      </c>
      <c r="MI369" s="356">
        <f t="shared" si="3948"/>
        <v>0</v>
      </c>
      <c r="MJ369" s="369"/>
      <c r="MK369" s="369"/>
      <c r="ML369" s="199"/>
      <c r="MM369" s="199"/>
      <c r="MN369" s="201"/>
      <c r="MO369" s="202"/>
      <c r="MP369" s="201"/>
      <c r="MQ369" s="201"/>
      <c r="MR369" s="185">
        <f t="shared" si="4655"/>
        <v>0</v>
      </c>
      <c r="MS369" s="185">
        <f t="shared" si="4655"/>
        <v>0</v>
      </c>
      <c r="MT369" s="185">
        <f t="shared" si="4655"/>
        <v>0</v>
      </c>
      <c r="MU369" s="185">
        <f t="shared" si="4655"/>
        <v>0</v>
      </c>
      <c r="MV369" s="185">
        <f t="shared" si="4655"/>
        <v>0</v>
      </c>
      <c r="MW369" s="185">
        <f t="shared" si="4655"/>
        <v>0</v>
      </c>
      <c r="MX369" s="76">
        <f t="shared" si="3949"/>
        <v>0</v>
      </c>
      <c r="MY369" s="76">
        <f t="shared" si="3950"/>
        <v>0</v>
      </c>
      <c r="MZ369" s="76">
        <f t="shared" si="3951"/>
        <v>0</v>
      </c>
      <c r="NA369" s="356">
        <f t="shared" si="3952"/>
        <v>0</v>
      </c>
      <c r="NB369" s="356">
        <f t="shared" si="3953"/>
        <v>0</v>
      </c>
      <c r="NC369" s="204"/>
      <c r="ND369" s="205"/>
    </row>
    <row r="370" spans="1:372" s="5" customFormat="1" ht="13.5" x14ac:dyDescent="0.2">
      <c r="A370" s="172">
        <v>1</v>
      </c>
      <c r="B370" s="172"/>
      <c r="C370" s="81"/>
      <c r="D370" s="610"/>
      <c r="E370" s="223"/>
      <c r="F370" s="228"/>
      <c r="G370" s="101"/>
      <c r="H370" s="126"/>
      <c r="I370" s="126"/>
      <c r="J370" s="76"/>
      <c r="K370" s="76"/>
      <c r="L370" s="76"/>
      <c r="M370" s="76"/>
      <c r="N370" s="76"/>
      <c r="O370" s="76"/>
      <c r="P370" s="76"/>
      <c r="Q370" s="76"/>
      <c r="R370" s="76"/>
      <c r="S370" s="76"/>
      <c r="T370" s="76">
        <f t="shared" si="3878"/>
        <v>0</v>
      </c>
      <c r="U370" s="76">
        <f t="shared" si="3879"/>
        <v>0</v>
      </c>
      <c r="V370" s="76">
        <f t="shared" si="3880"/>
        <v>0</v>
      </c>
      <c r="W370" s="356">
        <f t="shared" si="3881"/>
        <v>0</v>
      </c>
      <c r="X370" s="356">
        <f t="shared" si="3882"/>
        <v>0</v>
      </c>
      <c r="Y370" s="356"/>
      <c r="Z370" s="356"/>
      <c r="AA370" s="77"/>
      <c r="AB370" s="77"/>
      <c r="AC370" s="76"/>
      <c r="AD370" s="76"/>
      <c r="AE370" s="76"/>
      <c r="AF370" s="76"/>
      <c r="AG370" s="76"/>
      <c r="AH370" s="76"/>
      <c r="AI370" s="84"/>
      <c r="AJ370" s="76"/>
      <c r="AK370" s="76"/>
      <c r="AL370" s="76"/>
      <c r="AM370" s="76">
        <f t="shared" si="3883"/>
        <v>0</v>
      </c>
      <c r="AN370" s="76">
        <f t="shared" si="3884"/>
        <v>0</v>
      </c>
      <c r="AO370" s="76">
        <f t="shared" si="3885"/>
        <v>0</v>
      </c>
      <c r="AP370" s="356">
        <f t="shared" si="3886"/>
        <v>0</v>
      </c>
      <c r="AQ370" s="356">
        <f t="shared" si="3887"/>
        <v>0</v>
      </c>
      <c r="AR370" s="356"/>
      <c r="AS370" s="356"/>
      <c r="AT370" s="77"/>
      <c r="AU370" s="77"/>
      <c r="AV370" s="76"/>
      <c r="AW370" s="76"/>
      <c r="AX370" s="76"/>
      <c r="AY370" s="76"/>
      <c r="AZ370" s="76"/>
      <c r="BA370" s="76"/>
      <c r="BB370" s="76"/>
      <c r="BC370" s="76"/>
      <c r="BD370" s="76"/>
      <c r="BE370" s="76"/>
      <c r="BF370" s="84">
        <f t="shared" si="4247"/>
        <v>0</v>
      </c>
      <c r="BG370" s="76">
        <f t="shared" si="4248"/>
        <v>0</v>
      </c>
      <c r="BH370" s="76">
        <f t="shared" si="4249"/>
        <v>0</v>
      </c>
      <c r="BI370" s="356">
        <f t="shared" si="3888"/>
        <v>0</v>
      </c>
      <c r="BJ370" s="356">
        <f t="shared" si="3889"/>
        <v>0</v>
      </c>
      <c r="BK370" s="356"/>
      <c r="BL370" s="356"/>
      <c r="BM370" s="77"/>
      <c r="BN370" s="77"/>
      <c r="BO370" s="76"/>
      <c r="BP370" s="76"/>
      <c r="BQ370" s="76"/>
      <c r="BR370" s="76"/>
      <c r="BS370" s="195"/>
      <c r="BT370" s="195"/>
      <c r="BU370" s="195"/>
      <c r="BV370" s="76"/>
      <c r="BW370" s="76"/>
      <c r="BX370" s="76"/>
      <c r="BY370" s="76">
        <f t="shared" si="3890"/>
        <v>0</v>
      </c>
      <c r="BZ370" s="76">
        <f t="shared" si="3891"/>
        <v>0</v>
      </c>
      <c r="CA370" s="76">
        <f t="shared" si="3892"/>
        <v>0</v>
      </c>
      <c r="CB370" s="356">
        <f t="shared" si="3893"/>
        <v>0</v>
      </c>
      <c r="CC370" s="356">
        <f t="shared" si="3894"/>
        <v>0</v>
      </c>
      <c r="CD370" s="356"/>
      <c r="CE370" s="356"/>
      <c r="CF370" s="77"/>
      <c r="CG370" s="77"/>
      <c r="CH370" s="76"/>
      <c r="CI370" s="76"/>
      <c r="CJ370" s="76"/>
      <c r="CK370" s="76"/>
      <c r="CL370" s="76"/>
      <c r="CM370" s="76"/>
      <c r="CN370" s="84"/>
      <c r="CO370" s="76"/>
      <c r="CP370" s="76"/>
      <c r="CQ370" s="76"/>
      <c r="CR370" s="84">
        <f t="shared" si="4250"/>
        <v>0</v>
      </c>
      <c r="CS370" s="76">
        <f t="shared" si="4251"/>
        <v>0</v>
      </c>
      <c r="CT370" s="76">
        <f t="shared" si="4252"/>
        <v>0</v>
      </c>
      <c r="CU370" s="356">
        <f t="shared" si="3895"/>
        <v>0</v>
      </c>
      <c r="CV370" s="356">
        <f t="shared" si="3896"/>
        <v>0</v>
      </c>
      <c r="CW370" s="356"/>
      <c r="CX370" s="356"/>
      <c r="CY370" s="188"/>
      <c r="CZ370" s="77"/>
      <c r="DA370" s="76"/>
      <c r="DB370" s="76"/>
      <c r="DC370" s="76"/>
      <c r="DD370" s="76"/>
      <c r="DE370" s="76"/>
      <c r="DF370" s="76"/>
      <c r="DG370" s="76"/>
      <c r="DH370" s="76"/>
      <c r="DI370" s="76"/>
      <c r="DJ370" s="76"/>
      <c r="DK370" s="76"/>
      <c r="DL370" s="76"/>
      <c r="DM370" s="76"/>
      <c r="DN370" s="356">
        <f t="shared" si="3897"/>
        <v>0</v>
      </c>
      <c r="DO370" s="356">
        <f t="shared" si="3898"/>
        <v>0</v>
      </c>
      <c r="DP370" s="356"/>
      <c r="DQ370" s="356"/>
      <c r="DR370" s="77"/>
      <c r="DS370" s="77"/>
      <c r="DT370" s="76"/>
      <c r="DU370" s="76"/>
      <c r="DV370" s="76"/>
      <c r="DW370" s="76"/>
      <c r="DX370" s="76"/>
      <c r="DY370" s="76"/>
      <c r="DZ370" s="76"/>
      <c r="EA370" s="76"/>
      <c r="EB370" s="76"/>
      <c r="EC370" s="76"/>
      <c r="ED370" s="76">
        <f t="shared" si="3899"/>
        <v>0</v>
      </c>
      <c r="EE370" s="76">
        <f t="shared" si="3900"/>
        <v>0</v>
      </c>
      <c r="EF370" s="76">
        <f t="shared" si="3901"/>
        <v>0</v>
      </c>
      <c r="EG370" s="356">
        <f t="shared" si="3902"/>
        <v>0</v>
      </c>
      <c r="EH370" s="356">
        <f t="shared" si="3903"/>
        <v>0</v>
      </c>
      <c r="EI370" s="356"/>
      <c r="EJ370" s="356"/>
      <c r="EK370" s="77"/>
      <c r="EL370" s="77"/>
      <c r="EM370" s="76"/>
      <c r="EN370" s="76"/>
      <c r="EO370" s="76"/>
      <c r="EP370" s="76"/>
      <c r="EQ370" s="76"/>
      <c r="ER370" s="76"/>
      <c r="ES370" s="76"/>
      <c r="ET370" s="76"/>
      <c r="EU370" s="76"/>
      <c r="EV370" s="76"/>
      <c r="EW370" s="76"/>
      <c r="EX370" s="76"/>
      <c r="EY370" s="76"/>
      <c r="EZ370" s="77">
        <f t="shared" si="4656"/>
        <v>0</v>
      </c>
      <c r="FA370" s="77">
        <f t="shared" si="4657"/>
        <v>0</v>
      </c>
      <c r="FB370" s="77"/>
      <c r="FC370" s="77"/>
      <c r="FD370" s="77"/>
      <c r="FE370" s="77"/>
      <c r="FF370" s="76"/>
      <c r="FG370" s="76"/>
      <c r="FH370" s="76"/>
      <c r="FI370" s="76"/>
      <c r="FJ370" s="76"/>
      <c r="FK370" s="76"/>
      <c r="FL370" s="76"/>
      <c r="FM370" s="76"/>
      <c r="FN370" s="76"/>
      <c r="FO370" s="76"/>
      <c r="FP370" s="76">
        <f t="shared" si="3904"/>
        <v>0</v>
      </c>
      <c r="FQ370" s="76">
        <f t="shared" si="3905"/>
        <v>0</v>
      </c>
      <c r="FR370" s="76">
        <f t="shared" si="3906"/>
        <v>0</v>
      </c>
      <c r="FS370" s="356">
        <f t="shared" si="3907"/>
        <v>0</v>
      </c>
      <c r="FT370" s="356">
        <f t="shared" si="3908"/>
        <v>0</v>
      </c>
      <c r="FU370" s="356"/>
      <c r="FV370" s="356"/>
      <c r="FW370" s="77"/>
      <c r="FX370" s="77"/>
      <c r="FY370" s="76"/>
      <c r="FZ370" s="76"/>
      <c r="GA370" s="76"/>
      <c r="GB370" s="76"/>
      <c r="GC370" s="76"/>
      <c r="GD370" s="76"/>
      <c r="GE370" s="76"/>
      <c r="GF370" s="76"/>
      <c r="GG370" s="76"/>
      <c r="GH370" s="76"/>
      <c r="GI370" s="76">
        <f t="shared" si="3909"/>
        <v>0</v>
      </c>
      <c r="GJ370" s="76">
        <f t="shared" si="3910"/>
        <v>0</v>
      </c>
      <c r="GK370" s="76">
        <f t="shared" si="3911"/>
        <v>0</v>
      </c>
      <c r="GL370" s="356">
        <f t="shared" si="3912"/>
        <v>0</v>
      </c>
      <c r="GM370" s="356">
        <f t="shared" si="3913"/>
        <v>0</v>
      </c>
      <c r="GN370" s="356"/>
      <c r="GO370" s="356"/>
      <c r="GP370" s="77"/>
      <c r="GQ370" s="77"/>
      <c r="GR370" s="76"/>
      <c r="GS370" s="76"/>
      <c r="GT370" s="76"/>
      <c r="GU370" s="76"/>
      <c r="GV370" s="76"/>
      <c r="GW370" s="76"/>
      <c r="GX370" s="76"/>
      <c r="GY370" s="76"/>
      <c r="GZ370" s="76"/>
      <c r="HA370" s="76"/>
      <c r="HB370" s="76">
        <f t="shared" si="3914"/>
        <v>0</v>
      </c>
      <c r="HC370" s="76">
        <f t="shared" si="3915"/>
        <v>0</v>
      </c>
      <c r="HD370" s="76">
        <f t="shared" si="3916"/>
        <v>0</v>
      </c>
      <c r="HE370" s="356">
        <f t="shared" si="3917"/>
        <v>0</v>
      </c>
      <c r="HF370" s="356">
        <f t="shared" si="3918"/>
        <v>0</v>
      </c>
      <c r="HG370" s="356"/>
      <c r="HH370" s="356"/>
      <c r="HI370" s="77"/>
      <c r="HJ370" s="77"/>
      <c r="HK370" s="76"/>
      <c r="HL370" s="76"/>
      <c r="HM370" s="76"/>
      <c r="HN370" s="76"/>
      <c r="HO370" s="76"/>
      <c r="HP370" s="76"/>
      <c r="HQ370" s="76"/>
      <c r="HR370" s="76"/>
      <c r="HS370" s="76"/>
      <c r="HT370" s="76"/>
      <c r="HU370" s="76">
        <f t="shared" si="3919"/>
        <v>0</v>
      </c>
      <c r="HV370" s="76">
        <f t="shared" si="3920"/>
        <v>0</v>
      </c>
      <c r="HW370" s="76">
        <f t="shared" si="3921"/>
        <v>0</v>
      </c>
      <c r="HX370" s="356">
        <f t="shared" si="3922"/>
        <v>0</v>
      </c>
      <c r="HY370" s="356">
        <f t="shared" si="3923"/>
        <v>0</v>
      </c>
      <c r="HZ370" s="356"/>
      <c r="IA370" s="356"/>
      <c r="IB370" s="188"/>
      <c r="IC370" s="189"/>
      <c r="ID370" s="76"/>
      <c r="IE370" s="76"/>
      <c r="IF370" s="76"/>
      <c r="IG370" s="76"/>
      <c r="IH370" s="195"/>
      <c r="II370" s="195"/>
      <c r="IJ370" s="195"/>
      <c r="IK370" s="76"/>
      <c r="IL370" s="76"/>
      <c r="IM370" s="76"/>
      <c r="IN370" s="76"/>
      <c r="IO370" s="76"/>
      <c r="IP370" s="76"/>
      <c r="IQ370" s="77">
        <f t="shared" si="4658"/>
        <v>0</v>
      </c>
      <c r="IR370" s="77">
        <f t="shared" si="4659"/>
        <v>0</v>
      </c>
      <c r="IS370" s="77"/>
      <c r="IT370" s="77"/>
      <c r="IU370" s="77"/>
      <c r="IV370" s="77"/>
      <c r="IW370" s="76"/>
      <c r="IX370" s="76"/>
      <c r="IY370" s="76"/>
      <c r="IZ370" s="76"/>
      <c r="JA370" s="195"/>
      <c r="JB370" s="195"/>
      <c r="JC370" s="195"/>
      <c r="JD370" s="76"/>
      <c r="JE370" s="76"/>
      <c r="JF370" s="76"/>
      <c r="JG370" s="76">
        <f t="shared" si="3924"/>
        <v>0</v>
      </c>
      <c r="JH370" s="76">
        <f t="shared" si="3925"/>
        <v>0</v>
      </c>
      <c r="JI370" s="76">
        <f t="shared" si="3926"/>
        <v>0</v>
      </c>
      <c r="JJ370" s="356">
        <f t="shared" si="3927"/>
        <v>0</v>
      </c>
      <c r="JK370" s="356">
        <f t="shared" si="3928"/>
        <v>0</v>
      </c>
      <c r="JL370" s="356"/>
      <c r="JM370" s="356"/>
      <c r="JN370" s="77"/>
      <c r="JO370" s="77"/>
      <c r="JP370" s="76"/>
      <c r="JQ370" s="76"/>
      <c r="JR370" s="76"/>
      <c r="JS370" s="76"/>
      <c r="JT370" s="195"/>
      <c r="JU370" s="195"/>
      <c r="JV370" s="195"/>
      <c r="JW370" s="76"/>
      <c r="JX370" s="76"/>
      <c r="JY370" s="76"/>
      <c r="JZ370" s="76">
        <f t="shared" si="3929"/>
        <v>0</v>
      </c>
      <c r="KA370" s="76">
        <f t="shared" si="3930"/>
        <v>0</v>
      </c>
      <c r="KB370" s="76">
        <f t="shared" si="3931"/>
        <v>0</v>
      </c>
      <c r="KC370" s="356">
        <f t="shared" si="3932"/>
        <v>0</v>
      </c>
      <c r="KD370" s="356">
        <f t="shared" si="3933"/>
        <v>0</v>
      </c>
      <c r="KE370" s="356"/>
      <c r="KF370" s="356"/>
      <c r="KG370" s="77"/>
      <c r="KH370" s="77"/>
      <c r="KI370" s="76"/>
      <c r="KJ370" s="76"/>
      <c r="KK370" s="76"/>
      <c r="KL370" s="76"/>
      <c r="KM370" s="76"/>
      <c r="KN370" s="76"/>
      <c r="KO370" s="76"/>
      <c r="KP370" s="76"/>
      <c r="KQ370" s="76"/>
      <c r="KR370" s="76"/>
      <c r="KS370" s="76">
        <f t="shared" si="3934"/>
        <v>0</v>
      </c>
      <c r="KT370" s="76">
        <f t="shared" si="3935"/>
        <v>0</v>
      </c>
      <c r="KU370" s="76">
        <f t="shared" si="3936"/>
        <v>0</v>
      </c>
      <c r="KV370" s="356">
        <f t="shared" si="3937"/>
        <v>0</v>
      </c>
      <c r="KW370" s="356">
        <f t="shared" si="3938"/>
        <v>0</v>
      </c>
      <c r="KX370" s="356"/>
      <c r="KY370" s="356"/>
      <c r="KZ370" s="77"/>
      <c r="LA370" s="77"/>
      <c r="LB370" s="77"/>
      <c r="LC370" s="77"/>
      <c r="LD370" s="77"/>
      <c r="LE370" s="77"/>
      <c r="LF370" s="77"/>
      <c r="LG370" s="77"/>
      <c r="LH370" s="77"/>
      <c r="LI370" s="77"/>
      <c r="LJ370" s="77"/>
      <c r="LK370" s="77"/>
      <c r="LL370" s="76">
        <f t="shared" si="3939"/>
        <v>0</v>
      </c>
      <c r="LM370" s="76">
        <f t="shared" si="3940"/>
        <v>0</v>
      </c>
      <c r="LN370" s="76">
        <f t="shared" si="3941"/>
        <v>0</v>
      </c>
      <c r="LO370" s="356">
        <f t="shared" si="3942"/>
        <v>0</v>
      </c>
      <c r="LP370" s="356">
        <f t="shared" si="3943"/>
        <v>0</v>
      </c>
      <c r="LQ370" s="356"/>
      <c r="LR370" s="356"/>
      <c r="LS370" s="77"/>
      <c r="LT370" s="77"/>
      <c r="LU370" s="77"/>
      <c r="LV370" s="77"/>
      <c r="LW370" s="77"/>
      <c r="LX370" s="77"/>
      <c r="LY370" s="77"/>
      <c r="LZ370" s="77"/>
      <c r="MA370" s="77"/>
      <c r="MB370" s="77"/>
      <c r="MC370" s="77"/>
      <c r="MD370" s="77"/>
      <c r="ME370" s="76">
        <f t="shared" si="3944"/>
        <v>0</v>
      </c>
      <c r="MF370" s="76">
        <f t="shared" si="3945"/>
        <v>0</v>
      </c>
      <c r="MG370" s="76">
        <f t="shared" si="3946"/>
        <v>0</v>
      </c>
      <c r="MH370" s="356">
        <f t="shared" si="3947"/>
        <v>0</v>
      </c>
      <c r="MI370" s="356">
        <f t="shared" si="3948"/>
        <v>0</v>
      </c>
      <c r="MJ370" s="356"/>
      <c r="MK370" s="356"/>
      <c r="ML370" s="77"/>
      <c r="MM370" s="77"/>
      <c r="MN370" s="78"/>
      <c r="MO370" s="79"/>
      <c r="MP370" s="78"/>
      <c r="MQ370" s="78"/>
      <c r="MR370" s="185">
        <f t="shared" si="4655"/>
        <v>0</v>
      </c>
      <c r="MS370" s="185">
        <f t="shared" si="4655"/>
        <v>0</v>
      </c>
      <c r="MT370" s="185">
        <f t="shared" si="4655"/>
        <v>0</v>
      </c>
      <c r="MU370" s="185">
        <f t="shared" si="4655"/>
        <v>0</v>
      </c>
      <c r="MV370" s="185">
        <f t="shared" si="4655"/>
        <v>0</v>
      </c>
      <c r="MW370" s="185">
        <f t="shared" si="4655"/>
        <v>0</v>
      </c>
      <c r="MX370" s="76">
        <f t="shared" si="3949"/>
        <v>0</v>
      </c>
      <c r="MY370" s="76">
        <f t="shared" si="3950"/>
        <v>0</v>
      </c>
      <c r="MZ370" s="76">
        <f t="shared" si="3951"/>
        <v>0</v>
      </c>
      <c r="NA370" s="356">
        <f t="shared" si="3952"/>
        <v>0</v>
      </c>
      <c r="NB370" s="356">
        <f t="shared" si="3953"/>
        <v>0</v>
      </c>
      <c r="NC370" s="80"/>
      <c r="ND370" s="81"/>
    </row>
    <row r="371" spans="1:372" x14ac:dyDescent="0.2">
      <c r="A371" s="172">
        <v>1</v>
      </c>
      <c r="B371" s="172">
        <v>1</v>
      </c>
      <c r="C371" s="102"/>
      <c r="D371" s="606"/>
      <c r="E371" s="103"/>
      <c r="F371" s="108" t="s">
        <v>43</v>
      </c>
      <c r="G371" s="99"/>
      <c r="H371" s="211"/>
      <c r="I371" s="211"/>
      <c r="J371" s="89">
        <f>SUM(J372,J386)</f>
        <v>40</v>
      </c>
      <c r="K371" s="89">
        <f>SUM(K372,K386)</f>
        <v>4619648.32</v>
      </c>
      <c r="L371" s="89">
        <f t="shared" ref="L371:L372" si="4660">SUM(J371/12*$B$2)</f>
        <v>23.333333333333336</v>
      </c>
      <c r="M371" s="89">
        <f t="shared" ref="M371:M372" si="4661">SUM(K371/12*$B$2)</f>
        <v>2694794.8533333335</v>
      </c>
      <c r="N371" s="89">
        <f t="shared" ref="N371:S371" si="4662">SUM(N372,N386)</f>
        <v>21</v>
      </c>
      <c r="O371" s="89">
        <f t="shared" si="4662"/>
        <v>2425315.4099999997</v>
      </c>
      <c r="P371" s="89">
        <f t="shared" si="4662"/>
        <v>218</v>
      </c>
      <c r="Q371" s="88">
        <f t="shared" si="4662"/>
        <v>0</v>
      </c>
      <c r="R371" s="88">
        <f t="shared" si="4662"/>
        <v>0</v>
      </c>
      <c r="S371" s="88">
        <f t="shared" si="4662"/>
        <v>0</v>
      </c>
      <c r="T371" s="84">
        <f t="shared" si="3878"/>
        <v>21</v>
      </c>
      <c r="U371" s="76">
        <f t="shared" si="3879"/>
        <v>2425315.4099999997</v>
      </c>
      <c r="V371" s="76">
        <f t="shared" si="3880"/>
        <v>218</v>
      </c>
      <c r="W371" s="356">
        <f t="shared" si="3881"/>
        <v>-2.3333333333333357</v>
      </c>
      <c r="X371" s="356">
        <f t="shared" si="3882"/>
        <v>-269479.44333333382</v>
      </c>
      <c r="Y371" s="625">
        <f t="shared" ref="Y371:Y372" si="4663">N371/L371</f>
        <v>0.89999999999999991</v>
      </c>
      <c r="Z371" s="370">
        <f t="shared" ref="Z371:Z372" si="4664">O371/M371</f>
        <v>0.90000001558560183</v>
      </c>
      <c r="AA371" s="291">
        <f t="shared" ref="AA371:AA373" si="4665">$H371</f>
        <v>0</v>
      </c>
      <c r="AB371" s="292">
        <f>O371/N371</f>
        <v>115491.20999999999</v>
      </c>
      <c r="AC371" s="88">
        <f>SUM(AC372,AC386)</f>
        <v>0</v>
      </c>
      <c r="AD371" s="88">
        <f>SUM(AD372,AD386)</f>
        <v>0</v>
      </c>
      <c r="AE371" s="88">
        <f t="shared" ref="AE371:AE372" si="4666">SUM(AC371/12*$B$2)</f>
        <v>0</v>
      </c>
      <c r="AF371" s="88">
        <f t="shared" ref="AF371:AF372" si="4667">SUM(AD371/12*$B$2)</f>
        <v>0</v>
      </c>
      <c r="AG371" s="89">
        <f>SUM(AG372,AG386)</f>
        <v>0</v>
      </c>
      <c r="AH371" s="89">
        <f>SUM(AH372,AH386)</f>
        <v>0</v>
      </c>
      <c r="AI371" s="89"/>
      <c r="AJ371" s="88">
        <f>SUM(AJ372,AJ386)</f>
        <v>0</v>
      </c>
      <c r="AK371" s="88">
        <f>SUM(AK372,AK386)</f>
        <v>0</v>
      </c>
      <c r="AL371" s="88"/>
      <c r="AM371" s="84">
        <f t="shared" si="3883"/>
        <v>0</v>
      </c>
      <c r="AN371" s="76">
        <f t="shared" si="3884"/>
        <v>0</v>
      </c>
      <c r="AO371" s="76">
        <f t="shared" si="3885"/>
        <v>0</v>
      </c>
      <c r="AP371" s="356">
        <f t="shared" si="3886"/>
        <v>0</v>
      </c>
      <c r="AQ371" s="356">
        <f t="shared" si="3887"/>
        <v>0</v>
      </c>
      <c r="AR371" s="625"/>
      <c r="AS371" s="370"/>
      <c r="AT371" s="291">
        <f t="shared" ref="AT371:AT372" si="4668">$H371</f>
        <v>0</v>
      </c>
      <c r="AU371" s="292"/>
      <c r="AV371" s="88">
        <f>SUM(AV372,AV386)</f>
        <v>0</v>
      </c>
      <c r="AW371" s="88">
        <f>SUM(AW372,AW386)</f>
        <v>0</v>
      </c>
      <c r="AX371" s="88">
        <f t="shared" ref="AX371:AX372" si="4669">SUM(AV371/12*$B$2)</f>
        <v>0</v>
      </c>
      <c r="AY371" s="88">
        <f>SUM(AW371/12*$B$2)</f>
        <v>0</v>
      </c>
      <c r="AZ371" s="88">
        <f>SUM(AZ372,AZ386)</f>
        <v>0</v>
      </c>
      <c r="BA371" s="88">
        <f>SUM(BA372,BA386)</f>
        <v>0</v>
      </c>
      <c r="BB371" s="88">
        <f>SUM(BB372,BB386)</f>
        <v>0</v>
      </c>
      <c r="BC371" s="88">
        <f>SUM(BC372,BC386)</f>
        <v>0</v>
      </c>
      <c r="BD371" s="88">
        <f>SUM(BD372,BD386)</f>
        <v>0</v>
      </c>
      <c r="BE371" s="88"/>
      <c r="BF371" s="84">
        <f t="shared" si="4247"/>
        <v>0</v>
      </c>
      <c r="BG371" s="76">
        <f t="shared" si="4248"/>
        <v>0</v>
      </c>
      <c r="BH371" s="76">
        <f t="shared" si="4249"/>
        <v>0</v>
      </c>
      <c r="BI371" s="356">
        <f t="shared" si="3888"/>
        <v>0</v>
      </c>
      <c r="BJ371" s="356">
        <f t="shared" si="3889"/>
        <v>0</v>
      </c>
      <c r="BK371" s="626"/>
      <c r="BL371" s="356"/>
      <c r="BM371" s="291">
        <f t="shared" ref="BM371:BM372" si="4670">$H371</f>
        <v>0</v>
      </c>
      <c r="BN371" s="292"/>
      <c r="BO371" s="88">
        <f>SUM(BO372,BO386)</f>
        <v>0</v>
      </c>
      <c r="BP371" s="88">
        <f>SUM(BP372,BP386)</f>
        <v>0</v>
      </c>
      <c r="BQ371" s="88">
        <f t="shared" ref="BQ371:BQ372" si="4671">SUM(BO371/12*$B$2)</f>
        <v>0</v>
      </c>
      <c r="BR371" s="88">
        <f t="shared" ref="BR371:BR372" si="4672">SUM(BP371/12*$B$2)</f>
        <v>0</v>
      </c>
      <c r="BS371" s="88">
        <f>SUM(BS372,BS386)</f>
        <v>0</v>
      </c>
      <c r="BT371" s="88">
        <f>SUM(BT372,BT386)</f>
        <v>0</v>
      </c>
      <c r="BU371" s="88"/>
      <c r="BV371" s="88">
        <f>SUM(BV372,BV386)</f>
        <v>0</v>
      </c>
      <c r="BW371" s="88">
        <f>SUM(BW372,BW386)</f>
        <v>0</v>
      </c>
      <c r="BX371" s="88">
        <f>SUM(BX372,BX386)</f>
        <v>0</v>
      </c>
      <c r="BY371" s="84">
        <f t="shared" si="3890"/>
        <v>0</v>
      </c>
      <c r="BZ371" s="76">
        <f t="shared" si="3891"/>
        <v>0</v>
      </c>
      <c r="CA371" s="76">
        <f t="shared" si="3892"/>
        <v>0</v>
      </c>
      <c r="CB371" s="356">
        <f t="shared" si="3893"/>
        <v>0</v>
      </c>
      <c r="CC371" s="356">
        <f t="shared" si="3894"/>
        <v>0</v>
      </c>
      <c r="CD371" s="626"/>
      <c r="CE371" s="356"/>
      <c r="CF371" s="291">
        <f t="shared" ref="CF371:CF372" si="4673">$H371</f>
        <v>0</v>
      </c>
      <c r="CG371" s="292"/>
      <c r="CH371" s="88">
        <f>SUM(CH372,CH386)</f>
        <v>47</v>
      </c>
      <c r="CI371" s="88">
        <f>SUM(CI372,CI386)</f>
        <v>6111020.9840000002</v>
      </c>
      <c r="CJ371" s="88">
        <f t="shared" ref="CJ371:CJ372" si="4674">SUM(CH371/12*$B$2)</f>
        <v>27.416666666666664</v>
      </c>
      <c r="CK371" s="88">
        <f t="shared" ref="CK371:CK372" si="4675">SUM(CI371/12*$B$2)</f>
        <v>3564762.240666667</v>
      </c>
      <c r="CL371" s="88">
        <f t="shared" ref="CL371:CQ371" si="4676">SUM(CL372,CL386)</f>
        <v>32</v>
      </c>
      <c r="CM371" s="88">
        <f t="shared" si="4676"/>
        <v>4264830.5199999996</v>
      </c>
      <c r="CN371" s="88">
        <f t="shared" si="4676"/>
        <v>211</v>
      </c>
      <c r="CO371" s="88">
        <f t="shared" si="4676"/>
        <v>0</v>
      </c>
      <c r="CP371" s="88">
        <f t="shared" si="4676"/>
        <v>0</v>
      </c>
      <c r="CQ371" s="88">
        <f t="shared" si="4676"/>
        <v>0</v>
      </c>
      <c r="CR371" s="84">
        <f t="shared" si="4250"/>
        <v>32</v>
      </c>
      <c r="CS371" s="76">
        <f t="shared" si="4251"/>
        <v>4264830.5199999996</v>
      </c>
      <c r="CT371" s="76">
        <f t="shared" si="4252"/>
        <v>211</v>
      </c>
      <c r="CU371" s="356">
        <f t="shared" si="3895"/>
        <v>4.5833333333333357</v>
      </c>
      <c r="CV371" s="356">
        <f t="shared" si="3896"/>
        <v>700068.27933333255</v>
      </c>
      <c r="CW371" s="625">
        <f t="shared" ref="CW371:CW372" si="4677">CL371/CH371</f>
        <v>0.68085106382978722</v>
      </c>
      <c r="CX371" s="370">
        <f t="shared" ref="CX371:CX372" si="4678">CM371/CI371</f>
        <v>0.69789165037499723</v>
      </c>
      <c r="CY371" s="291">
        <f t="shared" ref="CY371:CY384" si="4679">$H371</f>
        <v>0</v>
      </c>
      <c r="CZ371" s="291"/>
      <c r="DA371" s="146">
        <f>SUM(DA372,DA386)</f>
        <v>0</v>
      </c>
      <c r="DB371" s="88">
        <f>SUM(DB372,DB386)</f>
        <v>0</v>
      </c>
      <c r="DC371" s="88">
        <f t="shared" ref="DC371:DC372" si="4680">SUM(DA371/12*$B$2)</f>
        <v>0</v>
      </c>
      <c r="DD371" s="88">
        <f t="shared" ref="DD371:DD372" si="4681">SUM(DB371/12*$B$2)</f>
        <v>0</v>
      </c>
      <c r="DE371" s="88">
        <f t="shared" ref="DE371:DJ371" si="4682">SUM(DE372,DE386)</f>
        <v>0</v>
      </c>
      <c r="DF371" s="88">
        <f t="shared" si="4682"/>
        <v>0</v>
      </c>
      <c r="DG371" s="144">
        <f t="shared" si="4682"/>
        <v>0</v>
      </c>
      <c r="DH371" s="88">
        <f t="shared" si="4682"/>
        <v>0</v>
      </c>
      <c r="DI371" s="88">
        <f t="shared" si="4682"/>
        <v>0</v>
      </c>
      <c r="DJ371" s="146">
        <f t="shared" si="4682"/>
        <v>0</v>
      </c>
      <c r="DK371" s="91">
        <f t="shared" si="4497"/>
        <v>0</v>
      </c>
      <c r="DL371" s="91">
        <f t="shared" si="4498"/>
        <v>0</v>
      </c>
      <c r="DM371" s="140">
        <f t="shared" si="4498"/>
        <v>0</v>
      </c>
      <c r="DN371" s="356">
        <f t="shared" si="3897"/>
        <v>0</v>
      </c>
      <c r="DO371" s="356">
        <f t="shared" si="3898"/>
        <v>0</v>
      </c>
      <c r="DP371" s="356"/>
      <c r="DQ371" s="356"/>
      <c r="DR371" s="291">
        <f t="shared" ref="DR371:DR372" si="4683">$H371</f>
        <v>0</v>
      </c>
      <c r="DS371" s="292"/>
      <c r="DT371" s="88">
        <f>SUM(DT372,DT386)</f>
        <v>0</v>
      </c>
      <c r="DU371" s="88">
        <f>SUM(DU372,DU386)</f>
        <v>0</v>
      </c>
      <c r="DV371" s="88">
        <f t="shared" ref="DV371:DV372" si="4684">SUM(DT371/12*$B$2)</f>
        <v>0</v>
      </c>
      <c r="DW371" s="88">
        <f t="shared" ref="DW371:DW372" si="4685">SUM(DU371/12*$B$2)</f>
        <v>0</v>
      </c>
      <c r="DX371" s="88">
        <f t="shared" ref="DX371:EC371" si="4686">SUM(DX372,DX386)</f>
        <v>0</v>
      </c>
      <c r="DY371" s="88">
        <f t="shared" si="4686"/>
        <v>0</v>
      </c>
      <c r="DZ371" s="88">
        <f t="shared" si="4686"/>
        <v>0</v>
      </c>
      <c r="EA371" s="88">
        <f t="shared" si="4686"/>
        <v>0</v>
      </c>
      <c r="EB371" s="88">
        <f t="shared" si="4686"/>
        <v>0</v>
      </c>
      <c r="EC371" s="88">
        <f t="shared" si="4686"/>
        <v>0</v>
      </c>
      <c r="ED371" s="76">
        <f t="shared" si="3899"/>
        <v>0</v>
      </c>
      <c r="EE371" s="76">
        <f t="shared" si="3900"/>
        <v>0</v>
      </c>
      <c r="EF371" s="76">
        <f t="shared" si="3901"/>
        <v>0</v>
      </c>
      <c r="EG371" s="356">
        <f t="shared" si="3902"/>
        <v>0</v>
      </c>
      <c r="EH371" s="356">
        <f t="shared" si="3903"/>
        <v>0</v>
      </c>
      <c r="EI371" s="356"/>
      <c r="EJ371" s="356"/>
      <c r="EK371" s="291">
        <f t="shared" ref="EK371:EK372" si="4687">$H371</f>
        <v>0</v>
      </c>
      <c r="EL371" s="292"/>
      <c r="EM371" s="88">
        <f>SUM(EM372,EM386)</f>
        <v>0</v>
      </c>
      <c r="EN371" s="88">
        <f>SUM(EN372,EN386)</f>
        <v>0</v>
      </c>
      <c r="EO371" s="88">
        <f t="shared" ref="EO371:EO372" si="4688">SUM(EM371/12*$B$2)</f>
        <v>0</v>
      </c>
      <c r="EP371" s="88">
        <f t="shared" ref="EP371:EP372" si="4689">SUM(EN371/12*$B$2)</f>
        <v>0</v>
      </c>
      <c r="EQ371" s="88">
        <f t="shared" ref="EQ371:EV371" si="4690">SUM(EQ372,EQ386)</f>
        <v>0</v>
      </c>
      <c r="ER371" s="88">
        <f t="shared" si="4690"/>
        <v>0</v>
      </c>
      <c r="ES371" s="88">
        <f t="shared" si="4690"/>
        <v>0</v>
      </c>
      <c r="ET371" s="88">
        <f t="shared" si="4690"/>
        <v>0</v>
      </c>
      <c r="EU371" s="88">
        <f t="shared" si="4690"/>
        <v>0</v>
      </c>
      <c r="EV371" s="88">
        <f t="shared" si="4690"/>
        <v>0</v>
      </c>
      <c r="EW371" s="149">
        <f t="shared" si="4499"/>
        <v>0</v>
      </c>
      <c r="EX371" s="91">
        <f t="shared" si="4500"/>
        <v>0</v>
      </c>
      <c r="EY371" s="140">
        <f t="shared" si="4500"/>
        <v>0</v>
      </c>
      <c r="EZ371" s="90">
        <f t="shared" si="4656"/>
        <v>0</v>
      </c>
      <c r="FA371" s="90">
        <f t="shared" si="4657"/>
        <v>0</v>
      </c>
      <c r="FB371" s="90"/>
      <c r="FC371" s="90"/>
      <c r="FD371" s="291">
        <f t="shared" ref="FD371:FD372" si="4691">$H371</f>
        <v>0</v>
      </c>
      <c r="FE371" s="292"/>
      <c r="FF371" s="88">
        <f>SUM(FF372,FF386)</f>
        <v>0</v>
      </c>
      <c r="FG371" s="88">
        <f>SUM(FG372,FG386)</f>
        <v>0</v>
      </c>
      <c r="FH371" s="88">
        <f t="shared" ref="FH371:FH372" si="4692">SUM(FF371/12*$B$2)</f>
        <v>0</v>
      </c>
      <c r="FI371" s="88">
        <f t="shared" ref="FI371:FI372" si="4693">SUM(FG371/12*$B$2)</f>
        <v>0</v>
      </c>
      <c r="FJ371" s="88">
        <f t="shared" ref="FJ371:FO371" si="4694">SUM(FJ372,FJ386)</f>
        <v>0</v>
      </c>
      <c r="FK371" s="88">
        <f t="shared" si="4694"/>
        <v>0</v>
      </c>
      <c r="FL371" s="88">
        <f t="shared" si="4694"/>
        <v>0</v>
      </c>
      <c r="FM371" s="88">
        <f t="shared" si="4694"/>
        <v>0</v>
      </c>
      <c r="FN371" s="88">
        <f t="shared" si="4694"/>
        <v>0</v>
      </c>
      <c r="FO371" s="88">
        <f t="shared" si="4694"/>
        <v>0</v>
      </c>
      <c r="FP371" s="84">
        <f t="shared" si="3904"/>
        <v>0</v>
      </c>
      <c r="FQ371" s="76">
        <f t="shared" si="3905"/>
        <v>0</v>
      </c>
      <c r="FR371" s="76">
        <f t="shared" si="3906"/>
        <v>0</v>
      </c>
      <c r="FS371" s="356">
        <f t="shared" si="3907"/>
        <v>0</v>
      </c>
      <c r="FT371" s="356">
        <f t="shared" si="3908"/>
        <v>0</v>
      </c>
      <c r="FU371" s="356"/>
      <c r="FV371" s="356"/>
      <c r="FW371" s="291">
        <f t="shared" ref="FW371:FW372" si="4695">$H371</f>
        <v>0</v>
      </c>
      <c r="FX371" s="292"/>
      <c r="FY371" s="88">
        <f>SUM(FY372,FY386)</f>
        <v>0</v>
      </c>
      <c r="FZ371" s="88">
        <f>SUM(FZ372,FZ386)</f>
        <v>0</v>
      </c>
      <c r="GA371" s="88">
        <f t="shared" ref="GA371:GA372" si="4696">SUM(FY371/12*$B$2)</f>
        <v>0</v>
      </c>
      <c r="GB371" s="88">
        <f t="shared" ref="GB371:GB372" si="4697">SUM(FZ371/12*$B$2)</f>
        <v>0</v>
      </c>
      <c r="GC371" s="88">
        <f t="shared" ref="GC371:GH371" si="4698">SUM(GC372,GC386)</f>
        <v>0</v>
      </c>
      <c r="GD371" s="88">
        <f t="shared" si="4698"/>
        <v>0</v>
      </c>
      <c r="GE371" s="88">
        <f t="shared" si="4698"/>
        <v>0</v>
      </c>
      <c r="GF371" s="88">
        <f t="shared" si="4698"/>
        <v>0</v>
      </c>
      <c r="GG371" s="88">
        <f t="shared" si="4698"/>
        <v>0</v>
      </c>
      <c r="GH371" s="88">
        <f t="shared" si="4698"/>
        <v>0</v>
      </c>
      <c r="GI371" s="84">
        <f t="shared" si="3909"/>
        <v>0</v>
      </c>
      <c r="GJ371" s="76">
        <f t="shared" si="3910"/>
        <v>0</v>
      </c>
      <c r="GK371" s="76">
        <f t="shared" si="3911"/>
        <v>0</v>
      </c>
      <c r="GL371" s="356">
        <f t="shared" si="3912"/>
        <v>0</v>
      </c>
      <c r="GM371" s="356">
        <f t="shared" si="3913"/>
        <v>0</v>
      </c>
      <c r="GN371" s="356"/>
      <c r="GO371" s="356"/>
      <c r="GP371" s="291">
        <f t="shared" ref="GP371:GP372" si="4699">$H371</f>
        <v>0</v>
      </c>
      <c r="GQ371" s="292"/>
      <c r="GR371" s="191">
        <f>SUM(GR372,GR386)</f>
        <v>74</v>
      </c>
      <c r="GS371" s="181">
        <f>SUM(GS372,GS386)</f>
        <v>9684573.0720000006</v>
      </c>
      <c r="GT371" s="191">
        <f t="shared" ref="GT371:GT372" si="4700">SUM(GR371/12*$B$2)</f>
        <v>43.166666666666671</v>
      </c>
      <c r="GU371" s="181">
        <f t="shared" ref="GU371:GU372" si="4701">SUM(GS371/12*$B$2)</f>
        <v>5649334.2920000004</v>
      </c>
      <c r="GV371" s="191">
        <f t="shared" ref="GV371:HA371" si="4702">SUM(GV372,GV386)</f>
        <v>54</v>
      </c>
      <c r="GW371" s="181">
        <f t="shared" si="4702"/>
        <v>6862548.3200000003</v>
      </c>
      <c r="GX371" s="181">
        <f t="shared" si="4702"/>
        <v>522</v>
      </c>
      <c r="GY371" s="181">
        <f t="shared" si="4702"/>
        <v>5</v>
      </c>
      <c r="GZ371" s="181">
        <f t="shared" si="4702"/>
        <v>577456.05000000005</v>
      </c>
      <c r="HA371" s="181">
        <f t="shared" si="4702"/>
        <v>55</v>
      </c>
      <c r="HB371" s="84">
        <f t="shared" si="3914"/>
        <v>59</v>
      </c>
      <c r="HC371" s="76">
        <f t="shared" si="3915"/>
        <v>7440004.3700000001</v>
      </c>
      <c r="HD371" s="76">
        <f t="shared" si="3916"/>
        <v>577</v>
      </c>
      <c r="HE371" s="356">
        <f t="shared" si="3917"/>
        <v>10.833333333333329</v>
      </c>
      <c r="HF371" s="356">
        <f t="shared" si="3918"/>
        <v>1213214.0279999999</v>
      </c>
      <c r="HG371" s="625">
        <f t="shared" ref="HG371:HG372" si="4703">GV371/GT371</f>
        <v>1.2509652509652509</v>
      </c>
      <c r="HH371" s="370">
        <f t="shared" ref="HH371:HH372" si="4704">GW371/GU371</f>
        <v>1.2147534497503587</v>
      </c>
      <c r="HI371" s="291">
        <f t="shared" ref="HI371:HI373" si="4705">$H371</f>
        <v>0</v>
      </c>
      <c r="HJ371" s="292"/>
      <c r="HK371" s="191">
        <f>SUM(HK372,HK386)</f>
        <v>123</v>
      </c>
      <c r="HL371" s="181">
        <f>SUM(HL372,HL386)</f>
        <v>14205418.584000001</v>
      </c>
      <c r="HM371" s="191">
        <f t="shared" ref="HM371:HM372" si="4706">SUM(HK371/12*$B$2)</f>
        <v>71.75</v>
      </c>
      <c r="HN371" s="191">
        <f t="shared" ref="HN371:HN372" si="4707">SUM(HL371/12*$B$2)</f>
        <v>8286494.1739999996</v>
      </c>
      <c r="HO371" s="191">
        <f t="shared" ref="HO371:HT371" si="4708">SUM(HO372,HO386)</f>
        <v>59</v>
      </c>
      <c r="HP371" s="181">
        <f t="shared" si="4708"/>
        <v>6813981.3899999987</v>
      </c>
      <c r="HQ371" s="181">
        <f t="shared" si="4708"/>
        <v>520</v>
      </c>
      <c r="HR371" s="181">
        <f t="shared" si="4708"/>
        <v>20</v>
      </c>
      <c r="HS371" s="181">
        <f t="shared" si="4708"/>
        <v>2309824.1999999997</v>
      </c>
      <c r="HT371" s="181">
        <f t="shared" si="4708"/>
        <v>208</v>
      </c>
      <c r="HU371" s="84">
        <f t="shared" si="3919"/>
        <v>79</v>
      </c>
      <c r="HV371" s="76">
        <f t="shared" si="3920"/>
        <v>9123805.589999998</v>
      </c>
      <c r="HW371" s="76">
        <f t="shared" si="3921"/>
        <v>728</v>
      </c>
      <c r="HX371" s="356">
        <f t="shared" si="3922"/>
        <v>-12.75</v>
      </c>
      <c r="HY371" s="356">
        <f t="shared" si="3923"/>
        <v>-1472512.7840000009</v>
      </c>
      <c r="HZ371" s="625">
        <f t="shared" ref="HZ371:HZ372" si="4709">HO371/HM371</f>
        <v>0.82229965156794427</v>
      </c>
      <c r="IA371" s="370">
        <f t="shared" ref="IA371:IA372" si="4710">HP371/HN371</f>
        <v>0.82229966580798308</v>
      </c>
      <c r="IB371" s="291">
        <f t="shared" ref="IB371:IB378" si="4711">$H371</f>
        <v>0</v>
      </c>
      <c r="IC371" s="292"/>
      <c r="ID371" s="88">
        <f>SUM(ID372,ID386)</f>
        <v>0</v>
      </c>
      <c r="IE371" s="88">
        <f>SUM(IE372,IE386)</f>
        <v>0</v>
      </c>
      <c r="IF371" s="88">
        <f t="shared" ref="IF371:IF372" si="4712">SUM(ID371/12*$B$2)</f>
        <v>0</v>
      </c>
      <c r="IG371" s="88">
        <f t="shared" ref="IG371:IG372" si="4713">SUM(IE371/12*$B$2)</f>
        <v>0</v>
      </c>
      <c r="IH371" s="88">
        <f>SUM(IH372,IH386)</f>
        <v>0</v>
      </c>
      <c r="II371" s="88">
        <f>SUM(II372,II386)</f>
        <v>0</v>
      </c>
      <c r="IJ371" s="88"/>
      <c r="IK371" s="88">
        <f>SUM(IK372,IK386)</f>
        <v>0</v>
      </c>
      <c r="IL371" s="88">
        <f>SUM(IL372,IL386)</f>
        <v>0</v>
      </c>
      <c r="IM371" s="88"/>
      <c r="IN371" s="91">
        <f t="shared" si="4501"/>
        <v>0</v>
      </c>
      <c r="IO371" s="91">
        <f t="shared" si="4502"/>
        <v>0</v>
      </c>
      <c r="IP371" s="91"/>
      <c r="IQ371" s="90">
        <f t="shared" si="4658"/>
        <v>0</v>
      </c>
      <c r="IR371" s="90">
        <f t="shared" si="4659"/>
        <v>0</v>
      </c>
      <c r="IS371" s="90"/>
      <c r="IT371" s="90"/>
      <c r="IU371" s="291">
        <f t="shared" ref="IU371:IU372" si="4714">$H371</f>
        <v>0</v>
      </c>
      <c r="IV371" s="292" t="e">
        <f t="shared" ref="IV371:IV372" si="4715">II371/IH371</f>
        <v>#DIV/0!</v>
      </c>
      <c r="IW371" s="88">
        <f>SUM(IW372,IW386)</f>
        <v>0</v>
      </c>
      <c r="IX371" s="88">
        <f>SUM(IX372,IX386)</f>
        <v>0</v>
      </c>
      <c r="IY371" s="88">
        <f t="shared" ref="IY371:IY372" si="4716">SUM(IW371/12*$B$2)</f>
        <v>0</v>
      </c>
      <c r="IZ371" s="88">
        <f t="shared" ref="IZ371:IZ372" si="4717">SUM(IX371/12*$B$2)</f>
        <v>0</v>
      </c>
      <c r="JA371" s="88">
        <f>SUM(JA372,JA386)</f>
        <v>0</v>
      </c>
      <c r="JB371" s="88">
        <f>SUM(JB372,JB386)</f>
        <v>0</v>
      </c>
      <c r="JC371" s="88"/>
      <c r="JD371" s="88">
        <f>SUM(JD372,JD386)</f>
        <v>0</v>
      </c>
      <c r="JE371" s="88">
        <f>SUM(JE372,JE386)</f>
        <v>0</v>
      </c>
      <c r="JF371" s="88"/>
      <c r="JG371" s="84">
        <f t="shared" si="3924"/>
        <v>0</v>
      </c>
      <c r="JH371" s="76">
        <f t="shared" si="3925"/>
        <v>0</v>
      </c>
      <c r="JI371" s="76">
        <f t="shared" si="3926"/>
        <v>0</v>
      </c>
      <c r="JJ371" s="356">
        <f t="shared" si="3927"/>
        <v>0</v>
      </c>
      <c r="JK371" s="356">
        <f t="shared" si="3928"/>
        <v>0</v>
      </c>
      <c r="JL371" s="626"/>
      <c r="JM371" s="356"/>
      <c r="JN371" s="291">
        <f t="shared" ref="JN371" si="4718">$H371</f>
        <v>0</v>
      </c>
      <c r="JO371" s="292"/>
      <c r="JP371" s="88">
        <f>SUM(JP372,JP386)</f>
        <v>0</v>
      </c>
      <c r="JQ371" s="88">
        <f>SUM(JQ372,JQ386)</f>
        <v>0</v>
      </c>
      <c r="JR371" s="88">
        <f t="shared" ref="JR371:JR372" si="4719">SUM(JP371/12*$B$2)</f>
        <v>0</v>
      </c>
      <c r="JS371" s="88">
        <f t="shared" ref="JS371:JS372" si="4720">SUM(JQ371/12*$B$2)</f>
        <v>0</v>
      </c>
      <c r="JT371" s="88">
        <f>SUM(JT372,JT386)</f>
        <v>0</v>
      </c>
      <c r="JU371" s="88">
        <f>SUM(JU372,JU386)</f>
        <v>0</v>
      </c>
      <c r="JV371" s="88"/>
      <c r="JW371" s="88">
        <f>SUM(JW372,JW386)</f>
        <v>0</v>
      </c>
      <c r="JX371" s="88">
        <f>SUM(JX372,JX386)</f>
        <v>0</v>
      </c>
      <c r="JY371" s="88"/>
      <c r="JZ371" s="84">
        <f t="shared" si="3929"/>
        <v>0</v>
      </c>
      <c r="KA371" s="76">
        <f t="shared" si="3930"/>
        <v>0</v>
      </c>
      <c r="KB371" s="76">
        <f t="shared" si="3931"/>
        <v>0</v>
      </c>
      <c r="KC371" s="356">
        <f t="shared" si="3932"/>
        <v>0</v>
      </c>
      <c r="KD371" s="356">
        <f t="shared" si="3933"/>
        <v>0</v>
      </c>
      <c r="KE371" s="626"/>
      <c r="KF371" s="356"/>
      <c r="KG371" s="291">
        <f t="shared" ref="KG371" si="4721">$H371</f>
        <v>0</v>
      </c>
      <c r="KH371" s="292" t="e">
        <f t="shared" ref="KH371:KH372" si="4722">JU371/JT371</f>
        <v>#DIV/0!</v>
      </c>
      <c r="KI371" s="88">
        <f>SUM(KI372,KI386)</f>
        <v>0</v>
      </c>
      <c r="KJ371" s="88">
        <f>SUM(KJ372,KJ386)</f>
        <v>0</v>
      </c>
      <c r="KK371" s="88">
        <f t="shared" ref="KK371:KK372" si="4723">SUM(KI371/12*$B$2)</f>
        <v>0</v>
      </c>
      <c r="KL371" s="88">
        <f t="shared" ref="KL371:KL372" si="4724">SUM(KJ371/12*$B$2)</f>
        <v>0</v>
      </c>
      <c r="KM371" s="88">
        <f t="shared" ref="KM371:KR371" si="4725">SUM(KM372,KM386)</f>
        <v>0</v>
      </c>
      <c r="KN371" s="88">
        <f t="shared" si="4725"/>
        <v>0</v>
      </c>
      <c r="KO371" s="88">
        <f t="shared" si="4725"/>
        <v>0</v>
      </c>
      <c r="KP371" s="88">
        <f t="shared" si="4725"/>
        <v>0</v>
      </c>
      <c r="KQ371" s="88">
        <f t="shared" si="4725"/>
        <v>0</v>
      </c>
      <c r="KR371" s="88">
        <f t="shared" si="4725"/>
        <v>0</v>
      </c>
      <c r="KS371" s="84">
        <f t="shared" si="3934"/>
        <v>0</v>
      </c>
      <c r="KT371" s="76">
        <f t="shared" si="3935"/>
        <v>0</v>
      </c>
      <c r="KU371" s="76">
        <f t="shared" si="3936"/>
        <v>0</v>
      </c>
      <c r="KV371" s="356">
        <f t="shared" si="3937"/>
        <v>0</v>
      </c>
      <c r="KW371" s="356">
        <f t="shared" si="3938"/>
        <v>0</v>
      </c>
      <c r="KX371" s="356"/>
      <c r="KY371" s="356"/>
      <c r="KZ371" s="291">
        <f t="shared" ref="KZ371" si="4726">$H371</f>
        <v>0</v>
      </c>
      <c r="LA371" s="292" t="e">
        <f t="shared" ref="LA371:LA372" si="4727">KN371/KM371</f>
        <v>#DIV/0!</v>
      </c>
      <c r="LB371" s="191">
        <f>SUM(LB372,LB386)</f>
        <v>0</v>
      </c>
      <c r="LC371" s="191">
        <f>SUM(LC372,LC386)</f>
        <v>0</v>
      </c>
      <c r="LD371" s="191">
        <f t="shared" ref="LD371" si="4728">SUM(LB371/12*$B$2)</f>
        <v>0</v>
      </c>
      <c r="LE371" s="191">
        <f t="shared" ref="LE371" si="4729">SUM(LC371/12*$B$2)</f>
        <v>0</v>
      </c>
      <c r="LF371" s="191">
        <f>SUM(LF372,LF386)</f>
        <v>0</v>
      </c>
      <c r="LG371" s="191">
        <f>SUM(LG372,LG386)</f>
        <v>0</v>
      </c>
      <c r="LH371" s="191"/>
      <c r="LI371" s="88">
        <f>SUM(LI372,LI386)</f>
        <v>0</v>
      </c>
      <c r="LJ371" s="88">
        <f>SUM(LJ372,LJ386)</f>
        <v>0</v>
      </c>
      <c r="LK371" s="88"/>
      <c r="LL371" s="84">
        <f t="shared" si="3939"/>
        <v>0</v>
      </c>
      <c r="LM371" s="76">
        <f t="shared" si="3940"/>
        <v>0</v>
      </c>
      <c r="LN371" s="76">
        <f t="shared" si="3941"/>
        <v>0</v>
      </c>
      <c r="LO371" s="356">
        <f t="shared" si="3942"/>
        <v>0</v>
      </c>
      <c r="LP371" s="356">
        <f t="shared" si="3943"/>
        <v>0</v>
      </c>
      <c r="LQ371" s="626"/>
      <c r="LR371" s="356"/>
      <c r="LS371" s="291">
        <f t="shared" ref="LS371:LS372" si="4730">$H371</f>
        <v>0</v>
      </c>
      <c r="LT371" s="292" t="e">
        <f t="shared" ref="LT371:LT372" si="4731">LG371/LF371</f>
        <v>#DIV/0!</v>
      </c>
      <c r="LU371" s="191">
        <f>SUM(LU372,LU386)</f>
        <v>0</v>
      </c>
      <c r="LV371" s="191">
        <f>SUM(LV372,LV386)</f>
        <v>0</v>
      </c>
      <c r="LW371" s="191">
        <f t="shared" ref="LW371:LW372" si="4732">SUM(LU371/12*$B$2)</f>
        <v>0</v>
      </c>
      <c r="LX371" s="191">
        <f t="shared" ref="LX371:LX372" si="4733">SUM(LV371/12*$B$2)</f>
        <v>0</v>
      </c>
      <c r="LY371" s="191">
        <f t="shared" ref="LY371:MD371" si="4734">SUM(LY372,LY386)</f>
        <v>0</v>
      </c>
      <c r="LZ371" s="191">
        <f t="shared" si="4734"/>
        <v>0</v>
      </c>
      <c r="MA371" s="191">
        <f t="shared" si="4734"/>
        <v>0</v>
      </c>
      <c r="MB371" s="191">
        <f t="shared" si="4734"/>
        <v>0</v>
      </c>
      <c r="MC371" s="191">
        <f t="shared" si="4734"/>
        <v>0</v>
      </c>
      <c r="MD371" s="191">
        <f t="shared" si="4734"/>
        <v>0</v>
      </c>
      <c r="ME371" s="84">
        <f t="shared" si="3944"/>
        <v>0</v>
      </c>
      <c r="MF371" s="76">
        <f t="shared" si="3945"/>
        <v>0</v>
      </c>
      <c r="MG371" s="76">
        <f t="shared" si="3946"/>
        <v>0</v>
      </c>
      <c r="MH371" s="356">
        <f t="shared" si="3947"/>
        <v>0</v>
      </c>
      <c r="MI371" s="356">
        <f t="shared" si="3948"/>
        <v>0</v>
      </c>
      <c r="MJ371" s="626"/>
      <c r="MK371" s="356"/>
      <c r="ML371" s="291"/>
      <c r="MM371" s="292" t="e">
        <f>LZ371/LY371</f>
        <v>#DIV/0!</v>
      </c>
      <c r="MN371" s="182">
        <f t="shared" ref="MN371:MQ372" si="4735">J371+AC371+AV371+BO371+CH371+DA371+DT371+EM371+FF371+FY371+GR371+HK371+ID371+IW371+JP371+KI371+LB371+LU371</f>
        <v>284</v>
      </c>
      <c r="MO371" s="183">
        <f t="shared" si="4735"/>
        <v>34620660.960000001</v>
      </c>
      <c r="MP371" s="184">
        <f t="shared" si="4735"/>
        <v>165.66666666666669</v>
      </c>
      <c r="MQ371" s="183">
        <f t="shared" si="4735"/>
        <v>20195385.559999999</v>
      </c>
      <c r="MR371" s="182">
        <f t="shared" ref="MR371:MW371" si="4736">N371+AG371+AZ371+BS371+CL371+DE371+DX371+EQ371+FJ371+GC371+GV371+HO371+IH371+JA371+JT371+KM371</f>
        <v>166</v>
      </c>
      <c r="MS371" s="182">
        <f t="shared" si="4736"/>
        <v>20366675.640000001</v>
      </c>
      <c r="MT371" s="182">
        <f t="shared" si="4736"/>
        <v>1471</v>
      </c>
      <c r="MU371" s="193">
        <f t="shared" si="4736"/>
        <v>25</v>
      </c>
      <c r="MV371" s="193">
        <f t="shared" si="4736"/>
        <v>2887280.25</v>
      </c>
      <c r="MW371" s="193">
        <f t="shared" si="4736"/>
        <v>263</v>
      </c>
      <c r="MX371" s="84">
        <f t="shared" si="3949"/>
        <v>191</v>
      </c>
      <c r="MY371" s="76">
        <f t="shared" si="3950"/>
        <v>23253955.890000001</v>
      </c>
      <c r="MZ371" s="76">
        <f t="shared" si="3951"/>
        <v>1734</v>
      </c>
      <c r="NA371" s="356">
        <f t="shared" si="3952"/>
        <v>0.33333333333331439</v>
      </c>
      <c r="NB371" s="356">
        <f t="shared" si="3953"/>
        <v>171290.08000000194</v>
      </c>
      <c r="NC371" s="380">
        <f t="shared" ref="NC371:NC372" si="4737">MR371/MP371</f>
        <v>1.0020120724346075</v>
      </c>
      <c r="ND371" s="380">
        <f t="shared" ref="ND371:ND372" si="4738">MS371/MQ371</f>
        <v>1.0084816444573985</v>
      </c>
      <c r="NE371" s="366">
        <f>CL371/CH371</f>
        <v>0.68085106382978722</v>
      </c>
      <c r="NF371" s="366">
        <f>CM371/CI371</f>
        <v>0.69789165037499723</v>
      </c>
      <c r="NG371" s="366">
        <f>CR371/CJ371</f>
        <v>1.1671732522796354</v>
      </c>
      <c r="NH371" s="366">
        <f>CS371/CK371</f>
        <v>1.196385686357138</v>
      </c>
    </row>
    <row r="372" spans="1:372" ht="13.5" x14ac:dyDescent="0.2">
      <c r="A372" s="172">
        <v>1</v>
      </c>
      <c r="B372" s="172">
        <v>1</v>
      </c>
      <c r="C372" s="102"/>
      <c r="D372" s="603"/>
      <c r="E372" s="99"/>
      <c r="F372" s="376" t="s">
        <v>169</v>
      </c>
      <c r="G372" s="170">
        <v>56</v>
      </c>
      <c r="H372" s="89">
        <f>VLOOKUP($G372,'ВМП план'!$A$7:$AV$67,11,0)</f>
        <v>115491.20800000001</v>
      </c>
      <c r="I372" s="89">
        <f>VLOOKUP($G372,'ВМП план'!$A$7:$AV$67,12,0)</f>
        <v>123633.7536</v>
      </c>
      <c r="J372" s="89">
        <f>VLOOKUP($G372,'ВМП план'!$A$7:$AV$67,17,0)</f>
        <v>40</v>
      </c>
      <c r="K372" s="89">
        <f>VLOOKUP($G372,'ВМП план'!$A$7:$AV$67,18,0)</f>
        <v>4619648.32</v>
      </c>
      <c r="L372" s="89">
        <f t="shared" si="4660"/>
        <v>23.333333333333336</v>
      </c>
      <c r="M372" s="89">
        <f t="shared" si="4661"/>
        <v>2694794.8533333335</v>
      </c>
      <c r="N372" s="89">
        <f t="shared" ref="N372:S372" si="4739">SUM(N373:N385)</f>
        <v>21</v>
      </c>
      <c r="O372" s="89">
        <f t="shared" si="4739"/>
        <v>2425315.4099999997</v>
      </c>
      <c r="P372" s="89">
        <f t="shared" si="4739"/>
        <v>218</v>
      </c>
      <c r="Q372" s="88">
        <f t="shared" si="4739"/>
        <v>0</v>
      </c>
      <c r="R372" s="88">
        <f t="shared" si="4739"/>
        <v>0</v>
      </c>
      <c r="S372" s="88">
        <f t="shared" si="4739"/>
        <v>0</v>
      </c>
      <c r="T372" s="84">
        <f t="shared" si="3878"/>
        <v>21</v>
      </c>
      <c r="U372" s="76">
        <f t="shared" si="3879"/>
        <v>2425315.4099999997</v>
      </c>
      <c r="V372" s="76">
        <f t="shared" si="3880"/>
        <v>218</v>
      </c>
      <c r="W372" s="356">
        <f t="shared" si="3881"/>
        <v>-2.3333333333333357</v>
      </c>
      <c r="X372" s="356">
        <f t="shared" si="3882"/>
        <v>-269479.44333333382</v>
      </c>
      <c r="Y372" s="625">
        <f t="shared" si="4663"/>
        <v>0.89999999999999991</v>
      </c>
      <c r="Z372" s="370">
        <f t="shared" si="4664"/>
        <v>0.90000001558560183</v>
      </c>
      <c r="AA372" s="291">
        <f t="shared" si="4665"/>
        <v>115491.20800000001</v>
      </c>
      <c r="AB372" s="292">
        <f t="shared" ref="AB372" si="4740">O372/N372</f>
        <v>115491.20999999999</v>
      </c>
      <c r="AC372" s="89">
        <f>VLOOKUP($G372,'ВМП план'!$A$7:$AV$66,15,0)</f>
        <v>0</v>
      </c>
      <c r="AD372" s="89">
        <f>VLOOKUP($G372,'ВМП план'!$A$7:$AV$66,16,0)</f>
        <v>0</v>
      </c>
      <c r="AE372" s="88">
        <f t="shared" si="4666"/>
        <v>0</v>
      </c>
      <c r="AF372" s="88">
        <f t="shared" si="4667"/>
        <v>0</v>
      </c>
      <c r="AG372" s="89">
        <f>SUM(AG373:AG385)</f>
        <v>0</v>
      </c>
      <c r="AH372" s="89">
        <f>SUM(AH373:AH385)</f>
        <v>0</v>
      </c>
      <c r="AI372" s="89"/>
      <c r="AJ372" s="88">
        <f>SUM(AJ373:AJ385)</f>
        <v>0</v>
      </c>
      <c r="AK372" s="88">
        <f>SUM(AK373:AK385)</f>
        <v>0</v>
      </c>
      <c r="AL372" s="88"/>
      <c r="AM372" s="84">
        <f t="shared" si="3883"/>
        <v>0</v>
      </c>
      <c r="AN372" s="76">
        <f t="shared" si="3884"/>
        <v>0</v>
      </c>
      <c r="AO372" s="76">
        <f t="shared" si="3885"/>
        <v>0</v>
      </c>
      <c r="AP372" s="356">
        <f t="shared" si="3886"/>
        <v>0</v>
      </c>
      <c r="AQ372" s="356">
        <f t="shared" si="3887"/>
        <v>0</v>
      </c>
      <c r="AR372" s="625"/>
      <c r="AS372" s="370"/>
      <c r="AT372" s="291">
        <f t="shared" si="4668"/>
        <v>115491.20800000001</v>
      </c>
      <c r="AU372" s="292"/>
      <c r="AV372" s="89">
        <f>VLOOKUP($G372,'ВМП план'!$A$7:$AV$66,19,0)</f>
        <v>0</v>
      </c>
      <c r="AW372" s="89">
        <f>VLOOKUP($G372,'ВМП план'!$A$7:$AV$66,20,0)</f>
        <v>0</v>
      </c>
      <c r="AX372" s="88">
        <f t="shared" si="4669"/>
        <v>0</v>
      </c>
      <c r="AY372" s="88">
        <f>SUM(AW372/12*$B$2)</f>
        <v>0</v>
      </c>
      <c r="AZ372" s="88">
        <f>SUM(AZ373:AZ385)</f>
        <v>0</v>
      </c>
      <c r="BA372" s="88">
        <f>SUM(BA373:BA385)</f>
        <v>0</v>
      </c>
      <c r="BB372" s="88">
        <f>SUM(BB373:BB385)</f>
        <v>0</v>
      </c>
      <c r="BC372" s="88">
        <f>SUM(BC373:BC385)</f>
        <v>0</v>
      </c>
      <c r="BD372" s="88">
        <f>SUM(BD373:BD385)</f>
        <v>0</v>
      </c>
      <c r="BE372" s="88"/>
      <c r="BF372" s="84">
        <f t="shared" si="4247"/>
        <v>0</v>
      </c>
      <c r="BG372" s="76">
        <f t="shared" si="4248"/>
        <v>0</v>
      </c>
      <c r="BH372" s="76">
        <f t="shared" si="4249"/>
        <v>0</v>
      </c>
      <c r="BI372" s="356">
        <f t="shared" si="3888"/>
        <v>0</v>
      </c>
      <c r="BJ372" s="356">
        <f t="shared" si="3889"/>
        <v>0</v>
      </c>
      <c r="BK372" s="626"/>
      <c r="BL372" s="356"/>
      <c r="BM372" s="291">
        <f t="shared" si="4670"/>
        <v>115491.20800000001</v>
      </c>
      <c r="BN372" s="292"/>
      <c r="BO372" s="89">
        <f>VLOOKUP($G372,'ВМП план'!$A$7:$AV$66,21,0)</f>
        <v>0</v>
      </c>
      <c r="BP372" s="89">
        <f>VLOOKUP($G372,'ВМП план'!$A$7:$AV$66,22,0)</f>
        <v>0</v>
      </c>
      <c r="BQ372" s="88">
        <f t="shared" si="4671"/>
        <v>0</v>
      </c>
      <c r="BR372" s="88">
        <f t="shared" si="4672"/>
        <v>0</v>
      </c>
      <c r="BS372" s="88">
        <f>SUM(BS373:BS385)</f>
        <v>0</v>
      </c>
      <c r="BT372" s="88">
        <f>SUM(BT373:BT385)</f>
        <v>0</v>
      </c>
      <c r="BU372" s="88"/>
      <c r="BV372" s="88">
        <f>SUM(BV373:BV385)</f>
        <v>0</v>
      </c>
      <c r="BW372" s="88">
        <f>SUM(BW373:BW385)</f>
        <v>0</v>
      </c>
      <c r="BX372" s="88">
        <f>SUM(BX373:BX385)</f>
        <v>0</v>
      </c>
      <c r="BY372" s="84">
        <f t="shared" si="3890"/>
        <v>0</v>
      </c>
      <c r="BZ372" s="76">
        <f t="shared" si="3891"/>
        <v>0</v>
      </c>
      <c r="CA372" s="76">
        <f t="shared" si="3892"/>
        <v>0</v>
      </c>
      <c r="CB372" s="356">
        <f t="shared" si="3893"/>
        <v>0</v>
      </c>
      <c r="CC372" s="356">
        <f t="shared" si="3894"/>
        <v>0</v>
      </c>
      <c r="CD372" s="626"/>
      <c r="CE372" s="356"/>
      <c r="CF372" s="291">
        <f t="shared" si="4673"/>
        <v>115491.20800000001</v>
      </c>
      <c r="CG372" s="292"/>
      <c r="CH372" s="89">
        <f>VLOOKUP($G372,'ВМП план'!$A$7:$AV$66,13,0)</f>
        <v>35</v>
      </c>
      <c r="CI372" s="89">
        <f>VLOOKUP($G372,'ВМП план'!$A$7:$AV$66,14,0)</f>
        <v>4042192.2800000003</v>
      </c>
      <c r="CJ372" s="88">
        <f t="shared" si="4674"/>
        <v>20.416666666666664</v>
      </c>
      <c r="CK372" s="88">
        <f t="shared" si="4675"/>
        <v>2357945.4966666671</v>
      </c>
      <c r="CL372" s="88">
        <f t="shared" ref="CL372:CQ372" si="4741">SUM(CL373:CL385)</f>
        <v>22</v>
      </c>
      <c r="CM372" s="88">
        <f t="shared" si="4741"/>
        <v>2540806.6199999996</v>
      </c>
      <c r="CN372" s="88">
        <f t="shared" si="4741"/>
        <v>152</v>
      </c>
      <c r="CO372" s="88">
        <f t="shared" si="4741"/>
        <v>0</v>
      </c>
      <c r="CP372" s="88">
        <f t="shared" si="4741"/>
        <v>0</v>
      </c>
      <c r="CQ372" s="88">
        <f t="shared" si="4741"/>
        <v>0</v>
      </c>
      <c r="CR372" s="84">
        <f t="shared" si="4250"/>
        <v>22</v>
      </c>
      <c r="CS372" s="76">
        <f t="shared" si="4251"/>
        <v>2540806.6199999996</v>
      </c>
      <c r="CT372" s="76">
        <f t="shared" si="4252"/>
        <v>152</v>
      </c>
      <c r="CU372" s="356">
        <f t="shared" si="3895"/>
        <v>1.5833333333333357</v>
      </c>
      <c r="CV372" s="356">
        <f t="shared" si="3896"/>
        <v>182861.12333333259</v>
      </c>
      <c r="CW372" s="625">
        <f t="shared" si="4677"/>
        <v>0.62857142857142856</v>
      </c>
      <c r="CX372" s="370">
        <f t="shared" si="4678"/>
        <v>0.62857143945661076</v>
      </c>
      <c r="CY372" s="291">
        <f t="shared" si="4679"/>
        <v>115491.20800000001</v>
      </c>
      <c r="CZ372" s="291">
        <f t="shared" ref="CZ372:CZ384" si="4742">CM372/CL372</f>
        <v>115491.20999999998</v>
      </c>
      <c r="DA372" s="147">
        <f>VLOOKUP($G372,'ВМП план'!$A$7:$AV$66,23,0)</f>
        <v>0</v>
      </c>
      <c r="DB372" s="89">
        <f>VLOOKUP($G372,'ВМП план'!$A$7:$AV$66,24,0)</f>
        <v>0</v>
      </c>
      <c r="DC372" s="88">
        <f t="shared" si="4680"/>
        <v>0</v>
      </c>
      <c r="DD372" s="88">
        <f t="shared" si="4681"/>
        <v>0</v>
      </c>
      <c r="DE372" s="88">
        <f t="shared" ref="DE372:DJ372" si="4743">SUM(DE373:DE385)</f>
        <v>0</v>
      </c>
      <c r="DF372" s="88">
        <f t="shared" si="4743"/>
        <v>0</v>
      </c>
      <c r="DG372" s="144">
        <f t="shared" si="4743"/>
        <v>0</v>
      </c>
      <c r="DH372" s="88">
        <f t="shared" si="4743"/>
        <v>0</v>
      </c>
      <c r="DI372" s="88">
        <f t="shared" si="4743"/>
        <v>0</v>
      </c>
      <c r="DJ372" s="146">
        <f t="shared" si="4743"/>
        <v>0</v>
      </c>
      <c r="DK372" s="91">
        <f t="shared" si="4497"/>
        <v>0</v>
      </c>
      <c r="DL372" s="91">
        <f t="shared" si="4498"/>
        <v>0</v>
      </c>
      <c r="DM372" s="140">
        <f t="shared" si="4498"/>
        <v>0</v>
      </c>
      <c r="DN372" s="356">
        <f t="shared" si="3897"/>
        <v>0</v>
      </c>
      <c r="DO372" s="356">
        <f t="shared" si="3898"/>
        <v>0</v>
      </c>
      <c r="DP372" s="356"/>
      <c r="DQ372" s="356"/>
      <c r="DR372" s="291">
        <f t="shared" si="4683"/>
        <v>115491.20800000001</v>
      </c>
      <c r="DS372" s="292"/>
      <c r="DT372" s="89">
        <f>VLOOKUP($G372,'ВМП план'!$A$7:$AV$66,25,0)</f>
        <v>0</v>
      </c>
      <c r="DU372" s="89">
        <f>VLOOKUP($G372,'ВМП план'!$A$7:$AV$66,26,0)</f>
        <v>0</v>
      </c>
      <c r="DV372" s="88">
        <f t="shared" si="4684"/>
        <v>0</v>
      </c>
      <c r="DW372" s="88">
        <f t="shared" si="4685"/>
        <v>0</v>
      </c>
      <c r="DX372" s="88">
        <f t="shared" ref="DX372:EC372" si="4744">SUM(DX373:DX385)</f>
        <v>0</v>
      </c>
      <c r="DY372" s="88">
        <f t="shared" si="4744"/>
        <v>0</v>
      </c>
      <c r="DZ372" s="88">
        <f t="shared" si="4744"/>
        <v>0</v>
      </c>
      <c r="EA372" s="88">
        <f t="shared" si="4744"/>
        <v>0</v>
      </c>
      <c r="EB372" s="88">
        <f t="shared" si="4744"/>
        <v>0</v>
      </c>
      <c r="EC372" s="88">
        <f t="shared" si="4744"/>
        <v>0</v>
      </c>
      <c r="ED372" s="76">
        <f t="shared" si="3899"/>
        <v>0</v>
      </c>
      <c r="EE372" s="76">
        <f t="shared" si="3900"/>
        <v>0</v>
      </c>
      <c r="EF372" s="76">
        <f t="shared" si="3901"/>
        <v>0</v>
      </c>
      <c r="EG372" s="356">
        <f t="shared" si="3902"/>
        <v>0</v>
      </c>
      <c r="EH372" s="356">
        <f t="shared" si="3903"/>
        <v>0</v>
      </c>
      <c r="EI372" s="356"/>
      <c r="EJ372" s="356"/>
      <c r="EK372" s="291">
        <f t="shared" si="4687"/>
        <v>115491.20800000001</v>
      </c>
      <c r="EL372" s="292"/>
      <c r="EM372" s="89">
        <f>VLOOKUP($G372,'ВМП план'!$A$7:$AV$66,27,0)</f>
        <v>0</v>
      </c>
      <c r="EN372" s="89">
        <f>VLOOKUP($G372,'ВМП план'!$A$7:$AV$66,28,0)</f>
        <v>0</v>
      </c>
      <c r="EO372" s="88">
        <f t="shared" si="4688"/>
        <v>0</v>
      </c>
      <c r="EP372" s="88">
        <f t="shared" si="4689"/>
        <v>0</v>
      </c>
      <c r="EQ372" s="88">
        <f t="shared" ref="EQ372:EV372" si="4745">SUM(EQ373:EQ385)</f>
        <v>0</v>
      </c>
      <c r="ER372" s="88">
        <f t="shared" si="4745"/>
        <v>0</v>
      </c>
      <c r="ES372" s="88">
        <f t="shared" si="4745"/>
        <v>0</v>
      </c>
      <c r="ET372" s="88">
        <f t="shared" si="4745"/>
        <v>0</v>
      </c>
      <c r="EU372" s="88">
        <f t="shared" si="4745"/>
        <v>0</v>
      </c>
      <c r="EV372" s="88">
        <f t="shared" si="4745"/>
        <v>0</v>
      </c>
      <c r="EW372" s="149">
        <f t="shared" si="4499"/>
        <v>0</v>
      </c>
      <c r="EX372" s="91">
        <f t="shared" si="4500"/>
        <v>0</v>
      </c>
      <c r="EY372" s="140">
        <f t="shared" si="4500"/>
        <v>0</v>
      </c>
      <c r="EZ372" s="90">
        <f t="shared" si="4656"/>
        <v>0</v>
      </c>
      <c r="FA372" s="90">
        <f t="shared" si="4657"/>
        <v>0</v>
      </c>
      <c r="FB372" s="90"/>
      <c r="FC372" s="90"/>
      <c r="FD372" s="291">
        <f t="shared" si="4691"/>
        <v>115491.20800000001</v>
      </c>
      <c r="FE372" s="292"/>
      <c r="FF372" s="89">
        <f>VLOOKUP($G372,'ВМП план'!$A$7:$AV$66,29,0)</f>
        <v>0</v>
      </c>
      <c r="FG372" s="89">
        <f>VLOOKUP($G372,'ВМП план'!$A$7:$AV$66,30,0)</f>
        <v>0</v>
      </c>
      <c r="FH372" s="88">
        <f t="shared" si="4692"/>
        <v>0</v>
      </c>
      <c r="FI372" s="88">
        <f t="shared" si="4693"/>
        <v>0</v>
      </c>
      <c r="FJ372" s="88">
        <f t="shared" ref="FJ372:FO372" si="4746">SUM(FJ373:FJ385)</f>
        <v>0</v>
      </c>
      <c r="FK372" s="88">
        <f t="shared" si="4746"/>
        <v>0</v>
      </c>
      <c r="FL372" s="88">
        <f t="shared" si="4746"/>
        <v>0</v>
      </c>
      <c r="FM372" s="88">
        <f t="shared" si="4746"/>
        <v>0</v>
      </c>
      <c r="FN372" s="88">
        <f t="shared" si="4746"/>
        <v>0</v>
      </c>
      <c r="FO372" s="88">
        <f t="shared" si="4746"/>
        <v>0</v>
      </c>
      <c r="FP372" s="84">
        <f t="shared" si="3904"/>
        <v>0</v>
      </c>
      <c r="FQ372" s="76">
        <f t="shared" si="3905"/>
        <v>0</v>
      </c>
      <c r="FR372" s="76">
        <f t="shared" si="3906"/>
        <v>0</v>
      </c>
      <c r="FS372" s="356">
        <f t="shared" si="3907"/>
        <v>0</v>
      </c>
      <c r="FT372" s="356">
        <f t="shared" si="3908"/>
        <v>0</v>
      </c>
      <c r="FU372" s="356"/>
      <c r="FV372" s="356"/>
      <c r="FW372" s="291">
        <f t="shared" si="4695"/>
        <v>115491.20800000001</v>
      </c>
      <c r="FX372" s="292"/>
      <c r="FY372" s="89">
        <f>VLOOKUP($G372,'ВМП план'!$A$7:$AV$66,31,0)</f>
        <v>0</v>
      </c>
      <c r="FZ372" s="89">
        <f>VLOOKUP($G372,'ВМП план'!$A$7:$AV$66,32,0)</f>
        <v>0</v>
      </c>
      <c r="GA372" s="88">
        <f t="shared" si="4696"/>
        <v>0</v>
      </c>
      <c r="GB372" s="88">
        <f t="shared" si="4697"/>
        <v>0</v>
      </c>
      <c r="GC372" s="88">
        <f t="shared" ref="GC372:GH372" si="4747">SUM(GC373:GC385)</f>
        <v>0</v>
      </c>
      <c r="GD372" s="88">
        <f t="shared" si="4747"/>
        <v>0</v>
      </c>
      <c r="GE372" s="88">
        <f t="shared" si="4747"/>
        <v>0</v>
      </c>
      <c r="GF372" s="88">
        <f t="shared" si="4747"/>
        <v>0</v>
      </c>
      <c r="GG372" s="88">
        <f t="shared" si="4747"/>
        <v>0</v>
      </c>
      <c r="GH372" s="88">
        <f t="shared" si="4747"/>
        <v>0</v>
      </c>
      <c r="GI372" s="84">
        <f t="shared" si="3909"/>
        <v>0</v>
      </c>
      <c r="GJ372" s="76">
        <f t="shared" si="3910"/>
        <v>0</v>
      </c>
      <c r="GK372" s="76">
        <f t="shared" si="3911"/>
        <v>0</v>
      </c>
      <c r="GL372" s="356">
        <f t="shared" si="3912"/>
        <v>0</v>
      </c>
      <c r="GM372" s="356">
        <f t="shared" si="3913"/>
        <v>0</v>
      </c>
      <c r="GN372" s="356"/>
      <c r="GO372" s="356"/>
      <c r="GP372" s="291">
        <f t="shared" si="4699"/>
        <v>115491.20800000001</v>
      </c>
      <c r="GQ372" s="292"/>
      <c r="GR372" s="191">
        <f>VLOOKUP($G372,'ВМП план'!$A$7:$AV$66,33,0)</f>
        <v>54</v>
      </c>
      <c r="GS372" s="191">
        <f>VLOOKUP($G372,'ВМП план'!$A$7:$AV$66,34,0)</f>
        <v>6236525.2320000008</v>
      </c>
      <c r="GT372" s="191">
        <f t="shared" si="4700"/>
        <v>31.5</v>
      </c>
      <c r="GU372" s="181">
        <f t="shared" si="4701"/>
        <v>3637973.0520000001</v>
      </c>
      <c r="GV372" s="191">
        <f t="shared" ref="GV372:HA372" si="4748">SUM(GV373:GV385)</f>
        <v>43</v>
      </c>
      <c r="GW372" s="181">
        <f t="shared" si="4748"/>
        <v>4966122.0299999993</v>
      </c>
      <c r="GX372" s="181">
        <f t="shared" si="4748"/>
        <v>455</v>
      </c>
      <c r="GY372" s="181">
        <f t="shared" si="4748"/>
        <v>5</v>
      </c>
      <c r="GZ372" s="181">
        <f t="shared" si="4748"/>
        <v>577456.05000000005</v>
      </c>
      <c r="HA372" s="181">
        <f t="shared" si="4748"/>
        <v>55</v>
      </c>
      <c r="HB372" s="84">
        <f t="shared" si="3914"/>
        <v>48</v>
      </c>
      <c r="HC372" s="76">
        <f t="shared" si="3915"/>
        <v>5543578.0799999991</v>
      </c>
      <c r="HD372" s="76">
        <f t="shared" si="3916"/>
        <v>510</v>
      </c>
      <c r="HE372" s="356">
        <f t="shared" si="3917"/>
        <v>11.5</v>
      </c>
      <c r="HF372" s="356">
        <f t="shared" si="3918"/>
        <v>1328148.9779999992</v>
      </c>
      <c r="HG372" s="625">
        <f t="shared" si="4703"/>
        <v>1.3650793650793651</v>
      </c>
      <c r="HH372" s="370">
        <f t="shared" si="4704"/>
        <v>1.3650793887189023</v>
      </c>
      <c r="HI372" s="291">
        <f t="shared" si="4705"/>
        <v>115491.20800000001</v>
      </c>
      <c r="HJ372" s="292">
        <f t="shared" ref="HJ372:HJ373" si="4749">GW372/GV372</f>
        <v>115491.20999999998</v>
      </c>
      <c r="HK372" s="191">
        <f>VLOOKUP($G372,'ВМП план'!$A$7:$AV$66,35,0)</f>
        <v>123</v>
      </c>
      <c r="HL372" s="191">
        <f>VLOOKUP($G372,'ВМП план'!$A$7:$AV$66,36,0)</f>
        <v>14205418.584000001</v>
      </c>
      <c r="HM372" s="191">
        <f t="shared" si="4706"/>
        <v>71.75</v>
      </c>
      <c r="HN372" s="191">
        <f t="shared" si="4707"/>
        <v>8286494.1739999996</v>
      </c>
      <c r="HO372" s="191">
        <f t="shared" ref="HO372:HT372" si="4750">SUM(HO373:HO385)</f>
        <v>59</v>
      </c>
      <c r="HP372" s="191">
        <f t="shared" si="4750"/>
        <v>6813981.3899999987</v>
      </c>
      <c r="HQ372" s="181">
        <f t="shared" si="4750"/>
        <v>520</v>
      </c>
      <c r="HR372" s="181">
        <f t="shared" si="4750"/>
        <v>20</v>
      </c>
      <c r="HS372" s="181">
        <f t="shared" si="4750"/>
        <v>2309824.1999999997</v>
      </c>
      <c r="HT372" s="181">
        <f t="shared" si="4750"/>
        <v>208</v>
      </c>
      <c r="HU372" s="84">
        <f t="shared" si="3919"/>
        <v>79</v>
      </c>
      <c r="HV372" s="76">
        <f t="shared" si="3920"/>
        <v>9123805.589999998</v>
      </c>
      <c r="HW372" s="76">
        <f t="shared" si="3921"/>
        <v>728</v>
      </c>
      <c r="HX372" s="356">
        <f t="shared" si="3922"/>
        <v>-12.75</v>
      </c>
      <c r="HY372" s="356">
        <f t="shared" si="3923"/>
        <v>-1472512.7840000009</v>
      </c>
      <c r="HZ372" s="625">
        <f t="shared" si="4709"/>
        <v>0.82229965156794427</v>
      </c>
      <c r="IA372" s="370">
        <f t="shared" si="4710"/>
        <v>0.82229966580798308</v>
      </c>
      <c r="IB372" s="291">
        <f t="shared" si="4711"/>
        <v>115491.20800000001</v>
      </c>
      <c r="IC372" s="292">
        <f t="shared" ref="IC372:IC373" si="4751">HP372/HO372</f>
        <v>115491.20999999998</v>
      </c>
      <c r="ID372" s="89">
        <f>VLOOKUP($G372,'ВМП план'!$A$7:$AV$66,47,0)</f>
        <v>0</v>
      </c>
      <c r="IE372" s="89">
        <f>VLOOKUP($G372,'ВМП план'!$A$7:$AV$66,48,0)</f>
        <v>0</v>
      </c>
      <c r="IF372" s="88">
        <f t="shared" si="4712"/>
        <v>0</v>
      </c>
      <c r="IG372" s="88">
        <f t="shared" si="4713"/>
        <v>0</v>
      </c>
      <c r="IH372" s="88">
        <f>SUM(IH373:IH385)</f>
        <v>0</v>
      </c>
      <c r="II372" s="88">
        <f>SUM(II373:II385)</f>
        <v>0</v>
      </c>
      <c r="IJ372" s="88"/>
      <c r="IK372" s="88">
        <f>SUM(IK373:IK385)</f>
        <v>0</v>
      </c>
      <c r="IL372" s="88">
        <f>SUM(IL373:IL385)</f>
        <v>0</v>
      </c>
      <c r="IM372" s="88"/>
      <c r="IN372" s="91">
        <f t="shared" si="4501"/>
        <v>0</v>
      </c>
      <c r="IO372" s="91">
        <f t="shared" si="4502"/>
        <v>0</v>
      </c>
      <c r="IP372" s="91"/>
      <c r="IQ372" s="90">
        <f t="shared" si="4658"/>
        <v>0</v>
      </c>
      <c r="IR372" s="90">
        <f t="shared" si="4659"/>
        <v>0</v>
      </c>
      <c r="IS372" s="90"/>
      <c r="IT372" s="90"/>
      <c r="IU372" s="291">
        <f t="shared" si="4714"/>
        <v>115491.20800000001</v>
      </c>
      <c r="IV372" s="292" t="e">
        <f t="shared" si="4715"/>
        <v>#DIV/0!</v>
      </c>
      <c r="IW372" s="89">
        <f>VLOOKUP($G372,'ВМП план'!$A$7:$AV$66,39,0)</f>
        <v>0</v>
      </c>
      <c r="IX372" s="89">
        <f>VLOOKUP($G372,'ВМП план'!$A$7:$AV$66,40,0)</f>
        <v>0</v>
      </c>
      <c r="IY372" s="88">
        <f t="shared" si="4716"/>
        <v>0</v>
      </c>
      <c r="IZ372" s="88">
        <f t="shared" si="4717"/>
        <v>0</v>
      </c>
      <c r="JA372" s="88">
        <f>SUM(JA373:JA385)</f>
        <v>0</v>
      </c>
      <c r="JB372" s="88">
        <f>SUM(JB373:JB385)</f>
        <v>0</v>
      </c>
      <c r="JC372" s="88"/>
      <c r="JD372" s="88">
        <f>SUM(JD373:JD385)</f>
        <v>0</v>
      </c>
      <c r="JE372" s="88">
        <f>SUM(JE373:JE385)</f>
        <v>0</v>
      </c>
      <c r="JF372" s="88"/>
      <c r="JG372" s="84">
        <f t="shared" si="3924"/>
        <v>0</v>
      </c>
      <c r="JH372" s="76">
        <f t="shared" si="3925"/>
        <v>0</v>
      </c>
      <c r="JI372" s="76">
        <f t="shared" si="3926"/>
        <v>0</v>
      </c>
      <c r="JJ372" s="356">
        <f t="shared" si="3927"/>
        <v>0</v>
      </c>
      <c r="JK372" s="356">
        <f t="shared" si="3928"/>
        <v>0</v>
      </c>
      <c r="JL372" s="626"/>
      <c r="JM372" s="356"/>
      <c r="JN372" s="89">
        <f>I372</f>
        <v>123633.7536</v>
      </c>
      <c r="JO372" s="292"/>
      <c r="JP372" s="89">
        <f>VLOOKUP($G372,'ВМП план'!$A$7:$AV$66,41,0)</f>
        <v>0</v>
      </c>
      <c r="JQ372" s="89">
        <f>VLOOKUP($G372,'ВМП план'!$A$7:$AV$66,42,0)</f>
        <v>0</v>
      </c>
      <c r="JR372" s="88">
        <f t="shared" si="4719"/>
        <v>0</v>
      </c>
      <c r="JS372" s="88">
        <f t="shared" si="4720"/>
        <v>0</v>
      </c>
      <c r="JT372" s="88">
        <f>SUM(JT373:JT385)</f>
        <v>0</v>
      </c>
      <c r="JU372" s="88">
        <f>SUM(JU373:JU385)</f>
        <v>0</v>
      </c>
      <c r="JV372" s="88"/>
      <c r="JW372" s="88">
        <f>SUM(JW373:JW385)</f>
        <v>0</v>
      </c>
      <c r="JX372" s="88">
        <f>SUM(JX373:JX385)</f>
        <v>0</v>
      </c>
      <c r="JY372" s="88"/>
      <c r="JZ372" s="84">
        <f t="shared" si="3929"/>
        <v>0</v>
      </c>
      <c r="KA372" s="76">
        <f t="shared" si="3930"/>
        <v>0</v>
      </c>
      <c r="KB372" s="76">
        <f t="shared" si="3931"/>
        <v>0</v>
      </c>
      <c r="KC372" s="356">
        <f t="shared" si="3932"/>
        <v>0</v>
      </c>
      <c r="KD372" s="356">
        <f t="shared" si="3933"/>
        <v>0</v>
      </c>
      <c r="KE372" s="626"/>
      <c r="KF372" s="356"/>
      <c r="KG372" s="291">
        <f>I372</f>
        <v>123633.7536</v>
      </c>
      <c r="KH372" s="292" t="e">
        <f t="shared" si="4722"/>
        <v>#DIV/0!</v>
      </c>
      <c r="KI372" s="89">
        <f>VLOOKUP($G372,'ВМП план'!$A$7:$AV$66,43,0)</f>
        <v>0</v>
      </c>
      <c r="KJ372" s="89">
        <f>VLOOKUP($G372,'ВМП план'!$A$7:$AV$66,44,0)</f>
        <v>0</v>
      </c>
      <c r="KK372" s="88">
        <f t="shared" si="4723"/>
        <v>0</v>
      </c>
      <c r="KL372" s="88">
        <f t="shared" si="4724"/>
        <v>0</v>
      </c>
      <c r="KM372" s="88">
        <f t="shared" ref="KM372:KR372" si="4752">SUM(KM373:KM385)</f>
        <v>0</v>
      </c>
      <c r="KN372" s="88">
        <f t="shared" si="4752"/>
        <v>0</v>
      </c>
      <c r="KO372" s="88">
        <f t="shared" si="4752"/>
        <v>0</v>
      </c>
      <c r="KP372" s="88">
        <f t="shared" si="4752"/>
        <v>0</v>
      </c>
      <c r="KQ372" s="88">
        <f t="shared" si="4752"/>
        <v>0</v>
      </c>
      <c r="KR372" s="88">
        <f t="shared" si="4752"/>
        <v>0</v>
      </c>
      <c r="KS372" s="84">
        <f t="shared" si="3934"/>
        <v>0</v>
      </c>
      <c r="KT372" s="76">
        <f t="shared" si="3935"/>
        <v>0</v>
      </c>
      <c r="KU372" s="76">
        <f t="shared" si="3936"/>
        <v>0</v>
      </c>
      <c r="KV372" s="356">
        <f t="shared" si="3937"/>
        <v>0</v>
      </c>
      <c r="KW372" s="356">
        <f t="shared" si="3938"/>
        <v>0</v>
      </c>
      <c r="KX372" s="356"/>
      <c r="KY372" s="356"/>
      <c r="KZ372" s="291">
        <f>I372</f>
        <v>123633.7536</v>
      </c>
      <c r="LA372" s="292" t="e">
        <f t="shared" si="4727"/>
        <v>#DIV/0!</v>
      </c>
      <c r="LB372" s="191">
        <f>VLOOKUP($G372,'ВМП план'!$A$7:$AV$66,37,0)</f>
        <v>0</v>
      </c>
      <c r="LC372" s="191">
        <f>VLOOKUP($G372,'ВМП план'!$A$7:$AV$66,38,0)</f>
        <v>0</v>
      </c>
      <c r="LD372" s="191">
        <f>SUM(LB372/12*$B$2)</f>
        <v>0</v>
      </c>
      <c r="LE372" s="191">
        <f>SUM(LC372/12*$B$2)</f>
        <v>0</v>
      </c>
      <c r="LF372" s="182"/>
      <c r="LG372" s="182"/>
      <c r="LH372" s="182"/>
      <c r="LI372" s="90"/>
      <c r="LJ372" s="90"/>
      <c r="LK372" s="90"/>
      <c r="LL372" s="84">
        <f t="shared" si="3939"/>
        <v>0</v>
      </c>
      <c r="LM372" s="76">
        <f t="shared" si="3940"/>
        <v>0</v>
      </c>
      <c r="LN372" s="76">
        <f t="shared" si="3941"/>
        <v>0</v>
      </c>
      <c r="LO372" s="356">
        <f t="shared" si="3942"/>
        <v>0</v>
      </c>
      <c r="LP372" s="356">
        <f t="shared" si="3943"/>
        <v>0</v>
      </c>
      <c r="LQ372" s="626"/>
      <c r="LR372" s="356"/>
      <c r="LS372" s="291">
        <f t="shared" si="4730"/>
        <v>115491.20800000001</v>
      </c>
      <c r="LT372" s="292" t="e">
        <f t="shared" si="4731"/>
        <v>#DIV/0!</v>
      </c>
      <c r="LU372" s="191">
        <f>VLOOKUP($G372,'ВМП план'!$A$7:$AV$66,45,0)</f>
        <v>0</v>
      </c>
      <c r="LV372" s="191">
        <f>VLOOKUP($G372,'ВМП план'!$A$7:$AV$66,46,0)</f>
        <v>0</v>
      </c>
      <c r="LW372" s="191">
        <f t="shared" si="4732"/>
        <v>0</v>
      </c>
      <c r="LX372" s="191">
        <f t="shared" si="4733"/>
        <v>0</v>
      </c>
      <c r="LY372" s="182"/>
      <c r="LZ372" s="182"/>
      <c r="MA372" s="182"/>
      <c r="MB372" s="182"/>
      <c r="MC372" s="182"/>
      <c r="MD372" s="182"/>
      <c r="ME372" s="84">
        <f t="shared" si="3944"/>
        <v>0</v>
      </c>
      <c r="MF372" s="76">
        <f t="shared" si="3945"/>
        <v>0</v>
      </c>
      <c r="MG372" s="76">
        <f t="shared" si="3946"/>
        <v>0</v>
      </c>
      <c r="MH372" s="356">
        <f t="shared" si="3947"/>
        <v>0</v>
      </c>
      <c r="MI372" s="356">
        <f t="shared" si="3948"/>
        <v>0</v>
      </c>
      <c r="MJ372" s="626"/>
      <c r="MK372" s="356"/>
      <c r="ML372" s="89">
        <f>VLOOKUP($G372,'ВМП план'!$A$7:$AV$67,12,0)</f>
        <v>123633.7536</v>
      </c>
      <c r="MM372" s="292" t="e">
        <f>LZ372/LY372</f>
        <v>#DIV/0!</v>
      </c>
      <c r="MN372" s="182">
        <f t="shared" si="4735"/>
        <v>252</v>
      </c>
      <c r="MO372" s="183">
        <f t="shared" si="4735"/>
        <v>29103784.416000001</v>
      </c>
      <c r="MP372" s="184">
        <f t="shared" si="4735"/>
        <v>147</v>
      </c>
      <c r="MQ372" s="183">
        <f t="shared" si="4735"/>
        <v>16977207.576000001</v>
      </c>
      <c r="MR372" s="182">
        <f t="shared" ref="MR372:MW372" si="4753">N372+AG372+AZ372+BS372+CL372+DE372+DX372+EQ372+FJ372+GC372+GV372+HO372+IH372+JA372+JT372+KM372+LF372</f>
        <v>145</v>
      </c>
      <c r="MS372" s="182">
        <f t="shared" si="4753"/>
        <v>16746225.449999997</v>
      </c>
      <c r="MT372" s="182">
        <f t="shared" si="4753"/>
        <v>1345</v>
      </c>
      <c r="MU372" s="193">
        <f t="shared" si="4753"/>
        <v>25</v>
      </c>
      <c r="MV372" s="193">
        <f t="shared" si="4753"/>
        <v>2887280.25</v>
      </c>
      <c r="MW372" s="193">
        <f t="shared" si="4753"/>
        <v>263</v>
      </c>
      <c r="MX372" s="84">
        <f t="shared" si="3949"/>
        <v>170</v>
      </c>
      <c r="MY372" s="76">
        <f t="shared" si="3950"/>
        <v>19633505.699999996</v>
      </c>
      <c r="MZ372" s="76">
        <f t="shared" si="3951"/>
        <v>1608</v>
      </c>
      <c r="NA372" s="356">
        <f t="shared" si="3952"/>
        <v>-2</v>
      </c>
      <c r="NB372" s="356">
        <f t="shared" si="3953"/>
        <v>-230982.12600000389</v>
      </c>
      <c r="NC372" s="379">
        <f t="shared" si="4737"/>
        <v>0.98639455782312924</v>
      </c>
      <c r="ND372" s="379">
        <f t="shared" si="4738"/>
        <v>0.9863945749048546</v>
      </c>
      <c r="NE372" s="366">
        <f>CL372/CH372</f>
        <v>0.62857142857142856</v>
      </c>
      <c r="NF372" s="366">
        <f>CM372/CI372</f>
        <v>0.62857143945661076</v>
      </c>
      <c r="NG372" s="366">
        <f>CR372/CJ372</f>
        <v>1.0775510204081633</v>
      </c>
      <c r="NH372" s="366">
        <f>CS372/CK372</f>
        <v>1.0775510390684755</v>
      </c>
    </row>
    <row r="373" spans="1:372" ht="36" x14ac:dyDescent="0.2">
      <c r="A373" s="172">
        <v>1</v>
      </c>
      <c r="B373" s="172">
        <v>1</v>
      </c>
      <c r="C373" s="105">
        <v>186</v>
      </c>
      <c r="D373" s="316" t="s">
        <v>266</v>
      </c>
      <c r="E373" s="105" t="s">
        <v>401</v>
      </c>
      <c r="F373" s="96" t="s">
        <v>267</v>
      </c>
      <c r="G373" s="98">
        <v>56</v>
      </c>
      <c r="H373" s="160">
        <v>115491.20800000001</v>
      </c>
      <c r="I373" s="160">
        <v>123633.7536</v>
      </c>
      <c r="J373" s="76"/>
      <c r="K373" s="76"/>
      <c r="L373" s="76"/>
      <c r="M373" s="76"/>
      <c r="N373" s="76">
        <f>VLOOKUP($E373,'факт '!$E$8:$DM$204,3,0)</f>
        <v>0</v>
      </c>
      <c r="O373" s="76">
        <f>VLOOKUP($E373,'факт '!$E$8:$DM$204,4,0)</f>
        <v>0</v>
      </c>
      <c r="P373" s="76">
        <f>VLOOKUP($E373,'факт '!$E$8:$DM$204,5,0)</f>
        <v>0</v>
      </c>
      <c r="Q373" s="76">
        <f>VLOOKUP($E373,'факт '!$E$8:$DM$204,6,0)</f>
        <v>0</v>
      </c>
      <c r="R373" s="76">
        <f>VLOOKUP($E373,'факт '!$E$8:$DM$204,7,0)</f>
        <v>0</v>
      </c>
      <c r="S373" s="76">
        <f>VLOOKUP($E373,'факт '!$E$8:$DM$204,8,0)</f>
        <v>0</v>
      </c>
      <c r="T373" s="84">
        <f t="shared" si="3878"/>
        <v>0</v>
      </c>
      <c r="U373" s="76">
        <f t="shared" si="3879"/>
        <v>0</v>
      </c>
      <c r="V373" s="76">
        <f t="shared" si="3880"/>
        <v>0</v>
      </c>
      <c r="W373" s="356">
        <f t="shared" si="3881"/>
        <v>0</v>
      </c>
      <c r="X373" s="356">
        <f t="shared" si="3882"/>
        <v>0</v>
      </c>
      <c r="Y373" s="626"/>
      <c r="Z373" s="356"/>
      <c r="AA373" s="188">
        <f t="shared" si="4665"/>
        <v>115491.20800000001</v>
      </c>
      <c r="AB373" s="189" t="e">
        <f>O373/N373</f>
        <v>#DIV/0!</v>
      </c>
      <c r="AC373" s="76"/>
      <c r="AD373" s="76"/>
      <c r="AE373" s="76"/>
      <c r="AF373" s="76"/>
      <c r="AG373" s="76">
        <f>VLOOKUP($E373,'факт '!$E$8:$DM$204,15,0)</f>
        <v>0</v>
      </c>
      <c r="AH373" s="76">
        <f>VLOOKUP($E373,'факт '!$E$8:$DM$204,16,0)</f>
        <v>0</v>
      </c>
      <c r="AI373" s="76">
        <f>VLOOKUP($E373,'факт '!$E$8:$DM$204,17,0)</f>
        <v>0</v>
      </c>
      <c r="AJ373" s="76">
        <f>VLOOKUP($E373,'факт '!$E$8:$DM$204,18,0)</f>
        <v>0</v>
      </c>
      <c r="AK373" s="76">
        <f>VLOOKUP($E373,'факт '!$E$8:$DM$204,19,0)</f>
        <v>0</v>
      </c>
      <c r="AL373" s="76">
        <f>VLOOKUP($E373,'факт '!$E$8:$DM$204,20,0)</f>
        <v>0</v>
      </c>
      <c r="AM373" s="84">
        <f t="shared" si="3883"/>
        <v>0</v>
      </c>
      <c r="AN373" s="76">
        <f t="shared" si="3884"/>
        <v>0</v>
      </c>
      <c r="AO373" s="76">
        <f t="shared" si="3885"/>
        <v>0</v>
      </c>
      <c r="AP373" s="356">
        <f t="shared" si="3886"/>
        <v>0</v>
      </c>
      <c r="AQ373" s="356">
        <f t="shared" si="3887"/>
        <v>0</v>
      </c>
      <c r="AR373" s="626"/>
      <c r="AS373" s="356"/>
      <c r="AT373" s="77"/>
      <c r="AU373" s="77"/>
      <c r="AV373" s="76"/>
      <c r="AW373" s="76"/>
      <c r="AX373" s="76"/>
      <c r="AY373" s="76"/>
      <c r="AZ373" s="76">
        <f>VLOOKUP($E373,'факт '!$E$8:$DM$204,9,0)</f>
        <v>0</v>
      </c>
      <c r="BA373" s="76">
        <f>VLOOKUP($E373,'факт '!$E$8:$DM$204,10,0)</f>
        <v>0</v>
      </c>
      <c r="BB373" s="76">
        <f>VLOOKUP($E373,'факт '!$E$8:$DM$204,11,0)</f>
        <v>0</v>
      </c>
      <c r="BC373" s="76">
        <f>VLOOKUP($E373,'факт '!$E$8:$DM$204,12,0)</f>
        <v>0</v>
      </c>
      <c r="BD373" s="76">
        <f>VLOOKUP($E373,'факт '!$E$8:$DM$204,13,0)</f>
        <v>0</v>
      </c>
      <c r="BE373" s="76">
        <f>VLOOKUP($E373,'факт '!$E$8:$DM$204,14,0)</f>
        <v>0</v>
      </c>
      <c r="BF373" s="84">
        <f t="shared" si="4247"/>
        <v>0</v>
      </c>
      <c r="BG373" s="76">
        <f t="shared" si="4248"/>
        <v>0</v>
      </c>
      <c r="BH373" s="76">
        <f t="shared" si="4249"/>
        <v>0</v>
      </c>
      <c r="BI373" s="356">
        <f t="shared" si="3888"/>
        <v>0</v>
      </c>
      <c r="BJ373" s="356">
        <f t="shared" si="3889"/>
        <v>0</v>
      </c>
      <c r="BK373" s="626"/>
      <c r="BL373" s="356"/>
      <c r="BM373" s="77"/>
      <c r="BN373" s="77"/>
      <c r="BO373" s="76"/>
      <c r="BP373" s="76"/>
      <c r="BQ373" s="76"/>
      <c r="BR373" s="76"/>
      <c r="BS373" s="76">
        <f>VLOOKUP($E373,'факт '!$E$8:$DM$204,21,0)</f>
        <v>0</v>
      </c>
      <c r="BT373" s="76">
        <f>VLOOKUP($E373,'факт '!$E$8:$DM$204,22,0)</f>
        <v>0</v>
      </c>
      <c r="BU373" s="76">
        <f>VLOOKUP($E373,'факт '!$E$8:$DM$204,23,0)</f>
        <v>0</v>
      </c>
      <c r="BV373" s="76">
        <f>VLOOKUP($E373,'факт '!$E$8:$DM$204,24,0)</f>
        <v>0</v>
      </c>
      <c r="BW373" s="76">
        <f>VLOOKUP($E373,'факт '!$E$8:$DM$204,25,0)</f>
        <v>0</v>
      </c>
      <c r="BX373" s="76">
        <f>VLOOKUP($E373,'факт '!$E$8:$DM$204,26,0)</f>
        <v>0</v>
      </c>
      <c r="BY373" s="84">
        <f t="shared" si="3890"/>
        <v>0</v>
      </c>
      <c r="BZ373" s="76">
        <f t="shared" si="3891"/>
        <v>0</v>
      </c>
      <c r="CA373" s="76">
        <f t="shared" si="3892"/>
        <v>0</v>
      </c>
      <c r="CB373" s="356">
        <f t="shared" si="3893"/>
        <v>0</v>
      </c>
      <c r="CC373" s="356">
        <f t="shared" si="3894"/>
        <v>0</v>
      </c>
      <c r="CD373" s="626"/>
      <c r="CE373" s="356"/>
      <c r="CF373" s="77"/>
      <c r="CG373" s="77"/>
      <c r="CH373" s="76"/>
      <c r="CI373" s="76"/>
      <c r="CJ373" s="76"/>
      <c r="CK373" s="76"/>
      <c r="CL373" s="76">
        <f>VLOOKUP($E373,'факт '!$E$8:$DM$204,33,0)</f>
        <v>21</v>
      </c>
      <c r="CM373" s="76">
        <f>VLOOKUP($E373,'факт '!$E$8:$DM$204,34,0)</f>
        <v>2425315.4099999997</v>
      </c>
      <c r="CN373" s="76">
        <f>VLOOKUP($E373,'факт '!$E$8:$DM$204,35,0)</f>
        <v>145</v>
      </c>
      <c r="CO373" s="76">
        <f>VLOOKUP($E373,'факт '!$E$8:$DM$204,36,0)</f>
        <v>0</v>
      </c>
      <c r="CP373" s="76">
        <f>VLOOKUP($E373,'факт '!$E$8:$DM$204,37,0)</f>
        <v>0</v>
      </c>
      <c r="CQ373" s="76">
        <f>VLOOKUP($E373,'факт '!$E$8:$DM$204,38,0)</f>
        <v>0</v>
      </c>
      <c r="CR373" s="84">
        <f t="shared" si="4250"/>
        <v>21</v>
      </c>
      <c r="CS373" s="76">
        <f t="shared" si="4251"/>
        <v>2425315.4099999997</v>
      </c>
      <c r="CT373" s="76">
        <f t="shared" si="4252"/>
        <v>145</v>
      </c>
      <c r="CU373" s="356">
        <f t="shared" si="3895"/>
        <v>21</v>
      </c>
      <c r="CV373" s="356">
        <f t="shared" si="3896"/>
        <v>2425315.4099999997</v>
      </c>
      <c r="CW373" s="626"/>
      <c r="CX373" s="356"/>
      <c r="CY373" s="188">
        <f t="shared" si="4679"/>
        <v>115491.20800000001</v>
      </c>
      <c r="CZ373" s="189">
        <f t="shared" si="4742"/>
        <v>115491.20999999999</v>
      </c>
      <c r="DA373" s="84"/>
      <c r="DB373" s="76"/>
      <c r="DC373" s="76"/>
      <c r="DD373" s="76"/>
      <c r="DE373" s="76">
        <f>VLOOKUP($E373,'факт '!$E$8:$DM$204,39,0)</f>
        <v>0</v>
      </c>
      <c r="DF373" s="76">
        <f>VLOOKUP($E373,'факт '!$E$8:$DM$204,40,0)</f>
        <v>0</v>
      </c>
      <c r="DG373" s="194">
        <f>VLOOKUP($E373,'факт '!$E$8:$DM$204,41,0)</f>
        <v>0</v>
      </c>
      <c r="DH373" s="76">
        <f>VLOOKUP($E373,'факт '!$E$8:$DM$204,42,0)</f>
        <v>0</v>
      </c>
      <c r="DI373" s="76">
        <f>VLOOKUP($E373,'факт '!$E$8:$DM$204,43,0)</f>
        <v>0</v>
      </c>
      <c r="DJ373" s="84">
        <f>VLOOKUP($E373,'факт '!$E$8:$DM$204,44,0)</f>
        <v>0</v>
      </c>
      <c r="DK373" s="76">
        <f t="shared" ref="DK373:DL373" si="4754">DE373+DH373</f>
        <v>0</v>
      </c>
      <c r="DL373" s="76">
        <f t="shared" si="4754"/>
        <v>0</v>
      </c>
      <c r="DM373" s="139"/>
      <c r="DN373" s="356">
        <f t="shared" si="3897"/>
        <v>0</v>
      </c>
      <c r="DO373" s="356">
        <f t="shared" si="3898"/>
        <v>0</v>
      </c>
      <c r="DP373" s="356"/>
      <c r="DQ373" s="356"/>
      <c r="DR373" s="77"/>
      <c r="DS373" s="77"/>
      <c r="DT373" s="76"/>
      <c r="DU373" s="76"/>
      <c r="DV373" s="76"/>
      <c r="DW373" s="76"/>
      <c r="DX373" s="76">
        <f>VLOOKUP($E373,'факт '!$E$8:$DM$204,45,0)</f>
        <v>0</v>
      </c>
      <c r="DY373" s="76">
        <f>VLOOKUP($E373,'факт '!$E$8:$DM$204,46,0)</f>
        <v>0</v>
      </c>
      <c r="DZ373" s="76">
        <f>VLOOKUP($E373,'факт '!$E$8:$DM$204,47,0)</f>
        <v>0</v>
      </c>
      <c r="EA373" s="76">
        <f>VLOOKUP($E373,'факт '!$E$8:$DM$204,48,0)</f>
        <v>0</v>
      </c>
      <c r="EB373" s="76">
        <f>VLOOKUP($E373,'факт '!$E$8:$DM$204,49,0)</f>
        <v>0</v>
      </c>
      <c r="EC373" s="76">
        <f>VLOOKUP($E373,'факт '!$E$8:$DM$204,50,0)</f>
        <v>0</v>
      </c>
      <c r="ED373" s="76">
        <f t="shared" si="3899"/>
        <v>0</v>
      </c>
      <c r="EE373" s="76">
        <f t="shared" si="3900"/>
        <v>0</v>
      </c>
      <c r="EF373" s="76">
        <f t="shared" si="3901"/>
        <v>0</v>
      </c>
      <c r="EG373" s="356">
        <f t="shared" si="3902"/>
        <v>0</v>
      </c>
      <c r="EH373" s="356">
        <f t="shared" si="3903"/>
        <v>0</v>
      </c>
      <c r="EI373" s="356"/>
      <c r="EJ373" s="356"/>
      <c r="EK373" s="77"/>
      <c r="EL373" s="77"/>
      <c r="EM373" s="76"/>
      <c r="EN373" s="76"/>
      <c r="EO373" s="76"/>
      <c r="EP373" s="76"/>
      <c r="EQ373" s="76">
        <f>VLOOKUP($E373,'факт '!$E$8:$DM$204,51,0)</f>
        <v>0</v>
      </c>
      <c r="ER373" s="76">
        <f>VLOOKUP($E373,'факт '!$E$8:$DM$204,52,0)</f>
        <v>0</v>
      </c>
      <c r="ES373" s="76">
        <f>VLOOKUP($E373,'факт '!$E$8:$DM$204,53,0)</f>
        <v>0</v>
      </c>
      <c r="ET373" s="76">
        <f>VLOOKUP($E373,'факт '!$E$8:$DM$204,54,0)</f>
        <v>0</v>
      </c>
      <c r="EU373" s="76">
        <f>VLOOKUP($E373,'факт '!$E$8:$DM$204,55,0)</f>
        <v>0</v>
      </c>
      <c r="EV373" s="76">
        <f>VLOOKUP($E373,'факт '!$E$8:$DM$204,56,0)</f>
        <v>0</v>
      </c>
      <c r="EW373" s="84">
        <f t="shared" ref="EW373" si="4755">EQ373+ET373</f>
        <v>0</v>
      </c>
      <c r="EX373" s="76">
        <f t="shared" ref="EX373" si="4756">ER373+EU373</f>
        <v>0</v>
      </c>
      <c r="EY373" s="139">
        <f t="shared" ref="EY373" si="4757">ES373+EV373</f>
        <v>0</v>
      </c>
      <c r="EZ373" s="77">
        <f t="shared" si="4656"/>
        <v>0</v>
      </c>
      <c r="FA373" s="77">
        <f t="shared" si="4657"/>
        <v>0</v>
      </c>
      <c r="FB373" s="77"/>
      <c r="FC373" s="77"/>
      <c r="FD373" s="77"/>
      <c r="FE373" s="77"/>
      <c r="FF373" s="76"/>
      <c r="FG373" s="76"/>
      <c r="FH373" s="76"/>
      <c r="FI373" s="76"/>
      <c r="FJ373" s="76">
        <f>VLOOKUP($E373,'факт '!$E$8:$DM$204,57,0)</f>
        <v>0</v>
      </c>
      <c r="FK373" s="76">
        <f>VLOOKUP($E373,'факт '!$E$8:$DM$204,58,0)</f>
        <v>0</v>
      </c>
      <c r="FL373" s="76">
        <f>VLOOKUP($E373,'факт '!$E$8:$DM$204,59,0)</f>
        <v>0</v>
      </c>
      <c r="FM373" s="76">
        <f>VLOOKUP($E373,'факт '!$E$8:$DM$204,60,0)</f>
        <v>0</v>
      </c>
      <c r="FN373" s="76">
        <f>VLOOKUP($E373,'факт '!$E$8:$DM$204,61,0)</f>
        <v>0</v>
      </c>
      <c r="FO373" s="76">
        <f>VLOOKUP($E373,'факт '!$E$8:$DM$204,62,0)</f>
        <v>0</v>
      </c>
      <c r="FP373" s="84">
        <f t="shared" si="3904"/>
        <v>0</v>
      </c>
      <c r="FQ373" s="76">
        <f t="shared" si="3905"/>
        <v>0</v>
      </c>
      <c r="FR373" s="76">
        <f t="shared" si="3906"/>
        <v>0</v>
      </c>
      <c r="FS373" s="356">
        <f t="shared" si="3907"/>
        <v>0</v>
      </c>
      <c r="FT373" s="356">
        <f t="shared" si="3908"/>
        <v>0</v>
      </c>
      <c r="FU373" s="356"/>
      <c r="FV373" s="356"/>
      <c r="FW373" s="77"/>
      <c r="FX373" s="77"/>
      <c r="FY373" s="76"/>
      <c r="FZ373" s="76"/>
      <c r="GA373" s="76"/>
      <c r="GB373" s="76"/>
      <c r="GC373" s="76">
        <f>VLOOKUP($E373,'факт '!$E$8:$DM$204,27,0)</f>
        <v>0</v>
      </c>
      <c r="GD373" s="76">
        <f>VLOOKUP($E373,'факт '!$E$8:$DM$204,28,0)</f>
        <v>0</v>
      </c>
      <c r="GE373" s="76">
        <f>VLOOKUP($E373,'факт '!$E$8:$DM$204,29,0)</f>
        <v>0</v>
      </c>
      <c r="GF373" s="76">
        <f>VLOOKUP($E373,'факт '!$E$8:$DM$204,30,0)</f>
        <v>0</v>
      </c>
      <c r="GG373" s="76">
        <f>VLOOKUP($E373,'факт '!$E$8:$DM$204,31,0)</f>
        <v>0</v>
      </c>
      <c r="GH373" s="76">
        <f>VLOOKUP($E373,'факт '!$E$8:$DM$204,32,0)</f>
        <v>0</v>
      </c>
      <c r="GI373" s="84">
        <f t="shared" si="3909"/>
        <v>0</v>
      </c>
      <c r="GJ373" s="76">
        <f t="shared" si="3910"/>
        <v>0</v>
      </c>
      <c r="GK373" s="76">
        <f t="shared" si="3911"/>
        <v>0</v>
      </c>
      <c r="GL373" s="356">
        <f t="shared" si="3912"/>
        <v>0</v>
      </c>
      <c r="GM373" s="356">
        <f t="shared" si="3913"/>
        <v>0</v>
      </c>
      <c r="GN373" s="356"/>
      <c r="GO373" s="356"/>
      <c r="GP373" s="77"/>
      <c r="GQ373" s="77"/>
      <c r="GR373" s="76"/>
      <c r="GS373" s="76"/>
      <c r="GT373" s="76"/>
      <c r="GU373" s="76"/>
      <c r="GV373" s="76">
        <f>VLOOKUP($E373,'факт '!$E$8:$DM$204,63,0)</f>
        <v>17</v>
      </c>
      <c r="GW373" s="76">
        <f>VLOOKUP($E373,'факт '!$E$8:$DM$204,64,0)</f>
        <v>1963350.5699999996</v>
      </c>
      <c r="GX373" s="76">
        <f>VLOOKUP($E373,'факт '!$E$8:$DM$204,65,0)</f>
        <v>125</v>
      </c>
      <c r="GY373" s="76">
        <f>VLOOKUP($E373,'факт '!$E$8:$DM$204,66,0)</f>
        <v>0</v>
      </c>
      <c r="GZ373" s="76">
        <f>VLOOKUP($E373,'факт '!$E$8:$DM$204,67,0)</f>
        <v>0</v>
      </c>
      <c r="HA373" s="76">
        <f>VLOOKUP($E373,'факт '!$E$8:$DM$204,68,0)</f>
        <v>0</v>
      </c>
      <c r="HB373" s="84">
        <f t="shared" si="3914"/>
        <v>17</v>
      </c>
      <c r="HC373" s="76">
        <f t="shared" si="3915"/>
        <v>1963350.5699999996</v>
      </c>
      <c r="HD373" s="76">
        <f t="shared" si="3916"/>
        <v>125</v>
      </c>
      <c r="HE373" s="356">
        <f t="shared" si="3917"/>
        <v>17</v>
      </c>
      <c r="HF373" s="356">
        <f t="shared" si="3918"/>
        <v>1963350.5699999996</v>
      </c>
      <c r="HG373" s="626"/>
      <c r="HH373" s="356"/>
      <c r="HI373" s="188">
        <f t="shared" si="4705"/>
        <v>115491.20800000001</v>
      </c>
      <c r="HJ373" s="189">
        <f t="shared" si="4749"/>
        <v>115491.20999999998</v>
      </c>
      <c r="HK373" s="76"/>
      <c r="HL373" s="76"/>
      <c r="HM373" s="76"/>
      <c r="HN373" s="76"/>
      <c r="HO373" s="76">
        <f>VLOOKUP($E373,'факт '!$E$8:$DM$204,93,0)</f>
        <v>7</v>
      </c>
      <c r="HP373" s="76">
        <f>VLOOKUP($E373,'факт '!$E$8:$DM$204,94,0)</f>
        <v>808438.47</v>
      </c>
      <c r="HQ373" s="76">
        <f>VLOOKUP($E373,'факт '!$E$8:$DM$204,95,0)</f>
        <v>43</v>
      </c>
      <c r="HR373" s="76">
        <f>VLOOKUP($E373,'факт '!$E$8:$DM$204,96,0)</f>
        <v>0</v>
      </c>
      <c r="HS373" s="76">
        <f>VLOOKUP($E373,'факт '!$E$8:$DM$204,97,0)</f>
        <v>0</v>
      </c>
      <c r="HT373" s="76">
        <f>VLOOKUP($E373,'факт '!$E$8:$DM$204,98,0)</f>
        <v>0</v>
      </c>
      <c r="HU373" s="76">
        <f t="shared" si="3919"/>
        <v>7</v>
      </c>
      <c r="HV373" s="76">
        <f t="shared" si="3920"/>
        <v>808438.47</v>
      </c>
      <c r="HW373" s="76">
        <f t="shared" si="3921"/>
        <v>43</v>
      </c>
      <c r="HX373" s="356">
        <f t="shared" si="3922"/>
        <v>7</v>
      </c>
      <c r="HY373" s="356">
        <f t="shared" si="3923"/>
        <v>808438.47</v>
      </c>
      <c r="HZ373" s="626"/>
      <c r="IA373" s="356"/>
      <c r="IB373" s="188">
        <f t="shared" si="4711"/>
        <v>115491.20800000001</v>
      </c>
      <c r="IC373" s="189">
        <f t="shared" si="4751"/>
        <v>115491.20999999999</v>
      </c>
      <c r="ID373" s="76"/>
      <c r="IE373" s="76"/>
      <c r="IF373" s="76"/>
      <c r="IG373" s="76"/>
      <c r="IH373" s="76"/>
      <c r="II373" s="76"/>
      <c r="IJ373" s="76"/>
      <c r="IK373" s="76"/>
      <c r="IL373" s="76"/>
      <c r="IM373" s="76"/>
      <c r="IN373" s="76"/>
      <c r="IO373" s="76"/>
      <c r="IP373" s="76"/>
      <c r="IQ373" s="77"/>
      <c r="IR373" s="77"/>
      <c r="IS373" s="77"/>
      <c r="IT373" s="77"/>
      <c r="IU373" s="77"/>
      <c r="IV373" s="77"/>
      <c r="IW373" s="76"/>
      <c r="IX373" s="76"/>
      <c r="IY373" s="76"/>
      <c r="IZ373" s="76"/>
      <c r="JA373" s="76">
        <f>VLOOKUP($E373,'факт '!$E$8:$DM$204,87,0)</f>
        <v>0</v>
      </c>
      <c r="JB373" s="76">
        <f>VLOOKUP($E373,'факт '!$E$8:$DM$204,88,0)</f>
        <v>0</v>
      </c>
      <c r="JC373" s="76">
        <f>VLOOKUP($E373,'факт '!$E$8:$DM$204,89,0)</f>
        <v>0</v>
      </c>
      <c r="JD373" s="76">
        <f>VLOOKUP($E373,'факт '!$E$8:$DM$204,90,0)</f>
        <v>0</v>
      </c>
      <c r="JE373" s="76">
        <f>VLOOKUP($E373,'факт '!$E$8:$DM$204,91,0)</f>
        <v>0</v>
      </c>
      <c r="JF373" s="76">
        <f>VLOOKUP($E373,'факт '!$E$8:$DM$204,92,0)</f>
        <v>0</v>
      </c>
      <c r="JG373" s="84">
        <f t="shared" si="3924"/>
        <v>0</v>
      </c>
      <c r="JH373" s="76">
        <f t="shared" si="3925"/>
        <v>0</v>
      </c>
      <c r="JI373" s="76">
        <f t="shared" si="3926"/>
        <v>0</v>
      </c>
      <c r="JJ373" s="356">
        <f t="shared" si="3927"/>
        <v>0</v>
      </c>
      <c r="JK373" s="356">
        <f t="shared" si="3928"/>
        <v>0</v>
      </c>
      <c r="JL373" s="626"/>
      <c r="JM373" s="356"/>
      <c r="JN373" s="77"/>
      <c r="JO373" s="77"/>
      <c r="JP373" s="76"/>
      <c r="JQ373" s="76"/>
      <c r="JR373" s="76"/>
      <c r="JS373" s="76"/>
      <c r="JT373" s="76">
        <f>VLOOKUP($E373,'факт '!$E$8:$DM$204,99,0)</f>
        <v>0</v>
      </c>
      <c r="JU373" s="76">
        <f>VLOOKUP($E373,'факт '!$E$8:$DM$204,100,0)</f>
        <v>0</v>
      </c>
      <c r="JV373" s="76">
        <f>VLOOKUP($E373,'факт '!$E$8:$DM$204,101,0)</f>
        <v>0</v>
      </c>
      <c r="JW373" s="76">
        <f>VLOOKUP($E373,'факт '!$E$8:$DM$204,102,0)</f>
        <v>0</v>
      </c>
      <c r="JX373" s="76">
        <f>VLOOKUP($E373,'факт '!$E$8:$DM$204,103,0)</f>
        <v>0</v>
      </c>
      <c r="JY373" s="76">
        <f>VLOOKUP($E373,'факт '!$E$8:$DM$204,104,0)</f>
        <v>0</v>
      </c>
      <c r="JZ373" s="84">
        <f t="shared" si="3929"/>
        <v>0</v>
      </c>
      <c r="KA373" s="76">
        <f t="shared" si="3930"/>
        <v>0</v>
      </c>
      <c r="KB373" s="76">
        <f t="shared" si="3931"/>
        <v>0</v>
      </c>
      <c r="KC373" s="356">
        <f t="shared" si="3932"/>
        <v>0</v>
      </c>
      <c r="KD373" s="356">
        <f t="shared" si="3933"/>
        <v>0</v>
      </c>
      <c r="KE373" s="626"/>
      <c r="KF373" s="356"/>
      <c r="KG373" s="77"/>
      <c r="KH373" s="77"/>
      <c r="KI373" s="76"/>
      <c r="KJ373" s="76"/>
      <c r="KK373" s="76"/>
      <c r="KL373" s="76"/>
      <c r="KM373" s="76">
        <f>VLOOKUP($E373,'факт '!$E$8:$DM$204,81,0)</f>
        <v>0</v>
      </c>
      <c r="KN373" s="76">
        <f>VLOOKUP($E373,'факт '!$E$8:$DM$204,82,0)</f>
        <v>0</v>
      </c>
      <c r="KO373" s="76">
        <f>VLOOKUP($E373,'факт '!$E$8:$DM$204,83,0)</f>
        <v>0</v>
      </c>
      <c r="KP373" s="76">
        <f>VLOOKUP($E373,'факт '!$E$8:$DM$204,84,0)</f>
        <v>0</v>
      </c>
      <c r="KQ373" s="76">
        <f>VLOOKUP($E373,'факт '!$E$8:$DM$204,85,0)</f>
        <v>0</v>
      </c>
      <c r="KR373" s="76">
        <f>VLOOKUP($E373,'факт '!$E$8:$DM$204,86,0)</f>
        <v>0</v>
      </c>
      <c r="KS373" s="84">
        <f t="shared" si="3934"/>
        <v>0</v>
      </c>
      <c r="KT373" s="76">
        <f t="shared" si="3935"/>
        <v>0</v>
      </c>
      <c r="KU373" s="76">
        <f t="shared" si="3936"/>
        <v>0</v>
      </c>
      <c r="KV373" s="356">
        <f t="shared" si="3937"/>
        <v>0</v>
      </c>
      <c r="KW373" s="356">
        <f t="shared" si="3938"/>
        <v>0</v>
      </c>
      <c r="KX373" s="356"/>
      <c r="KY373" s="356"/>
      <c r="KZ373" s="77"/>
      <c r="LA373" s="77"/>
      <c r="LB373" s="77"/>
      <c r="LC373" s="77"/>
      <c r="LD373" s="77"/>
      <c r="LE373" s="77"/>
      <c r="LF373" s="76">
        <f>VLOOKUP($E373,'факт '!$E$8:$DM$204,69,0)</f>
        <v>0</v>
      </c>
      <c r="LG373" s="76">
        <f>VLOOKUP($E373,'факт '!$E$8:$DM$204,70,0)</f>
        <v>0</v>
      </c>
      <c r="LH373" s="76">
        <f>VLOOKUP($E373,'факт '!$E$8:$DM$204,71,0)</f>
        <v>0</v>
      </c>
      <c r="LI373" s="76">
        <f>VLOOKUP($E373,'факт '!$E$8:$DM$204,72,0)</f>
        <v>0</v>
      </c>
      <c r="LJ373" s="76">
        <f>VLOOKUP($E373,'факт '!$E$8:$DM$204,73,0)</f>
        <v>0</v>
      </c>
      <c r="LK373" s="76">
        <f>VLOOKUP($E373,'факт '!$E$8:$DM$204,74,0)</f>
        <v>0</v>
      </c>
      <c r="LL373" s="84">
        <f t="shared" si="3939"/>
        <v>0</v>
      </c>
      <c r="LM373" s="76">
        <f t="shared" si="3940"/>
        <v>0</v>
      </c>
      <c r="LN373" s="76">
        <f t="shared" si="3941"/>
        <v>0</v>
      </c>
      <c r="LO373" s="356">
        <f t="shared" si="3942"/>
        <v>0</v>
      </c>
      <c r="LP373" s="356">
        <f t="shared" si="3943"/>
        <v>0</v>
      </c>
      <c r="LQ373" s="626"/>
      <c r="LR373" s="356"/>
      <c r="LS373" s="77"/>
      <c r="LT373" s="77"/>
      <c r="LU373" s="77"/>
      <c r="LV373" s="77"/>
      <c r="LW373" s="77"/>
      <c r="LX373" s="77"/>
      <c r="LY373" s="76">
        <f>VLOOKUP($E373,'факт '!$E$8:$DM$204,75,0)</f>
        <v>0</v>
      </c>
      <c r="LZ373" s="76">
        <f>VLOOKUP($E373,'факт '!$E$8:$DM$204,76,0)</f>
        <v>0</v>
      </c>
      <c r="MA373" s="76">
        <f>VLOOKUP($E373,'факт '!$E$8:$DM$204,77,0)</f>
        <v>0</v>
      </c>
      <c r="MB373" s="76">
        <f>VLOOKUP($E373,'факт '!$E$8:$DM$204,78,0)</f>
        <v>0</v>
      </c>
      <c r="MC373" s="76">
        <f>VLOOKUP($E373,'факт '!$E$8:$DM$204,79,0)</f>
        <v>0</v>
      </c>
      <c r="MD373" s="76">
        <f>VLOOKUP($E373,'факт '!$E$8:$DM$204,80,0)</f>
        <v>0</v>
      </c>
      <c r="ME373" s="84">
        <f t="shared" si="3944"/>
        <v>0</v>
      </c>
      <c r="MF373" s="76">
        <f t="shared" si="3945"/>
        <v>0</v>
      </c>
      <c r="MG373" s="76">
        <f t="shared" si="3946"/>
        <v>0</v>
      </c>
      <c r="MH373" s="356">
        <f t="shared" si="3947"/>
        <v>0</v>
      </c>
      <c r="MI373" s="356">
        <f t="shared" si="3948"/>
        <v>0</v>
      </c>
      <c r="MJ373" s="626"/>
      <c r="MK373" s="356"/>
      <c r="ML373" s="77"/>
      <c r="MM373" s="77"/>
      <c r="MN373" s="78"/>
      <c r="MO373" s="79"/>
      <c r="MP373" s="78"/>
      <c r="MQ373" s="78"/>
      <c r="MR373" s="185">
        <f t="shared" ref="MR373:MW375" si="4758">N373+AG373+AZ373+BS373+CL373+DE373+DX373+EQ373+FJ373+GC373+GV373+HO373+IH373+JA373+JT373+KM373+LF373+LY373</f>
        <v>45</v>
      </c>
      <c r="MS373" s="185">
        <f t="shared" si="4758"/>
        <v>5197104.4499999993</v>
      </c>
      <c r="MT373" s="185">
        <f t="shared" si="4758"/>
        <v>313</v>
      </c>
      <c r="MU373" s="185">
        <f t="shared" si="4758"/>
        <v>0</v>
      </c>
      <c r="MV373" s="185">
        <f t="shared" si="4758"/>
        <v>0</v>
      </c>
      <c r="MW373" s="185">
        <f t="shared" si="4758"/>
        <v>0</v>
      </c>
      <c r="MX373" s="84">
        <f t="shared" si="3949"/>
        <v>45</v>
      </c>
      <c r="MY373" s="76">
        <f t="shared" si="3950"/>
        <v>5197104.4499999993</v>
      </c>
      <c r="MZ373" s="76">
        <f t="shared" si="3951"/>
        <v>313</v>
      </c>
      <c r="NA373" s="356">
        <f t="shared" si="3952"/>
        <v>45</v>
      </c>
      <c r="NB373" s="356">
        <f t="shared" si="3953"/>
        <v>5197104.4499999993</v>
      </c>
      <c r="NC373" s="517"/>
      <c r="ND373" s="97"/>
      <c r="NE373" s="97"/>
      <c r="NF373" s="97"/>
      <c r="NG373" s="97"/>
      <c r="NH373" s="97"/>
    </row>
    <row r="374" spans="1:372" ht="84" x14ac:dyDescent="0.2">
      <c r="A374" s="172">
        <v>1</v>
      </c>
      <c r="B374" s="172">
        <v>1</v>
      </c>
      <c r="C374" s="105">
        <v>199</v>
      </c>
      <c r="D374" s="316" t="s">
        <v>293</v>
      </c>
      <c r="E374" s="105" t="s">
        <v>402</v>
      </c>
      <c r="F374" s="96" t="s">
        <v>299</v>
      </c>
      <c r="G374" s="98">
        <v>56</v>
      </c>
      <c r="H374" s="160">
        <v>115491.20800000001</v>
      </c>
      <c r="I374" s="160">
        <v>123633.7536</v>
      </c>
      <c r="J374" s="76"/>
      <c r="K374" s="76"/>
      <c r="L374" s="76"/>
      <c r="M374" s="76"/>
      <c r="N374" s="76">
        <f>VLOOKUP($E374,'факт '!$E$8:$DM$204,3,0)</f>
        <v>3</v>
      </c>
      <c r="O374" s="76">
        <f>VLOOKUP($E374,'факт '!$E$8:$DM$204,4,0)</f>
        <v>346473.63</v>
      </c>
      <c r="P374" s="76">
        <f>VLOOKUP($E374,'факт '!$E$8:$DM$204,5,0)</f>
        <v>23</v>
      </c>
      <c r="Q374" s="76">
        <f>VLOOKUP($E374,'факт '!$E$8:$DM$204,6,0)</f>
        <v>0</v>
      </c>
      <c r="R374" s="76">
        <f>VLOOKUP($E374,'факт '!$E$8:$DM$204,7,0)</f>
        <v>0</v>
      </c>
      <c r="S374" s="76">
        <f>VLOOKUP($E374,'факт '!$E$8:$DM$204,8,0)</f>
        <v>0</v>
      </c>
      <c r="T374" s="84">
        <f t="shared" si="3878"/>
        <v>3</v>
      </c>
      <c r="U374" s="76">
        <f t="shared" si="3879"/>
        <v>346473.63</v>
      </c>
      <c r="V374" s="76">
        <f t="shared" si="3880"/>
        <v>23</v>
      </c>
      <c r="W374" s="356">
        <f t="shared" si="3881"/>
        <v>3</v>
      </c>
      <c r="X374" s="356">
        <f t="shared" si="3882"/>
        <v>346473.63</v>
      </c>
      <c r="Y374" s="626"/>
      <c r="Z374" s="356"/>
      <c r="AA374" s="188">
        <f>H374</f>
        <v>115491.20800000001</v>
      </c>
      <c r="AB374" s="189">
        <f>O374/N374</f>
        <v>115491.21</v>
      </c>
      <c r="AC374" s="76"/>
      <c r="AD374" s="76"/>
      <c r="AE374" s="76"/>
      <c r="AF374" s="76"/>
      <c r="AG374" s="76">
        <f>VLOOKUP($E374,'факт '!$E$8:$DM$204,15,0)</f>
        <v>0</v>
      </c>
      <c r="AH374" s="76">
        <f>VLOOKUP($E374,'факт '!$E$8:$DM$204,16,0)</f>
        <v>0</v>
      </c>
      <c r="AI374" s="76">
        <f>VLOOKUP($E374,'факт '!$E$8:$DM$204,17,0)</f>
        <v>0</v>
      </c>
      <c r="AJ374" s="76">
        <f>VLOOKUP($E374,'факт '!$E$8:$DM$204,18,0)</f>
        <v>0</v>
      </c>
      <c r="AK374" s="76">
        <f>VLOOKUP($E374,'факт '!$E$8:$DM$204,19,0)</f>
        <v>0</v>
      </c>
      <c r="AL374" s="76">
        <f>VLOOKUP($E374,'факт '!$E$8:$DM$204,20,0)</f>
        <v>0</v>
      </c>
      <c r="AM374" s="84">
        <f t="shared" ref="AM374:AM379" si="4759">AG374+AJ374</f>
        <v>0</v>
      </c>
      <c r="AN374" s="76">
        <f t="shared" ref="AN374:AN379" si="4760">AH374+AK374</f>
        <v>0</v>
      </c>
      <c r="AO374" s="76">
        <f t="shared" ref="AO374:AO379" si="4761">AI374+AL374</f>
        <v>0</v>
      </c>
      <c r="AP374" s="356">
        <f t="shared" ref="AP374:AP379" si="4762">AG374-AE374</f>
        <v>0</v>
      </c>
      <c r="AQ374" s="356">
        <f t="shared" ref="AQ374:AQ379" si="4763">AH374-AF374</f>
        <v>0</v>
      </c>
      <c r="AR374" s="626"/>
      <c r="AS374" s="356"/>
      <c r="AT374" s="77"/>
      <c r="AU374" s="77"/>
      <c r="AV374" s="76"/>
      <c r="AW374" s="76"/>
      <c r="AX374" s="76"/>
      <c r="AY374" s="76"/>
      <c r="AZ374" s="76">
        <f>VLOOKUP($E374,'факт '!$E$8:$DM$204,9,0)</f>
        <v>0</v>
      </c>
      <c r="BA374" s="76">
        <f>VLOOKUP($E374,'факт '!$E$8:$DM$204,10,0)</f>
        <v>0</v>
      </c>
      <c r="BB374" s="76">
        <f>VLOOKUP($E374,'факт '!$E$8:$DM$204,11,0)</f>
        <v>0</v>
      </c>
      <c r="BC374" s="76">
        <f>VLOOKUP($E374,'факт '!$E$8:$DM$204,12,0)</f>
        <v>0</v>
      </c>
      <c r="BD374" s="76">
        <f>VLOOKUP($E374,'факт '!$E$8:$DM$204,13,0)</f>
        <v>0</v>
      </c>
      <c r="BE374" s="76">
        <f>VLOOKUP($E374,'факт '!$E$8:$DM$204,14,0)</f>
        <v>0</v>
      </c>
      <c r="BF374" s="84">
        <f t="shared" si="4247"/>
        <v>0</v>
      </c>
      <c r="BG374" s="76">
        <f t="shared" si="4248"/>
        <v>0</v>
      </c>
      <c r="BH374" s="76">
        <f t="shared" si="4249"/>
        <v>0</v>
      </c>
      <c r="BI374" s="356">
        <f t="shared" ref="BI374:BI379" si="4764">AZ374-AX374</f>
        <v>0</v>
      </c>
      <c r="BJ374" s="356">
        <f t="shared" ref="BJ374:BJ379" si="4765">BA374-AY374</f>
        <v>0</v>
      </c>
      <c r="BK374" s="626"/>
      <c r="BL374" s="356"/>
      <c r="BM374" s="77"/>
      <c r="BN374" s="77"/>
      <c r="BO374" s="76"/>
      <c r="BP374" s="76"/>
      <c r="BQ374" s="76"/>
      <c r="BR374" s="76"/>
      <c r="BS374" s="76">
        <f>VLOOKUP($E374,'факт '!$E$8:$DM$204,21,0)</f>
        <v>0</v>
      </c>
      <c r="BT374" s="76">
        <f>VLOOKUP($E374,'факт '!$E$8:$DM$204,22,0)</f>
        <v>0</v>
      </c>
      <c r="BU374" s="76">
        <f>VLOOKUP($E374,'факт '!$E$8:$DM$204,23,0)</f>
        <v>0</v>
      </c>
      <c r="BV374" s="76">
        <f>VLOOKUP($E374,'факт '!$E$8:$DM$204,24,0)</f>
        <v>0</v>
      </c>
      <c r="BW374" s="76">
        <f>VLOOKUP($E374,'факт '!$E$8:$DM$204,25,0)</f>
        <v>0</v>
      </c>
      <c r="BX374" s="76">
        <f>VLOOKUP($E374,'факт '!$E$8:$DM$204,26,0)</f>
        <v>0</v>
      </c>
      <c r="BY374" s="84">
        <f t="shared" si="3890"/>
        <v>0</v>
      </c>
      <c r="BZ374" s="76">
        <f t="shared" si="3891"/>
        <v>0</v>
      </c>
      <c r="CA374" s="76">
        <f t="shared" si="3892"/>
        <v>0</v>
      </c>
      <c r="CB374" s="356">
        <f t="shared" si="3893"/>
        <v>0</v>
      </c>
      <c r="CC374" s="356">
        <f t="shared" si="3894"/>
        <v>0</v>
      </c>
      <c r="CD374" s="626"/>
      <c r="CE374" s="356"/>
      <c r="CF374" s="77"/>
      <c r="CG374" s="77"/>
      <c r="CH374" s="76"/>
      <c r="CI374" s="76"/>
      <c r="CJ374" s="76"/>
      <c r="CK374" s="76"/>
      <c r="CL374" s="76">
        <f>VLOOKUP($E374,'факт '!$E$8:$DM$204,33,0)</f>
        <v>0</v>
      </c>
      <c r="CM374" s="76">
        <f>VLOOKUP($E374,'факт '!$E$8:$DM$204,34,0)</f>
        <v>0</v>
      </c>
      <c r="CN374" s="76">
        <f>VLOOKUP($E374,'факт '!$E$8:$DM$204,35,0)</f>
        <v>0</v>
      </c>
      <c r="CO374" s="76">
        <f>VLOOKUP($E374,'факт '!$E$8:$DM$204,36,0)</f>
        <v>0</v>
      </c>
      <c r="CP374" s="76">
        <f>VLOOKUP($E374,'факт '!$E$8:$DM$204,37,0)</f>
        <v>0</v>
      </c>
      <c r="CQ374" s="76">
        <f>VLOOKUP($E374,'факт '!$E$8:$DM$204,38,0)</f>
        <v>0</v>
      </c>
      <c r="CR374" s="84">
        <f t="shared" si="4250"/>
        <v>0</v>
      </c>
      <c r="CS374" s="76">
        <f t="shared" si="4251"/>
        <v>0</v>
      </c>
      <c r="CT374" s="76">
        <f t="shared" si="4252"/>
        <v>0</v>
      </c>
      <c r="CU374" s="356">
        <f t="shared" si="3895"/>
        <v>0</v>
      </c>
      <c r="CV374" s="356">
        <f t="shared" si="3896"/>
        <v>0</v>
      </c>
      <c r="CW374" s="626"/>
      <c r="CX374" s="356"/>
      <c r="CY374" s="188">
        <f t="shared" si="4679"/>
        <v>115491.20800000001</v>
      </c>
      <c r="CZ374" s="189" t="e">
        <f t="shared" si="4742"/>
        <v>#DIV/0!</v>
      </c>
      <c r="DA374" s="84"/>
      <c r="DB374" s="76"/>
      <c r="DC374" s="76"/>
      <c r="DD374" s="76"/>
      <c r="DE374" s="76"/>
      <c r="DF374" s="76"/>
      <c r="DG374" s="194"/>
      <c r="DH374" s="76"/>
      <c r="DI374" s="76"/>
      <c r="DJ374" s="84"/>
      <c r="DK374" s="76"/>
      <c r="DL374" s="76"/>
      <c r="DM374" s="139"/>
      <c r="DN374" s="356">
        <f t="shared" si="3897"/>
        <v>0</v>
      </c>
      <c r="DO374" s="356">
        <f t="shared" si="3898"/>
        <v>0</v>
      </c>
      <c r="DP374" s="356"/>
      <c r="DQ374" s="356"/>
      <c r="DR374" s="77"/>
      <c r="DS374" s="77"/>
      <c r="DT374" s="76"/>
      <c r="DU374" s="76"/>
      <c r="DV374" s="76"/>
      <c r="DW374" s="76"/>
      <c r="DX374" s="76"/>
      <c r="DY374" s="76"/>
      <c r="DZ374" s="76"/>
      <c r="EA374" s="76"/>
      <c r="EB374" s="76"/>
      <c r="EC374" s="76"/>
      <c r="ED374" s="76">
        <f t="shared" si="3899"/>
        <v>0</v>
      </c>
      <c r="EE374" s="76">
        <f t="shared" si="3900"/>
        <v>0</v>
      </c>
      <c r="EF374" s="76">
        <f t="shared" si="3901"/>
        <v>0</v>
      </c>
      <c r="EG374" s="356">
        <f t="shared" si="3902"/>
        <v>0</v>
      </c>
      <c r="EH374" s="356">
        <f t="shared" si="3903"/>
        <v>0</v>
      </c>
      <c r="EI374" s="356"/>
      <c r="EJ374" s="356"/>
      <c r="EK374" s="77"/>
      <c r="EL374" s="77"/>
      <c r="EM374" s="76"/>
      <c r="EN374" s="76"/>
      <c r="EO374" s="76"/>
      <c r="EP374" s="76"/>
      <c r="EQ374" s="76"/>
      <c r="ER374" s="76"/>
      <c r="ES374" s="76"/>
      <c r="ET374" s="76"/>
      <c r="EU374" s="76"/>
      <c r="EV374" s="76"/>
      <c r="EW374" s="84"/>
      <c r="EX374" s="76"/>
      <c r="EY374" s="139"/>
      <c r="EZ374" s="77"/>
      <c r="FA374" s="77"/>
      <c r="FB374" s="77"/>
      <c r="FC374" s="77"/>
      <c r="FD374" s="77"/>
      <c r="FE374" s="77"/>
      <c r="FF374" s="76"/>
      <c r="FG374" s="76"/>
      <c r="FH374" s="76"/>
      <c r="FI374" s="76"/>
      <c r="FJ374" s="76">
        <f>VLOOKUP($E374,'факт '!$E$8:$DM$204,57,0)</f>
        <v>0</v>
      </c>
      <c r="FK374" s="76">
        <f>VLOOKUP($E374,'факт '!$E$8:$DM$204,58,0)</f>
        <v>0</v>
      </c>
      <c r="FL374" s="76">
        <f>VLOOKUP($E374,'факт '!$E$8:$DM$204,59,0)</f>
        <v>0</v>
      </c>
      <c r="FM374" s="76">
        <f>VLOOKUP($E374,'факт '!$E$8:$DM$204,60,0)</f>
        <v>0</v>
      </c>
      <c r="FN374" s="76">
        <f>VLOOKUP($E374,'факт '!$E$8:$DM$204,61,0)</f>
        <v>0</v>
      </c>
      <c r="FO374" s="76">
        <f>VLOOKUP($E374,'факт '!$E$8:$DM$204,62,0)</f>
        <v>0</v>
      </c>
      <c r="FP374" s="84">
        <f t="shared" ref="FP374:FP375" si="4766">FJ374+FM374</f>
        <v>0</v>
      </c>
      <c r="FQ374" s="76">
        <f t="shared" ref="FQ374:FQ375" si="4767">FK374+FN374</f>
        <v>0</v>
      </c>
      <c r="FR374" s="76">
        <f t="shared" ref="FR374:FR375" si="4768">FL374+FO374</f>
        <v>0</v>
      </c>
      <c r="FS374" s="356">
        <f t="shared" ref="FS374:FS375" si="4769">FJ374-FH374</f>
        <v>0</v>
      </c>
      <c r="FT374" s="356">
        <f t="shared" ref="FT374:FT375" si="4770">FK374-FI374</f>
        <v>0</v>
      </c>
      <c r="FU374" s="356"/>
      <c r="FV374" s="356"/>
      <c r="FW374" s="77"/>
      <c r="FX374" s="77"/>
      <c r="FY374" s="76"/>
      <c r="FZ374" s="76"/>
      <c r="GA374" s="76"/>
      <c r="GB374" s="76"/>
      <c r="GC374" s="76"/>
      <c r="GD374" s="76"/>
      <c r="GE374" s="76"/>
      <c r="GF374" s="76"/>
      <c r="GG374" s="76"/>
      <c r="GH374" s="76"/>
      <c r="GI374" s="84">
        <f t="shared" si="3909"/>
        <v>0</v>
      </c>
      <c r="GJ374" s="76">
        <f t="shared" si="3910"/>
        <v>0</v>
      </c>
      <c r="GK374" s="76">
        <f t="shared" si="3911"/>
        <v>0</v>
      </c>
      <c r="GL374" s="356">
        <f t="shared" si="3912"/>
        <v>0</v>
      </c>
      <c r="GM374" s="356">
        <f t="shared" si="3913"/>
        <v>0</v>
      </c>
      <c r="GN374" s="356"/>
      <c r="GO374" s="356"/>
      <c r="GP374" s="77"/>
      <c r="GQ374" s="77"/>
      <c r="GR374" s="76"/>
      <c r="GS374" s="76"/>
      <c r="GT374" s="76"/>
      <c r="GU374" s="76"/>
      <c r="GV374" s="76">
        <f>VLOOKUP($E374,'факт '!$E$8:$DM$204,63,0)</f>
        <v>0</v>
      </c>
      <c r="GW374" s="76">
        <f>VLOOKUP($E374,'факт '!$E$8:$DM$204,64,0)</f>
        <v>0</v>
      </c>
      <c r="GX374" s="76">
        <f>VLOOKUP($E374,'факт '!$E$8:$DM$204,65,0)</f>
        <v>0</v>
      </c>
      <c r="GY374" s="76">
        <f>VLOOKUP($E374,'факт '!$E$8:$DM$204,66,0)</f>
        <v>0</v>
      </c>
      <c r="GZ374" s="76">
        <f>VLOOKUP($E374,'факт '!$E$8:$DM$204,67,0)</f>
        <v>0</v>
      </c>
      <c r="HA374" s="76">
        <f>VLOOKUP($E374,'факт '!$E$8:$DM$204,68,0)</f>
        <v>0</v>
      </c>
      <c r="HB374" s="84">
        <f t="shared" ref="HB374:HB381" si="4771">GV374+GY374</f>
        <v>0</v>
      </c>
      <c r="HC374" s="76">
        <f t="shared" ref="HC374:HC381" si="4772">GW374+GZ374</f>
        <v>0</v>
      </c>
      <c r="HD374" s="76">
        <f t="shared" ref="HD374:HD381" si="4773">GX374+HA374</f>
        <v>0</v>
      </c>
      <c r="HE374" s="356">
        <f t="shared" si="3917"/>
        <v>0</v>
      </c>
      <c r="HF374" s="356">
        <f t="shared" si="3918"/>
        <v>0</v>
      </c>
      <c r="HG374" s="626"/>
      <c r="HH374" s="356"/>
      <c r="HI374" s="188"/>
      <c r="HJ374" s="189"/>
      <c r="HK374" s="76"/>
      <c r="HL374" s="76"/>
      <c r="HM374" s="76"/>
      <c r="HN374" s="76"/>
      <c r="HO374" s="76">
        <f>VLOOKUP($E374,'факт '!$E$8:$DM$204,93,0)</f>
        <v>0</v>
      </c>
      <c r="HP374" s="76">
        <f>VLOOKUP($E374,'факт '!$E$8:$DM$204,94,0)</f>
        <v>0</v>
      </c>
      <c r="HQ374" s="76">
        <f>VLOOKUP($E374,'факт '!$E$8:$DM$204,95,0)</f>
        <v>0</v>
      </c>
      <c r="HR374" s="76">
        <f>VLOOKUP($E374,'факт '!$E$8:$DM$204,96,0)</f>
        <v>0</v>
      </c>
      <c r="HS374" s="76">
        <f>VLOOKUP($E374,'факт '!$E$8:$DM$204,97,0)</f>
        <v>0</v>
      </c>
      <c r="HT374" s="76">
        <f>VLOOKUP($E374,'факт '!$E$8:$DM$204,98,0)</f>
        <v>0</v>
      </c>
      <c r="HU374" s="76">
        <f t="shared" si="3919"/>
        <v>0</v>
      </c>
      <c r="HV374" s="76">
        <f t="shared" si="3920"/>
        <v>0</v>
      </c>
      <c r="HW374" s="76">
        <f t="shared" si="3921"/>
        <v>0</v>
      </c>
      <c r="HX374" s="356">
        <f t="shared" si="3922"/>
        <v>0</v>
      </c>
      <c r="HY374" s="356">
        <f t="shared" si="3923"/>
        <v>0</v>
      </c>
      <c r="HZ374" s="626"/>
      <c r="IA374" s="356"/>
      <c r="IB374" s="188">
        <f t="shared" si="4711"/>
        <v>115491.20800000001</v>
      </c>
      <c r="IC374" s="189" t="e">
        <f t="shared" ref="IC374:IC375" si="4774">HP374/HO374</f>
        <v>#DIV/0!</v>
      </c>
      <c r="ID374" s="76"/>
      <c r="IE374" s="76"/>
      <c r="IF374" s="76"/>
      <c r="IG374" s="76"/>
      <c r="IH374" s="76"/>
      <c r="II374" s="76"/>
      <c r="IJ374" s="76"/>
      <c r="IK374" s="76"/>
      <c r="IL374" s="76"/>
      <c r="IM374" s="76"/>
      <c r="IN374" s="76"/>
      <c r="IO374" s="76"/>
      <c r="IP374" s="76"/>
      <c r="IQ374" s="77"/>
      <c r="IR374" s="77"/>
      <c r="IS374" s="77"/>
      <c r="IT374" s="77"/>
      <c r="IU374" s="77"/>
      <c r="IV374" s="77"/>
      <c r="IW374" s="76"/>
      <c r="IX374" s="76"/>
      <c r="IY374" s="76"/>
      <c r="IZ374" s="76"/>
      <c r="JA374" s="76">
        <f>VLOOKUP($E374,'факт '!$E$8:$DM$204,87,0)</f>
        <v>0</v>
      </c>
      <c r="JB374" s="76">
        <f>VLOOKUP($E374,'факт '!$E$8:$DM$204,88,0)</f>
        <v>0</v>
      </c>
      <c r="JC374" s="76">
        <f>VLOOKUP($E374,'факт '!$E$8:$DM$204,89,0)</f>
        <v>0</v>
      </c>
      <c r="JD374" s="76">
        <f>VLOOKUP($E374,'факт '!$E$8:$DM$204,90,0)</f>
        <v>0</v>
      </c>
      <c r="JE374" s="76">
        <f>VLOOKUP($E374,'факт '!$E$8:$DM$204,91,0)</f>
        <v>0</v>
      </c>
      <c r="JF374" s="76">
        <f>VLOOKUP($E374,'факт '!$E$8:$DM$204,92,0)</f>
        <v>0</v>
      </c>
      <c r="JG374" s="84">
        <f t="shared" si="3924"/>
        <v>0</v>
      </c>
      <c r="JH374" s="76">
        <f t="shared" si="3925"/>
        <v>0</v>
      </c>
      <c r="JI374" s="76">
        <f t="shared" si="3926"/>
        <v>0</v>
      </c>
      <c r="JJ374" s="356">
        <f t="shared" si="3927"/>
        <v>0</v>
      </c>
      <c r="JK374" s="356">
        <f t="shared" si="3928"/>
        <v>0</v>
      </c>
      <c r="JL374" s="626"/>
      <c r="JM374" s="356"/>
      <c r="JN374" s="77"/>
      <c r="JO374" s="77"/>
      <c r="JP374" s="76"/>
      <c r="JQ374" s="76"/>
      <c r="JR374" s="76"/>
      <c r="JS374" s="76"/>
      <c r="JT374" s="76"/>
      <c r="JU374" s="76"/>
      <c r="JV374" s="76"/>
      <c r="JW374" s="76"/>
      <c r="JX374" s="76"/>
      <c r="JY374" s="76"/>
      <c r="JZ374" s="84">
        <f t="shared" si="3929"/>
        <v>0</v>
      </c>
      <c r="KA374" s="76">
        <f t="shared" si="3930"/>
        <v>0</v>
      </c>
      <c r="KB374" s="76">
        <f t="shared" si="3931"/>
        <v>0</v>
      </c>
      <c r="KC374" s="356">
        <f t="shared" si="3932"/>
        <v>0</v>
      </c>
      <c r="KD374" s="356">
        <f t="shared" si="3933"/>
        <v>0</v>
      </c>
      <c r="KE374" s="626"/>
      <c r="KF374" s="356"/>
      <c r="KG374" s="77"/>
      <c r="KH374" s="77"/>
      <c r="KI374" s="76"/>
      <c r="KJ374" s="76"/>
      <c r="KK374" s="76"/>
      <c r="KL374" s="76"/>
      <c r="KM374" s="76"/>
      <c r="KN374" s="76"/>
      <c r="KO374" s="76"/>
      <c r="KP374" s="76"/>
      <c r="KQ374" s="76"/>
      <c r="KR374" s="76"/>
      <c r="KS374" s="84">
        <f t="shared" si="3934"/>
        <v>0</v>
      </c>
      <c r="KT374" s="76">
        <f t="shared" si="3935"/>
        <v>0</v>
      </c>
      <c r="KU374" s="76">
        <f t="shared" si="3936"/>
        <v>0</v>
      </c>
      <c r="KV374" s="356">
        <f t="shared" si="3937"/>
        <v>0</v>
      </c>
      <c r="KW374" s="356">
        <f t="shared" si="3938"/>
        <v>0</v>
      </c>
      <c r="KX374" s="356"/>
      <c r="KY374" s="356"/>
      <c r="KZ374" s="77"/>
      <c r="LA374" s="77"/>
      <c r="LB374" s="77"/>
      <c r="LC374" s="77"/>
      <c r="LD374" s="77"/>
      <c r="LE374" s="77"/>
      <c r="LF374" s="76"/>
      <c r="LG374" s="76"/>
      <c r="LH374" s="76"/>
      <c r="LI374" s="76"/>
      <c r="LJ374" s="76"/>
      <c r="LK374" s="76"/>
      <c r="LL374" s="84">
        <f t="shared" si="3939"/>
        <v>0</v>
      </c>
      <c r="LM374" s="76">
        <f t="shared" si="3940"/>
        <v>0</v>
      </c>
      <c r="LN374" s="76">
        <f t="shared" si="3941"/>
        <v>0</v>
      </c>
      <c r="LO374" s="356">
        <f t="shared" si="3942"/>
        <v>0</v>
      </c>
      <c r="LP374" s="356">
        <f t="shared" si="3943"/>
        <v>0</v>
      </c>
      <c r="LQ374" s="626"/>
      <c r="LR374" s="356"/>
      <c r="LS374" s="77"/>
      <c r="LT374" s="77"/>
      <c r="LU374" s="77"/>
      <c r="LV374" s="77"/>
      <c r="LW374" s="77"/>
      <c r="LX374" s="77"/>
      <c r="LY374" s="76"/>
      <c r="LZ374" s="76"/>
      <c r="MA374" s="76"/>
      <c r="MB374" s="76"/>
      <c r="MC374" s="76"/>
      <c r="MD374" s="76"/>
      <c r="ME374" s="84">
        <f t="shared" si="3944"/>
        <v>0</v>
      </c>
      <c r="MF374" s="76">
        <f t="shared" si="3945"/>
        <v>0</v>
      </c>
      <c r="MG374" s="76">
        <f t="shared" si="3946"/>
        <v>0</v>
      </c>
      <c r="MH374" s="356">
        <f t="shared" si="3947"/>
        <v>0</v>
      </c>
      <c r="MI374" s="356">
        <f t="shared" si="3948"/>
        <v>0</v>
      </c>
      <c r="MJ374" s="626"/>
      <c r="MK374" s="356"/>
      <c r="ML374" s="77"/>
      <c r="MM374" s="77"/>
      <c r="MN374" s="78"/>
      <c r="MO374" s="79"/>
      <c r="MP374" s="78"/>
      <c r="MQ374" s="78"/>
      <c r="MR374" s="185">
        <f t="shared" si="4758"/>
        <v>3</v>
      </c>
      <c r="MS374" s="185">
        <f t="shared" si="4758"/>
        <v>346473.63</v>
      </c>
      <c r="MT374" s="185">
        <f t="shared" si="4758"/>
        <v>23</v>
      </c>
      <c r="MU374" s="185">
        <f t="shared" si="4758"/>
        <v>0</v>
      </c>
      <c r="MV374" s="185">
        <f t="shared" si="4758"/>
        <v>0</v>
      </c>
      <c r="MW374" s="185">
        <f t="shared" si="4758"/>
        <v>0</v>
      </c>
      <c r="MX374" s="84">
        <f t="shared" si="3949"/>
        <v>3</v>
      </c>
      <c r="MY374" s="76">
        <f t="shared" si="3950"/>
        <v>346473.63</v>
      </c>
      <c r="MZ374" s="76">
        <f t="shared" si="3951"/>
        <v>23</v>
      </c>
      <c r="NA374" s="356">
        <f t="shared" si="3952"/>
        <v>3</v>
      </c>
      <c r="NB374" s="356">
        <f t="shared" si="3953"/>
        <v>346473.63</v>
      </c>
      <c r="NC374" s="517"/>
      <c r="ND374" s="97"/>
      <c r="NE374" s="97"/>
      <c r="NF374" s="97"/>
      <c r="NG374" s="97"/>
      <c r="NH374" s="97"/>
    </row>
    <row r="375" spans="1:372" ht="38.25" x14ac:dyDescent="0.2">
      <c r="A375" s="172">
        <v>1</v>
      </c>
      <c r="B375" s="172">
        <v>1</v>
      </c>
      <c r="C375" s="105">
        <v>209</v>
      </c>
      <c r="D375" s="316" t="s">
        <v>268</v>
      </c>
      <c r="E375" s="105" t="s">
        <v>403</v>
      </c>
      <c r="F375" s="96" t="s">
        <v>269</v>
      </c>
      <c r="G375" s="98">
        <v>56</v>
      </c>
      <c r="H375" s="160">
        <v>115491.20800000001</v>
      </c>
      <c r="I375" s="160">
        <v>123633.7536</v>
      </c>
      <c r="J375" s="76"/>
      <c r="K375" s="76"/>
      <c r="L375" s="76"/>
      <c r="M375" s="76"/>
      <c r="N375" s="76">
        <f>VLOOKUP($E375,'факт '!$E$8:$DM$204,3,0)</f>
        <v>0</v>
      </c>
      <c r="O375" s="76">
        <f>VLOOKUP($E375,'факт '!$E$8:$DM$204,4,0)</f>
        <v>0</v>
      </c>
      <c r="P375" s="76">
        <f>VLOOKUP($E375,'факт '!$E$8:$DM$204,5,0)</f>
        <v>0</v>
      </c>
      <c r="Q375" s="76">
        <f>VLOOKUP($E375,'факт '!$E$8:$DM$204,6,0)</f>
        <v>0</v>
      </c>
      <c r="R375" s="76">
        <f>VLOOKUP($E375,'факт '!$E$8:$DM$204,7,0)</f>
        <v>0</v>
      </c>
      <c r="S375" s="76">
        <f>VLOOKUP($E375,'факт '!$E$8:$DM$204,8,0)</f>
        <v>0</v>
      </c>
      <c r="T375" s="84">
        <f t="shared" si="3878"/>
        <v>0</v>
      </c>
      <c r="U375" s="76">
        <f t="shared" si="3879"/>
        <v>0</v>
      </c>
      <c r="V375" s="76">
        <f t="shared" si="3880"/>
        <v>0</v>
      </c>
      <c r="W375" s="356">
        <f t="shared" si="3881"/>
        <v>0</v>
      </c>
      <c r="X375" s="356">
        <f t="shared" si="3882"/>
        <v>0</v>
      </c>
      <c r="Y375" s="626"/>
      <c r="Z375" s="356"/>
      <c r="AA375" s="188"/>
      <c r="AB375" s="189"/>
      <c r="AC375" s="76"/>
      <c r="AD375" s="76"/>
      <c r="AE375" s="76"/>
      <c r="AF375" s="76"/>
      <c r="AG375" s="76">
        <f>VLOOKUP($E375,'факт '!$E$8:$DM$204,15,0)</f>
        <v>0</v>
      </c>
      <c r="AH375" s="76">
        <f>VLOOKUP($E375,'факт '!$E$8:$DM$204,16,0)</f>
        <v>0</v>
      </c>
      <c r="AI375" s="76">
        <f>VLOOKUP($E375,'факт '!$E$8:$DM$204,17,0)</f>
        <v>0</v>
      </c>
      <c r="AJ375" s="76">
        <f>VLOOKUP($E375,'факт '!$E$8:$DM$204,18,0)</f>
        <v>0</v>
      </c>
      <c r="AK375" s="76">
        <f>VLOOKUP($E375,'факт '!$E$8:$DM$204,19,0)</f>
        <v>0</v>
      </c>
      <c r="AL375" s="76">
        <f>VLOOKUP($E375,'факт '!$E$8:$DM$204,20,0)</f>
        <v>0</v>
      </c>
      <c r="AM375" s="84">
        <f t="shared" si="4759"/>
        <v>0</v>
      </c>
      <c r="AN375" s="76">
        <f t="shared" si="4760"/>
        <v>0</v>
      </c>
      <c r="AO375" s="76">
        <f t="shared" si="4761"/>
        <v>0</v>
      </c>
      <c r="AP375" s="356">
        <f t="shared" si="4762"/>
        <v>0</v>
      </c>
      <c r="AQ375" s="356">
        <f t="shared" si="4763"/>
        <v>0</v>
      </c>
      <c r="AR375" s="626"/>
      <c r="AS375" s="356"/>
      <c r="AT375" s="77"/>
      <c r="AU375" s="77"/>
      <c r="AV375" s="76"/>
      <c r="AW375" s="76"/>
      <c r="AX375" s="76"/>
      <c r="AY375" s="76"/>
      <c r="AZ375" s="76">
        <f>VLOOKUP($E375,'факт '!$E$8:$DM$204,9,0)</f>
        <v>0</v>
      </c>
      <c r="BA375" s="76">
        <f>VLOOKUP($E375,'факт '!$E$8:$DM$204,10,0)</f>
        <v>0</v>
      </c>
      <c r="BB375" s="76">
        <f>VLOOKUP($E375,'факт '!$E$8:$DM$204,11,0)</f>
        <v>0</v>
      </c>
      <c r="BC375" s="76">
        <f>VLOOKUP($E375,'факт '!$E$8:$DM$204,12,0)</f>
        <v>0</v>
      </c>
      <c r="BD375" s="76">
        <f>VLOOKUP($E375,'факт '!$E$8:$DM$204,13,0)</f>
        <v>0</v>
      </c>
      <c r="BE375" s="76">
        <f>VLOOKUP($E375,'факт '!$E$8:$DM$204,14,0)</f>
        <v>0</v>
      </c>
      <c r="BF375" s="84">
        <f t="shared" si="4247"/>
        <v>0</v>
      </c>
      <c r="BG375" s="76">
        <f t="shared" si="4248"/>
        <v>0</v>
      </c>
      <c r="BH375" s="76">
        <f t="shared" si="4249"/>
        <v>0</v>
      </c>
      <c r="BI375" s="356">
        <f t="shared" si="4764"/>
        <v>0</v>
      </c>
      <c r="BJ375" s="356">
        <f t="shared" si="4765"/>
        <v>0</v>
      </c>
      <c r="BK375" s="626"/>
      <c r="BL375" s="356"/>
      <c r="BM375" s="77"/>
      <c r="BN375" s="77"/>
      <c r="BO375" s="76"/>
      <c r="BP375" s="76"/>
      <c r="BQ375" s="76"/>
      <c r="BR375" s="76"/>
      <c r="BS375" s="76">
        <f>VLOOKUP($E375,'факт '!$E$8:$DM$204,21,0)</f>
        <v>0</v>
      </c>
      <c r="BT375" s="76">
        <f>VLOOKUP($E375,'факт '!$E$8:$DM$204,22,0)</f>
        <v>0</v>
      </c>
      <c r="BU375" s="76">
        <f>VLOOKUP($E375,'факт '!$E$8:$DM$204,23,0)</f>
        <v>0</v>
      </c>
      <c r="BV375" s="76">
        <f>VLOOKUP($E375,'факт '!$E$8:$DM$204,24,0)</f>
        <v>0</v>
      </c>
      <c r="BW375" s="76">
        <f>VLOOKUP($E375,'факт '!$E$8:$DM$204,25,0)</f>
        <v>0</v>
      </c>
      <c r="BX375" s="76">
        <f>VLOOKUP($E375,'факт '!$E$8:$DM$204,26,0)</f>
        <v>0</v>
      </c>
      <c r="BY375" s="84">
        <f t="shared" si="3890"/>
        <v>0</v>
      </c>
      <c r="BZ375" s="76">
        <f t="shared" si="3891"/>
        <v>0</v>
      </c>
      <c r="CA375" s="76">
        <f t="shared" si="3892"/>
        <v>0</v>
      </c>
      <c r="CB375" s="356">
        <f t="shared" si="3893"/>
        <v>0</v>
      </c>
      <c r="CC375" s="356">
        <f t="shared" si="3894"/>
        <v>0</v>
      </c>
      <c r="CD375" s="626"/>
      <c r="CE375" s="356"/>
      <c r="CF375" s="77"/>
      <c r="CG375" s="77"/>
      <c r="CH375" s="76"/>
      <c r="CI375" s="76"/>
      <c r="CJ375" s="76"/>
      <c r="CK375" s="76"/>
      <c r="CL375" s="76">
        <f>VLOOKUP($E375,'факт '!$E$8:$DM$204,33,0)</f>
        <v>0</v>
      </c>
      <c r="CM375" s="76">
        <f>VLOOKUP($E375,'факт '!$E$8:$DM$204,34,0)</f>
        <v>0</v>
      </c>
      <c r="CN375" s="76">
        <f>VLOOKUP($E375,'факт '!$E$8:$DM$204,35,0)</f>
        <v>0</v>
      </c>
      <c r="CO375" s="76">
        <f>VLOOKUP($E375,'факт '!$E$8:$DM$204,36,0)</f>
        <v>0</v>
      </c>
      <c r="CP375" s="76">
        <f>VLOOKUP($E375,'факт '!$E$8:$DM$204,37,0)</f>
        <v>0</v>
      </c>
      <c r="CQ375" s="76">
        <f>VLOOKUP($E375,'факт '!$E$8:$DM$204,38,0)</f>
        <v>0</v>
      </c>
      <c r="CR375" s="84">
        <f t="shared" si="4250"/>
        <v>0</v>
      </c>
      <c r="CS375" s="76">
        <f t="shared" si="4251"/>
        <v>0</v>
      </c>
      <c r="CT375" s="76">
        <f t="shared" si="4252"/>
        <v>0</v>
      </c>
      <c r="CU375" s="356">
        <f t="shared" si="3895"/>
        <v>0</v>
      </c>
      <c r="CV375" s="356">
        <f t="shared" si="3896"/>
        <v>0</v>
      </c>
      <c r="CW375" s="626"/>
      <c r="CX375" s="356"/>
      <c r="CY375" s="188">
        <f t="shared" si="4679"/>
        <v>115491.20800000001</v>
      </c>
      <c r="CZ375" s="189" t="e">
        <f t="shared" si="4742"/>
        <v>#DIV/0!</v>
      </c>
      <c r="DA375" s="84"/>
      <c r="DB375" s="76"/>
      <c r="DC375" s="76"/>
      <c r="DD375" s="76"/>
      <c r="DE375" s="76"/>
      <c r="DF375" s="76"/>
      <c r="DG375" s="194"/>
      <c r="DH375" s="76"/>
      <c r="DI375" s="76"/>
      <c r="DJ375" s="84"/>
      <c r="DK375" s="76"/>
      <c r="DL375" s="76"/>
      <c r="DM375" s="139"/>
      <c r="DN375" s="356">
        <f t="shared" si="3897"/>
        <v>0</v>
      </c>
      <c r="DO375" s="356">
        <f t="shared" si="3898"/>
        <v>0</v>
      </c>
      <c r="DP375" s="356"/>
      <c r="DQ375" s="356"/>
      <c r="DR375" s="77"/>
      <c r="DS375" s="77"/>
      <c r="DT375" s="76"/>
      <c r="DU375" s="76"/>
      <c r="DV375" s="76"/>
      <c r="DW375" s="76"/>
      <c r="DX375" s="76"/>
      <c r="DY375" s="76"/>
      <c r="DZ375" s="76"/>
      <c r="EA375" s="76"/>
      <c r="EB375" s="76"/>
      <c r="EC375" s="76"/>
      <c r="ED375" s="76">
        <f t="shared" si="3899"/>
        <v>0</v>
      </c>
      <c r="EE375" s="76">
        <f t="shared" si="3900"/>
        <v>0</v>
      </c>
      <c r="EF375" s="76">
        <f t="shared" si="3901"/>
        <v>0</v>
      </c>
      <c r="EG375" s="356">
        <f t="shared" si="3902"/>
        <v>0</v>
      </c>
      <c r="EH375" s="356">
        <f t="shared" si="3903"/>
        <v>0</v>
      </c>
      <c r="EI375" s="356"/>
      <c r="EJ375" s="356"/>
      <c r="EK375" s="77"/>
      <c r="EL375" s="77"/>
      <c r="EM375" s="76"/>
      <c r="EN375" s="76"/>
      <c r="EO375" s="76"/>
      <c r="EP375" s="76"/>
      <c r="EQ375" s="76"/>
      <c r="ER375" s="76"/>
      <c r="ES375" s="76"/>
      <c r="ET375" s="76"/>
      <c r="EU375" s="76"/>
      <c r="EV375" s="76"/>
      <c r="EW375" s="84"/>
      <c r="EX375" s="76"/>
      <c r="EY375" s="139"/>
      <c r="EZ375" s="77"/>
      <c r="FA375" s="77"/>
      <c r="FB375" s="77"/>
      <c r="FC375" s="77"/>
      <c r="FD375" s="77"/>
      <c r="FE375" s="77"/>
      <c r="FF375" s="76"/>
      <c r="FG375" s="76"/>
      <c r="FH375" s="76"/>
      <c r="FI375" s="76"/>
      <c r="FJ375" s="76">
        <f>VLOOKUP($E375,'факт '!$E$8:$DM$204,57,0)</f>
        <v>0</v>
      </c>
      <c r="FK375" s="76">
        <f>VLOOKUP($E375,'факт '!$E$8:$DM$204,58,0)</f>
        <v>0</v>
      </c>
      <c r="FL375" s="76">
        <f>VLOOKUP($E375,'факт '!$E$8:$DM$204,59,0)</f>
        <v>0</v>
      </c>
      <c r="FM375" s="76">
        <f>VLOOKUP($E375,'факт '!$E$8:$DM$204,60,0)</f>
        <v>0</v>
      </c>
      <c r="FN375" s="76">
        <f>VLOOKUP($E375,'факт '!$E$8:$DM$204,61,0)</f>
        <v>0</v>
      </c>
      <c r="FO375" s="76">
        <f>VLOOKUP($E375,'факт '!$E$8:$DM$204,62,0)</f>
        <v>0</v>
      </c>
      <c r="FP375" s="84">
        <f t="shared" si="4766"/>
        <v>0</v>
      </c>
      <c r="FQ375" s="76">
        <f t="shared" si="4767"/>
        <v>0</v>
      </c>
      <c r="FR375" s="76">
        <f t="shared" si="4768"/>
        <v>0</v>
      </c>
      <c r="FS375" s="356">
        <f t="shared" si="4769"/>
        <v>0</v>
      </c>
      <c r="FT375" s="356">
        <f t="shared" si="4770"/>
        <v>0</v>
      </c>
      <c r="FU375" s="356"/>
      <c r="FV375" s="356"/>
      <c r="FW375" s="77"/>
      <c r="FX375" s="77"/>
      <c r="FY375" s="76"/>
      <c r="FZ375" s="76"/>
      <c r="GA375" s="76"/>
      <c r="GB375" s="76"/>
      <c r="GC375" s="76"/>
      <c r="GD375" s="76"/>
      <c r="GE375" s="76"/>
      <c r="GF375" s="76"/>
      <c r="GG375" s="76"/>
      <c r="GH375" s="76"/>
      <c r="GI375" s="84">
        <f t="shared" si="3909"/>
        <v>0</v>
      </c>
      <c r="GJ375" s="76">
        <f t="shared" si="3910"/>
        <v>0</v>
      </c>
      <c r="GK375" s="76">
        <f t="shared" si="3911"/>
        <v>0</v>
      </c>
      <c r="GL375" s="356">
        <f t="shared" si="3912"/>
        <v>0</v>
      </c>
      <c r="GM375" s="356">
        <f t="shared" si="3913"/>
        <v>0</v>
      </c>
      <c r="GN375" s="356"/>
      <c r="GO375" s="356"/>
      <c r="GP375" s="77"/>
      <c r="GQ375" s="77"/>
      <c r="GR375" s="76"/>
      <c r="GS375" s="76"/>
      <c r="GT375" s="76"/>
      <c r="GU375" s="76"/>
      <c r="GV375" s="76">
        <f>VLOOKUP($E375,'факт '!$E$8:$DM$204,63,0)</f>
        <v>21</v>
      </c>
      <c r="GW375" s="76">
        <f>VLOOKUP($E375,'факт '!$E$8:$DM$204,64,0)</f>
        <v>2425315.4099999997</v>
      </c>
      <c r="GX375" s="76">
        <f>VLOOKUP($E375,'факт '!$E$8:$DM$204,65,0)</f>
        <v>260</v>
      </c>
      <c r="GY375" s="76">
        <f>VLOOKUP($E375,'факт '!$E$8:$DM$204,66,0)</f>
        <v>5</v>
      </c>
      <c r="GZ375" s="76">
        <f>VLOOKUP($E375,'факт '!$E$8:$DM$204,67,0)</f>
        <v>577456.05000000005</v>
      </c>
      <c r="HA375" s="76">
        <f>VLOOKUP($E375,'факт '!$E$8:$DM$204,68,0)</f>
        <v>55</v>
      </c>
      <c r="HB375" s="84">
        <f t="shared" si="4771"/>
        <v>26</v>
      </c>
      <c r="HC375" s="76">
        <f t="shared" si="4772"/>
        <v>3002771.46</v>
      </c>
      <c r="HD375" s="76">
        <f t="shared" si="4773"/>
        <v>315</v>
      </c>
      <c r="HE375" s="356">
        <f t="shared" si="3917"/>
        <v>21</v>
      </c>
      <c r="HF375" s="356">
        <f t="shared" si="3918"/>
        <v>2425315.4099999997</v>
      </c>
      <c r="HG375" s="626"/>
      <c r="HH375" s="356"/>
      <c r="HI375" s="188"/>
      <c r="HJ375" s="189"/>
      <c r="HK375" s="76"/>
      <c r="HL375" s="76"/>
      <c r="HM375" s="76"/>
      <c r="HN375" s="76"/>
      <c r="HO375" s="76">
        <f>VLOOKUP($E375,'факт '!$E$8:$DM$204,93,0)</f>
        <v>41</v>
      </c>
      <c r="HP375" s="76">
        <f>VLOOKUP($E375,'факт '!$E$8:$DM$204,94,0)</f>
        <v>4735139.6099999994</v>
      </c>
      <c r="HQ375" s="76">
        <f>VLOOKUP($E375,'факт '!$E$8:$DM$204,95,0)</f>
        <v>340</v>
      </c>
      <c r="HR375" s="76">
        <f>VLOOKUP($E375,'факт '!$E$8:$DM$204,96,0)</f>
        <v>16</v>
      </c>
      <c r="HS375" s="76">
        <f>VLOOKUP($E375,'факт '!$E$8:$DM$204,97,0)</f>
        <v>1847859.3599999996</v>
      </c>
      <c r="HT375" s="76">
        <f>VLOOKUP($E375,'факт '!$E$8:$DM$204,98,0)</f>
        <v>140</v>
      </c>
      <c r="HU375" s="76">
        <f t="shared" si="3919"/>
        <v>57</v>
      </c>
      <c r="HV375" s="76">
        <f t="shared" si="3920"/>
        <v>6582998.9699999988</v>
      </c>
      <c r="HW375" s="76">
        <f t="shared" si="3921"/>
        <v>480</v>
      </c>
      <c r="HX375" s="356">
        <f t="shared" si="3922"/>
        <v>41</v>
      </c>
      <c r="HY375" s="356">
        <f t="shared" si="3923"/>
        <v>4735139.6099999994</v>
      </c>
      <c r="HZ375" s="626"/>
      <c r="IA375" s="356"/>
      <c r="IB375" s="188">
        <f t="shared" si="4711"/>
        <v>115491.20800000001</v>
      </c>
      <c r="IC375" s="189">
        <f t="shared" si="4774"/>
        <v>115491.20999999999</v>
      </c>
      <c r="ID375" s="76"/>
      <c r="IE375" s="76"/>
      <c r="IF375" s="76"/>
      <c r="IG375" s="76"/>
      <c r="IH375" s="76"/>
      <c r="II375" s="76"/>
      <c r="IJ375" s="76"/>
      <c r="IK375" s="76"/>
      <c r="IL375" s="76"/>
      <c r="IM375" s="76"/>
      <c r="IN375" s="76"/>
      <c r="IO375" s="76"/>
      <c r="IP375" s="76"/>
      <c r="IQ375" s="77"/>
      <c r="IR375" s="77"/>
      <c r="IS375" s="77"/>
      <c r="IT375" s="77"/>
      <c r="IU375" s="77"/>
      <c r="IV375" s="77"/>
      <c r="IW375" s="76"/>
      <c r="IX375" s="76"/>
      <c r="IY375" s="76"/>
      <c r="IZ375" s="76"/>
      <c r="JA375" s="76">
        <f>VLOOKUP($E375,'факт '!$E$8:$DM$204,87,0)</f>
        <v>0</v>
      </c>
      <c r="JB375" s="76">
        <f>VLOOKUP($E375,'факт '!$E$8:$DM$204,88,0)</f>
        <v>0</v>
      </c>
      <c r="JC375" s="76">
        <f>VLOOKUP($E375,'факт '!$E$8:$DM$204,89,0)</f>
        <v>0</v>
      </c>
      <c r="JD375" s="76">
        <f>VLOOKUP($E375,'факт '!$E$8:$DM$204,90,0)</f>
        <v>0</v>
      </c>
      <c r="JE375" s="76">
        <f>VLOOKUP($E375,'факт '!$E$8:$DM$204,91,0)</f>
        <v>0</v>
      </c>
      <c r="JF375" s="76">
        <f>VLOOKUP($E375,'факт '!$E$8:$DM$204,92,0)</f>
        <v>0</v>
      </c>
      <c r="JG375" s="84">
        <f t="shared" si="3924"/>
        <v>0</v>
      </c>
      <c r="JH375" s="76">
        <f t="shared" si="3925"/>
        <v>0</v>
      </c>
      <c r="JI375" s="76">
        <f t="shared" si="3926"/>
        <v>0</v>
      </c>
      <c r="JJ375" s="356">
        <f t="shared" si="3927"/>
        <v>0</v>
      </c>
      <c r="JK375" s="356">
        <f t="shared" si="3928"/>
        <v>0</v>
      </c>
      <c r="JL375" s="626"/>
      <c r="JM375" s="356"/>
      <c r="JN375" s="77"/>
      <c r="JO375" s="77"/>
      <c r="JP375" s="76"/>
      <c r="JQ375" s="76"/>
      <c r="JR375" s="76"/>
      <c r="JS375" s="76"/>
      <c r="JT375" s="76"/>
      <c r="JU375" s="76"/>
      <c r="JV375" s="76"/>
      <c r="JW375" s="76"/>
      <c r="JX375" s="76"/>
      <c r="JY375" s="76"/>
      <c r="JZ375" s="84">
        <f t="shared" si="3929"/>
        <v>0</v>
      </c>
      <c r="KA375" s="76">
        <f t="shared" si="3930"/>
        <v>0</v>
      </c>
      <c r="KB375" s="76">
        <f t="shared" si="3931"/>
        <v>0</v>
      </c>
      <c r="KC375" s="356">
        <f t="shared" si="3932"/>
        <v>0</v>
      </c>
      <c r="KD375" s="356">
        <f t="shared" si="3933"/>
        <v>0</v>
      </c>
      <c r="KE375" s="626"/>
      <c r="KF375" s="356"/>
      <c r="KG375" s="77"/>
      <c r="KH375" s="77"/>
      <c r="KI375" s="76"/>
      <c r="KJ375" s="76"/>
      <c r="KK375" s="76"/>
      <c r="KL375" s="76"/>
      <c r="KM375" s="76"/>
      <c r="KN375" s="76"/>
      <c r="KO375" s="76"/>
      <c r="KP375" s="76"/>
      <c r="KQ375" s="76"/>
      <c r="KR375" s="76"/>
      <c r="KS375" s="84">
        <f t="shared" si="3934"/>
        <v>0</v>
      </c>
      <c r="KT375" s="76">
        <f t="shared" si="3935"/>
        <v>0</v>
      </c>
      <c r="KU375" s="76">
        <f t="shared" si="3936"/>
        <v>0</v>
      </c>
      <c r="KV375" s="356">
        <f t="shared" si="3937"/>
        <v>0</v>
      </c>
      <c r="KW375" s="356">
        <f t="shared" si="3938"/>
        <v>0</v>
      </c>
      <c r="KX375" s="356"/>
      <c r="KY375" s="356"/>
      <c r="KZ375" s="77"/>
      <c r="LA375" s="77"/>
      <c r="LB375" s="77"/>
      <c r="LC375" s="77"/>
      <c r="LD375" s="77"/>
      <c r="LE375" s="77"/>
      <c r="LF375" s="76"/>
      <c r="LG375" s="76"/>
      <c r="LH375" s="76"/>
      <c r="LI375" s="76"/>
      <c r="LJ375" s="76"/>
      <c r="LK375" s="76"/>
      <c r="LL375" s="84">
        <f t="shared" si="3939"/>
        <v>0</v>
      </c>
      <c r="LM375" s="76">
        <f t="shared" si="3940"/>
        <v>0</v>
      </c>
      <c r="LN375" s="76">
        <f t="shared" si="3941"/>
        <v>0</v>
      </c>
      <c r="LO375" s="356">
        <f t="shared" si="3942"/>
        <v>0</v>
      </c>
      <c r="LP375" s="356">
        <f t="shared" si="3943"/>
        <v>0</v>
      </c>
      <c r="LQ375" s="626"/>
      <c r="LR375" s="356"/>
      <c r="LS375" s="77"/>
      <c r="LT375" s="77"/>
      <c r="LU375" s="77"/>
      <c r="LV375" s="77"/>
      <c r="LW375" s="77"/>
      <c r="LX375" s="77"/>
      <c r="LY375" s="76"/>
      <c r="LZ375" s="76"/>
      <c r="MA375" s="76"/>
      <c r="MB375" s="76"/>
      <c r="MC375" s="76"/>
      <c r="MD375" s="76"/>
      <c r="ME375" s="84">
        <f t="shared" si="3944"/>
        <v>0</v>
      </c>
      <c r="MF375" s="76">
        <f t="shared" si="3945"/>
        <v>0</v>
      </c>
      <c r="MG375" s="76">
        <f t="shared" si="3946"/>
        <v>0</v>
      </c>
      <c r="MH375" s="356">
        <f t="shared" si="3947"/>
        <v>0</v>
      </c>
      <c r="MI375" s="356">
        <f t="shared" si="3948"/>
        <v>0</v>
      </c>
      <c r="MJ375" s="626"/>
      <c r="MK375" s="356"/>
      <c r="ML375" s="77"/>
      <c r="MM375" s="77"/>
      <c r="MN375" s="78"/>
      <c r="MO375" s="79"/>
      <c r="MP375" s="78"/>
      <c r="MQ375" s="78"/>
      <c r="MR375" s="185">
        <f t="shared" si="4758"/>
        <v>62</v>
      </c>
      <c r="MS375" s="185">
        <f t="shared" si="4758"/>
        <v>7160455.0199999996</v>
      </c>
      <c r="MT375" s="185">
        <f t="shared" si="4758"/>
        <v>600</v>
      </c>
      <c r="MU375" s="185">
        <f t="shared" si="4758"/>
        <v>21</v>
      </c>
      <c r="MV375" s="185">
        <f t="shared" si="4758"/>
        <v>2425315.4099999997</v>
      </c>
      <c r="MW375" s="185">
        <f t="shared" si="4758"/>
        <v>195</v>
      </c>
      <c r="MX375" s="84">
        <f t="shared" si="3949"/>
        <v>83</v>
      </c>
      <c r="MY375" s="76">
        <f t="shared" si="3950"/>
        <v>9585770.4299999997</v>
      </c>
      <c r="MZ375" s="76">
        <f t="shared" si="3951"/>
        <v>795</v>
      </c>
      <c r="NA375" s="356">
        <f t="shared" si="3952"/>
        <v>62</v>
      </c>
      <c r="NB375" s="356">
        <f t="shared" si="3953"/>
        <v>7160455.0199999996</v>
      </c>
      <c r="NC375" s="517"/>
      <c r="ND375" s="97"/>
      <c r="NE375" s="97"/>
      <c r="NF375" s="97"/>
      <c r="NG375" s="97"/>
      <c r="NH375" s="97"/>
    </row>
    <row r="376" spans="1:372" ht="38.25" x14ac:dyDescent="0.2">
      <c r="A376" s="172">
        <v>1</v>
      </c>
      <c r="B376" s="172">
        <v>1</v>
      </c>
      <c r="C376" s="654">
        <v>186</v>
      </c>
      <c r="D376" s="655" t="s">
        <v>266</v>
      </c>
      <c r="E376" s="158" t="s">
        <v>461</v>
      </c>
      <c r="F376" s="656" t="s">
        <v>462</v>
      </c>
      <c r="G376" s="209">
        <v>56</v>
      </c>
      <c r="H376" s="210">
        <v>115491.20800000001</v>
      </c>
      <c r="I376" s="210">
        <v>123633.7536</v>
      </c>
      <c r="J376" s="196"/>
      <c r="K376" s="196"/>
      <c r="L376" s="196"/>
      <c r="M376" s="196"/>
      <c r="N376" s="76">
        <f>VLOOKUP($E376,'факт '!$E$8:$DM$204,3,0)</f>
        <v>0</v>
      </c>
      <c r="O376" s="76">
        <f>VLOOKUP($E376,'факт '!$E$8:$DM$204,4,0)</f>
        <v>0</v>
      </c>
      <c r="P376" s="76">
        <f>VLOOKUP($E376,'факт '!$E$8:$DM$204,5,0)</f>
        <v>0</v>
      </c>
      <c r="Q376" s="76">
        <f>VLOOKUP($E376,'факт '!$E$8:$DM$204,6,0)</f>
        <v>0</v>
      </c>
      <c r="R376" s="76">
        <f>VLOOKUP($E376,'факт '!$E$8:$DM$204,7,0)</f>
        <v>0</v>
      </c>
      <c r="S376" s="76">
        <f>VLOOKUP($E376,'факт '!$E$8:$DM$204,8,0)</f>
        <v>0</v>
      </c>
      <c r="T376" s="76">
        <f t="shared" ref="T376:T379" si="4775">N376+Q376</f>
        <v>0</v>
      </c>
      <c r="U376" s="76">
        <f t="shared" ref="U376:U379" si="4776">O376+R376</f>
        <v>0</v>
      </c>
      <c r="V376" s="76">
        <f t="shared" ref="V376:V379" si="4777">P376+S376</f>
        <v>0</v>
      </c>
      <c r="W376" s="356">
        <f t="shared" si="3881"/>
        <v>0</v>
      </c>
      <c r="X376" s="356">
        <f t="shared" si="3882"/>
        <v>0</v>
      </c>
      <c r="Y376" s="356"/>
      <c r="Z376" s="356"/>
      <c r="AA376" s="197"/>
      <c r="AB376" s="198"/>
      <c r="AC376" s="196"/>
      <c r="AD376" s="196"/>
      <c r="AE376" s="196"/>
      <c r="AF376" s="196"/>
      <c r="AG376" s="196">
        <f>VLOOKUP($E376,'факт '!$E$8:$DM$204,15,0)</f>
        <v>0</v>
      </c>
      <c r="AH376" s="196">
        <f>VLOOKUP($E376,'факт '!$E$8:$DM$204,16,0)</f>
        <v>0</v>
      </c>
      <c r="AI376" s="234">
        <f>VLOOKUP($E376,'факт '!$E$8:$DM$204,17,0)</f>
        <v>0</v>
      </c>
      <c r="AJ376" s="196">
        <f>VLOOKUP($E376,'факт '!$E$8:$DM$204,18,0)</f>
        <v>0</v>
      </c>
      <c r="AK376" s="196">
        <f>VLOOKUP($E376,'факт '!$E$8:$DM$204,19,0)</f>
        <v>0</v>
      </c>
      <c r="AL376" s="196">
        <f>VLOOKUP($E376,'факт '!$E$8:$DM$204,20,0)</f>
        <v>0</v>
      </c>
      <c r="AM376" s="76">
        <f t="shared" si="4759"/>
        <v>0</v>
      </c>
      <c r="AN376" s="76">
        <f t="shared" si="4760"/>
        <v>0</v>
      </c>
      <c r="AO376" s="76">
        <f t="shared" si="4761"/>
        <v>0</v>
      </c>
      <c r="AP376" s="369">
        <f t="shared" si="4762"/>
        <v>0</v>
      </c>
      <c r="AQ376" s="369">
        <f t="shared" si="4763"/>
        <v>0</v>
      </c>
      <c r="AR376" s="356"/>
      <c r="AS376" s="356"/>
      <c r="AT376" s="199"/>
      <c r="AU376" s="199"/>
      <c r="AV376" s="196"/>
      <c r="AW376" s="196"/>
      <c r="AX376" s="196"/>
      <c r="AY376" s="196"/>
      <c r="AZ376" s="196">
        <f>VLOOKUP($E376,'факт '!$E$8:$DM$204,9,0)</f>
        <v>0</v>
      </c>
      <c r="BA376" s="196">
        <f>VLOOKUP($E376,'факт '!$E$8:$DM$204,10,0)</f>
        <v>0</v>
      </c>
      <c r="BB376" s="196">
        <f>VLOOKUP($E376,'факт '!$E$8:$DM$204,11,0)</f>
        <v>0</v>
      </c>
      <c r="BC376" s="196">
        <f>VLOOKUP($E376,'факт '!$E$8:$DM$204,12,0)</f>
        <v>0</v>
      </c>
      <c r="BD376" s="196">
        <f>VLOOKUP($E376,'факт '!$E$8:$DM$204,13,0)</f>
        <v>0</v>
      </c>
      <c r="BE376" s="196">
        <f>VLOOKUP($E376,'факт '!$E$8:$DM$204,14,0)</f>
        <v>0</v>
      </c>
      <c r="BF376" s="84">
        <f t="shared" si="4247"/>
        <v>0</v>
      </c>
      <c r="BG376" s="76">
        <f t="shared" si="4248"/>
        <v>0</v>
      </c>
      <c r="BH376" s="76">
        <f t="shared" si="4249"/>
        <v>0</v>
      </c>
      <c r="BI376" s="369">
        <f t="shared" si="4764"/>
        <v>0</v>
      </c>
      <c r="BJ376" s="369">
        <f t="shared" si="4765"/>
        <v>0</v>
      </c>
      <c r="BK376" s="356"/>
      <c r="BL376" s="356"/>
      <c r="BM376" s="199"/>
      <c r="BN376" s="199"/>
      <c r="BO376" s="196"/>
      <c r="BP376" s="196"/>
      <c r="BQ376" s="196"/>
      <c r="BR376" s="196"/>
      <c r="BS376" s="76">
        <f>VLOOKUP($E376,'факт '!$E$8:$DM$204,21,0)</f>
        <v>0</v>
      </c>
      <c r="BT376" s="76">
        <f>VLOOKUP($E376,'факт '!$E$8:$DM$204,22,0)</f>
        <v>0</v>
      </c>
      <c r="BU376" s="76">
        <f>VLOOKUP($E376,'факт '!$E$8:$DM$204,23,0)</f>
        <v>0</v>
      </c>
      <c r="BV376" s="76">
        <f>VLOOKUP($E376,'факт '!$E$8:$DM$204,24,0)</f>
        <v>0</v>
      </c>
      <c r="BW376" s="76">
        <f>VLOOKUP($E376,'факт '!$E$8:$DM$204,25,0)</f>
        <v>0</v>
      </c>
      <c r="BX376" s="76">
        <f>VLOOKUP($E376,'факт '!$E$8:$DM$204,26,0)</f>
        <v>0</v>
      </c>
      <c r="BY376" s="76">
        <f t="shared" si="3890"/>
        <v>0</v>
      </c>
      <c r="BZ376" s="76">
        <f t="shared" si="3891"/>
        <v>0</v>
      </c>
      <c r="CA376" s="76">
        <f t="shared" si="3892"/>
        <v>0</v>
      </c>
      <c r="CB376" s="356">
        <f t="shared" si="3893"/>
        <v>0</v>
      </c>
      <c r="CC376" s="356">
        <f t="shared" si="3894"/>
        <v>0</v>
      </c>
      <c r="CD376" s="356"/>
      <c r="CE376" s="356"/>
      <c r="CF376" s="199"/>
      <c r="CG376" s="199"/>
      <c r="CH376" s="196"/>
      <c r="CI376" s="196"/>
      <c r="CJ376" s="196"/>
      <c r="CK376" s="196"/>
      <c r="CL376" s="76">
        <f>VLOOKUP($E376,'факт '!$E$8:$DM$204,33,0)</f>
        <v>1</v>
      </c>
      <c r="CM376" s="76">
        <f>VLOOKUP($E376,'факт '!$E$8:$DM$204,34,0)</f>
        <v>115491.21</v>
      </c>
      <c r="CN376" s="76">
        <f>VLOOKUP($E376,'факт '!$E$8:$DM$204,35,0)</f>
        <v>7</v>
      </c>
      <c r="CO376" s="76">
        <f>VLOOKUP($E376,'факт '!$E$8:$DM$204,36,0)</f>
        <v>0</v>
      </c>
      <c r="CP376" s="76">
        <f>VLOOKUP($E376,'факт '!$E$8:$DM$204,37,0)</f>
        <v>0</v>
      </c>
      <c r="CQ376" s="76">
        <f>VLOOKUP($E376,'факт '!$E$8:$DM$204,38,0)</f>
        <v>0</v>
      </c>
      <c r="CR376" s="84">
        <f t="shared" si="4250"/>
        <v>1</v>
      </c>
      <c r="CS376" s="76">
        <f t="shared" si="4251"/>
        <v>115491.21</v>
      </c>
      <c r="CT376" s="76">
        <f t="shared" si="4252"/>
        <v>7</v>
      </c>
      <c r="CU376" s="356">
        <f t="shared" si="3895"/>
        <v>1</v>
      </c>
      <c r="CV376" s="356">
        <f t="shared" si="3896"/>
        <v>115491.21</v>
      </c>
      <c r="CW376" s="356"/>
      <c r="CX376" s="356"/>
      <c r="CY376" s="188">
        <f t="shared" si="4679"/>
        <v>115491.20800000001</v>
      </c>
      <c r="CZ376" s="189">
        <f t="shared" si="4742"/>
        <v>115491.21</v>
      </c>
      <c r="DA376" s="76"/>
      <c r="DB376" s="76"/>
      <c r="DC376" s="76"/>
      <c r="DD376" s="76"/>
      <c r="DE376" s="76"/>
      <c r="DF376" s="76"/>
      <c r="DG376" s="194"/>
      <c r="DH376" s="76"/>
      <c r="DI376" s="76"/>
      <c r="DJ376" s="84"/>
      <c r="DK376" s="76"/>
      <c r="DL376" s="76"/>
      <c r="DM376" s="139"/>
      <c r="DN376" s="356"/>
      <c r="DO376" s="356"/>
      <c r="DP376" s="356"/>
      <c r="DQ376" s="356"/>
      <c r="DR376" s="77"/>
      <c r="DS376" s="77"/>
      <c r="DT376" s="76"/>
      <c r="DU376" s="76"/>
      <c r="DV376" s="76"/>
      <c r="DW376" s="76"/>
      <c r="DX376" s="76"/>
      <c r="DY376" s="76"/>
      <c r="DZ376" s="76"/>
      <c r="EA376" s="76"/>
      <c r="EB376" s="76"/>
      <c r="EC376" s="76"/>
      <c r="ED376" s="76"/>
      <c r="EE376" s="76"/>
      <c r="EF376" s="76"/>
      <c r="EG376" s="356"/>
      <c r="EH376" s="356"/>
      <c r="EI376" s="356"/>
      <c r="EJ376" s="356"/>
      <c r="EK376" s="77"/>
      <c r="EL376" s="77"/>
      <c r="EM376" s="76"/>
      <c r="EN376" s="76"/>
      <c r="EO376" s="76"/>
      <c r="EP376" s="76"/>
      <c r="EQ376" s="76"/>
      <c r="ER376" s="76"/>
      <c r="ES376" s="76"/>
      <c r="ET376" s="76"/>
      <c r="EU376" s="76"/>
      <c r="EV376" s="76"/>
      <c r="EW376" s="84"/>
      <c r="EX376" s="76"/>
      <c r="EY376" s="139"/>
      <c r="EZ376" s="77"/>
      <c r="FA376" s="77"/>
      <c r="FB376" s="77"/>
      <c r="FC376" s="77"/>
      <c r="FD376" s="77"/>
      <c r="FE376" s="77"/>
      <c r="FF376" s="196"/>
      <c r="FG376" s="196"/>
      <c r="FH376" s="196"/>
      <c r="FI376" s="196"/>
      <c r="FJ376" s="196"/>
      <c r="FK376" s="196"/>
      <c r="FL376" s="196"/>
      <c r="FM376" s="196"/>
      <c r="FN376" s="196"/>
      <c r="FO376" s="196"/>
      <c r="FP376" s="76"/>
      <c r="FQ376" s="76"/>
      <c r="FR376" s="76"/>
      <c r="FS376" s="369"/>
      <c r="FT376" s="369"/>
      <c r="FU376" s="369"/>
      <c r="FV376" s="369"/>
      <c r="FW376" s="199"/>
      <c r="FX376" s="199"/>
      <c r="FY376" s="196"/>
      <c r="FZ376" s="196"/>
      <c r="GA376" s="196"/>
      <c r="GB376" s="196"/>
      <c r="GC376" s="196"/>
      <c r="GD376" s="196"/>
      <c r="GE376" s="196"/>
      <c r="GF376" s="196"/>
      <c r="GG376" s="196"/>
      <c r="GH376" s="196"/>
      <c r="GI376" s="76"/>
      <c r="GJ376" s="76"/>
      <c r="GK376" s="76"/>
      <c r="GL376" s="369"/>
      <c r="GM376" s="369"/>
      <c r="GN376" s="369"/>
      <c r="GO376" s="369"/>
      <c r="GP376" s="199"/>
      <c r="GQ376" s="199"/>
      <c r="GR376" s="196"/>
      <c r="GS376" s="196"/>
      <c r="GT376" s="196"/>
      <c r="GU376" s="196"/>
      <c r="GV376" s="76">
        <f>VLOOKUP($E376,'факт '!$E$8:$DM$204,63,0)</f>
        <v>0</v>
      </c>
      <c r="GW376" s="76">
        <f>VLOOKUP($E376,'факт '!$E$8:$DM$204,64,0)</f>
        <v>0</v>
      </c>
      <c r="GX376" s="76">
        <f>VLOOKUP($E376,'факт '!$E$8:$DM$204,65,0)</f>
        <v>0</v>
      </c>
      <c r="GY376" s="76">
        <f>VLOOKUP($E376,'факт '!$E$8:$DM$204,66,0)</f>
        <v>0</v>
      </c>
      <c r="GZ376" s="76">
        <f>VLOOKUP($E376,'факт '!$E$8:$DM$204,67,0)</f>
        <v>0</v>
      </c>
      <c r="HA376" s="76">
        <f>VLOOKUP($E376,'факт '!$E$8:$DM$204,68,0)</f>
        <v>0</v>
      </c>
      <c r="HB376" s="84">
        <f t="shared" si="4771"/>
        <v>0</v>
      </c>
      <c r="HC376" s="76">
        <f t="shared" si="4772"/>
        <v>0</v>
      </c>
      <c r="HD376" s="76">
        <f t="shared" si="4773"/>
        <v>0</v>
      </c>
      <c r="HE376" s="356">
        <f t="shared" si="3917"/>
        <v>0</v>
      </c>
      <c r="HF376" s="356">
        <f t="shared" si="3918"/>
        <v>0</v>
      </c>
      <c r="HG376" s="356"/>
      <c r="HH376" s="356"/>
      <c r="HI376" s="197"/>
      <c r="HJ376" s="198"/>
      <c r="HK376" s="196"/>
      <c r="HL376" s="196"/>
      <c r="HM376" s="196"/>
      <c r="HN376" s="196"/>
      <c r="HO376" s="76">
        <f>VLOOKUP($E376,'факт '!$E$8:$DM$204,93,0)</f>
        <v>4</v>
      </c>
      <c r="HP376" s="76">
        <f>VLOOKUP($E376,'факт '!$E$8:$DM$204,94,0)</f>
        <v>461964.84</v>
      </c>
      <c r="HQ376" s="76">
        <f>VLOOKUP($E376,'факт '!$E$8:$DM$204,95,0)</f>
        <v>51</v>
      </c>
      <c r="HR376" s="76">
        <f>VLOOKUP($E376,'факт '!$E$8:$DM$204,96,0)</f>
        <v>1</v>
      </c>
      <c r="HS376" s="76">
        <f>VLOOKUP($E376,'факт '!$E$8:$DM$204,97,0)</f>
        <v>115491.21</v>
      </c>
      <c r="HT376" s="76">
        <f>VLOOKUP($E376,'факт '!$E$8:$DM$204,98,0)</f>
        <v>11</v>
      </c>
      <c r="HU376" s="76">
        <f t="shared" si="3919"/>
        <v>5</v>
      </c>
      <c r="HV376" s="76">
        <f t="shared" si="3920"/>
        <v>577456.05000000005</v>
      </c>
      <c r="HW376" s="76">
        <f t="shared" si="3921"/>
        <v>62</v>
      </c>
      <c r="HX376" s="356">
        <f t="shared" si="3922"/>
        <v>4</v>
      </c>
      <c r="HY376" s="356">
        <f t="shared" si="3923"/>
        <v>461964.84</v>
      </c>
      <c r="HZ376" s="356"/>
      <c r="IA376" s="356"/>
      <c r="IB376" s="197">
        <f t="shared" si="4711"/>
        <v>115491.20800000001</v>
      </c>
      <c r="IC376" s="198">
        <f t="shared" ref="IC376" si="4778">HP376/HO376</f>
        <v>115491.21</v>
      </c>
      <c r="ID376" s="196"/>
      <c r="IE376" s="196"/>
      <c r="IF376" s="196"/>
      <c r="IG376" s="196"/>
      <c r="IH376" s="196"/>
      <c r="II376" s="196"/>
      <c r="IJ376" s="196"/>
      <c r="IK376" s="196"/>
      <c r="IL376" s="196"/>
      <c r="IM376" s="196"/>
      <c r="IN376" s="234"/>
      <c r="IO376" s="196"/>
      <c r="IP376" s="632"/>
      <c r="IQ376" s="199"/>
      <c r="IR376" s="199"/>
      <c r="IS376" s="199"/>
      <c r="IT376" s="199"/>
      <c r="IU376" s="199"/>
      <c r="IV376" s="199"/>
      <c r="IW376" s="196"/>
      <c r="IX376" s="196"/>
      <c r="IY376" s="196"/>
      <c r="IZ376" s="196"/>
      <c r="JA376" s="196">
        <f>VLOOKUP($E376,'факт '!$E$8:$DM$204,87,0)</f>
        <v>0</v>
      </c>
      <c r="JB376" s="196">
        <f>VLOOKUP($E376,'факт '!$E$8:$DM$204,88,0)</f>
        <v>0</v>
      </c>
      <c r="JC376" s="196">
        <f>VLOOKUP($E376,'факт '!$E$8:$DM$204,89,0)</f>
        <v>0</v>
      </c>
      <c r="JD376" s="196">
        <f>VLOOKUP($E376,'факт '!$E$8:$DM$204,90,0)</f>
        <v>0</v>
      </c>
      <c r="JE376" s="196">
        <f>VLOOKUP($E376,'факт '!$E$8:$DM$204,91,0)</f>
        <v>0</v>
      </c>
      <c r="JF376" s="196">
        <f>VLOOKUP($E376,'факт '!$E$8:$DM$204,92,0)</f>
        <v>0</v>
      </c>
      <c r="JG376" s="76"/>
      <c r="JH376" s="76"/>
      <c r="JI376" s="76"/>
      <c r="JJ376" s="369"/>
      <c r="JK376" s="369"/>
      <c r="JL376" s="356"/>
      <c r="JM376" s="356"/>
      <c r="JN376" s="199"/>
      <c r="JO376" s="199"/>
      <c r="JP376" s="196"/>
      <c r="JQ376" s="196"/>
      <c r="JR376" s="196"/>
      <c r="JS376" s="196"/>
      <c r="JT376" s="196"/>
      <c r="JU376" s="196"/>
      <c r="JV376" s="196"/>
      <c r="JW376" s="196"/>
      <c r="JX376" s="196"/>
      <c r="JY376" s="196"/>
      <c r="JZ376" s="76"/>
      <c r="KA376" s="76"/>
      <c r="KB376" s="76"/>
      <c r="KC376" s="369"/>
      <c r="KD376" s="369"/>
      <c r="KE376" s="356"/>
      <c r="KF376" s="356"/>
      <c r="KG376" s="199"/>
      <c r="KH376" s="199"/>
      <c r="KI376" s="196"/>
      <c r="KJ376" s="196"/>
      <c r="KK376" s="196"/>
      <c r="KL376" s="196"/>
      <c r="KM376" s="196"/>
      <c r="KN376" s="196"/>
      <c r="KO376" s="196"/>
      <c r="KP376" s="196"/>
      <c r="KQ376" s="196"/>
      <c r="KR376" s="196"/>
      <c r="KS376" s="76"/>
      <c r="KT376" s="76"/>
      <c r="KU376" s="76"/>
      <c r="KV376" s="369"/>
      <c r="KW376" s="369"/>
      <c r="KX376" s="369"/>
      <c r="KY376" s="369"/>
      <c r="KZ376" s="199"/>
      <c r="LA376" s="199"/>
      <c r="LB376" s="199"/>
      <c r="LC376" s="199"/>
      <c r="LD376" s="199"/>
      <c r="LE376" s="199"/>
      <c r="LF376" s="196"/>
      <c r="LG376" s="196"/>
      <c r="LH376" s="196"/>
      <c r="LI376" s="196"/>
      <c r="LJ376" s="196"/>
      <c r="LK376" s="196"/>
      <c r="LL376" s="76"/>
      <c r="LM376" s="76"/>
      <c r="LN376" s="76"/>
      <c r="LO376" s="369"/>
      <c r="LP376" s="369"/>
      <c r="LQ376" s="356"/>
      <c r="LR376" s="356"/>
      <c r="LS376" s="199"/>
      <c r="LT376" s="199"/>
      <c r="LU376" s="199"/>
      <c r="LV376" s="199"/>
      <c r="LW376" s="199"/>
      <c r="LX376" s="199"/>
      <c r="LY376" s="196"/>
      <c r="LZ376" s="196"/>
      <c r="MA376" s="196"/>
      <c r="MB376" s="196"/>
      <c r="MC376" s="196"/>
      <c r="MD376" s="196"/>
      <c r="ME376" s="76"/>
      <c r="MF376" s="76"/>
      <c r="MG376" s="76"/>
      <c r="MH376" s="369"/>
      <c r="MI376" s="369"/>
      <c r="MJ376" s="356"/>
      <c r="MK376" s="356"/>
      <c r="ML376" s="199"/>
      <c r="MM376" s="199"/>
      <c r="MN376" s="201"/>
      <c r="MO376" s="202"/>
      <c r="MP376" s="201"/>
      <c r="MQ376" s="201"/>
      <c r="MR376" s="185">
        <f t="shared" ref="MR376:MR381" si="4779">N376+AG376+AZ376+BS376+CL376+DE376+DX376+EQ376+FJ376+GC376+GV376+HO376+IH376+JA376+JT376+KM376+LF376+LY376</f>
        <v>5</v>
      </c>
      <c r="MS376" s="185">
        <f t="shared" ref="MS376:MS381" si="4780">O376+AH376+BA376+BT376+CM376+DF376+DY376+ER376+FK376+GD376+GW376+HP376+II376+JB376+JU376+KN376+LG376+LZ376</f>
        <v>577456.05000000005</v>
      </c>
      <c r="MT376" s="185">
        <f t="shared" ref="MT376:MT381" si="4781">P376+AI376+BB376+BU376+CN376+DG376+DZ376+ES376+FL376+GE376+GX376+HQ376+IJ376+JC376+JV376+KO376+LH376+MA376</f>
        <v>58</v>
      </c>
      <c r="MU376" s="185">
        <f t="shared" ref="MU376:MU381" si="4782">Q376+AJ376+BC376+BV376+CO376+DH376+EA376+ET376+FM376+GF376+GY376+HR376+IK376+JD376+JW376+KP376+LI376+MB376</f>
        <v>1</v>
      </c>
      <c r="MV376" s="185">
        <f t="shared" ref="MV376:MV381" si="4783">R376+AK376+BD376+BW376+CP376+DI376+EB376+EU376+FN376+GG376+GZ376+HS376+IL376+JE376+JX376+KQ376+LJ376+MC376</f>
        <v>115491.21</v>
      </c>
      <c r="MW376" s="185">
        <f t="shared" ref="MW376:MW381" si="4784">S376+AL376+BE376+BX376+CQ376+DJ376+EC376+EV376+FO376+GH376+HA376+HT376+IM376+JF376+JY376+KR376+LK376+MD376</f>
        <v>11</v>
      </c>
      <c r="MX376" s="84">
        <f t="shared" ref="MX376:MX381" si="4785">MR376+MU376</f>
        <v>6</v>
      </c>
      <c r="MY376" s="76">
        <f t="shared" ref="MY376:MY381" si="4786">MS376+MV376</f>
        <v>692947.26</v>
      </c>
      <c r="MZ376" s="76">
        <f t="shared" ref="MZ376:MZ381" si="4787">MT376+MW376</f>
        <v>69</v>
      </c>
      <c r="NA376" s="356">
        <f t="shared" ref="NA376:NA381" si="4788">MR376-MP376</f>
        <v>5</v>
      </c>
      <c r="NB376" s="356">
        <f t="shared" ref="NB376:NB381" si="4789">MS376-MQ376</f>
        <v>577456.05000000005</v>
      </c>
      <c r="NC376" s="521"/>
      <c r="ND376" s="520"/>
      <c r="NE376" s="520"/>
      <c r="NF376" s="520"/>
      <c r="NG376" s="520"/>
      <c r="NH376" s="520"/>
    </row>
    <row r="377" spans="1:372" ht="84" x14ac:dyDescent="0.2">
      <c r="A377" s="172">
        <v>1</v>
      </c>
      <c r="B377" s="172">
        <v>1</v>
      </c>
      <c r="C377" s="512">
        <v>199</v>
      </c>
      <c r="D377" s="547" t="s">
        <v>293</v>
      </c>
      <c r="E377" s="105" t="s">
        <v>463</v>
      </c>
      <c r="F377" s="405" t="s">
        <v>464</v>
      </c>
      <c r="G377" s="98">
        <v>56</v>
      </c>
      <c r="H377" s="160">
        <v>115491.20800000001</v>
      </c>
      <c r="I377" s="160">
        <v>123633.7536</v>
      </c>
      <c r="J377" s="76"/>
      <c r="K377" s="76"/>
      <c r="L377" s="76"/>
      <c r="M377" s="76"/>
      <c r="N377" s="76">
        <f>VLOOKUP($E377,'факт '!$E$8:$DM$204,3,0)</f>
        <v>16</v>
      </c>
      <c r="O377" s="76">
        <f>VLOOKUP($E377,'факт '!$E$8:$DM$204,4,0)</f>
        <v>1847859.3599999996</v>
      </c>
      <c r="P377" s="76">
        <f>VLOOKUP($E377,'факт '!$E$8:$DM$204,5,0)</f>
        <v>170</v>
      </c>
      <c r="Q377" s="76">
        <f>VLOOKUP($E377,'факт '!$E$8:$DM$204,6,0)</f>
        <v>0</v>
      </c>
      <c r="R377" s="76">
        <f>VLOOKUP($E377,'факт '!$E$8:$DM$204,7,0)</f>
        <v>0</v>
      </c>
      <c r="S377" s="76">
        <f>VLOOKUP($E377,'факт '!$E$8:$DM$204,8,0)</f>
        <v>0</v>
      </c>
      <c r="T377" s="76">
        <f t="shared" si="4775"/>
        <v>16</v>
      </c>
      <c r="U377" s="76">
        <f t="shared" si="4776"/>
        <v>1847859.3599999996</v>
      </c>
      <c r="V377" s="76">
        <f t="shared" si="4777"/>
        <v>170</v>
      </c>
      <c r="W377" s="356">
        <f t="shared" si="3881"/>
        <v>16</v>
      </c>
      <c r="X377" s="356">
        <f t="shared" si="3882"/>
        <v>1847859.3599999996</v>
      </c>
      <c r="Y377" s="356"/>
      <c r="Z377" s="356"/>
      <c r="AA377" s="188">
        <f>H377</f>
        <v>115491.20800000001</v>
      </c>
      <c r="AB377" s="189">
        <f>O377/N377</f>
        <v>115491.20999999998</v>
      </c>
      <c r="AC377" s="76"/>
      <c r="AD377" s="76"/>
      <c r="AE377" s="76"/>
      <c r="AF377" s="76"/>
      <c r="AG377" s="76">
        <f>VLOOKUP($E377,'факт '!$E$8:$DM$204,15,0)</f>
        <v>0</v>
      </c>
      <c r="AH377" s="76">
        <f>VLOOKUP($E377,'факт '!$E$8:$DM$204,16,0)</f>
        <v>0</v>
      </c>
      <c r="AI377" s="84">
        <f>VLOOKUP($E377,'факт '!$E$8:$DM$204,17,0)</f>
        <v>0</v>
      </c>
      <c r="AJ377" s="76">
        <f>VLOOKUP($E377,'факт '!$E$8:$DM$204,18,0)</f>
        <v>0</v>
      </c>
      <c r="AK377" s="76">
        <f>VLOOKUP($E377,'факт '!$E$8:$DM$204,19,0)</f>
        <v>0</v>
      </c>
      <c r="AL377" s="76">
        <f>VLOOKUP($E377,'факт '!$E$8:$DM$204,20,0)</f>
        <v>0</v>
      </c>
      <c r="AM377" s="76">
        <f t="shared" si="4759"/>
        <v>0</v>
      </c>
      <c r="AN377" s="76">
        <f t="shared" si="4760"/>
        <v>0</v>
      </c>
      <c r="AO377" s="76">
        <f t="shared" si="4761"/>
        <v>0</v>
      </c>
      <c r="AP377" s="356">
        <f t="shared" si="4762"/>
        <v>0</v>
      </c>
      <c r="AQ377" s="356">
        <f t="shared" si="4763"/>
        <v>0</v>
      </c>
      <c r="AR377" s="356"/>
      <c r="AS377" s="356"/>
      <c r="AT377" s="77"/>
      <c r="AU377" s="77"/>
      <c r="AV377" s="84"/>
      <c r="AW377" s="76"/>
      <c r="AX377" s="76"/>
      <c r="AY377" s="76"/>
      <c r="AZ377" s="76">
        <f>VLOOKUP($E377,'факт '!$E$8:$DM$204,9,0)</f>
        <v>0</v>
      </c>
      <c r="BA377" s="76">
        <f>VLOOKUP($E377,'факт '!$E$8:$DM$204,10,0)</f>
        <v>0</v>
      </c>
      <c r="BB377" s="76">
        <f>VLOOKUP($E377,'факт '!$E$8:$DM$204,11,0)</f>
        <v>0</v>
      </c>
      <c r="BC377" s="76">
        <f>VLOOKUP($E377,'факт '!$E$8:$DM$204,12,0)</f>
        <v>0</v>
      </c>
      <c r="BD377" s="76">
        <f>VLOOKUP($E377,'факт '!$E$8:$DM$204,13,0)</f>
        <v>0</v>
      </c>
      <c r="BE377" s="76">
        <f>VLOOKUP($E377,'факт '!$E$8:$DM$204,14,0)</f>
        <v>0</v>
      </c>
      <c r="BF377" s="84">
        <f t="shared" si="4247"/>
        <v>0</v>
      </c>
      <c r="BG377" s="76">
        <f t="shared" si="4248"/>
        <v>0</v>
      </c>
      <c r="BH377" s="76">
        <f t="shared" si="4249"/>
        <v>0</v>
      </c>
      <c r="BI377" s="356">
        <f t="shared" si="4764"/>
        <v>0</v>
      </c>
      <c r="BJ377" s="356">
        <f t="shared" si="4765"/>
        <v>0</v>
      </c>
      <c r="BK377" s="356"/>
      <c r="BL377" s="356"/>
      <c r="BM377" s="77"/>
      <c r="BN377" s="77"/>
      <c r="BO377" s="76"/>
      <c r="BP377" s="76"/>
      <c r="BQ377" s="76"/>
      <c r="BR377" s="76"/>
      <c r="BS377" s="76">
        <f>VLOOKUP($E377,'факт '!$E$8:$DM$204,21,0)</f>
        <v>0</v>
      </c>
      <c r="BT377" s="76">
        <f>VLOOKUP($E377,'факт '!$E$8:$DM$204,22,0)</f>
        <v>0</v>
      </c>
      <c r="BU377" s="76">
        <f>VLOOKUP($E377,'факт '!$E$8:$DM$204,23,0)</f>
        <v>0</v>
      </c>
      <c r="BV377" s="76">
        <f>VLOOKUP($E377,'факт '!$E$8:$DM$204,24,0)</f>
        <v>0</v>
      </c>
      <c r="BW377" s="76">
        <f>VLOOKUP($E377,'факт '!$E$8:$DM$204,25,0)</f>
        <v>0</v>
      </c>
      <c r="BX377" s="76">
        <f>VLOOKUP($E377,'факт '!$E$8:$DM$204,26,0)</f>
        <v>0</v>
      </c>
      <c r="BY377" s="76">
        <f t="shared" si="3890"/>
        <v>0</v>
      </c>
      <c r="BZ377" s="76">
        <f t="shared" si="3891"/>
        <v>0</v>
      </c>
      <c r="CA377" s="76">
        <f t="shared" si="3892"/>
        <v>0</v>
      </c>
      <c r="CB377" s="356">
        <f t="shared" si="3893"/>
        <v>0</v>
      </c>
      <c r="CC377" s="356">
        <f t="shared" si="3894"/>
        <v>0</v>
      </c>
      <c r="CD377" s="356"/>
      <c r="CE377" s="356"/>
      <c r="CF377" s="77"/>
      <c r="CG377" s="77"/>
      <c r="CH377" s="76"/>
      <c r="CI377" s="76"/>
      <c r="CJ377" s="76"/>
      <c r="CK377" s="76"/>
      <c r="CL377" s="76">
        <f>VLOOKUP($E377,'факт '!$E$8:$DM$204,33,0)</f>
        <v>0</v>
      </c>
      <c r="CM377" s="76">
        <f>VLOOKUP($E377,'факт '!$E$8:$DM$204,34,0)</f>
        <v>0</v>
      </c>
      <c r="CN377" s="76">
        <f>VLOOKUP($E377,'факт '!$E$8:$DM$204,35,0)</f>
        <v>0</v>
      </c>
      <c r="CO377" s="76">
        <f>VLOOKUP($E377,'факт '!$E$8:$DM$204,36,0)</f>
        <v>0</v>
      </c>
      <c r="CP377" s="76">
        <f>VLOOKUP($E377,'факт '!$E$8:$DM$204,37,0)</f>
        <v>0</v>
      </c>
      <c r="CQ377" s="76">
        <f>VLOOKUP($E377,'факт '!$E$8:$DM$204,38,0)</f>
        <v>0</v>
      </c>
      <c r="CR377" s="84">
        <f t="shared" si="4250"/>
        <v>0</v>
      </c>
      <c r="CS377" s="76">
        <f t="shared" si="4251"/>
        <v>0</v>
      </c>
      <c r="CT377" s="76">
        <f t="shared" si="4252"/>
        <v>0</v>
      </c>
      <c r="CU377" s="356">
        <f t="shared" si="3895"/>
        <v>0</v>
      </c>
      <c r="CV377" s="356">
        <f t="shared" si="3896"/>
        <v>0</v>
      </c>
      <c r="CW377" s="356"/>
      <c r="CX377" s="356"/>
      <c r="CY377" s="188">
        <f t="shared" si="4679"/>
        <v>115491.20800000001</v>
      </c>
      <c r="CZ377" s="189" t="e">
        <f t="shared" si="4742"/>
        <v>#DIV/0!</v>
      </c>
      <c r="DA377" s="76"/>
      <c r="DB377" s="76"/>
      <c r="DC377" s="76"/>
      <c r="DD377" s="76"/>
      <c r="DE377" s="76"/>
      <c r="DF377" s="76"/>
      <c r="DG377" s="194"/>
      <c r="DH377" s="76"/>
      <c r="DI377" s="76"/>
      <c r="DJ377" s="84"/>
      <c r="DK377" s="76"/>
      <c r="DL377" s="76"/>
      <c r="DM377" s="139"/>
      <c r="DN377" s="356"/>
      <c r="DO377" s="356"/>
      <c r="DP377" s="356"/>
      <c r="DQ377" s="356"/>
      <c r="DR377" s="77"/>
      <c r="DS377" s="77"/>
      <c r="DT377" s="76"/>
      <c r="DU377" s="76"/>
      <c r="DV377" s="76"/>
      <c r="DW377" s="76"/>
      <c r="DX377" s="76"/>
      <c r="DY377" s="76"/>
      <c r="DZ377" s="76"/>
      <c r="EA377" s="76"/>
      <c r="EB377" s="76"/>
      <c r="EC377" s="76"/>
      <c r="ED377" s="76"/>
      <c r="EE377" s="76"/>
      <c r="EF377" s="76"/>
      <c r="EG377" s="356"/>
      <c r="EH377" s="356"/>
      <c r="EI377" s="356"/>
      <c r="EJ377" s="356"/>
      <c r="EK377" s="77"/>
      <c r="EL377" s="77"/>
      <c r="EM377" s="76"/>
      <c r="EN377" s="76"/>
      <c r="EO377" s="76"/>
      <c r="EP377" s="76"/>
      <c r="EQ377" s="76"/>
      <c r="ER377" s="76"/>
      <c r="ES377" s="76"/>
      <c r="ET377" s="76"/>
      <c r="EU377" s="76"/>
      <c r="EV377" s="76"/>
      <c r="EW377" s="84"/>
      <c r="EX377" s="76"/>
      <c r="EY377" s="139"/>
      <c r="EZ377" s="77"/>
      <c r="FA377" s="77"/>
      <c r="FB377" s="77"/>
      <c r="FC377" s="77"/>
      <c r="FD377" s="77"/>
      <c r="FE377" s="77"/>
      <c r="FF377" s="76"/>
      <c r="FG377" s="76"/>
      <c r="FH377" s="76"/>
      <c r="FI377" s="76"/>
      <c r="FJ377" s="76"/>
      <c r="FK377" s="76"/>
      <c r="FL377" s="76"/>
      <c r="FM377" s="76"/>
      <c r="FN377" s="76"/>
      <c r="FO377" s="76"/>
      <c r="FP377" s="76"/>
      <c r="FQ377" s="76"/>
      <c r="FR377" s="76"/>
      <c r="FS377" s="356"/>
      <c r="FT377" s="356"/>
      <c r="FU377" s="356"/>
      <c r="FV377" s="356"/>
      <c r="FW377" s="77"/>
      <c r="FX377" s="77"/>
      <c r="FY377" s="76"/>
      <c r="FZ377" s="76"/>
      <c r="GA377" s="76"/>
      <c r="GB377" s="76"/>
      <c r="GC377" s="76"/>
      <c r="GD377" s="76"/>
      <c r="GE377" s="76"/>
      <c r="GF377" s="76"/>
      <c r="GG377" s="76"/>
      <c r="GH377" s="76"/>
      <c r="GI377" s="76"/>
      <c r="GJ377" s="76"/>
      <c r="GK377" s="76"/>
      <c r="GL377" s="356"/>
      <c r="GM377" s="356"/>
      <c r="GN377" s="356"/>
      <c r="GO377" s="356"/>
      <c r="GP377" s="77"/>
      <c r="GQ377" s="77"/>
      <c r="GR377" s="76"/>
      <c r="GS377" s="76"/>
      <c r="GT377" s="76"/>
      <c r="GU377" s="76"/>
      <c r="GV377" s="76">
        <f>VLOOKUP($E377,'факт '!$E$8:$DM$204,63,0)</f>
        <v>0</v>
      </c>
      <c r="GW377" s="76">
        <f>VLOOKUP($E377,'факт '!$E$8:$DM$204,64,0)</f>
        <v>0</v>
      </c>
      <c r="GX377" s="76">
        <f>VLOOKUP($E377,'факт '!$E$8:$DM$204,65,0)</f>
        <v>0</v>
      </c>
      <c r="GY377" s="76">
        <f>VLOOKUP($E377,'факт '!$E$8:$DM$204,66,0)</f>
        <v>0</v>
      </c>
      <c r="GZ377" s="76">
        <f>VLOOKUP($E377,'факт '!$E$8:$DM$204,67,0)</f>
        <v>0</v>
      </c>
      <c r="HA377" s="76">
        <f>VLOOKUP($E377,'факт '!$E$8:$DM$204,68,0)</f>
        <v>0</v>
      </c>
      <c r="HB377" s="84">
        <f t="shared" si="4771"/>
        <v>0</v>
      </c>
      <c r="HC377" s="76">
        <f t="shared" si="4772"/>
        <v>0</v>
      </c>
      <c r="HD377" s="76">
        <f t="shared" si="4773"/>
        <v>0</v>
      </c>
      <c r="HE377" s="356">
        <f t="shared" si="3917"/>
        <v>0</v>
      </c>
      <c r="HF377" s="356">
        <f t="shared" si="3918"/>
        <v>0</v>
      </c>
      <c r="HG377" s="356"/>
      <c r="HH377" s="356"/>
      <c r="HI377" s="188"/>
      <c r="HJ377" s="189"/>
      <c r="HK377" s="76"/>
      <c r="HL377" s="76"/>
      <c r="HM377" s="76"/>
      <c r="HN377" s="76"/>
      <c r="HO377" s="76">
        <f>VLOOKUP($E377,'факт '!$E$8:$DM$204,93,0)</f>
        <v>0</v>
      </c>
      <c r="HP377" s="76">
        <f>VLOOKUP($E377,'факт '!$E$8:$DM$204,94,0)</f>
        <v>0</v>
      </c>
      <c r="HQ377" s="76">
        <f>VLOOKUP($E377,'факт '!$E$8:$DM$204,95,0)</f>
        <v>0</v>
      </c>
      <c r="HR377" s="76">
        <f>VLOOKUP($E377,'факт '!$E$8:$DM$204,96,0)</f>
        <v>0</v>
      </c>
      <c r="HS377" s="76">
        <f>VLOOKUP($E377,'факт '!$E$8:$DM$204,97,0)</f>
        <v>0</v>
      </c>
      <c r="HT377" s="76">
        <f>VLOOKUP($E377,'факт '!$E$8:$DM$204,98,0)</f>
        <v>0</v>
      </c>
      <c r="HU377" s="76">
        <f t="shared" si="3919"/>
        <v>0</v>
      </c>
      <c r="HV377" s="76">
        <f t="shared" si="3920"/>
        <v>0</v>
      </c>
      <c r="HW377" s="76">
        <f t="shared" si="3921"/>
        <v>0</v>
      </c>
      <c r="HX377" s="356">
        <f t="shared" si="3922"/>
        <v>0</v>
      </c>
      <c r="HY377" s="356">
        <f t="shared" si="3923"/>
        <v>0</v>
      </c>
      <c r="HZ377" s="356"/>
      <c r="IA377" s="356"/>
      <c r="IB377" s="188"/>
      <c r="IC377" s="189"/>
      <c r="ID377" s="76"/>
      <c r="IE377" s="76"/>
      <c r="IF377" s="76"/>
      <c r="IG377" s="76"/>
      <c r="IH377" s="76"/>
      <c r="II377" s="76"/>
      <c r="IJ377" s="76"/>
      <c r="IK377" s="76"/>
      <c r="IL377" s="76"/>
      <c r="IM377" s="76"/>
      <c r="IN377" s="84"/>
      <c r="IO377" s="76"/>
      <c r="IP377" s="139"/>
      <c r="IQ377" s="77"/>
      <c r="IR377" s="77"/>
      <c r="IS377" s="77"/>
      <c r="IT377" s="77"/>
      <c r="IU377" s="77"/>
      <c r="IV377" s="77"/>
      <c r="IW377" s="76"/>
      <c r="IX377" s="76"/>
      <c r="IY377" s="76"/>
      <c r="IZ377" s="76"/>
      <c r="JA377" s="76">
        <f>VLOOKUP($E377,'факт '!$E$8:$DM$204,87,0)</f>
        <v>0</v>
      </c>
      <c r="JB377" s="76">
        <f>VLOOKUP($E377,'факт '!$E$8:$DM$204,88,0)</f>
        <v>0</v>
      </c>
      <c r="JC377" s="76">
        <f>VLOOKUP($E377,'факт '!$E$8:$DM$204,89,0)</f>
        <v>0</v>
      </c>
      <c r="JD377" s="76">
        <f>VLOOKUP($E377,'факт '!$E$8:$DM$204,90,0)</f>
        <v>0</v>
      </c>
      <c r="JE377" s="76">
        <f>VLOOKUP($E377,'факт '!$E$8:$DM$204,91,0)</f>
        <v>0</v>
      </c>
      <c r="JF377" s="76">
        <f>VLOOKUP($E377,'факт '!$E$8:$DM$204,92,0)</f>
        <v>0</v>
      </c>
      <c r="JG377" s="76"/>
      <c r="JH377" s="76"/>
      <c r="JI377" s="76"/>
      <c r="JJ377" s="356"/>
      <c r="JK377" s="356"/>
      <c r="JL377" s="356"/>
      <c r="JM377" s="356"/>
      <c r="JN377" s="77"/>
      <c r="JO377" s="77"/>
      <c r="JP377" s="76"/>
      <c r="JQ377" s="76"/>
      <c r="JR377" s="76"/>
      <c r="JS377" s="76"/>
      <c r="JT377" s="76"/>
      <c r="JU377" s="76"/>
      <c r="JV377" s="76"/>
      <c r="JW377" s="76"/>
      <c r="JX377" s="76"/>
      <c r="JY377" s="76"/>
      <c r="JZ377" s="76"/>
      <c r="KA377" s="76"/>
      <c r="KB377" s="76"/>
      <c r="KC377" s="356"/>
      <c r="KD377" s="356"/>
      <c r="KE377" s="356"/>
      <c r="KF377" s="356"/>
      <c r="KG377" s="77"/>
      <c r="KH377" s="77"/>
      <c r="KI377" s="76"/>
      <c r="KJ377" s="76"/>
      <c r="KK377" s="76"/>
      <c r="KL377" s="76"/>
      <c r="KM377" s="76"/>
      <c r="KN377" s="76"/>
      <c r="KO377" s="76"/>
      <c r="KP377" s="76"/>
      <c r="KQ377" s="76"/>
      <c r="KR377" s="76"/>
      <c r="KS377" s="76"/>
      <c r="KT377" s="76"/>
      <c r="KU377" s="76"/>
      <c r="KV377" s="356"/>
      <c r="KW377" s="356"/>
      <c r="KX377" s="356"/>
      <c r="KY377" s="356"/>
      <c r="KZ377" s="77"/>
      <c r="LA377" s="77"/>
      <c r="LB377" s="77"/>
      <c r="LC377" s="77"/>
      <c r="LD377" s="77"/>
      <c r="LE377" s="77"/>
      <c r="LF377" s="76"/>
      <c r="LG377" s="76"/>
      <c r="LH377" s="76"/>
      <c r="LI377" s="76"/>
      <c r="LJ377" s="76"/>
      <c r="LK377" s="76"/>
      <c r="LL377" s="76"/>
      <c r="LM377" s="76"/>
      <c r="LN377" s="76"/>
      <c r="LO377" s="356"/>
      <c r="LP377" s="356"/>
      <c r="LQ377" s="356"/>
      <c r="LR377" s="356"/>
      <c r="LS377" s="77"/>
      <c r="LT377" s="77"/>
      <c r="LU377" s="77"/>
      <c r="LV377" s="77"/>
      <c r="LW377" s="77"/>
      <c r="LX377" s="77"/>
      <c r="LY377" s="76"/>
      <c r="LZ377" s="76"/>
      <c r="MA377" s="76"/>
      <c r="MB377" s="76"/>
      <c r="MC377" s="76"/>
      <c r="MD377" s="76"/>
      <c r="ME377" s="76"/>
      <c r="MF377" s="76"/>
      <c r="MG377" s="76"/>
      <c r="MH377" s="356"/>
      <c r="MI377" s="356"/>
      <c r="MJ377" s="356"/>
      <c r="MK377" s="356"/>
      <c r="ML377" s="77"/>
      <c r="MM377" s="77"/>
      <c r="MN377" s="78"/>
      <c r="MO377" s="79"/>
      <c r="MP377" s="78"/>
      <c r="MQ377" s="78"/>
      <c r="MR377" s="185">
        <f t="shared" si="4779"/>
        <v>16</v>
      </c>
      <c r="MS377" s="185">
        <f t="shared" si="4780"/>
        <v>1847859.3599999996</v>
      </c>
      <c r="MT377" s="185">
        <f t="shared" si="4781"/>
        <v>170</v>
      </c>
      <c r="MU377" s="185">
        <f t="shared" si="4782"/>
        <v>0</v>
      </c>
      <c r="MV377" s="185">
        <f t="shared" si="4783"/>
        <v>0</v>
      </c>
      <c r="MW377" s="185">
        <f t="shared" si="4784"/>
        <v>0</v>
      </c>
      <c r="MX377" s="84">
        <f t="shared" si="4785"/>
        <v>16</v>
      </c>
      <c r="MY377" s="76">
        <f t="shared" si="4786"/>
        <v>1847859.3599999996</v>
      </c>
      <c r="MZ377" s="76">
        <f t="shared" si="4787"/>
        <v>170</v>
      </c>
      <c r="NA377" s="356">
        <f t="shared" si="4788"/>
        <v>16</v>
      </c>
      <c r="NB377" s="356">
        <f t="shared" si="4789"/>
        <v>1847859.3599999996</v>
      </c>
      <c r="NC377" s="517"/>
      <c r="ND377" s="97"/>
      <c r="NE377" s="97"/>
      <c r="NF377" s="97"/>
      <c r="NG377" s="97"/>
      <c r="NH377" s="97"/>
    </row>
    <row r="378" spans="1:372" ht="84" x14ac:dyDescent="0.2">
      <c r="A378" s="172">
        <v>1</v>
      </c>
      <c r="B378" s="172">
        <v>1</v>
      </c>
      <c r="C378" s="512">
        <v>199</v>
      </c>
      <c r="D378" s="547" t="s">
        <v>293</v>
      </c>
      <c r="E378" s="105" t="s">
        <v>465</v>
      </c>
      <c r="F378" s="405" t="s">
        <v>466</v>
      </c>
      <c r="G378" s="98">
        <v>56</v>
      </c>
      <c r="H378" s="160">
        <v>115491.20800000001</v>
      </c>
      <c r="I378" s="160">
        <v>123633.7536</v>
      </c>
      <c r="J378" s="76"/>
      <c r="K378" s="76"/>
      <c r="L378" s="76"/>
      <c r="M378" s="76"/>
      <c r="N378" s="76">
        <f>VLOOKUP($E378,'факт '!$E$8:$DM$204,3,0)</f>
        <v>0</v>
      </c>
      <c r="O378" s="76">
        <f>VLOOKUP($E378,'факт '!$E$8:$DM$204,4,0)</f>
        <v>0</v>
      </c>
      <c r="P378" s="76">
        <f>VLOOKUP($E378,'факт '!$E$8:$DM$204,5,0)</f>
        <v>0</v>
      </c>
      <c r="Q378" s="76">
        <f>VLOOKUP($E378,'факт '!$E$8:$DM$204,6,0)</f>
        <v>0</v>
      </c>
      <c r="R378" s="76">
        <f>VLOOKUP($E378,'факт '!$E$8:$DM$204,7,0)</f>
        <v>0</v>
      </c>
      <c r="S378" s="76">
        <f>VLOOKUP($E378,'факт '!$E$8:$DM$204,8,0)</f>
        <v>0</v>
      </c>
      <c r="T378" s="76">
        <f t="shared" si="4775"/>
        <v>0</v>
      </c>
      <c r="U378" s="76">
        <f t="shared" si="4776"/>
        <v>0</v>
      </c>
      <c r="V378" s="76">
        <f t="shared" si="4777"/>
        <v>0</v>
      </c>
      <c r="W378" s="356">
        <f t="shared" si="3881"/>
        <v>0</v>
      </c>
      <c r="X378" s="356">
        <f t="shared" si="3882"/>
        <v>0</v>
      </c>
      <c r="Y378" s="356"/>
      <c r="Z378" s="356"/>
      <c r="AA378" s="188"/>
      <c r="AB378" s="189"/>
      <c r="AC378" s="76"/>
      <c r="AD378" s="76"/>
      <c r="AE378" s="76"/>
      <c r="AF378" s="76"/>
      <c r="AG378" s="76">
        <f>VLOOKUP($E378,'факт '!$E$8:$DM$204,15,0)</f>
        <v>0</v>
      </c>
      <c r="AH378" s="76">
        <f>VLOOKUP($E378,'факт '!$E$8:$DM$204,16,0)</f>
        <v>0</v>
      </c>
      <c r="AI378" s="84">
        <f>VLOOKUP($E378,'факт '!$E$8:$DM$204,17,0)</f>
        <v>0</v>
      </c>
      <c r="AJ378" s="76">
        <f>VLOOKUP($E378,'факт '!$E$8:$DM$204,18,0)</f>
        <v>0</v>
      </c>
      <c r="AK378" s="76">
        <f>VLOOKUP($E378,'факт '!$E$8:$DM$204,19,0)</f>
        <v>0</v>
      </c>
      <c r="AL378" s="76">
        <f>VLOOKUP($E378,'факт '!$E$8:$DM$204,20,0)</f>
        <v>0</v>
      </c>
      <c r="AM378" s="76">
        <f t="shared" si="4759"/>
        <v>0</v>
      </c>
      <c r="AN378" s="76">
        <f t="shared" si="4760"/>
        <v>0</v>
      </c>
      <c r="AO378" s="76">
        <f t="shared" si="4761"/>
        <v>0</v>
      </c>
      <c r="AP378" s="356">
        <f t="shared" si="4762"/>
        <v>0</v>
      </c>
      <c r="AQ378" s="356">
        <f t="shared" si="4763"/>
        <v>0</v>
      </c>
      <c r="AR378" s="356"/>
      <c r="AS378" s="356"/>
      <c r="AT378" s="77"/>
      <c r="AU378" s="77"/>
      <c r="AV378" s="84"/>
      <c r="AW378" s="76"/>
      <c r="AX378" s="76"/>
      <c r="AY378" s="76"/>
      <c r="AZ378" s="76">
        <f>VLOOKUP($E378,'факт '!$E$8:$DM$204,9,0)</f>
        <v>0</v>
      </c>
      <c r="BA378" s="76">
        <f>VLOOKUP($E378,'факт '!$E$8:$DM$204,10,0)</f>
        <v>0</v>
      </c>
      <c r="BB378" s="76">
        <f>VLOOKUP($E378,'факт '!$E$8:$DM$204,11,0)</f>
        <v>0</v>
      </c>
      <c r="BC378" s="76">
        <f>VLOOKUP($E378,'факт '!$E$8:$DM$204,12,0)</f>
        <v>0</v>
      </c>
      <c r="BD378" s="76">
        <f>VLOOKUP($E378,'факт '!$E$8:$DM$204,13,0)</f>
        <v>0</v>
      </c>
      <c r="BE378" s="76">
        <f>VLOOKUP($E378,'факт '!$E$8:$DM$204,14,0)</f>
        <v>0</v>
      </c>
      <c r="BF378" s="84">
        <f t="shared" si="4247"/>
        <v>0</v>
      </c>
      <c r="BG378" s="76">
        <f t="shared" si="4248"/>
        <v>0</v>
      </c>
      <c r="BH378" s="76">
        <f t="shared" si="4249"/>
        <v>0</v>
      </c>
      <c r="BI378" s="356">
        <f t="shared" si="4764"/>
        <v>0</v>
      </c>
      <c r="BJ378" s="356">
        <f t="shared" si="4765"/>
        <v>0</v>
      </c>
      <c r="BK378" s="356"/>
      <c r="BL378" s="356"/>
      <c r="BM378" s="77"/>
      <c r="BN378" s="77"/>
      <c r="BO378" s="76"/>
      <c r="BP378" s="76"/>
      <c r="BQ378" s="76"/>
      <c r="BR378" s="76"/>
      <c r="BS378" s="76">
        <f>VLOOKUP($E378,'факт '!$E$8:$DM$204,21,0)</f>
        <v>0</v>
      </c>
      <c r="BT378" s="76">
        <f>VLOOKUP($E378,'факт '!$E$8:$DM$204,22,0)</f>
        <v>0</v>
      </c>
      <c r="BU378" s="76">
        <f>VLOOKUP($E378,'факт '!$E$8:$DM$204,23,0)</f>
        <v>0</v>
      </c>
      <c r="BV378" s="76">
        <f>VLOOKUP($E378,'факт '!$E$8:$DM$204,24,0)</f>
        <v>0</v>
      </c>
      <c r="BW378" s="76">
        <f>VLOOKUP($E378,'факт '!$E$8:$DM$204,25,0)</f>
        <v>0</v>
      </c>
      <c r="BX378" s="76">
        <f>VLOOKUP($E378,'факт '!$E$8:$DM$204,26,0)</f>
        <v>0</v>
      </c>
      <c r="BY378" s="76">
        <f t="shared" si="3890"/>
        <v>0</v>
      </c>
      <c r="BZ378" s="76">
        <f t="shared" si="3891"/>
        <v>0</v>
      </c>
      <c r="CA378" s="76">
        <f t="shared" si="3892"/>
        <v>0</v>
      </c>
      <c r="CB378" s="356">
        <f t="shared" si="3893"/>
        <v>0</v>
      </c>
      <c r="CC378" s="356">
        <f t="shared" si="3894"/>
        <v>0</v>
      </c>
      <c r="CD378" s="356"/>
      <c r="CE378" s="356"/>
      <c r="CF378" s="77"/>
      <c r="CG378" s="77"/>
      <c r="CH378" s="76"/>
      <c r="CI378" s="76"/>
      <c r="CJ378" s="76"/>
      <c r="CK378" s="76"/>
      <c r="CL378" s="76">
        <f>VLOOKUP($E378,'факт '!$E$8:$DM$204,33,0)</f>
        <v>0</v>
      </c>
      <c r="CM378" s="76">
        <f>VLOOKUP($E378,'факт '!$E$8:$DM$204,34,0)</f>
        <v>0</v>
      </c>
      <c r="CN378" s="76">
        <f>VLOOKUP($E378,'факт '!$E$8:$DM$204,35,0)</f>
        <v>0</v>
      </c>
      <c r="CO378" s="76">
        <f>VLOOKUP($E378,'факт '!$E$8:$DM$204,36,0)</f>
        <v>0</v>
      </c>
      <c r="CP378" s="76">
        <f>VLOOKUP($E378,'факт '!$E$8:$DM$204,37,0)</f>
        <v>0</v>
      </c>
      <c r="CQ378" s="76">
        <f>VLOOKUP($E378,'факт '!$E$8:$DM$204,38,0)</f>
        <v>0</v>
      </c>
      <c r="CR378" s="84">
        <f t="shared" si="4250"/>
        <v>0</v>
      </c>
      <c r="CS378" s="76">
        <f t="shared" si="4251"/>
        <v>0</v>
      </c>
      <c r="CT378" s="76">
        <f t="shared" si="4252"/>
        <v>0</v>
      </c>
      <c r="CU378" s="356">
        <f t="shared" si="3895"/>
        <v>0</v>
      </c>
      <c r="CV378" s="356">
        <f t="shared" si="3896"/>
        <v>0</v>
      </c>
      <c r="CW378" s="356"/>
      <c r="CX378" s="356"/>
      <c r="CY378" s="188">
        <f t="shared" si="4679"/>
        <v>115491.20800000001</v>
      </c>
      <c r="CZ378" s="189" t="e">
        <f t="shared" si="4742"/>
        <v>#DIV/0!</v>
      </c>
      <c r="DA378" s="76"/>
      <c r="DB378" s="76"/>
      <c r="DC378" s="76"/>
      <c r="DD378" s="76"/>
      <c r="DE378" s="76"/>
      <c r="DF378" s="76"/>
      <c r="DG378" s="76"/>
      <c r="DH378" s="76"/>
      <c r="DI378" s="76"/>
      <c r="DJ378" s="76"/>
      <c r="DK378" s="76"/>
      <c r="DL378" s="76"/>
      <c r="DM378" s="76"/>
      <c r="DN378" s="356"/>
      <c r="DO378" s="356"/>
      <c r="DP378" s="356"/>
      <c r="DQ378" s="356"/>
      <c r="DR378" s="77"/>
      <c r="DS378" s="77"/>
      <c r="DT378" s="76"/>
      <c r="DU378" s="76"/>
      <c r="DV378" s="76"/>
      <c r="DW378" s="76"/>
      <c r="DX378" s="76"/>
      <c r="DY378" s="76"/>
      <c r="DZ378" s="76"/>
      <c r="EA378" s="76"/>
      <c r="EB378" s="76"/>
      <c r="EC378" s="76"/>
      <c r="ED378" s="76"/>
      <c r="EE378" s="76"/>
      <c r="EF378" s="76"/>
      <c r="EG378" s="356"/>
      <c r="EH378" s="356"/>
      <c r="EI378" s="356"/>
      <c r="EJ378" s="356"/>
      <c r="EK378" s="77"/>
      <c r="EL378" s="77"/>
      <c r="EM378" s="76"/>
      <c r="EN378" s="76"/>
      <c r="EO378" s="76"/>
      <c r="EP378" s="76"/>
      <c r="EQ378" s="76"/>
      <c r="ER378" s="76"/>
      <c r="ES378" s="76"/>
      <c r="ET378" s="76"/>
      <c r="EU378" s="76"/>
      <c r="EV378" s="76"/>
      <c r="EW378" s="76"/>
      <c r="EX378" s="76"/>
      <c r="EY378" s="76"/>
      <c r="EZ378" s="77"/>
      <c r="FA378" s="77"/>
      <c r="FB378" s="77"/>
      <c r="FC378" s="77"/>
      <c r="FD378" s="77"/>
      <c r="FE378" s="77"/>
      <c r="FF378" s="76"/>
      <c r="FG378" s="76"/>
      <c r="FH378" s="76"/>
      <c r="FI378" s="76"/>
      <c r="FJ378" s="76"/>
      <c r="FK378" s="76"/>
      <c r="FL378" s="76"/>
      <c r="FM378" s="76"/>
      <c r="FN378" s="76"/>
      <c r="FO378" s="76"/>
      <c r="FP378" s="76"/>
      <c r="FQ378" s="76"/>
      <c r="FR378" s="76"/>
      <c r="FS378" s="356"/>
      <c r="FT378" s="356"/>
      <c r="FU378" s="356"/>
      <c r="FV378" s="356"/>
      <c r="FW378" s="77"/>
      <c r="FX378" s="77"/>
      <c r="FY378" s="76"/>
      <c r="FZ378" s="76"/>
      <c r="GA378" s="76"/>
      <c r="GB378" s="76"/>
      <c r="GC378" s="76"/>
      <c r="GD378" s="76"/>
      <c r="GE378" s="76"/>
      <c r="GF378" s="76"/>
      <c r="GG378" s="76"/>
      <c r="GH378" s="76"/>
      <c r="GI378" s="76"/>
      <c r="GJ378" s="76"/>
      <c r="GK378" s="76"/>
      <c r="GL378" s="356"/>
      <c r="GM378" s="356"/>
      <c r="GN378" s="356"/>
      <c r="GO378" s="356"/>
      <c r="GP378" s="77"/>
      <c r="GQ378" s="77"/>
      <c r="GR378" s="76"/>
      <c r="GS378" s="76"/>
      <c r="GT378" s="76"/>
      <c r="GU378" s="76"/>
      <c r="GV378" s="76">
        <f>VLOOKUP($E378,'факт '!$E$8:$DM$204,63,0)</f>
        <v>0</v>
      </c>
      <c r="GW378" s="76">
        <f>VLOOKUP($E378,'факт '!$E$8:$DM$204,64,0)</f>
        <v>0</v>
      </c>
      <c r="GX378" s="76">
        <f>VLOOKUP($E378,'факт '!$E$8:$DM$204,65,0)</f>
        <v>0</v>
      </c>
      <c r="GY378" s="76">
        <f>VLOOKUP($E378,'факт '!$E$8:$DM$204,66,0)</f>
        <v>0</v>
      </c>
      <c r="GZ378" s="76">
        <f>VLOOKUP($E378,'факт '!$E$8:$DM$204,67,0)</f>
        <v>0</v>
      </c>
      <c r="HA378" s="76">
        <f>VLOOKUP($E378,'факт '!$E$8:$DM$204,68,0)</f>
        <v>0</v>
      </c>
      <c r="HB378" s="84">
        <f t="shared" si="4771"/>
        <v>0</v>
      </c>
      <c r="HC378" s="76">
        <f t="shared" si="4772"/>
        <v>0</v>
      </c>
      <c r="HD378" s="76">
        <f t="shared" si="4773"/>
        <v>0</v>
      </c>
      <c r="HE378" s="356">
        <f t="shared" si="3917"/>
        <v>0</v>
      </c>
      <c r="HF378" s="356">
        <f t="shared" si="3918"/>
        <v>0</v>
      </c>
      <c r="HG378" s="356"/>
      <c r="HH378" s="356"/>
      <c r="HI378" s="77"/>
      <c r="HJ378" s="77"/>
      <c r="HK378" s="76"/>
      <c r="HL378" s="76"/>
      <c r="HM378" s="76"/>
      <c r="HN378" s="76"/>
      <c r="HO378" s="76">
        <f>VLOOKUP($E378,'факт '!$E$8:$DM$204,93,0)</f>
        <v>4</v>
      </c>
      <c r="HP378" s="76">
        <f>VLOOKUP($E378,'факт '!$E$8:$DM$204,94,0)</f>
        <v>461964.84</v>
      </c>
      <c r="HQ378" s="76">
        <f>VLOOKUP($E378,'факт '!$E$8:$DM$204,95,0)</f>
        <v>52</v>
      </c>
      <c r="HR378" s="76">
        <f>VLOOKUP($E378,'факт '!$E$8:$DM$204,96,0)</f>
        <v>0</v>
      </c>
      <c r="HS378" s="76">
        <f>VLOOKUP($E378,'факт '!$E$8:$DM$204,97,0)</f>
        <v>0</v>
      </c>
      <c r="HT378" s="76">
        <f>VLOOKUP($E378,'факт '!$E$8:$DM$204,98,0)</f>
        <v>0</v>
      </c>
      <c r="HU378" s="76">
        <f t="shared" si="3919"/>
        <v>4</v>
      </c>
      <c r="HV378" s="76">
        <f t="shared" si="3920"/>
        <v>461964.84</v>
      </c>
      <c r="HW378" s="76">
        <f t="shared" si="3921"/>
        <v>52</v>
      </c>
      <c r="HX378" s="356">
        <f t="shared" si="3922"/>
        <v>4</v>
      </c>
      <c r="HY378" s="356">
        <f t="shared" si="3923"/>
        <v>461964.84</v>
      </c>
      <c r="HZ378" s="356"/>
      <c r="IA378" s="356"/>
      <c r="IB378" s="188">
        <f t="shared" si="4711"/>
        <v>115491.20800000001</v>
      </c>
      <c r="IC378" s="189">
        <f t="shared" ref="IC378" si="4790">HP378/HO378</f>
        <v>115491.21</v>
      </c>
      <c r="ID378" s="76"/>
      <c r="IE378" s="76"/>
      <c r="IF378" s="76"/>
      <c r="IG378" s="76"/>
      <c r="IH378" s="76"/>
      <c r="II378" s="76"/>
      <c r="IJ378" s="76"/>
      <c r="IK378" s="76"/>
      <c r="IL378" s="76"/>
      <c r="IM378" s="76"/>
      <c r="IN378" s="76"/>
      <c r="IO378" s="76"/>
      <c r="IP378" s="76"/>
      <c r="IQ378" s="77"/>
      <c r="IR378" s="77"/>
      <c r="IS378" s="77"/>
      <c r="IT378" s="77"/>
      <c r="IU378" s="77"/>
      <c r="IV378" s="77"/>
      <c r="IW378" s="76"/>
      <c r="IX378" s="76"/>
      <c r="IY378" s="76"/>
      <c r="IZ378" s="76"/>
      <c r="JA378" s="76">
        <f>VLOOKUP($E378,'факт '!$E$8:$DM$204,87,0)</f>
        <v>0</v>
      </c>
      <c r="JB378" s="76">
        <f>VLOOKUP($E378,'факт '!$E$8:$DM$204,88,0)</f>
        <v>0</v>
      </c>
      <c r="JC378" s="76">
        <f>VLOOKUP($E378,'факт '!$E$8:$DM$204,89,0)</f>
        <v>0</v>
      </c>
      <c r="JD378" s="76">
        <f>VLOOKUP($E378,'факт '!$E$8:$DM$204,90,0)</f>
        <v>0</v>
      </c>
      <c r="JE378" s="76">
        <f>VLOOKUP($E378,'факт '!$E$8:$DM$204,91,0)</f>
        <v>0</v>
      </c>
      <c r="JF378" s="76">
        <f>VLOOKUP($E378,'факт '!$E$8:$DM$204,92,0)</f>
        <v>0</v>
      </c>
      <c r="JG378" s="76"/>
      <c r="JH378" s="76"/>
      <c r="JI378" s="76"/>
      <c r="JJ378" s="356"/>
      <c r="JK378" s="356"/>
      <c r="JL378" s="356"/>
      <c r="JM378" s="356"/>
      <c r="JN378" s="77"/>
      <c r="JO378" s="77"/>
      <c r="JP378" s="76"/>
      <c r="JQ378" s="76"/>
      <c r="JR378" s="76"/>
      <c r="JS378" s="76"/>
      <c r="JT378" s="76"/>
      <c r="JU378" s="76"/>
      <c r="JV378" s="76"/>
      <c r="JW378" s="76"/>
      <c r="JX378" s="76"/>
      <c r="JY378" s="76"/>
      <c r="JZ378" s="76"/>
      <c r="KA378" s="76"/>
      <c r="KB378" s="76"/>
      <c r="KC378" s="356"/>
      <c r="KD378" s="356"/>
      <c r="KE378" s="356"/>
      <c r="KF378" s="356"/>
      <c r="KG378" s="77"/>
      <c r="KH378" s="77"/>
      <c r="KI378" s="76"/>
      <c r="KJ378" s="76"/>
      <c r="KK378" s="76"/>
      <c r="KL378" s="76"/>
      <c r="KM378" s="76"/>
      <c r="KN378" s="76"/>
      <c r="KO378" s="76"/>
      <c r="KP378" s="76"/>
      <c r="KQ378" s="76"/>
      <c r="KR378" s="76"/>
      <c r="KS378" s="76"/>
      <c r="KT378" s="76"/>
      <c r="KU378" s="76"/>
      <c r="KV378" s="356"/>
      <c r="KW378" s="356"/>
      <c r="KX378" s="356"/>
      <c r="KY378" s="356"/>
      <c r="KZ378" s="77"/>
      <c r="LA378" s="77"/>
      <c r="LB378" s="77"/>
      <c r="LC378" s="77"/>
      <c r="LD378" s="77"/>
      <c r="LE378" s="77"/>
      <c r="LF378" s="76"/>
      <c r="LG378" s="76"/>
      <c r="LH378" s="76"/>
      <c r="LI378" s="77"/>
      <c r="LJ378" s="77"/>
      <c r="LK378" s="77"/>
      <c r="LL378" s="76"/>
      <c r="LM378" s="76"/>
      <c r="LN378" s="76"/>
      <c r="LO378" s="356"/>
      <c r="LP378" s="356"/>
      <c r="LQ378" s="356"/>
      <c r="LR378" s="356"/>
      <c r="LS378" s="77"/>
      <c r="LT378" s="77"/>
      <c r="LU378" s="77"/>
      <c r="LV378" s="77"/>
      <c r="LW378" s="77"/>
      <c r="LX378" s="77"/>
      <c r="LY378" s="76"/>
      <c r="LZ378" s="76"/>
      <c r="MA378" s="76"/>
      <c r="MB378" s="77"/>
      <c r="MC378" s="77"/>
      <c r="MD378" s="77"/>
      <c r="ME378" s="76"/>
      <c r="MF378" s="76"/>
      <c r="MG378" s="76"/>
      <c r="MH378" s="356"/>
      <c r="MI378" s="356"/>
      <c r="MJ378" s="356"/>
      <c r="MK378" s="356"/>
      <c r="ML378" s="77"/>
      <c r="MM378" s="77"/>
      <c r="MN378" s="78"/>
      <c r="MO378" s="79"/>
      <c r="MP378" s="78"/>
      <c r="MQ378" s="78"/>
      <c r="MR378" s="185">
        <f t="shared" si="4779"/>
        <v>4</v>
      </c>
      <c r="MS378" s="185">
        <f t="shared" si="4780"/>
        <v>461964.84</v>
      </c>
      <c r="MT378" s="185">
        <f t="shared" si="4781"/>
        <v>52</v>
      </c>
      <c r="MU378" s="185">
        <f t="shared" si="4782"/>
        <v>0</v>
      </c>
      <c r="MV378" s="185">
        <f t="shared" si="4783"/>
        <v>0</v>
      </c>
      <c r="MW378" s="185">
        <f t="shared" si="4784"/>
        <v>0</v>
      </c>
      <c r="MX378" s="84">
        <f t="shared" si="4785"/>
        <v>4</v>
      </c>
      <c r="MY378" s="76">
        <f t="shared" si="4786"/>
        <v>461964.84</v>
      </c>
      <c r="MZ378" s="76">
        <f t="shared" si="4787"/>
        <v>52</v>
      </c>
      <c r="NA378" s="356">
        <f t="shared" si="4788"/>
        <v>4</v>
      </c>
      <c r="NB378" s="356">
        <f t="shared" si="4789"/>
        <v>461964.84</v>
      </c>
      <c r="NC378" s="517"/>
      <c r="ND378" s="97"/>
      <c r="NE378" s="97"/>
      <c r="NF378" s="97"/>
      <c r="NG378" s="97"/>
      <c r="NH378" s="97"/>
    </row>
    <row r="379" spans="1:372" ht="84" x14ac:dyDescent="0.2">
      <c r="A379" s="172">
        <v>1</v>
      </c>
      <c r="B379" s="172">
        <v>1</v>
      </c>
      <c r="C379" s="512">
        <v>199</v>
      </c>
      <c r="D379" s="547" t="s">
        <v>293</v>
      </c>
      <c r="E379" s="105" t="s">
        <v>467</v>
      </c>
      <c r="F379" s="405" t="s">
        <v>468</v>
      </c>
      <c r="G379" s="98">
        <v>56</v>
      </c>
      <c r="H379" s="160">
        <v>115491.20800000001</v>
      </c>
      <c r="I379" s="160">
        <v>123633.7536</v>
      </c>
      <c r="J379" s="76"/>
      <c r="K379" s="76"/>
      <c r="L379" s="76"/>
      <c r="M379" s="76"/>
      <c r="N379" s="76">
        <f>VLOOKUP($E379,'факт '!$E$8:$DM$204,3,0)</f>
        <v>0</v>
      </c>
      <c r="O379" s="76">
        <f>VLOOKUP($E379,'факт '!$E$8:$DM$204,4,0)</f>
        <v>0</v>
      </c>
      <c r="P379" s="76">
        <f>VLOOKUP($E379,'факт '!$E$8:$DM$204,5,0)</f>
        <v>0</v>
      </c>
      <c r="Q379" s="76">
        <f>VLOOKUP($E379,'факт '!$E$8:$DM$204,6,0)</f>
        <v>0</v>
      </c>
      <c r="R379" s="76">
        <f>VLOOKUP($E379,'факт '!$E$8:$DM$204,7,0)</f>
        <v>0</v>
      </c>
      <c r="S379" s="76">
        <f>VLOOKUP($E379,'факт '!$E$8:$DM$204,8,0)</f>
        <v>0</v>
      </c>
      <c r="T379" s="76">
        <f t="shared" si="4775"/>
        <v>0</v>
      </c>
      <c r="U379" s="76">
        <f t="shared" si="4776"/>
        <v>0</v>
      </c>
      <c r="V379" s="76">
        <f t="shared" si="4777"/>
        <v>0</v>
      </c>
      <c r="W379" s="356">
        <f t="shared" si="3881"/>
        <v>0</v>
      </c>
      <c r="X379" s="356">
        <f t="shared" si="3882"/>
        <v>0</v>
      </c>
      <c r="Y379" s="356"/>
      <c r="Z379" s="356"/>
      <c r="AA379" s="77"/>
      <c r="AB379" s="77"/>
      <c r="AC379" s="76"/>
      <c r="AD379" s="76"/>
      <c r="AE379" s="76"/>
      <c r="AF379" s="76"/>
      <c r="AG379" s="76">
        <f>VLOOKUP($E379,'факт '!$E$8:$DM$204,15,0)</f>
        <v>0</v>
      </c>
      <c r="AH379" s="76">
        <f>VLOOKUP($E379,'факт '!$E$8:$DM$204,16,0)</f>
        <v>0</v>
      </c>
      <c r="AI379" s="84">
        <f>VLOOKUP($E379,'факт '!$E$8:$DM$204,17,0)</f>
        <v>0</v>
      </c>
      <c r="AJ379" s="76">
        <f>VLOOKUP($E379,'факт '!$E$8:$DM$204,18,0)</f>
        <v>0</v>
      </c>
      <c r="AK379" s="76">
        <f>VLOOKUP($E379,'факт '!$E$8:$DM$204,19,0)</f>
        <v>0</v>
      </c>
      <c r="AL379" s="76">
        <f>VLOOKUP($E379,'факт '!$E$8:$DM$204,20,0)</f>
        <v>0</v>
      </c>
      <c r="AM379" s="76">
        <f t="shared" si="4759"/>
        <v>0</v>
      </c>
      <c r="AN379" s="76">
        <f t="shared" si="4760"/>
        <v>0</v>
      </c>
      <c r="AO379" s="76">
        <f t="shared" si="4761"/>
        <v>0</v>
      </c>
      <c r="AP379" s="356">
        <f t="shared" si="4762"/>
        <v>0</v>
      </c>
      <c r="AQ379" s="356">
        <f t="shared" si="4763"/>
        <v>0</v>
      </c>
      <c r="AR379" s="356"/>
      <c r="AS379" s="356"/>
      <c r="AT379" s="77"/>
      <c r="AU379" s="77"/>
      <c r="AV379" s="84"/>
      <c r="AW379" s="76"/>
      <c r="AX379" s="76"/>
      <c r="AY379" s="76"/>
      <c r="AZ379" s="76">
        <f>VLOOKUP($E379,'факт '!$E$8:$DM$204,9,0)</f>
        <v>0</v>
      </c>
      <c r="BA379" s="76">
        <f>VLOOKUP($E379,'факт '!$E$8:$DM$204,10,0)</f>
        <v>0</v>
      </c>
      <c r="BB379" s="76">
        <f>VLOOKUP($E379,'факт '!$E$8:$DM$204,11,0)</f>
        <v>0</v>
      </c>
      <c r="BC379" s="76">
        <f>VLOOKUP($E379,'факт '!$E$8:$DM$204,12,0)</f>
        <v>0</v>
      </c>
      <c r="BD379" s="76">
        <f>VLOOKUP($E379,'факт '!$E$8:$DM$204,13,0)</f>
        <v>0</v>
      </c>
      <c r="BE379" s="76">
        <f>VLOOKUP($E379,'факт '!$E$8:$DM$204,14,0)</f>
        <v>0</v>
      </c>
      <c r="BF379" s="84">
        <f t="shared" si="4247"/>
        <v>0</v>
      </c>
      <c r="BG379" s="76">
        <f t="shared" si="4248"/>
        <v>0</v>
      </c>
      <c r="BH379" s="76">
        <f t="shared" si="4249"/>
        <v>0</v>
      </c>
      <c r="BI379" s="356">
        <f t="shared" si="4764"/>
        <v>0</v>
      </c>
      <c r="BJ379" s="356">
        <f t="shared" si="4765"/>
        <v>0</v>
      </c>
      <c r="BK379" s="356"/>
      <c r="BL379" s="356"/>
      <c r="BM379" s="77"/>
      <c r="BN379" s="77"/>
      <c r="BO379" s="76"/>
      <c r="BP379" s="76"/>
      <c r="BQ379" s="76"/>
      <c r="BR379" s="76"/>
      <c r="BS379" s="76">
        <f>VLOOKUP($E379,'факт '!$E$8:$DM$204,21,0)</f>
        <v>0</v>
      </c>
      <c r="BT379" s="76">
        <f>VLOOKUP($E379,'факт '!$E$8:$DM$204,22,0)</f>
        <v>0</v>
      </c>
      <c r="BU379" s="76">
        <f>VLOOKUP($E379,'факт '!$E$8:$DM$204,23,0)</f>
        <v>0</v>
      </c>
      <c r="BV379" s="76">
        <f>VLOOKUP($E379,'факт '!$E$8:$DM$204,24,0)</f>
        <v>0</v>
      </c>
      <c r="BW379" s="76">
        <f>VLOOKUP($E379,'факт '!$E$8:$DM$204,25,0)</f>
        <v>0</v>
      </c>
      <c r="BX379" s="76">
        <f>VLOOKUP($E379,'факт '!$E$8:$DM$204,26,0)</f>
        <v>0</v>
      </c>
      <c r="BY379" s="76">
        <f t="shared" si="3890"/>
        <v>0</v>
      </c>
      <c r="BZ379" s="76">
        <f t="shared" si="3891"/>
        <v>0</v>
      </c>
      <c r="CA379" s="76">
        <f t="shared" si="3892"/>
        <v>0</v>
      </c>
      <c r="CB379" s="356">
        <f t="shared" si="3893"/>
        <v>0</v>
      </c>
      <c r="CC379" s="356">
        <f t="shared" si="3894"/>
        <v>0</v>
      </c>
      <c r="CD379" s="356"/>
      <c r="CE379" s="356"/>
      <c r="CF379" s="77"/>
      <c r="CG379" s="77"/>
      <c r="CH379" s="76"/>
      <c r="CI379" s="76"/>
      <c r="CJ379" s="76"/>
      <c r="CK379" s="76"/>
      <c r="CL379" s="76">
        <f>VLOOKUP($E379,'факт '!$E$8:$DM$204,33,0)</f>
        <v>0</v>
      </c>
      <c r="CM379" s="76">
        <f>VLOOKUP($E379,'факт '!$E$8:$DM$204,34,0)</f>
        <v>0</v>
      </c>
      <c r="CN379" s="76">
        <f>VLOOKUP($E379,'факт '!$E$8:$DM$204,35,0)</f>
        <v>0</v>
      </c>
      <c r="CO379" s="76">
        <f>VLOOKUP($E379,'факт '!$E$8:$DM$204,36,0)</f>
        <v>0</v>
      </c>
      <c r="CP379" s="76">
        <f>VLOOKUP($E379,'факт '!$E$8:$DM$204,37,0)</f>
        <v>0</v>
      </c>
      <c r="CQ379" s="76">
        <f>VLOOKUP($E379,'факт '!$E$8:$DM$204,38,0)</f>
        <v>0</v>
      </c>
      <c r="CR379" s="84">
        <f t="shared" si="4250"/>
        <v>0</v>
      </c>
      <c r="CS379" s="76">
        <f t="shared" si="4251"/>
        <v>0</v>
      </c>
      <c r="CT379" s="76">
        <f t="shared" si="4252"/>
        <v>0</v>
      </c>
      <c r="CU379" s="356">
        <f t="shared" si="3895"/>
        <v>0</v>
      </c>
      <c r="CV379" s="356">
        <f t="shared" si="3896"/>
        <v>0</v>
      </c>
      <c r="CW379" s="356"/>
      <c r="CX379" s="356"/>
      <c r="CY379" s="188">
        <f t="shared" si="4679"/>
        <v>115491.20800000001</v>
      </c>
      <c r="CZ379" s="189" t="e">
        <f t="shared" si="4742"/>
        <v>#DIV/0!</v>
      </c>
      <c r="DA379" s="76"/>
      <c r="DB379" s="76"/>
      <c r="DC379" s="76"/>
      <c r="DD379" s="76"/>
      <c r="DE379" s="76"/>
      <c r="DF379" s="76"/>
      <c r="DG379" s="76"/>
      <c r="DH379" s="76"/>
      <c r="DI379" s="76"/>
      <c r="DJ379" s="76"/>
      <c r="DK379" s="76"/>
      <c r="DL379" s="76"/>
      <c r="DM379" s="76"/>
      <c r="DN379" s="356"/>
      <c r="DO379" s="356"/>
      <c r="DP379" s="356"/>
      <c r="DQ379" s="356"/>
      <c r="DR379" s="77"/>
      <c r="DS379" s="77"/>
      <c r="DT379" s="76"/>
      <c r="DU379" s="76"/>
      <c r="DV379" s="76"/>
      <c r="DW379" s="76"/>
      <c r="DX379" s="76"/>
      <c r="DY379" s="76"/>
      <c r="DZ379" s="76"/>
      <c r="EA379" s="76"/>
      <c r="EB379" s="76"/>
      <c r="EC379" s="76"/>
      <c r="ED379" s="76"/>
      <c r="EE379" s="76"/>
      <c r="EF379" s="76"/>
      <c r="EG379" s="356"/>
      <c r="EH379" s="356"/>
      <c r="EI379" s="356"/>
      <c r="EJ379" s="356"/>
      <c r="EK379" s="77"/>
      <c r="EL379" s="77"/>
      <c r="EM379" s="76"/>
      <c r="EN379" s="76"/>
      <c r="EO379" s="76"/>
      <c r="EP379" s="76"/>
      <c r="EQ379" s="76"/>
      <c r="ER379" s="76"/>
      <c r="ES379" s="76"/>
      <c r="ET379" s="76"/>
      <c r="EU379" s="76"/>
      <c r="EV379" s="76"/>
      <c r="EW379" s="76"/>
      <c r="EX379" s="76"/>
      <c r="EY379" s="76"/>
      <c r="EZ379" s="77"/>
      <c r="FA379" s="77"/>
      <c r="FB379" s="77"/>
      <c r="FC379" s="77"/>
      <c r="FD379" s="77"/>
      <c r="FE379" s="77"/>
      <c r="FF379" s="76"/>
      <c r="FG379" s="76"/>
      <c r="FH379" s="76"/>
      <c r="FI379" s="76"/>
      <c r="FJ379" s="76"/>
      <c r="FK379" s="76"/>
      <c r="FL379" s="76"/>
      <c r="FM379" s="76"/>
      <c r="FN379" s="76"/>
      <c r="FO379" s="76"/>
      <c r="FP379" s="76"/>
      <c r="FQ379" s="76"/>
      <c r="FR379" s="76"/>
      <c r="FS379" s="356"/>
      <c r="FT379" s="356"/>
      <c r="FU379" s="356"/>
      <c r="FV379" s="356"/>
      <c r="FW379" s="77"/>
      <c r="FX379" s="77"/>
      <c r="FY379" s="76"/>
      <c r="FZ379" s="76"/>
      <c r="GA379" s="76"/>
      <c r="GB379" s="76"/>
      <c r="GC379" s="76"/>
      <c r="GD379" s="76"/>
      <c r="GE379" s="76"/>
      <c r="GF379" s="76"/>
      <c r="GG379" s="76"/>
      <c r="GH379" s="76"/>
      <c r="GI379" s="76"/>
      <c r="GJ379" s="76"/>
      <c r="GK379" s="76"/>
      <c r="GL379" s="356"/>
      <c r="GM379" s="356"/>
      <c r="GN379" s="356"/>
      <c r="GO379" s="356"/>
      <c r="GP379" s="77"/>
      <c r="GQ379" s="77"/>
      <c r="GR379" s="76"/>
      <c r="GS379" s="76"/>
      <c r="GT379" s="76"/>
      <c r="GU379" s="76"/>
      <c r="GV379" s="76">
        <f>VLOOKUP($E379,'факт '!$E$8:$DM$204,63,0)</f>
        <v>0</v>
      </c>
      <c r="GW379" s="76">
        <f>VLOOKUP($E379,'факт '!$E$8:$DM$204,64,0)</f>
        <v>0</v>
      </c>
      <c r="GX379" s="76">
        <f>VLOOKUP($E379,'факт '!$E$8:$DM$204,65,0)</f>
        <v>0</v>
      </c>
      <c r="GY379" s="76">
        <f>VLOOKUP($E379,'факт '!$E$8:$DM$204,66,0)</f>
        <v>0</v>
      </c>
      <c r="GZ379" s="76">
        <f>VLOOKUP($E379,'факт '!$E$8:$DM$204,67,0)</f>
        <v>0</v>
      </c>
      <c r="HA379" s="76">
        <f>VLOOKUP($E379,'факт '!$E$8:$DM$204,68,0)</f>
        <v>0</v>
      </c>
      <c r="HB379" s="84">
        <f t="shared" si="4771"/>
        <v>0</v>
      </c>
      <c r="HC379" s="76">
        <f t="shared" si="4772"/>
        <v>0</v>
      </c>
      <c r="HD379" s="76">
        <f t="shared" si="4773"/>
        <v>0</v>
      </c>
      <c r="HE379" s="356">
        <f t="shared" si="3917"/>
        <v>0</v>
      </c>
      <c r="HF379" s="356">
        <f t="shared" si="3918"/>
        <v>0</v>
      </c>
      <c r="HG379" s="356"/>
      <c r="HH379" s="356"/>
      <c r="HI379" s="77"/>
      <c r="HJ379" s="189"/>
      <c r="HK379" s="76"/>
      <c r="HL379" s="76"/>
      <c r="HM379" s="76"/>
      <c r="HN379" s="76"/>
      <c r="HO379" s="76">
        <f>VLOOKUP($E379,'факт '!$E$8:$DM$204,93,0)</f>
        <v>1</v>
      </c>
      <c r="HP379" s="76">
        <f>VLOOKUP($E379,'факт '!$E$8:$DM$204,94,0)</f>
        <v>115491.21</v>
      </c>
      <c r="HQ379" s="76">
        <f>VLOOKUP($E379,'факт '!$E$8:$DM$204,95,0)</f>
        <v>18</v>
      </c>
      <c r="HR379" s="76">
        <f>VLOOKUP($E379,'факт '!$E$8:$DM$204,96,0)</f>
        <v>3</v>
      </c>
      <c r="HS379" s="76">
        <f>VLOOKUP($E379,'факт '!$E$8:$DM$204,97,0)</f>
        <v>346473.63</v>
      </c>
      <c r="HT379" s="76">
        <f>VLOOKUP($E379,'факт '!$E$8:$DM$204,98,0)</f>
        <v>57</v>
      </c>
      <c r="HU379" s="76">
        <f t="shared" si="3919"/>
        <v>4</v>
      </c>
      <c r="HV379" s="76">
        <f t="shared" si="3920"/>
        <v>461964.84</v>
      </c>
      <c r="HW379" s="76">
        <f t="shared" si="3921"/>
        <v>75</v>
      </c>
      <c r="HX379" s="356">
        <f t="shared" si="3922"/>
        <v>1</v>
      </c>
      <c r="HY379" s="356">
        <f t="shared" si="3923"/>
        <v>115491.21</v>
      </c>
      <c r="HZ379" s="356"/>
      <c r="IA379" s="356"/>
      <c r="IB379" s="188"/>
      <c r="IC379" s="189"/>
      <c r="ID379" s="76"/>
      <c r="IE379" s="76"/>
      <c r="IF379" s="76"/>
      <c r="IG379" s="76"/>
      <c r="IH379" s="76"/>
      <c r="II379" s="76"/>
      <c r="IJ379" s="76"/>
      <c r="IK379" s="76"/>
      <c r="IL379" s="76"/>
      <c r="IM379" s="76"/>
      <c r="IN379" s="76"/>
      <c r="IO379" s="76"/>
      <c r="IP379" s="76"/>
      <c r="IQ379" s="77"/>
      <c r="IR379" s="77"/>
      <c r="IS379" s="77"/>
      <c r="IT379" s="77"/>
      <c r="IU379" s="77"/>
      <c r="IV379" s="77"/>
      <c r="IW379" s="76"/>
      <c r="IX379" s="76"/>
      <c r="IY379" s="76"/>
      <c r="IZ379" s="76"/>
      <c r="JA379" s="76">
        <f>VLOOKUP($E379,'факт '!$E$8:$DM$204,87,0)</f>
        <v>0</v>
      </c>
      <c r="JB379" s="76">
        <f>VLOOKUP($E379,'факт '!$E$8:$DM$204,88,0)</f>
        <v>0</v>
      </c>
      <c r="JC379" s="76">
        <f>VLOOKUP($E379,'факт '!$E$8:$DM$204,89,0)</f>
        <v>0</v>
      </c>
      <c r="JD379" s="76">
        <f>VLOOKUP($E379,'факт '!$E$8:$DM$204,90,0)</f>
        <v>0</v>
      </c>
      <c r="JE379" s="76">
        <f>VLOOKUP($E379,'факт '!$E$8:$DM$204,91,0)</f>
        <v>0</v>
      </c>
      <c r="JF379" s="76">
        <f>VLOOKUP($E379,'факт '!$E$8:$DM$204,92,0)</f>
        <v>0</v>
      </c>
      <c r="JG379" s="76"/>
      <c r="JH379" s="76"/>
      <c r="JI379" s="76"/>
      <c r="JJ379" s="356"/>
      <c r="JK379" s="356"/>
      <c r="JL379" s="356"/>
      <c r="JM379" s="356"/>
      <c r="JN379" s="77"/>
      <c r="JO379" s="77"/>
      <c r="JP379" s="76"/>
      <c r="JQ379" s="76"/>
      <c r="JR379" s="76"/>
      <c r="JS379" s="76"/>
      <c r="JT379" s="76"/>
      <c r="JU379" s="76"/>
      <c r="JV379" s="76"/>
      <c r="JW379" s="76"/>
      <c r="JX379" s="76"/>
      <c r="JY379" s="76"/>
      <c r="JZ379" s="76"/>
      <c r="KA379" s="76"/>
      <c r="KB379" s="76"/>
      <c r="KC379" s="356"/>
      <c r="KD379" s="356"/>
      <c r="KE379" s="356"/>
      <c r="KF379" s="356"/>
      <c r="KG379" s="77"/>
      <c r="KH379" s="77"/>
      <c r="KI379" s="76"/>
      <c r="KJ379" s="76"/>
      <c r="KK379" s="76"/>
      <c r="KL379" s="76"/>
      <c r="KM379" s="76"/>
      <c r="KN379" s="76"/>
      <c r="KO379" s="76"/>
      <c r="KP379" s="76"/>
      <c r="KQ379" s="76"/>
      <c r="KR379" s="76"/>
      <c r="KS379" s="76"/>
      <c r="KT379" s="76"/>
      <c r="KU379" s="76"/>
      <c r="KV379" s="356"/>
      <c r="KW379" s="356"/>
      <c r="KX379" s="356"/>
      <c r="KY379" s="356"/>
      <c r="KZ379" s="77"/>
      <c r="LA379" s="77"/>
      <c r="LB379" s="77"/>
      <c r="LC379" s="77"/>
      <c r="LD379" s="77"/>
      <c r="LE379" s="77"/>
      <c r="LF379" s="76"/>
      <c r="LG379" s="76"/>
      <c r="LH379" s="76"/>
      <c r="LI379" s="77"/>
      <c r="LJ379" s="77"/>
      <c r="LK379" s="77"/>
      <c r="LL379" s="76"/>
      <c r="LM379" s="76"/>
      <c r="LN379" s="76"/>
      <c r="LO379" s="356"/>
      <c r="LP379" s="356"/>
      <c r="LQ379" s="356"/>
      <c r="LR379" s="356"/>
      <c r="LS379" s="77"/>
      <c r="LT379" s="77"/>
      <c r="LU379" s="77"/>
      <c r="LV379" s="77"/>
      <c r="LW379" s="77"/>
      <c r="LX379" s="77"/>
      <c r="LY379" s="76"/>
      <c r="LZ379" s="76"/>
      <c r="MA379" s="76"/>
      <c r="MB379" s="77"/>
      <c r="MC379" s="77"/>
      <c r="MD379" s="77"/>
      <c r="ME379" s="76"/>
      <c r="MF379" s="76"/>
      <c r="MG379" s="76"/>
      <c r="MH379" s="356"/>
      <c r="MI379" s="356"/>
      <c r="MJ379" s="356"/>
      <c r="MK379" s="356"/>
      <c r="ML379" s="77"/>
      <c r="MM379" s="77"/>
      <c r="MN379" s="78"/>
      <c r="MO379" s="79"/>
      <c r="MP379" s="78"/>
      <c r="MQ379" s="78"/>
      <c r="MR379" s="185">
        <f t="shared" si="4779"/>
        <v>1</v>
      </c>
      <c r="MS379" s="185">
        <f t="shared" si="4780"/>
        <v>115491.21</v>
      </c>
      <c r="MT379" s="185">
        <f t="shared" si="4781"/>
        <v>18</v>
      </c>
      <c r="MU379" s="185">
        <f t="shared" si="4782"/>
        <v>3</v>
      </c>
      <c r="MV379" s="185">
        <f t="shared" si="4783"/>
        <v>346473.63</v>
      </c>
      <c r="MW379" s="185">
        <f t="shared" si="4784"/>
        <v>57</v>
      </c>
      <c r="MX379" s="84">
        <f t="shared" si="4785"/>
        <v>4</v>
      </c>
      <c r="MY379" s="76">
        <f t="shared" si="4786"/>
        <v>461964.84</v>
      </c>
      <c r="MZ379" s="76">
        <f t="shared" si="4787"/>
        <v>75</v>
      </c>
      <c r="NA379" s="356">
        <f t="shared" si="4788"/>
        <v>1</v>
      </c>
      <c r="NB379" s="356">
        <f t="shared" si="4789"/>
        <v>115491.21</v>
      </c>
      <c r="NC379" s="517"/>
      <c r="ND379" s="97"/>
      <c r="NE379" s="97"/>
      <c r="NF379" s="97"/>
      <c r="NG379" s="97"/>
      <c r="NH379" s="97"/>
    </row>
    <row r="380" spans="1:372" s="5" customFormat="1" ht="48.75" customHeight="1" x14ac:dyDescent="0.2">
      <c r="A380" s="172">
        <v>1</v>
      </c>
      <c r="B380" s="172">
        <v>1</v>
      </c>
      <c r="C380" s="313">
        <v>199</v>
      </c>
      <c r="D380" s="316" t="s">
        <v>293</v>
      </c>
      <c r="E380" s="255" t="s">
        <v>571</v>
      </c>
      <c r="F380" s="68" t="s">
        <v>572</v>
      </c>
      <c r="G380" s="98">
        <v>56</v>
      </c>
      <c r="H380" s="160">
        <v>115491.20800000001</v>
      </c>
      <c r="I380" s="160">
        <v>123633.7536</v>
      </c>
      <c r="J380" s="76"/>
      <c r="K380" s="76"/>
      <c r="L380" s="76"/>
      <c r="M380" s="76"/>
      <c r="N380" s="76">
        <f>VLOOKUP($E380,'факт '!$E$8:$DM$204,3,0)</f>
        <v>1</v>
      </c>
      <c r="O380" s="76">
        <f>VLOOKUP($E380,'факт '!$E$8:$DM$204,4,0)</f>
        <v>115491.21</v>
      </c>
      <c r="P380" s="76">
        <f>VLOOKUP($E380,'факт '!$E$8:$DM$204,5,0)</f>
        <v>10</v>
      </c>
      <c r="Q380" s="76">
        <f>VLOOKUP($E380,'факт '!$E$8:$DM$204,6,0)</f>
        <v>0</v>
      </c>
      <c r="R380" s="76">
        <f>VLOOKUP($E380,'факт '!$E$8:$DM$204,7,0)</f>
        <v>0</v>
      </c>
      <c r="S380" s="76">
        <f>VLOOKUP($E380,'факт '!$E$8:$DM$204,8,0)</f>
        <v>0</v>
      </c>
      <c r="T380" s="76">
        <f t="shared" ref="T380" si="4791">N380+Q380</f>
        <v>1</v>
      </c>
      <c r="U380" s="76">
        <f t="shared" ref="U380" si="4792">O380+R380</f>
        <v>115491.21</v>
      </c>
      <c r="V380" s="76">
        <f t="shared" ref="V380" si="4793">P380+S380</f>
        <v>10</v>
      </c>
      <c r="W380" s="356">
        <f t="shared" si="3881"/>
        <v>1</v>
      </c>
      <c r="X380" s="356">
        <f t="shared" si="3882"/>
        <v>115491.21</v>
      </c>
      <c r="Y380" s="356"/>
      <c r="Z380" s="356"/>
      <c r="AA380" s="188">
        <f>H380</f>
        <v>115491.20800000001</v>
      </c>
      <c r="AB380" s="189">
        <f>O380/N380</f>
        <v>115491.21</v>
      </c>
      <c r="AC380" s="76"/>
      <c r="AD380" s="76"/>
      <c r="AE380" s="76"/>
      <c r="AF380" s="76"/>
      <c r="AG380" s="76">
        <f>VLOOKUP($E380,'факт '!$E$8:$DM$204,15,0)</f>
        <v>0</v>
      </c>
      <c r="AH380" s="76">
        <f>VLOOKUP($E380,'факт '!$E$8:$DM$204,16,0)</f>
        <v>0</v>
      </c>
      <c r="AI380" s="84">
        <f>VLOOKUP($E380,'факт '!$E$8:$DM$204,17,0)</f>
        <v>0</v>
      </c>
      <c r="AJ380" s="76">
        <f>VLOOKUP($E380,'факт '!$E$8:$DM$204,18,0)</f>
        <v>0</v>
      </c>
      <c r="AK380" s="76">
        <f>VLOOKUP($E380,'факт '!$E$8:$DM$204,19,0)</f>
        <v>0</v>
      </c>
      <c r="AL380" s="76">
        <f>VLOOKUP($E380,'факт '!$E$8:$DM$204,20,0)</f>
        <v>0</v>
      </c>
      <c r="AM380" s="76">
        <f t="shared" ref="AM380" si="4794">AG380+AJ380</f>
        <v>0</v>
      </c>
      <c r="AN380" s="76">
        <f t="shared" ref="AN380" si="4795">AH380+AK380</f>
        <v>0</v>
      </c>
      <c r="AO380" s="76">
        <f t="shared" ref="AO380" si="4796">AI380+AL380</f>
        <v>0</v>
      </c>
      <c r="AP380" s="356">
        <f t="shared" ref="AP380" si="4797">AG380-AE380</f>
        <v>0</v>
      </c>
      <c r="AQ380" s="356">
        <f t="shared" ref="AQ380" si="4798">AH380-AF380</f>
        <v>0</v>
      </c>
      <c r="AR380" s="356"/>
      <c r="AS380" s="356"/>
      <c r="AT380" s="77"/>
      <c r="AU380" s="77"/>
      <c r="AV380" s="76"/>
      <c r="AW380" s="76"/>
      <c r="AX380" s="76"/>
      <c r="AY380" s="76"/>
      <c r="AZ380" s="76"/>
      <c r="BA380" s="76"/>
      <c r="BB380" s="76"/>
      <c r="BC380" s="76"/>
      <c r="BD380" s="76"/>
      <c r="BE380" s="76"/>
      <c r="BF380" s="84">
        <f t="shared" si="4247"/>
        <v>0</v>
      </c>
      <c r="BG380" s="76">
        <f t="shared" si="4248"/>
        <v>0</v>
      </c>
      <c r="BH380" s="76">
        <f t="shared" si="4249"/>
        <v>0</v>
      </c>
      <c r="BI380" s="356"/>
      <c r="BJ380" s="356"/>
      <c r="BK380" s="356"/>
      <c r="BL380" s="356"/>
      <c r="BM380" s="77"/>
      <c r="BN380" s="77"/>
      <c r="BO380" s="76"/>
      <c r="BP380" s="76"/>
      <c r="BQ380" s="76"/>
      <c r="BR380" s="76"/>
      <c r="BS380" s="76">
        <f>VLOOKUP($E380,'факт '!$E$8:$DM$204,21,0)</f>
        <v>0</v>
      </c>
      <c r="BT380" s="76">
        <f>VLOOKUP($E380,'факт '!$E$8:$DM$204,22,0)</f>
        <v>0</v>
      </c>
      <c r="BU380" s="76">
        <f>VLOOKUP($E380,'факт '!$E$8:$DM$204,23,0)</f>
        <v>0</v>
      </c>
      <c r="BV380" s="76">
        <f>VLOOKUP($E380,'факт '!$E$8:$DM$204,24,0)</f>
        <v>0</v>
      </c>
      <c r="BW380" s="76">
        <f>VLOOKUP($E380,'факт '!$E$8:$DM$204,25,0)</f>
        <v>0</v>
      </c>
      <c r="BX380" s="76">
        <f>VLOOKUP($E380,'факт '!$E$8:$DM$204,26,0)</f>
        <v>0</v>
      </c>
      <c r="BY380" s="76">
        <f t="shared" ref="BY380:BY381" si="4799">BS380+BV380</f>
        <v>0</v>
      </c>
      <c r="BZ380" s="76">
        <f t="shared" ref="BZ380:BZ381" si="4800">BT380+BW380</f>
        <v>0</v>
      </c>
      <c r="CA380" s="76">
        <f t="shared" ref="CA380:CA381" si="4801">BU380+BX380</f>
        <v>0</v>
      </c>
      <c r="CB380" s="356">
        <f t="shared" si="3893"/>
        <v>0</v>
      </c>
      <c r="CC380" s="356">
        <f t="shared" si="3894"/>
        <v>0</v>
      </c>
      <c r="CD380" s="356"/>
      <c r="CE380" s="356"/>
      <c r="CF380" s="77"/>
      <c r="CG380" s="77"/>
      <c r="CH380" s="76"/>
      <c r="CI380" s="76"/>
      <c r="CJ380" s="76"/>
      <c r="CK380" s="76"/>
      <c r="CL380" s="76">
        <f>VLOOKUP($E380,'факт '!$E$8:$DM$204,33,0)</f>
        <v>0</v>
      </c>
      <c r="CM380" s="76">
        <f>VLOOKUP($E380,'факт '!$E$8:$DM$204,34,0)</f>
        <v>0</v>
      </c>
      <c r="CN380" s="76">
        <f>VLOOKUP($E380,'факт '!$E$8:$DM$204,35,0)</f>
        <v>0</v>
      </c>
      <c r="CO380" s="76">
        <f>VLOOKUP($E380,'факт '!$E$8:$DM$204,36,0)</f>
        <v>0</v>
      </c>
      <c r="CP380" s="76">
        <f>VLOOKUP($E380,'факт '!$E$8:$DM$204,37,0)</f>
        <v>0</v>
      </c>
      <c r="CQ380" s="76">
        <f>VLOOKUP($E380,'факт '!$E$8:$DM$204,38,0)</f>
        <v>0</v>
      </c>
      <c r="CR380" s="84">
        <f t="shared" si="4250"/>
        <v>0</v>
      </c>
      <c r="CS380" s="76">
        <f t="shared" si="4251"/>
        <v>0</v>
      </c>
      <c r="CT380" s="76">
        <f t="shared" si="4252"/>
        <v>0</v>
      </c>
      <c r="CU380" s="356">
        <f t="shared" si="3895"/>
        <v>0</v>
      </c>
      <c r="CV380" s="356">
        <f t="shared" si="3896"/>
        <v>0</v>
      </c>
      <c r="CW380" s="356"/>
      <c r="CX380" s="356"/>
      <c r="CY380" s="188">
        <f t="shared" si="4679"/>
        <v>115491.20800000001</v>
      </c>
      <c r="CZ380" s="189" t="e">
        <f t="shared" si="4742"/>
        <v>#DIV/0!</v>
      </c>
      <c r="DA380" s="76"/>
      <c r="DB380" s="76"/>
      <c r="DC380" s="76"/>
      <c r="DD380" s="76"/>
      <c r="DE380" s="76"/>
      <c r="DF380" s="76"/>
      <c r="DG380" s="76"/>
      <c r="DH380" s="76"/>
      <c r="DI380" s="76"/>
      <c r="DJ380" s="76"/>
      <c r="DK380" s="76"/>
      <c r="DL380" s="76"/>
      <c r="DM380" s="76"/>
      <c r="DN380" s="356"/>
      <c r="DO380" s="356"/>
      <c r="DP380" s="356"/>
      <c r="DQ380" s="356"/>
      <c r="DR380" s="77"/>
      <c r="DS380" s="77"/>
      <c r="DT380" s="76"/>
      <c r="DU380" s="76"/>
      <c r="DV380" s="76"/>
      <c r="DW380" s="76"/>
      <c r="DX380" s="76"/>
      <c r="DY380" s="76"/>
      <c r="DZ380" s="76"/>
      <c r="EA380" s="76"/>
      <c r="EB380" s="76"/>
      <c r="EC380" s="76"/>
      <c r="ED380" s="76"/>
      <c r="EE380" s="76"/>
      <c r="EF380" s="76"/>
      <c r="EG380" s="356"/>
      <c r="EH380" s="356"/>
      <c r="EI380" s="356"/>
      <c r="EJ380" s="356"/>
      <c r="EK380" s="77"/>
      <c r="EL380" s="77"/>
      <c r="EM380" s="76"/>
      <c r="EN380" s="76"/>
      <c r="EO380" s="76"/>
      <c r="EP380" s="76"/>
      <c r="EQ380" s="76"/>
      <c r="ER380" s="76"/>
      <c r="ES380" s="76"/>
      <c r="ET380" s="76"/>
      <c r="EU380" s="76"/>
      <c r="EV380" s="76"/>
      <c r="EW380" s="76"/>
      <c r="EX380" s="76"/>
      <c r="EY380" s="76"/>
      <c r="EZ380" s="77"/>
      <c r="FA380" s="77"/>
      <c r="FB380" s="77"/>
      <c r="FC380" s="77"/>
      <c r="FD380" s="77"/>
      <c r="FE380" s="77"/>
      <c r="FF380" s="76"/>
      <c r="FG380" s="76"/>
      <c r="FH380" s="76"/>
      <c r="FI380" s="76"/>
      <c r="FJ380" s="76"/>
      <c r="FK380" s="76"/>
      <c r="FL380" s="76"/>
      <c r="FM380" s="76"/>
      <c r="FN380" s="76"/>
      <c r="FO380" s="76"/>
      <c r="FP380" s="76"/>
      <c r="FQ380" s="76"/>
      <c r="FR380" s="76"/>
      <c r="FS380" s="356"/>
      <c r="FT380" s="356"/>
      <c r="FU380" s="356"/>
      <c r="FV380" s="356"/>
      <c r="FW380" s="77"/>
      <c r="FX380" s="77"/>
      <c r="FY380" s="76"/>
      <c r="FZ380" s="76"/>
      <c r="GA380" s="76"/>
      <c r="GB380" s="76"/>
      <c r="GC380" s="76"/>
      <c r="GD380" s="76"/>
      <c r="GE380" s="76"/>
      <c r="GF380" s="76"/>
      <c r="GG380" s="76"/>
      <c r="GH380" s="76"/>
      <c r="GI380" s="76"/>
      <c r="GJ380" s="76"/>
      <c r="GK380" s="76"/>
      <c r="GL380" s="356"/>
      <c r="GM380" s="356"/>
      <c r="GN380" s="356"/>
      <c r="GO380" s="356"/>
      <c r="GP380" s="77"/>
      <c r="GQ380" s="77"/>
      <c r="GR380" s="76"/>
      <c r="GS380" s="76"/>
      <c r="GT380" s="76"/>
      <c r="GU380" s="76"/>
      <c r="GV380" s="76">
        <f>VLOOKUP($E380,'факт '!$E$8:$DM$204,63,0)</f>
        <v>0</v>
      </c>
      <c r="GW380" s="76">
        <f>VLOOKUP($E380,'факт '!$E$8:$DM$204,64,0)</f>
        <v>0</v>
      </c>
      <c r="GX380" s="76">
        <f>VLOOKUP($E380,'факт '!$E$8:$DM$204,65,0)</f>
        <v>0</v>
      </c>
      <c r="GY380" s="76">
        <f>VLOOKUP($E380,'факт '!$E$8:$DM$204,66,0)</f>
        <v>0</v>
      </c>
      <c r="GZ380" s="76">
        <f>VLOOKUP($E380,'факт '!$E$8:$DM$204,67,0)</f>
        <v>0</v>
      </c>
      <c r="HA380" s="76">
        <f>VLOOKUP($E380,'факт '!$E$8:$DM$204,68,0)</f>
        <v>0</v>
      </c>
      <c r="HB380" s="84">
        <f t="shared" si="4771"/>
        <v>0</v>
      </c>
      <c r="HC380" s="76">
        <f t="shared" si="4772"/>
        <v>0</v>
      </c>
      <c r="HD380" s="76">
        <f t="shared" si="4773"/>
        <v>0</v>
      </c>
      <c r="HE380" s="356">
        <f t="shared" si="3917"/>
        <v>0</v>
      </c>
      <c r="HF380" s="356">
        <f t="shared" si="3918"/>
        <v>0</v>
      </c>
      <c r="HG380" s="356"/>
      <c r="HH380" s="356"/>
      <c r="HI380" s="77"/>
      <c r="HJ380" s="77"/>
      <c r="HK380" s="76"/>
      <c r="HL380" s="76"/>
      <c r="HM380" s="76"/>
      <c r="HN380" s="76"/>
      <c r="HO380" s="76">
        <f>VLOOKUP($E380,'факт '!$E$8:$DM$204,93,0)</f>
        <v>0</v>
      </c>
      <c r="HP380" s="76">
        <f>VLOOKUP($E380,'факт '!$E$8:$DM$204,94,0)</f>
        <v>0</v>
      </c>
      <c r="HQ380" s="76">
        <f>VLOOKUP($E380,'факт '!$E$8:$DM$204,95,0)</f>
        <v>0</v>
      </c>
      <c r="HR380" s="76">
        <f>VLOOKUP($E380,'факт '!$E$8:$DM$204,96,0)</f>
        <v>0</v>
      </c>
      <c r="HS380" s="76">
        <f>VLOOKUP($E380,'факт '!$E$8:$DM$204,97,0)</f>
        <v>0</v>
      </c>
      <c r="HT380" s="76">
        <f>VLOOKUP($E380,'факт '!$E$8:$DM$204,98,0)</f>
        <v>0</v>
      </c>
      <c r="HU380" s="76">
        <f t="shared" si="3919"/>
        <v>0</v>
      </c>
      <c r="HV380" s="76">
        <f t="shared" si="3920"/>
        <v>0</v>
      </c>
      <c r="HW380" s="76">
        <f t="shared" si="3921"/>
        <v>0</v>
      </c>
      <c r="HX380" s="356">
        <f t="shared" si="3922"/>
        <v>0</v>
      </c>
      <c r="HY380" s="356">
        <f t="shared" si="3923"/>
        <v>0</v>
      </c>
      <c r="HZ380" s="356"/>
      <c r="IA380" s="356"/>
      <c r="IB380" s="188"/>
      <c r="IC380" s="189"/>
      <c r="ID380" s="76"/>
      <c r="IE380" s="76"/>
      <c r="IF380" s="76"/>
      <c r="IG380" s="76"/>
      <c r="IH380" s="195"/>
      <c r="II380" s="195"/>
      <c r="IJ380" s="195"/>
      <c r="IK380" s="76"/>
      <c r="IL380" s="76"/>
      <c r="IM380" s="76"/>
      <c r="IN380" s="76"/>
      <c r="IO380" s="76"/>
      <c r="IP380" s="76"/>
      <c r="IQ380" s="77"/>
      <c r="IR380" s="77"/>
      <c r="IS380" s="77"/>
      <c r="IT380" s="77"/>
      <c r="IU380" s="77"/>
      <c r="IV380" s="77"/>
      <c r="IW380" s="76"/>
      <c r="IX380" s="76"/>
      <c r="IY380" s="76"/>
      <c r="IZ380" s="76"/>
      <c r="JA380" s="76"/>
      <c r="JB380" s="76"/>
      <c r="JC380" s="76"/>
      <c r="JD380" s="76"/>
      <c r="JE380" s="76"/>
      <c r="JF380" s="76"/>
      <c r="JG380" s="76"/>
      <c r="JH380" s="76"/>
      <c r="JI380" s="76"/>
      <c r="JJ380" s="356"/>
      <c r="JK380" s="356"/>
      <c r="JL380" s="356"/>
      <c r="JM380" s="356"/>
      <c r="JN380" s="77"/>
      <c r="JO380" s="77"/>
      <c r="JP380" s="76"/>
      <c r="JQ380" s="76"/>
      <c r="JR380" s="76"/>
      <c r="JS380" s="76"/>
      <c r="JT380" s="76"/>
      <c r="JU380" s="76"/>
      <c r="JV380" s="76"/>
      <c r="JW380" s="76"/>
      <c r="JX380" s="76"/>
      <c r="JY380" s="76"/>
      <c r="JZ380" s="76"/>
      <c r="KA380" s="76"/>
      <c r="KB380" s="76"/>
      <c r="KC380" s="356"/>
      <c r="KD380" s="356"/>
      <c r="KE380" s="356"/>
      <c r="KF380" s="356"/>
      <c r="KG380" s="77"/>
      <c r="KH380" s="77"/>
      <c r="KI380" s="76"/>
      <c r="KJ380" s="76"/>
      <c r="KK380" s="76"/>
      <c r="KL380" s="76"/>
      <c r="KM380" s="76"/>
      <c r="KN380" s="76"/>
      <c r="KO380" s="76"/>
      <c r="KP380" s="76"/>
      <c r="KQ380" s="76"/>
      <c r="KR380" s="76"/>
      <c r="KS380" s="76"/>
      <c r="KT380" s="76"/>
      <c r="KU380" s="76"/>
      <c r="KV380" s="356"/>
      <c r="KW380" s="356"/>
      <c r="KX380" s="356"/>
      <c r="KY380" s="356"/>
      <c r="KZ380" s="77"/>
      <c r="LA380" s="77"/>
      <c r="LB380" s="77"/>
      <c r="LC380" s="77"/>
      <c r="LD380" s="77"/>
      <c r="LE380" s="77"/>
      <c r="LF380" s="76"/>
      <c r="LG380" s="76"/>
      <c r="LH380" s="76"/>
      <c r="LI380" s="77"/>
      <c r="LJ380" s="77"/>
      <c r="LK380" s="77"/>
      <c r="LL380" s="76"/>
      <c r="LM380" s="76"/>
      <c r="LN380" s="76"/>
      <c r="LO380" s="356"/>
      <c r="LP380" s="356"/>
      <c r="LQ380" s="356"/>
      <c r="LR380" s="356"/>
      <c r="LS380" s="77"/>
      <c r="LT380" s="77"/>
      <c r="LU380" s="77"/>
      <c r="LV380" s="77"/>
      <c r="LW380" s="77"/>
      <c r="LX380" s="77"/>
      <c r="LY380" s="76"/>
      <c r="LZ380" s="76"/>
      <c r="MA380" s="76"/>
      <c r="MB380" s="77"/>
      <c r="MC380" s="77"/>
      <c r="MD380" s="77"/>
      <c r="ME380" s="76"/>
      <c r="MF380" s="76"/>
      <c r="MG380" s="76"/>
      <c r="MH380" s="356"/>
      <c r="MI380" s="356"/>
      <c r="MJ380" s="356"/>
      <c r="MK380" s="356"/>
      <c r="ML380" s="77"/>
      <c r="MM380" s="77"/>
      <c r="MN380" s="78"/>
      <c r="MO380" s="79"/>
      <c r="MP380" s="78"/>
      <c r="MQ380" s="78"/>
      <c r="MR380" s="185">
        <f t="shared" si="4779"/>
        <v>1</v>
      </c>
      <c r="MS380" s="185">
        <f t="shared" si="4780"/>
        <v>115491.21</v>
      </c>
      <c r="MT380" s="185">
        <f t="shared" si="4781"/>
        <v>10</v>
      </c>
      <c r="MU380" s="185">
        <f t="shared" si="4782"/>
        <v>0</v>
      </c>
      <c r="MV380" s="185">
        <f t="shared" si="4783"/>
        <v>0</v>
      </c>
      <c r="MW380" s="185">
        <f t="shared" si="4784"/>
        <v>0</v>
      </c>
      <c r="MX380" s="84">
        <f t="shared" si="4785"/>
        <v>1</v>
      </c>
      <c r="MY380" s="76">
        <f t="shared" si="4786"/>
        <v>115491.21</v>
      </c>
      <c r="MZ380" s="76">
        <f t="shared" si="4787"/>
        <v>10</v>
      </c>
      <c r="NA380" s="356">
        <f t="shared" si="4788"/>
        <v>1</v>
      </c>
      <c r="NB380" s="356">
        <f t="shared" si="4789"/>
        <v>115491.21</v>
      </c>
      <c r="NC380" s="80"/>
      <c r="ND380" s="81"/>
    </row>
    <row r="381" spans="1:372" s="5" customFormat="1" ht="38.25" x14ac:dyDescent="0.2">
      <c r="A381" s="172">
        <v>1</v>
      </c>
      <c r="B381" s="172">
        <v>1</v>
      </c>
      <c r="C381" s="308">
        <v>186</v>
      </c>
      <c r="D381" s="352" t="s">
        <v>266</v>
      </c>
      <c r="E381" s="493" t="s">
        <v>633</v>
      </c>
      <c r="F381" s="353" t="s">
        <v>634</v>
      </c>
      <c r="G381" s="98">
        <v>56</v>
      </c>
      <c r="H381" s="160">
        <v>115491.20800000001</v>
      </c>
      <c r="I381" s="160">
        <v>123633.7536</v>
      </c>
      <c r="J381" s="76"/>
      <c r="K381" s="76"/>
      <c r="L381" s="76"/>
      <c r="M381" s="76"/>
      <c r="N381" s="76">
        <f>VLOOKUP($E381,'факт '!$E$8:$DM$204,3,0)</f>
        <v>0</v>
      </c>
      <c r="O381" s="76">
        <f>VLOOKUP($E381,'факт '!$E$8:$DM$204,4,0)</f>
        <v>0</v>
      </c>
      <c r="P381" s="76">
        <f>VLOOKUP($E381,'факт '!$E$8:$DM$204,5,0)</f>
        <v>0</v>
      </c>
      <c r="Q381" s="76">
        <f>VLOOKUP($E381,'факт '!$E$8:$DM$204,6,0)</f>
        <v>0</v>
      </c>
      <c r="R381" s="76">
        <f>VLOOKUP($E381,'факт '!$E$8:$DM$204,7,0)</f>
        <v>0</v>
      </c>
      <c r="S381" s="76">
        <f>VLOOKUP($E381,'факт '!$E$8:$DM$204,8,0)</f>
        <v>0</v>
      </c>
      <c r="T381" s="76">
        <f t="shared" ref="T381" si="4802">N381+Q381</f>
        <v>0</v>
      </c>
      <c r="U381" s="76">
        <f t="shared" ref="U381" si="4803">O381+R381</f>
        <v>0</v>
      </c>
      <c r="V381" s="76">
        <f t="shared" ref="V381" si="4804">P381+S381</f>
        <v>0</v>
      </c>
      <c r="W381" s="356">
        <f t="shared" si="3881"/>
        <v>0</v>
      </c>
      <c r="X381" s="356">
        <f t="shared" si="3882"/>
        <v>0</v>
      </c>
      <c r="Y381" s="356"/>
      <c r="Z381" s="356"/>
      <c r="AA381" s="188">
        <f>H381</f>
        <v>115491.20800000001</v>
      </c>
      <c r="AB381" s="189" t="e">
        <f>O381/N381</f>
        <v>#DIV/0!</v>
      </c>
      <c r="AC381" s="76"/>
      <c r="AD381" s="76"/>
      <c r="AE381" s="76"/>
      <c r="AF381" s="76"/>
      <c r="AG381" s="76">
        <f>VLOOKUP($E381,'факт '!$E$8:$DM$204,15,0)</f>
        <v>0</v>
      </c>
      <c r="AH381" s="76">
        <f>VLOOKUP($E381,'факт '!$E$8:$DM$204,16,0)</f>
        <v>0</v>
      </c>
      <c r="AI381" s="84">
        <f>VLOOKUP($E381,'факт '!$E$8:$DM$204,17,0)</f>
        <v>0</v>
      </c>
      <c r="AJ381" s="76">
        <f>VLOOKUP($E381,'факт '!$E$8:$DM$204,18,0)</f>
        <v>0</v>
      </c>
      <c r="AK381" s="76">
        <f>VLOOKUP($E381,'факт '!$E$8:$DM$204,19,0)</f>
        <v>0</v>
      </c>
      <c r="AL381" s="76">
        <f>VLOOKUP($E381,'факт '!$E$8:$DM$204,20,0)</f>
        <v>0</v>
      </c>
      <c r="AM381" s="76">
        <f t="shared" ref="AM381" si="4805">AG381+AJ381</f>
        <v>0</v>
      </c>
      <c r="AN381" s="76">
        <f t="shared" ref="AN381" si="4806">AH381+AK381</f>
        <v>0</v>
      </c>
      <c r="AO381" s="76">
        <f t="shared" ref="AO381" si="4807">AI381+AL381</f>
        <v>0</v>
      </c>
      <c r="AP381" s="356">
        <f t="shared" ref="AP381" si="4808">AG381-AE381</f>
        <v>0</v>
      </c>
      <c r="AQ381" s="356">
        <f t="shared" ref="AQ381" si="4809">AH381-AF381</f>
        <v>0</v>
      </c>
      <c r="AR381" s="356"/>
      <c r="AS381" s="356"/>
      <c r="AT381" s="77"/>
      <c r="AU381" s="77"/>
      <c r="AV381" s="76"/>
      <c r="AW381" s="76"/>
      <c r="AX381" s="76"/>
      <c r="AY381" s="76"/>
      <c r="AZ381" s="76"/>
      <c r="BA381" s="76"/>
      <c r="BB381" s="76"/>
      <c r="BC381" s="76"/>
      <c r="BD381" s="76"/>
      <c r="BE381" s="76"/>
      <c r="BF381" s="84">
        <f t="shared" si="4247"/>
        <v>0</v>
      </c>
      <c r="BG381" s="76">
        <f t="shared" si="4248"/>
        <v>0</v>
      </c>
      <c r="BH381" s="76">
        <f t="shared" si="4249"/>
        <v>0</v>
      </c>
      <c r="BI381" s="356"/>
      <c r="BJ381" s="356"/>
      <c r="BK381" s="356"/>
      <c r="BL381" s="356"/>
      <c r="BM381" s="77"/>
      <c r="BN381" s="77"/>
      <c r="BO381" s="76"/>
      <c r="BP381" s="76"/>
      <c r="BQ381" s="76"/>
      <c r="BR381" s="76"/>
      <c r="BS381" s="76">
        <f>VLOOKUP($E381,'факт '!$E$8:$DM$204,21,0)</f>
        <v>0</v>
      </c>
      <c r="BT381" s="76">
        <f>VLOOKUP($E381,'факт '!$E$8:$DM$204,22,0)</f>
        <v>0</v>
      </c>
      <c r="BU381" s="76">
        <f>VLOOKUP($E381,'факт '!$E$8:$DM$204,23,0)</f>
        <v>0</v>
      </c>
      <c r="BV381" s="76">
        <f>VLOOKUP($E381,'факт '!$E$8:$DM$204,24,0)</f>
        <v>0</v>
      </c>
      <c r="BW381" s="76">
        <f>VLOOKUP($E381,'факт '!$E$8:$DM$204,25,0)</f>
        <v>0</v>
      </c>
      <c r="BX381" s="76">
        <f>VLOOKUP($E381,'факт '!$E$8:$DM$204,26,0)</f>
        <v>0</v>
      </c>
      <c r="BY381" s="76">
        <f t="shared" si="4799"/>
        <v>0</v>
      </c>
      <c r="BZ381" s="76">
        <f t="shared" si="4800"/>
        <v>0</v>
      </c>
      <c r="CA381" s="76">
        <f t="shared" si="4801"/>
        <v>0</v>
      </c>
      <c r="CB381" s="356">
        <f t="shared" si="3893"/>
        <v>0</v>
      </c>
      <c r="CC381" s="356">
        <f t="shared" si="3894"/>
        <v>0</v>
      </c>
      <c r="CD381" s="356"/>
      <c r="CE381" s="356"/>
      <c r="CF381" s="77"/>
      <c r="CG381" s="77"/>
      <c r="CH381" s="76"/>
      <c r="CI381" s="76"/>
      <c r="CJ381" s="76"/>
      <c r="CK381" s="76"/>
      <c r="CL381" s="76">
        <f>VLOOKUP($E381,'факт '!$E$8:$DM$204,33,0)</f>
        <v>0</v>
      </c>
      <c r="CM381" s="76">
        <f>VLOOKUP($E381,'факт '!$E$8:$DM$204,34,0)</f>
        <v>0</v>
      </c>
      <c r="CN381" s="76">
        <f>VLOOKUP($E381,'факт '!$E$8:$DM$204,35,0)</f>
        <v>0</v>
      </c>
      <c r="CO381" s="76">
        <f>VLOOKUP($E381,'факт '!$E$8:$DM$204,36,0)</f>
        <v>0</v>
      </c>
      <c r="CP381" s="76">
        <f>VLOOKUP($E381,'факт '!$E$8:$DM$204,37,0)</f>
        <v>0</v>
      </c>
      <c r="CQ381" s="76">
        <f>VLOOKUP($E381,'факт '!$E$8:$DM$204,38,0)</f>
        <v>0</v>
      </c>
      <c r="CR381" s="84">
        <f t="shared" si="4250"/>
        <v>0</v>
      </c>
      <c r="CS381" s="76">
        <f t="shared" si="4251"/>
        <v>0</v>
      </c>
      <c r="CT381" s="76">
        <f t="shared" si="4252"/>
        <v>0</v>
      </c>
      <c r="CU381" s="356">
        <f t="shared" si="3895"/>
        <v>0</v>
      </c>
      <c r="CV381" s="356">
        <f t="shared" si="3896"/>
        <v>0</v>
      </c>
      <c r="CW381" s="356"/>
      <c r="CX381" s="356"/>
      <c r="CY381" s="188">
        <f t="shared" si="4679"/>
        <v>115491.20800000001</v>
      </c>
      <c r="CZ381" s="189" t="e">
        <f t="shared" si="4742"/>
        <v>#DIV/0!</v>
      </c>
      <c r="DA381" s="76"/>
      <c r="DB381" s="76"/>
      <c r="DC381" s="76"/>
      <c r="DD381" s="76"/>
      <c r="DE381" s="76"/>
      <c r="DF381" s="76"/>
      <c r="DG381" s="76"/>
      <c r="DH381" s="76"/>
      <c r="DI381" s="76"/>
      <c r="DJ381" s="76"/>
      <c r="DK381" s="76"/>
      <c r="DL381" s="76"/>
      <c r="DM381" s="76"/>
      <c r="DN381" s="356"/>
      <c r="DO381" s="356"/>
      <c r="DP381" s="356"/>
      <c r="DQ381" s="356"/>
      <c r="DR381" s="77"/>
      <c r="DS381" s="77"/>
      <c r="DT381" s="76"/>
      <c r="DU381" s="76"/>
      <c r="DV381" s="76"/>
      <c r="DW381" s="76"/>
      <c r="DX381" s="76"/>
      <c r="DY381" s="76"/>
      <c r="DZ381" s="76"/>
      <c r="EA381" s="76"/>
      <c r="EB381" s="76"/>
      <c r="EC381" s="76"/>
      <c r="ED381" s="76"/>
      <c r="EE381" s="76"/>
      <c r="EF381" s="76"/>
      <c r="EG381" s="356"/>
      <c r="EH381" s="356"/>
      <c r="EI381" s="356"/>
      <c r="EJ381" s="356"/>
      <c r="EK381" s="77"/>
      <c r="EL381" s="77"/>
      <c r="EM381" s="76"/>
      <c r="EN381" s="76"/>
      <c r="EO381" s="76"/>
      <c r="EP381" s="76"/>
      <c r="EQ381" s="76"/>
      <c r="ER381" s="76"/>
      <c r="ES381" s="76"/>
      <c r="ET381" s="76"/>
      <c r="EU381" s="76"/>
      <c r="EV381" s="76"/>
      <c r="EW381" s="76"/>
      <c r="EX381" s="76"/>
      <c r="EY381" s="76"/>
      <c r="EZ381" s="77"/>
      <c r="FA381" s="77"/>
      <c r="FB381" s="77"/>
      <c r="FC381" s="77"/>
      <c r="FD381" s="77"/>
      <c r="FE381" s="77"/>
      <c r="FF381" s="76"/>
      <c r="FG381" s="76"/>
      <c r="FH381" s="76"/>
      <c r="FI381" s="76"/>
      <c r="FJ381" s="76"/>
      <c r="FK381" s="76"/>
      <c r="FL381" s="76"/>
      <c r="FM381" s="76"/>
      <c r="FN381" s="76"/>
      <c r="FO381" s="76"/>
      <c r="FP381" s="76"/>
      <c r="FQ381" s="76"/>
      <c r="FR381" s="76"/>
      <c r="FS381" s="356"/>
      <c r="FT381" s="356"/>
      <c r="FU381" s="356"/>
      <c r="FV381" s="356"/>
      <c r="FW381" s="77"/>
      <c r="FX381" s="77"/>
      <c r="FY381" s="76"/>
      <c r="FZ381" s="76"/>
      <c r="GA381" s="76"/>
      <c r="GB381" s="76"/>
      <c r="GC381" s="76"/>
      <c r="GD381" s="76"/>
      <c r="GE381" s="76"/>
      <c r="GF381" s="76"/>
      <c r="GG381" s="76"/>
      <c r="GH381" s="76"/>
      <c r="GI381" s="76"/>
      <c r="GJ381" s="76"/>
      <c r="GK381" s="76"/>
      <c r="GL381" s="356"/>
      <c r="GM381" s="356"/>
      <c r="GN381" s="356"/>
      <c r="GO381" s="356"/>
      <c r="GP381" s="77"/>
      <c r="GQ381" s="77"/>
      <c r="GR381" s="76"/>
      <c r="GS381" s="76"/>
      <c r="GT381" s="76"/>
      <c r="GU381" s="76"/>
      <c r="GV381" s="76">
        <f>VLOOKUP($E381,'факт '!$E$8:$DM$204,63,0)</f>
        <v>4</v>
      </c>
      <c r="GW381" s="76">
        <f>VLOOKUP($E381,'факт '!$E$8:$DM$204,64,0)</f>
        <v>461964.84</v>
      </c>
      <c r="GX381" s="76">
        <f>VLOOKUP($E381,'факт '!$E$8:$DM$204,65,0)</f>
        <v>51</v>
      </c>
      <c r="GY381" s="76">
        <f>VLOOKUP($E381,'факт '!$E$8:$DM$204,66,0)</f>
        <v>0</v>
      </c>
      <c r="GZ381" s="76">
        <f>VLOOKUP($E381,'факт '!$E$8:$DM$204,67,0)</f>
        <v>0</v>
      </c>
      <c r="HA381" s="76">
        <f>VLOOKUP($E381,'факт '!$E$8:$DM$204,68,0)</f>
        <v>0</v>
      </c>
      <c r="HB381" s="84">
        <f t="shared" si="4771"/>
        <v>4</v>
      </c>
      <c r="HC381" s="76">
        <f t="shared" si="4772"/>
        <v>461964.84</v>
      </c>
      <c r="HD381" s="76">
        <f t="shared" si="4773"/>
        <v>51</v>
      </c>
      <c r="HE381" s="356">
        <f t="shared" si="3917"/>
        <v>4</v>
      </c>
      <c r="HF381" s="356">
        <f t="shared" si="3918"/>
        <v>461964.84</v>
      </c>
      <c r="HG381" s="356"/>
      <c r="HH381" s="356"/>
      <c r="HI381" s="77"/>
      <c r="HJ381" s="77"/>
      <c r="HK381" s="76"/>
      <c r="HL381" s="76"/>
      <c r="HM381" s="76"/>
      <c r="HN381" s="76"/>
      <c r="HO381" s="76">
        <f>VLOOKUP($E381,'факт '!$E$8:$DM$204,93,0)</f>
        <v>0</v>
      </c>
      <c r="HP381" s="76">
        <f>VLOOKUP($E381,'факт '!$E$8:$DM$204,94,0)</f>
        <v>0</v>
      </c>
      <c r="HQ381" s="76">
        <f>VLOOKUP($E381,'факт '!$E$8:$DM$204,95,0)</f>
        <v>0</v>
      </c>
      <c r="HR381" s="76">
        <f>VLOOKUP($E381,'факт '!$E$8:$DM$204,96,0)</f>
        <v>0</v>
      </c>
      <c r="HS381" s="76">
        <f>VLOOKUP($E381,'факт '!$E$8:$DM$204,97,0)</f>
        <v>0</v>
      </c>
      <c r="HT381" s="76">
        <f>VLOOKUP($E381,'факт '!$E$8:$DM$204,98,0)</f>
        <v>0</v>
      </c>
      <c r="HU381" s="76">
        <f t="shared" si="3919"/>
        <v>0</v>
      </c>
      <c r="HV381" s="76">
        <f t="shared" si="3920"/>
        <v>0</v>
      </c>
      <c r="HW381" s="76">
        <f t="shared" si="3921"/>
        <v>0</v>
      </c>
      <c r="HX381" s="356">
        <f t="shared" si="3922"/>
        <v>0</v>
      </c>
      <c r="HY381" s="356">
        <f t="shared" si="3923"/>
        <v>0</v>
      </c>
      <c r="HZ381" s="356"/>
      <c r="IA381" s="356"/>
      <c r="IB381" s="188"/>
      <c r="IC381" s="189"/>
      <c r="ID381" s="76"/>
      <c r="IE381" s="76"/>
      <c r="IF381" s="76"/>
      <c r="IG381" s="76"/>
      <c r="IH381" s="195"/>
      <c r="II381" s="195"/>
      <c r="IJ381" s="195"/>
      <c r="IK381" s="76"/>
      <c r="IL381" s="76"/>
      <c r="IM381" s="76"/>
      <c r="IN381" s="76"/>
      <c r="IO381" s="76"/>
      <c r="IP381" s="76"/>
      <c r="IQ381" s="77"/>
      <c r="IR381" s="77"/>
      <c r="IS381" s="77"/>
      <c r="IT381" s="77"/>
      <c r="IU381" s="77"/>
      <c r="IV381" s="77"/>
      <c r="IW381" s="76"/>
      <c r="IX381" s="76"/>
      <c r="IY381" s="76"/>
      <c r="IZ381" s="76"/>
      <c r="JA381" s="76"/>
      <c r="JB381" s="76"/>
      <c r="JC381" s="76"/>
      <c r="JD381" s="76"/>
      <c r="JE381" s="76"/>
      <c r="JF381" s="76"/>
      <c r="JG381" s="76"/>
      <c r="JH381" s="76"/>
      <c r="JI381" s="76"/>
      <c r="JJ381" s="356"/>
      <c r="JK381" s="356"/>
      <c r="JL381" s="356"/>
      <c r="JM381" s="356"/>
      <c r="JN381" s="77"/>
      <c r="JO381" s="77"/>
      <c r="JP381" s="76"/>
      <c r="JQ381" s="76"/>
      <c r="JR381" s="76"/>
      <c r="JS381" s="76"/>
      <c r="JT381" s="76"/>
      <c r="JU381" s="76"/>
      <c r="JV381" s="76"/>
      <c r="JW381" s="76"/>
      <c r="JX381" s="76"/>
      <c r="JY381" s="76"/>
      <c r="JZ381" s="76"/>
      <c r="KA381" s="76"/>
      <c r="KB381" s="76"/>
      <c r="KC381" s="356"/>
      <c r="KD381" s="356"/>
      <c r="KE381" s="356"/>
      <c r="KF381" s="356"/>
      <c r="KG381" s="77"/>
      <c r="KH381" s="77"/>
      <c r="KI381" s="76"/>
      <c r="KJ381" s="76"/>
      <c r="KK381" s="76"/>
      <c r="KL381" s="76"/>
      <c r="KM381" s="76"/>
      <c r="KN381" s="76"/>
      <c r="KO381" s="76"/>
      <c r="KP381" s="76"/>
      <c r="KQ381" s="76"/>
      <c r="KR381" s="76"/>
      <c r="KS381" s="76"/>
      <c r="KT381" s="76"/>
      <c r="KU381" s="76"/>
      <c r="KV381" s="356"/>
      <c r="KW381" s="356"/>
      <c r="KX381" s="356"/>
      <c r="KY381" s="356"/>
      <c r="KZ381" s="77"/>
      <c r="LA381" s="77"/>
      <c r="LB381" s="77"/>
      <c r="LC381" s="77"/>
      <c r="LD381" s="77"/>
      <c r="LE381" s="77"/>
      <c r="LF381" s="76"/>
      <c r="LG381" s="76"/>
      <c r="LH381" s="76"/>
      <c r="LI381" s="77"/>
      <c r="LJ381" s="77"/>
      <c r="LK381" s="77"/>
      <c r="LL381" s="76"/>
      <c r="LM381" s="76"/>
      <c r="LN381" s="76"/>
      <c r="LO381" s="356"/>
      <c r="LP381" s="356"/>
      <c r="LQ381" s="356"/>
      <c r="LR381" s="356"/>
      <c r="LS381" s="77"/>
      <c r="LT381" s="77"/>
      <c r="LU381" s="77"/>
      <c r="LV381" s="77"/>
      <c r="LW381" s="77"/>
      <c r="LX381" s="77"/>
      <c r="LY381" s="76"/>
      <c r="LZ381" s="76"/>
      <c r="MA381" s="76"/>
      <c r="MB381" s="77"/>
      <c r="MC381" s="77"/>
      <c r="MD381" s="77"/>
      <c r="ME381" s="76"/>
      <c r="MF381" s="76"/>
      <c r="MG381" s="76"/>
      <c r="MH381" s="356"/>
      <c r="MI381" s="356"/>
      <c r="MJ381" s="356"/>
      <c r="MK381" s="356"/>
      <c r="ML381" s="77"/>
      <c r="MM381" s="77"/>
      <c r="MN381" s="78"/>
      <c r="MO381" s="79"/>
      <c r="MP381" s="78"/>
      <c r="MQ381" s="78"/>
      <c r="MR381" s="185">
        <f t="shared" si="4779"/>
        <v>4</v>
      </c>
      <c r="MS381" s="185">
        <f t="shared" si="4780"/>
        <v>461964.84</v>
      </c>
      <c r="MT381" s="185">
        <f t="shared" si="4781"/>
        <v>51</v>
      </c>
      <c r="MU381" s="185">
        <f t="shared" si="4782"/>
        <v>0</v>
      </c>
      <c r="MV381" s="185">
        <f t="shared" si="4783"/>
        <v>0</v>
      </c>
      <c r="MW381" s="185">
        <f t="shared" si="4784"/>
        <v>0</v>
      </c>
      <c r="MX381" s="84">
        <f t="shared" si="4785"/>
        <v>4</v>
      </c>
      <c r="MY381" s="76">
        <f t="shared" si="4786"/>
        <v>461964.84</v>
      </c>
      <c r="MZ381" s="76">
        <f t="shared" si="4787"/>
        <v>51</v>
      </c>
      <c r="NA381" s="356">
        <f t="shared" si="4788"/>
        <v>4</v>
      </c>
      <c r="NB381" s="356">
        <f t="shared" si="4789"/>
        <v>461964.84</v>
      </c>
      <c r="NC381" s="80"/>
      <c r="ND381" s="81"/>
    </row>
    <row r="382" spans="1:372" s="5" customFormat="1" ht="89.25" x14ac:dyDescent="0.2">
      <c r="A382" s="172">
        <v>1</v>
      </c>
      <c r="B382" s="172">
        <v>1</v>
      </c>
      <c r="C382" s="768">
        <v>199</v>
      </c>
      <c r="D382" s="772" t="s">
        <v>293</v>
      </c>
      <c r="E382" s="767" t="s">
        <v>675</v>
      </c>
      <c r="F382" s="777" t="s">
        <v>676</v>
      </c>
      <c r="G382" s="98"/>
      <c r="H382" s="160"/>
      <c r="I382" s="160"/>
      <c r="J382" s="76"/>
      <c r="K382" s="76"/>
      <c r="L382" s="76"/>
      <c r="M382" s="76"/>
      <c r="N382" s="76">
        <f>VLOOKUP($E382,'факт '!$E$8:$DM$204,3,0)</f>
        <v>0</v>
      </c>
      <c r="O382" s="76">
        <f>VLOOKUP($E382,'факт '!$E$8:$DM$204,4,0)</f>
        <v>0</v>
      </c>
      <c r="P382" s="76">
        <f>VLOOKUP($E382,'факт '!$E$8:$DM$204,5,0)</f>
        <v>0</v>
      </c>
      <c r="Q382" s="76">
        <f>VLOOKUP($E382,'факт '!$E$8:$DM$204,6,0)</f>
        <v>0</v>
      </c>
      <c r="R382" s="76">
        <f>VLOOKUP($E382,'факт '!$E$8:$DM$204,7,0)</f>
        <v>0</v>
      </c>
      <c r="S382" s="76">
        <f>VLOOKUP($E382,'факт '!$E$8:$DM$204,8,0)</f>
        <v>0</v>
      </c>
      <c r="T382" s="76"/>
      <c r="U382" s="76"/>
      <c r="V382" s="76"/>
      <c r="W382" s="356">
        <f t="shared" si="3881"/>
        <v>0</v>
      </c>
      <c r="X382" s="356">
        <f t="shared" si="3882"/>
        <v>0</v>
      </c>
      <c r="Y382" s="356"/>
      <c r="Z382" s="356"/>
      <c r="AA382" s="189"/>
      <c r="AB382" s="189"/>
      <c r="AC382" s="76"/>
      <c r="AD382" s="76"/>
      <c r="AE382" s="76"/>
      <c r="AF382" s="76"/>
      <c r="AG382" s="76">
        <f>VLOOKUP($E382,'факт '!$E$8:$DM$204,15,0)</f>
        <v>0</v>
      </c>
      <c r="AH382" s="76">
        <f>VLOOKUP($E382,'факт '!$E$8:$DM$204,16,0)</f>
        <v>0</v>
      </c>
      <c r="AI382" s="84">
        <f>VLOOKUP($E382,'факт '!$E$8:$DM$204,17,0)</f>
        <v>0</v>
      </c>
      <c r="AJ382" s="76">
        <f>VLOOKUP($E382,'факт '!$E$8:$DM$204,18,0)</f>
        <v>0</v>
      </c>
      <c r="AK382" s="76">
        <f>VLOOKUP($E382,'факт '!$E$8:$DM$204,19,0)</f>
        <v>0</v>
      </c>
      <c r="AL382" s="76">
        <f>VLOOKUP($E382,'факт '!$E$8:$DM$204,20,0)</f>
        <v>0</v>
      </c>
      <c r="AM382" s="76">
        <f t="shared" ref="AM382:AM383" si="4810">AG382+AJ382</f>
        <v>0</v>
      </c>
      <c r="AN382" s="76">
        <f t="shared" ref="AN382:AN383" si="4811">AH382+AK382</f>
        <v>0</v>
      </c>
      <c r="AO382" s="76">
        <f t="shared" ref="AO382:AO383" si="4812">AI382+AL382</f>
        <v>0</v>
      </c>
      <c r="AP382" s="356">
        <f t="shared" ref="AP382:AP383" si="4813">AG382-AE382</f>
        <v>0</v>
      </c>
      <c r="AQ382" s="356">
        <f t="shared" ref="AQ382:AQ383" si="4814">AH382-AF382</f>
        <v>0</v>
      </c>
      <c r="AR382" s="356"/>
      <c r="AS382" s="356"/>
      <c r="AT382" s="77"/>
      <c r="AU382" s="77"/>
      <c r="AV382" s="76"/>
      <c r="AW382" s="76"/>
      <c r="AX382" s="76"/>
      <c r="AY382" s="76"/>
      <c r="AZ382" s="76"/>
      <c r="BA382" s="76"/>
      <c r="BB382" s="76"/>
      <c r="BC382" s="76"/>
      <c r="BD382" s="76"/>
      <c r="BE382" s="76"/>
      <c r="BF382" s="84">
        <f t="shared" si="4247"/>
        <v>0</v>
      </c>
      <c r="BG382" s="76">
        <f t="shared" si="4248"/>
        <v>0</v>
      </c>
      <c r="BH382" s="76">
        <f t="shared" si="4249"/>
        <v>0</v>
      </c>
      <c r="BI382" s="356"/>
      <c r="BJ382" s="356"/>
      <c r="BK382" s="356"/>
      <c r="BL382" s="356"/>
      <c r="BM382" s="77"/>
      <c r="BN382" s="77"/>
      <c r="BO382" s="76"/>
      <c r="BP382" s="76"/>
      <c r="BQ382" s="76"/>
      <c r="BR382" s="76"/>
      <c r="BS382" s="76">
        <f>VLOOKUP($E382,'факт '!$E$8:$DM$204,21,0)</f>
        <v>0</v>
      </c>
      <c r="BT382" s="76">
        <f>VLOOKUP($E382,'факт '!$E$8:$DM$204,22,0)</f>
        <v>0</v>
      </c>
      <c r="BU382" s="76">
        <f>VLOOKUP($E382,'факт '!$E$8:$DM$204,23,0)</f>
        <v>0</v>
      </c>
      <c r="BV382" s="76">
        <f>VLOOKUP($E382,'факт '!$E$8:$DM$204,24,0)</f>
        <v>0</v>
      </c>
      <c r="BW382" s="76">
        <f>VLOOKUP($E382,'факт '!$E$8:$DM$204,25,0)</f>
        <v>0</v>
      </c>
      <c r="BX382" s="76">
        <f>VLOOKUP($E382,'факт '!$E$8:$DM$204,26,0)</f>
        <v>0</v>
      </c>
      <c r="BY382" s="76"/>
      <c r="BZ382" s="76"/>
      <c r="CA382" s="76"/>
      <c r="CB382" s="356">
        <f t="shared" si="3893"/>
        <v>0</v>
      </c>
      <c r="CC382" s="356">
        <f t="shared" si="3894"/>
        <v>0</v>
      </c>
      <c r="CD382" s="356"/>
      <c r="CE382" s="356"/>
      <c r="CF382" s="77"/>
      <c r="CG382" s="77"/>
      <c r="CH382" s="76"/>
      <c r="CI382" s="76"/>
      <c r="CJ382" s="76"/>
      <c r="CK382" s="76"/>
      <c r="CL382" s="76">
        <f>VLOOKUP($E382,'факт '!$E$8:$DM$204,33,0)</f>
        <v>0</v>
      </c>
      <c r="CM382" s="76">
        <f>VLOOKUP($E382,'факт '!$E$8:$DM$204,34,0)</f>
        <v>0</v>
      </c>
      <c r="CN382" s="76">
        <f>VLOOKUP($E382,'факт '!$E$8:$DM$204,35,0)</f>
        <v>0</v>
      </c>
      <c r="CO382" s="76">
        <f>VLOOKUP($E382,'факт '!$E$8:$DM$204,36,0)</f>
        <v>0</v>
      </c>
      <c r="CP382" s="76">
        <f>VLOOKUP($E382,'факт '!$E$8:$DM$204,37,0)</f>
        <v>0</v>
      </c>
      <c r="CQ382" s="76">
        <f>VLOOKUP($E382,'факт '!$E$8:$DM$204,38,0)</f>
        <v>0</v>
      </c>
      <c r="CR382" s="84">
        <f t="shared" si="4250"/>
        <v>0</v>
      </c>
      <c r="CS382" s="76">
        <f t="shared" si="4251"/>
        <v>0</v>
      </c>
      <c r="CT382" s="76">
        <f t="shared" si="4252"/>
        <v>0</v>
      </c>
      <c r="CU382" s="356">
        <f t="shared" si="3895"/>
        <v>0</v>
      </c>
      <c r="CV382" s="356">
        <f t="shared" si="3896"/>
        <v>0</v>
      </c>
      <c r="CW382" s="356"/>
      <c r="CX382" s="356"/>
      <c r="CY382" s="188">
        <f t="shared" si="4679"/>
        <v>0</v>
      </c>
      <c r="CZ382" s="189" t="e">
        <f t="shared" si="4742"/>
        <v>#DIV/0!</v>
      </c>
      <c r="DA382" s="76"/>
      <c r="DB382" s="76"/>
      <c r="DC382" s="76"/>
      <c r="DD382" s="76"/>
      <c r="DE382" s="76"/>
      <c r="DF382" s="76"/>
      <c r="DG382" s="76"/>
      <c r="DH382" s="76"/>
      <c r="DI382" s="76"/>
      <c r="DJ382" s="76"/>
      <c r="DK382" s="76"/>
      <c r="DL382" s="76"/>
      <c r="DM382" s="76"/>
      <c r="DN382" s="356"/>
      <c r="DO382" s="356"/>
      <c r="DP382" s="356"/>
      <c r="DQ382" s="356"/>
      <c r="DR382" s="77"/>
      <c r="DS382" s="77"/>
      <c r="DT382" s="76"/>
      <c r="DU382" s="76"/>
      <c r="DV382" s="76"/>
      <c r="DW382" s="76"/>
      <c r="DX382" s="76"/>
      <c r="DY382" s="76"/>
      <c r="DZ382" s="76"/>
      <c r="EA382" s="76"/>
      <c r="EB382" s="76"/>
      <c r="EC382" s="76"/>
      <c r="ED382" s="76"/>
      <c r="EE382" s="76"/>
      <c r="EF382" s="76"/>
      <c r="EG382" s="356"/>
      <c r="EH382" s="356"/>
      <c r="EI382" s="356"/>
      <c r="EJ382" s="356"/>
      <c r="EK382" s="77"/>
      <c r="EL382" s="77"/>
      <c r="EM382" s="76"/>
      <c r="EN382" s="76"/>
      <c r="EO382" s="76"/>
      <c r="EP382" s="76"/>
      <c r="EQ382" s="76"/>
      <c r="ER382" s="76"/>
      <c r="ES382" s="76"/>
      <c r="ET382" s="76"/>
      <c r="EU382" s="76"/>
      <c r="EV382" s="76"/>
      <c r="EW382" s="76"/>
      <c r="EX382" s="76"/>
      <c r="EY382" s="76"/>
      <c r="EZ382" s="77"/>
      <c r="FA382" s="77"/>
      <c r="FB382" s="77"/>
      <c r="FC382" s="77"/>
      <c r="FD382" s="77"/>
      <c r="FE382" s="77"/>
      <c r="FF382" s="76"/>
      <c r="FG382" s="76"/>
      <c r="FH382" s="76"/>
      <c r="FI382" s="76"/>
      <c r="FJ382" s="76"/>
      <c r="FK382" s="76"/>
      <c r="FL382" s="76"/>
      <c r="FM382" s="76"/>
      <c r="FN382" s="76"/>
      <c r="FO382" s="76"/>
      <c r="FP382" s="76"/>
      <c r="FQ382" s="76"/>
      <c r="FR382" s="76"/>
      <c r="FS382" s="356"/>
      <c r="FT382" s="356"/>
      <c r="FU382" s="356"/>
      <c r="FV382" s="356"/>
      <c r="FW382" s="77"/>
      <c r="FX382" s="77"/>
      <c r="FY382" s="76"/>
      <c r="FZ382" s="76"/>
      <c r="GA382" s="76"/>
      <c r="GB382" s="76"/>
      <c r="GC382" s="76"/>
      <c r="GD382" s="76"/>
      <c r="GE382" s="76"/>
      <c r="GF382" s="76"/>
      <c r="GG382" s="76"/>
      <c r="GH382" s="76"/>
      <c r="GI382" s="76"/>
      <c r="GJ382" s="76"/>
      <c r="GK382" s="76"/>
      <c r="GL382" s="356"/>
      <c r="GM382" s="356"/>
      <c r="GN382" s="356"/>
      <c r="GO382" s="356"/>
      <c r="GP382" s="77"/>
      <c r="GQ382" s="77"/>
      <c r="GR382" s="76"/>
      <c r="GS382" s="76"/>
      <c r="GT382" s="76"/>
      <c r="GU382" s="76"/>
      <c r="GV382" s="76">
        <f>VLOOKUP($E382,'факт '!$E$8:$DM$204,63,0)</f>
        <v>1</v>
      </c>
      <c r="GW382" s="76">
        <f>VLOOKUP($E382,'факт '!$E$8:$DM$204,64,0)</f>
        <v>115491.21</v>
      </c>
      <c r="GX382" s="76">
        <f>VLOOKUP($E382,'факт '!$E$8:$DM$204,65,0)</f>
        <v>19</v>
      </c>
      <c r="GY382" s="76">
        <f>VLOOKUP($E382,'факт '!$E$8:$DM$204,66,0)</f>
        <v>0</v>
      </c>
      <c r="GZ382" s="76">
        <f>VLOOKUP($E382,'факт '!$E$8:$DM$204,67,0)</f>
        <v>0</v>
      </c>
      <c r="HA382" s="76">
        <f>VLOOKUP($E382,'факт '!$E$8:$DM$204,68,0)</f>
        <v>0</v>
      </c>
      <c r="HB382" s="76"/>
      <c r="HC382" s="76"/>
      <c r="HD382" s="76"/>
      <c r="HE382" s="356">
        <f t="shared" si="3917"/>
        <v>1</v>
      </c>
      <c r="HF382" s="356">
        <f t="shared" si="3918"/>
        <v>115491.21</v>
      </c>
      <c r="HG382" s="356"/>
      <c r="HH382" s="356"/>
      <c r="HI382" s="77"/>
      <c r="HJ382" s="77"/>
      <c r="HK382" s="76"/>
      <c r="HL382" s="76"/>
      <c r="HM382" s="76"/>
      <c r="HN382" s="76"/>
      <c r="HO382" s="76">
        <f>VLOOKUP($E382,'факт '!$E$8:$DM$204,93,0)</f>
        <v>0</v>
      </c>
      <c r="HP382" s="76">
        <f>VLOOKUP($E382,'факт '!$E$8:$DM$204,94,0)</f>
        <v>0</v>
      </c>
      <c r="HQ382" s="76">
        <f>VLOOKUP($E382,'факт '!$E$8:$DM$204,95,0)</f>
        <v>0</v>
      </c>
      <c r="HR382" s="76">
        <f>VLOOKUP($E382,'факт '!$E$8:$DM$204,96,0)</f>
        <v>0</v>
      </c>
      <c r="HS382" s="76">
        <f>VLOOKUP($E382,'факт '!$E$8:$DM$204,97,0)</f>
        <v>0</v>
      </c>
      <c r="HT382" s="76">
        <f>VLOOKUP($E382,'факт '!$E$8:$DM$204,98,0)</f>
        <v>0</v>
      </c>
      <c r="HU382" s="76">
        <f t="shared" si="3919"/>
        <v>0</v>
      </c>
      <c r="HV382" s="76">
        <f t="shared" si="3920"/>
        <v>0</v>
      </c>
      <c r="HW382" s="76">
        <f t="shared" si="3921"/>
        <v>0</v>
      </c>
      <c r="HX382" s="356">
        <f t="shared" si="3922"/>
        <v>0</v>
      </c>
      <c r="HY382" s="356">
        <f t="shared" si="3923"/>
        <v>0</v>
      </c>
      <c r="HZ382" s="356"/>
      <c r="IA382" s="356"/>
      <c r="IB382" s="188"/>
      <c r="IC382" s="189"/>
      <c r="ID382" s="76"/>
      <c r="IE382" s="76"/>
      <c r="IF382" s="76"/>
      <c r="IG382" s="76"/>
      <c r="IH382" s="195"/>
      <c r="II382" s="195"/>
      <c r="IJ382" s="195"/>
      <c r="IK382" s="76"/>
      <c r="IL382" s="76"/>
      <c r="IM382" s="76"/>
      <c r="IN382" s="76"/>
      <c r="IO382" s="76"/>
      <c r="IP382" s="76"/>
      <c r="IQ382" s="77"/>
      <c r="IR382" s="77"/>
      <c r="IS382" s="77"/>
      <c r="IT382" s="77"/>
      <c r="IU382" s="77"/>
      <c r="IV382" s="77"/>
      <c r="IW382" s="76"/>
      <c r="IX382" s="76"/>
      <c r="IY382" s="76"/>
      <c r="IZ382" s="76"/>
      <c r="JA382" s="76"/>
      <c r="JB382" s="76"/>
      <c r="JC382" s="76"/>
      <c r="JD382" s="76"/>
      <c r="JE382" s="76"/>
      <c r="JF382" s="76"/>
      <c r="JG382" s="76"/>
      <c r="JH382" s="76"/>
      <c r="JI382" s="76"/>
      <c r="JJ382" s="356"/>
      <c r="JK382" s="356"/>
      <c r="JL382" s="356"/>
      <c r="JM382" s="356"/>
      <c r="JN382" s="77"/>
      <c r="JO382" s="77"/>
      <c r="JP382" s="76"/>
      <c r="JQ382" s="76"/>
      <c r="JR382" s="76"/>
      <c r="JS382" s="76"/>
      <c r="JT382" s="76"/>
      <c r="JU382" s="76"/>
      <c r="JV382" s="76"/>
      <c r="JW382" s="76"/>
      <c r="JX382" s="76"/>
      <c r="JY382" s="76"/>
      <c r="JZ382" s="76"/>
      <c r="KA382" s="76"/>
      <c r="KB382" s="76"/>
      <c r="KC382" s="356"/>
      <c r="KD382" s="356"/>
      <c r="KE382" s="356"/>
      <c r="KF382" s="356"/>
      <c r="KG382" s="77"/>
      <c r="KH382" s="77"/>
      <c r="KI382" s="76"/>
      <c r="KJ382" s="76"/>
      <c r="KK382" s="76"/>
      <c r="KL382" s="76"/>
      <c r="KM382" s="76"/>
      <c r="KN382" s="76"/>
      <c r="KO382" s="76"/>
      <c r="KP382" s="76"/>
      <c r="KQ382" s="76"/>
      <c r="KR382" s="76"/>
      <c r="KS382" s="76"/>
      <c r="KT382" s="76"/>
      <c r="KU382" s="76"/>
      <c r="KV382" s="356"/>
      <c r="KW382" s="356"/>
      <c r="KX382" s="356"/>
      <c r="KY382" s="356"/>
      <c r="KZ382" s="77"/>
      <c r="LA382" s="77"/>
      <c r="LB382" s="77"/>
      <c r="LC382" s="77"/>
      <c r="LD382" s="77"/>
      <c r="LE382" s="77"/>
      <c r="LF382" s="76"/>
      <c r="LG382" s="76"/>
      <c r="LH382" s="76"/>
      <c r="LI382" s="77"/>
      <c r="LJ382" s="77"/>
      <c r="LK382" s="77"/>
      <c r="LL382" s="76"/>
      <c r="LM382" s="76"/>
      <c r="LN382" s="76"/>
      <c r="LO382" s="356"/>
      <c r="LP382" s="356"/>
      <c r="LQ382" s="356"/>
      <c r="LR382" s="356"/>
      <c r="LS382" s="77"/>
      <c r="LT382" s="77"/>
      <c r="LU382" s="77"/>
      <c r="LV382" s="77"/>
      <c r="LW382" s="77"/>
      <c r="LX382" s="77"/>
      <c r="LY382" s="76"/>
      <c r="LZ382" s="76"/>
      <c r="MA382" s="76"/>
      <c r="MB382" s="77"/>
      <c r="MC382" s="77"/>
      <c r="MD382" s="77"/>
      <c r="ME382" s="76"/>
      <c r="MF382" s="76"/>
      <c r="MG382" s="76"/>
      <c r="MH382" s="356"/>
      <c r="MI382" s="356"/>
      <c r="MJ382" s="356"/>
      <c r="MK382" s="356"/>
      <c r="ML382" s="77"/>
      <c r="MM382" s="77"/>
      <c r="MN382" s="78"/>
      <c r="MO382" s="79"/>
      <c r="MP382" s="78"/>
      <c r="MQ382" s="78"/>
      <c r="MR382" s="185">
        <f t="shared" ref="MR382:MR384" si="4815">N382+AG382+AZ382+BS382+CL382+DE382+DX382+EQ382+FJ382+GC382+GV382+HO382+IH382+JA382+JT382+KM382+LF382+LY382</f>
        <v>1</v>
      </c>
      <c r="MS382" s="185">
        <f t="shared" ref="MS382:MS384" si="4816">O382+AH382+BA382+BT382+CM382+DF382+DY382+ER382+FK382+GD382+GW382+HP382+II382+JB382+JU382+KN382+LG382+LZ382</f>
        <v>115491.21</v>
      </c>
      <c r="MT382" s="185">
        <f t="shared" ref="MT382:MT384" si="4817">P382+AI382+BB382+BU382+CN382+DG382+DZ382+ES382+FL382+GE382+GX382+HQ382+IJ382+JC382+JV382+KO382+LH382+MA382</f>
        <v>19</v>
      </c>
      <c r="MU382" s="185">
        <f t="shared" ref="MU382:MU384" si="4818">Q382+AJ382+BC382+BV382+CO382+DH382+EA382+ET382+FM382+GF382+GY382+HR382+IK382+JD382+JW382+KP382+LI382+MB382</f>
        <v>0</v>
      </c>
      <c r="MV382" s="185">
        <f t="shared" ref="MV382:MV384" si="4819">R382+AK382+BD382+BW382+CP382+DI382+EB382+EU382+FN382+GG382+GZ382+HS382+IL382+JE382+JX382+KQ382+LJ382+MC382</f>
        <v>0</v>
      </c>
      <c r="MW382" s="185">
        <f t="shared" ref="MW382:MW384" si="4820">S382+AL382+BE382+BX382+CQ382+DJ382+EC382+EV382+FO382+GH382+HA382+HT382+IM382+JF382+JY382+KR382+LK382+MD382</f>
        <v>0</v>
      </c>
      <c r="MX382" s="84">
        <f t="shared" ref="MX382:MX384" si="4821">MR382+MU382</f>
        <v>1</v>
      </c>
      <c r="MY382" s="76">
        <f t="shared" ref="MY382:MY384" si="4822">MS382+MV382</f>
        <v>115491.21</v>
      </c>
      <c r="MZ382" s="76">
        <f t="shared" ref="MZ382:MZ384" si="4823">MT382+MW382</f>
        <v>19</v>
      </c>
      <c r="NA382" s="356">
        <f t="shared" ref="NA382:NA384" si="4824">MR382-MP382</f>
        <v>1</v>
      </c>
      <c r="NB382" s="356">
        <f t="shared" ref="NB382:NB384" si="4825">MS382-MQ382</f>
        <v>115491.21</v>
      </c>
      <c r="NC382" s="80"/>
      <c r="ND382" s="81"/>
    </row>
    <row r="383" spans="1:372" s="5" customFormat="1" ht="89.25" x14ac:dyDescent="0.2">
      <c r="A383" s="172">
        <v>1</v>
      </c>
      <c r="B383" s="172">
        <v>1</v>
      </c>
      <c r="C383" s="778">
        <v>199</v>
      </c>
      <c r="D383" s="779" t="s">
        <v>293</v>
      </c>
      <c r="E383" s="780" t="s">
        <v>677</v>
      </c>
      <c r="F383" s="781" t="s">
        <v>678</v>
      </c>
      <c r="G383" s="98"/>
      <c r="H383" s="160"/>
      <c r="I383" s="160"/>
      <c r="J383" s="76"/>
      <c r="K383" s="76"/>
      <c r="L383" s="76"/>
      <c r="M383" s="76"/>
      <c r="N383" s="76">
        <f>VLOOKUP($E383,'факт '!$E$8:$DM$204,3,0)</f>
        <v>1</v>
      </c>
      <c r="O383" s="76">
        <f>VLOOKUP($E383,'факт '!$E$8:$DM$204,4,0)</f>
        <v>115491.21</v>
      </c>
      <c r="P383" s="76">
        <f>VLOOKUP($E383,'факт '!$E$8:$DM$204,5,0)</f>
        <v>15</v>
      </c>
      <c r="Q383" s="76">
        <f>VLOOKUP($E383,'факт '!$E$8:$DM$204,6,0)</f>
        <v>0</v>
      </c>
      <c r="R383" s="76">
        <f>VLOOKUP($E383,'факт '!$E$8:$DM$204,7,0)</f>
        <v>0</v>
      </c>
      <c r="S383" s="76">
        <f>VLOOKUP($E383,'факт '!$E$8:$DM$204,8,0)</f>
        <v>0</v>
      </c>
      <c r="T383" s="76"/>
      <c r="U383" s="76"/>
      <c r="V383" s="76"/>
      <c r="W383" s="356">
        <f t="shared" si="3881"/>
        <v>1</v>
      </c>
      <c r="X383" s="356">
        <f t="shared" si="3882"/>
        <v>115491.21</v>
      </c>
      <c r="Y383" s="356"/>
      <c r="Z383" s="356"/>
      <c r="AA383" s="189"/>
      <c r="AB383" s="189"/>
      <c r="AC383" s="76"/>
      <c r="AD383" s="76"/>
      <c r="AE383" s="76"/>
      <c r="AF383" s="76"/>
      <c r="AG383" s="76">
        <f>VLOOKUP($E383,'факт '!$E$8:$DM$204,15,0)</f>
        <v>0</v>
      </c>
      <c r="AH383" s="76">
        <f>VLOOKUP($E383,'факт '!$E$8:$DM$204,16,0)</f>
        <v>0</v>
      </c>
      <c r="AI383" s="84">
        <f>VLOOKUP($E383,'факт '!$E$8:$DM$204,17,0)</f>
        <v>0</v>
      </c>
      <c r="AJ383" s="76">
        <f>VLOOKUP($E383,'факт '!$E$8:$DM$204,18,0)</f>
        <v>0</v>
      </c>
      <c r="AK383" s="76">
        <f>VLOOKUP($E383,'факт '!$E$8:$DM$204,19,0)</f>
        <v>0</v>
      </c>
      <c r="AL383" s="76">
        <f>VLOOKUP($E383,'факт '!$E$8:$DM$204,20,0)</f>
        <v>0</v>
      </c>
      <c r="AM383" s="76">
        <f t="shared" si="4810"/>
        <v>0</v>
      </c>
      <c r="AN383" s="76">
        <f t="shared" si="4811"/>
        <v>0</v>
      </c>
      <c r="AO383" s="76">
        <f t="shared" si="4812"/>
        <v>0</v>
      </c>
      <c r="AP383" s="356">
        <f t="shared" si="4813"/>
        <v>0</v>
      </c>
      <c r="AQ383" s="356">
        <f t="shared" si="4814"/>
        <v>0</v>
      </c>
      <c r="AR383" s="356"/>
      <c r="AS383" s="356"/>
      <c r="AT383" s="77"/>
      <c r="AU383" s="77"/>
      <c r="AV383" s="76"/>
      <c r="AW383" s="76"/>
      <c r="AX383" s="76"/>
      <c r="AY383" s="76"/>
      <c r="AZ383" s="76"/>
      <c r="BA383" s="76"/>
      <c r="BB383" s="76"/>
      <c r="BC383" s="76"/>
      <c r="BD383" s="76"/>
      <c r="BE383" s="76"/>
      <c r="BF383" s="84">
        <f t="shared" si="4247"/>
        <v>0</v>
      </c>
      <c r="BG383" s="76">
        <f t="shared" si="4248"/>
        <v>0</v>
      </c>
      <c r="BH383" s="76">
        <f t="shared" si="4249"/>
        <v>0</v>
      </c>
      <c r="BI383" s="356"/>
      <c r="BJ383" s="356"/>
      <c r="BK383" s="356"/>
      <c r="BL383" s="356"/>
      <c r="BM383" s="77"/>
      <c r="BN383" s="77"/>
      <c r="BO383" s="76"/>
      <c r="BP383" s="76"/>
      <c r="BQ383" s="76"/>
      <c r="BR383" s="76"/>
      <c r="BS383" s="76">
        <f>VLOOKUP($E383,'факт '!$E$8:$DM$204,21,0)</f>
        <v>0</v>
      </c>
      <c r="BT383" s="76">
        <f>VLOOKUP($E383,'факт '!$E$8:$DM$204,22,0)</f>
        <v>0</v>
      </c>
      <c r="BU383" s="76">
        <f>VLOOKUP($E383,'факт '!$E$8:$DM$204,23,0)</f>
        <v>0</v>
      </c>
      <c r="BV383" s="76">
        <f>VLOOKUP($E383,'факт '!$E$8:$DM$204,24,0)</f>
        <v>0</v>
      </c>
      <c r="BW383" s="76">
        <f>VLOOKUP($E383,'факт '!$E$8:$DM$204,25,0)</f>
        <v>0</v>
      </c>
      <c r="BX383" s="76">
        <f>VLOOKUP($E383,'факт '!$E$8:$DM$204,26,0)</f>
        <v>0</v>
      </c>
      <c r="BY383" s="76"/>
      <c r="BZ383" s="76"/>
      <c r="CA383" s="76"/>
      <c r="CB383" s="356">
        <f t="shared" si="3893"/>
        <v>0</v>
      </c>
      <c r="CC383" s="356">
        <f t="shared" si="3894"/>
        <v>0</v>
      </c>
      <c r="CD383" s="356"/>
      <c r="CE383" s="356"/>
      <c r="CF383" s="77"/>
      <c r="CG383" s="77"/>
      <c r="CH383" s="76"/>
      <c r="CI383" s="76"/>
      <c r="CJ383" s="76"/>
      <c r="CK383" s="76"/>
      <c r="CL383" s="76">
        <f>VLOOKUP($E383,'факт '!$E$8:$DM$204,33,0)</f>
        <v>0</v>
      </c>
      <c r="CM383" s="76">
        <f>VLOOKUP($E383,'факт '!$E$8:$DM$204,34,0)</f>
        <v>0</v>
      </c>
      <c r="CN383" s="76">
        <f>VLOOKUP($E383,'факт '!$E$8:$DM$204,35,0)</f>
        <v>0</v>
      </c>
      <c r="CO383" s="76">
        <f>VLOOKUP($E383,'факт '!$E$8:$DM$204,36,0)</f>
        <v>0</v>
      </c>
      <c r="CP383" s="76">
        <f>VLOOKUP($E383,'факт '!$E$8:$DM$204,37,0)</f>
        <v>0</v>
      </c>
      <c r="CQ383" s="76">
        <f>VLOOKUP($E383,'факт '!$E$8:$DM$204,38,0)</f>
        <v>0</v>
      </c>
      <c r="CR383" s="84">
        <f t="shared" si="4250"/>
        <v>0</v>
      </c>
      <c r="CS383" s="76">
        <f t="shared" si="4251"/>
        <v>0</v>
      </c>
      <c r="CT383" s="76">
        <f t="shared" si="4252"/>
        <v>0</v>
      </c>
      <c r="CU383" s="356">
        <f t="shared" si="3895"/>
        <v>0</v>
      </c>
      <c r="CV383" s="356">
        <f t="shared" si="3896"/>
        <v>0</v>
      </c>
      <c r="CW383" s="356"/>
      <c r="CX383" s="356"/>
      <c r="CY383" s="188">
        <f t="shared" si="4679"/>
        <v>0</v>
      </c>
      <c r="CZ383" s="189" t="e">
        <f t="shared" si="4742"/>
        <v>#DIV/0!</v>
      </c>
      <c r="DA383" s="76"/>
      <c r="DB383" s="76"/>
      <c r="DC383" s="76"/>
      <c r="DD383" s="76"/>
      <c r="DE383" s="76"/>
      <c r="DF383" s="76"/>
      <c r="DG383" s="76"/>
      <c r="DH383" s="76"/>
      <c r="DI383" s="76"/>
      <c r="DJ383" s="76"/>
      <c r="DK383" s="76"/>
      <c r="DL383" s="76"/>
      <c r="DM383" s="76"/>
      <c r="DN383" s="356"/>
      <c r="DO383" s="356"/>
      <c r="DP383" s="356"/>
      <c r="DQ383" s="356"/>
      <c r="DR383" s="77"/>
      <c r="DS383" s="77"/>
      <c r="DT383" s="76"/>
      <c r="DU383" s="76"/>
      <c r="DV383" s="76"/>
      <c r="DW383" s="76"/>
      <c r="DX383" s="76"/>
      <c r="DY383" s="76"/>
      <c r="DZ383" s="76"/>
      <c r="EA383" s="76"/>
      <c r="EB383" s="76"/>
      <c r="EC383" s="76"/>
      <c r="ED383" s="76"/>
      <c r="EE383" s="76"/>
      <c r="EF383" s="76"/>
      <c r="EG383" s="356"/>
      <c r="EH383" s="356"/>
      <c r="EI383" s="356"/>
      <c r="EJ383" s="356"/>
      <c r="EK383" s="77"/>
      <c r="EL383" s="77"/>
      <c r="EM383" s="76"/>
      <c r="EN383" s="76"/>
      <c r="EO383" s="76"/>
      <c r="EP383" s="76"/>
      <c r="EQ383" s="76"/>
      <c r="ER383" s="76"/>
      <c r="ES383" s="76"/>
      <c r="ET383" s="76"/>
      <c r="EU383" s="76"/>
      <c r="EV383" s="76"/>
      <c r="EW383" s="76"/>
      <c r="EX383" s="76"/>
      <c r="EY383" s="76"/>
      <c r="EZ383" s="77"/>
      <c r="FA383" s="77"/>
      <c r="FB383" s="77"/>
      <c r="FC383" s="77"/>
      <c r="FD383" s="77"/>
      <c r="FE383" s="77"/>
      <c r="FF383" s="76"/>
      <c r="FG383" s="76"/>
      <c r="FH383" s="76"/>
      <c r="FI383" s="76"/>
      <c r="FJ383" s="76"/>
      <c r="FK383" s="76"/>
      <c r="FL383" s="76"/>
      <c r="FM383" s="76"/>
      <c r="FN383" s="76"/>
      <c r="FO383" s="76"/>
      <c r="FP383" s="76"/>
      <c r="FQ383" s="76"/>
      <c r="FR383" s="76"/>
      <c r="FS383" s="356"/>
      <c r="FT383" s="356"/>
      <c r="FU383" s="356"/>
      <c r="FV383" s="356"/>
      <c r="FW383" s="77"/>
      <c r="FX383" s="77"/>
      <c r="FY383" s="76"/>
      <c r="FZ383" s="76"/>
      <c r="GA383" s="76"/>
      <c r="GB383" s="76"/>
      <c r="GC383" s="76"/>
      <c r="GD383" s="76"/>
      <c r="GE383" s="76"/>
      <c r="GF383" s="76"/>
      <c r="GG383" s="76"/>
      <c r="GH383" s="76"/>
      <c r="GI383" s="76"/>
      <c r="GJ383" s="76"/>
      <c r="GK383" s="76"/>
      <c r="GL383" s="356"/>
      <c r="GM383" s="356"/>
      <c r="GN383" s="356"/>
      <c r="GO383" s="356"/>
      <c r="GP383" s="77"/>
      <c r="GQ383" s="77"/>
      <c r="GR383" s="76"/>
      <c r="GS383" s="76"/>
      <c r="GT383" s="76"/>
      <c r="GU383" s="76"/>
      <c r="GV383" s="76">
        <f>VLOOKUP($E383,'факт '!$E$8:$DM$204,63,0)</f>
        <v>0</v>
      </c>
      <c r="GW383" s="76">
        <f>VLOOKUP($E383,'факт '!$E$8:$DM$204,64,0)</f>
        <v>0</v>
      </c>
      <c r="GX383" s="76">
        <f>VLOOKUP($E383,'факт '!$E$8:$DM$204,65,0)</f>
        <v>0</v>
      </c>
      <c r="GY383" s="76">
        <f>VLOOKUP($E383,'факт '!$E$8:$DM$204,66,0)</f>
        <v>0</v>
      </c>
      <c r="GZ383" s="76">
        <f>VLOOKUP($E383,'факт '!$E$8:$DM$204,67,0)</f>
        <v>0</v>
      </c>
      <c r="HA383" s="76">
        <f>VLOOKUP($E383,'факт '!$E$8:$DM$204,68,0)</f>
        <v>0</v>
      </c>
      <c r="HB383" s="76"/>
      <c r="HC383" s="76"/>
      <c r="HD383" s="76"/>
      <c r="HE383" s="356">
        <f t="shared" si="3917"/>
        <v>0</v>
      </c>
      <c r="HF383" s="356">
        <f t="shared" si="3918"/>
        <v>0</v>
      </c>
      <c r="HG383" s="356"/>
      <c r="HH383" s="356"/>
      <c r="HI383" s="77"/>
      <c r="HJ383" s="77"/>
      <c r="HK383" s="76"/>
      <c r="HL383" s="76"/>
      <c r="HM383" s="76"/>
      <c r="HN383" s="76"/>
      <c r="HO383" s="76">
        <f>VLOOKUP($E383,'факт '!$E$8:$DM$204,93,0)</f>
        <v>0</v>
      </c>
      <c r="HP383" s="76">
        <f>VLOOKUP($E383,'факт '!$E$8:$DM$204,94,0)</f>
        <v>0</v>
      </c>
      <c r="HQ383" s="76">
        <f>VLOOKUP($E383,'факт '!$E$8:$DM$204,95,0)</f>
        <v>0</v>
      </c>
      <c r="HR383" s="76">
        <f>VLOOKUP($E383,'факт '!$E$8:$DM$204,96,0)</f>
        <v>0</v>
      </c>
      <c r="HS383" s="76">
        <f>VLOOKUP($E383,'факт '!$E$8:$DM$204,97,0)</f>
        <v>0</v>
      </c>
      <c r="HT383" s="76">
        <f>VLOOKUP($E383,'факт '!$E$8:$DM$204,98,0)</f>
        <v>0</v>
      </c>
      <c r="HU383" s="76">
        <f t="shared" si="3919"/>
        <v>0</v>
      </c>
      <c r="HV383" s="76">
        <f t="shared" si="3920"/>
        <v>0</v>
      </c>
      <c r="HW383" s="76">
        <f t="shared" si="3921"/>
        <v>0</v>
      </c>
      <c r="HX383" s="356">
        <f t="shared" si="3922"/>
        <v>0</v>
      </c>
      <c r="HY383" s="356">
        <f t="shared" si="3923"/>
        <v>0</v>
      </c>
      <c r="HZ383" s="356"/>
      <c r="IA383" s="356"/>
      <c r="IB383" s="188"/>
      <c r="IC383" s="189"/>
      <c r="ID383" s="76"/>
      <c r="IE383" s="76"/>
      <c r="IF383" s="76"/>
      <c r="IG383" s="76"/>
      <c r="IH383" s="76"/>
      <c r="II383" s="76"/>
      <c r="IJ383" s="76"/>
      <c r="IK383" s="76"/>
      <c r="IL383" s="76"/>
      <c r="IM383" s="76"/>
      <c r="IN383" s="76"/>
      <c r="IO383" s="76"/>
      <c r="IP383" s="76"/>
      <c r="IQ383" s="77"/>
      <c r="IR383" s="77"/>
      <c r="IS383" s="77"/>
      <c r="IT383" s="77"/>
      <c r="IU383" s="77"/>
      <c r="IV383" s="77"/>
      <c r="IW383" s="76"/>
      <c r="IX383" s="76"/>
      <c r="IY383" s="76"/>
      <c r="IZ383" s="76"/>
      <c r="JA383" s="76"/>
      <c r="JB383" s="76"/>
      <c r="JC383" s="76"/>
      <c r="JD383" s="76"/>
      <c r="JE383" s="76"/>
      <c r="JF383" s="76"/>
      <c r="JG383" s="76"/>
      <c r="JH383" s="76"/>
      <c r="JI383" s="76"/>
      <c r="JJ383" s="356"/>
      <c r="JK383" s="356"/>
      <c r="JL383" s="356"/>
      <c r="JM383" s="356"/>
      <c r="JN383" s="77"/>
      <c r="JO383" s="77"/>
      <c r="JP383" s="76"/>
      <c r="JQ383" s="76"/>
      <c r="JR383" s="76"/>
      <c r="JS383" s="76"/>
      <c r="JT383" s="76"/>
      <c r="JU383" s="76"/>
      <c r="JV383" s="76"/>
      <c r="JW383" s="76"/>
      <c r="JX383" s="76"/>
      <c r="JY383" s="76"/>
      <c r="JZ383" s="76"/>
      <c r="KA383" s="76"/>
      <c r="KB383" s="76"/>
      <c r="KC383" s="356"/>
      <c r="KD383" s="356"/>
      <c r="KE383" s="356"/>
      <c r="KF383" s="356"/>
      <c r="KG383" s="77"/>
      <c r="KH383" s="77"/>
      <c r="KI383" s="76"/>
      <c r="KJ383" s="76"/>
      <c r="KK383" s="76"/>
      <c r="KL383" s="76"/>
      <c r="KM383" s="76"/>
      <c r="KN383" s="76"/>
      <c r="KO383" s="76"/>
      <c r="KP383" s="76"/>
      <c r="KQ383" s="76"/>
      <c r="KR383" s="76"/>
      <c r="KS383" s="76"/>
      <c r="KT383" s="76"/>
      <c r="KU383" s="76"/>
      <c r="KV383" s="356"/>
      <c r="KW383" s="356"/>
      <c r="KX383" s="356"/>
      <c r="KY383" s="356"/>
      <c r="KZ383" s="77"/>
      <c r="LA383" s="77"/>
      <c r="LB383" s="77"/>
      <c r="LC383" s="77"/>
      <c r="LD383" s="77"/>
      <c r="LE383" s="77"/>
      <c r="LF383" s="76"/>
      <c r="LG383" s="76"/>
      <c r="LH383" s="76"/>
      <c r="LI383" s="77"/>
      <c r="LJ383" s="77"/>
      <c r="LK383" s="77"/>
      <c r="LL383" s="76"/>
      <c r="LM383" s="76"/>
      <c r="LN383" s="76"/>
      <c r="LO383" s="356"/>
      <c r="LP383" s="356"/>
      <c r="LQ383" s="356"/>
      <c r="LR383" s="356"/>
      <c r="LS383" s="77"/>
      <c r="LT383" s="77"/>
      <c r="LU383" s="77"/>
      <c r="LV383" s="77"/>
      <c r="LW383" s="77"/>
      <c r="LX383" s="77"/>
      <c r="LY383" s="76"/>
      <c r="LZ383" s="76"/>
      <c r="MA383" s="76"/>
      <c r="MB383" s="77"/>
      <c r="MC383" s="77"/>
      <c r="MD383" s="77"/>
      <c r="ME383" s="76"/>
      <c r="MF383" s="76"/>
      <c r="MG383" s="76"/>
      <c r="MH383" s="356"/>
      <c r="MI383" s="356"/>
      <c r="MJ383" s="356"/>
      <c r="MK383" s="356"/>
      <c r="ML383" s="77"/>
      <c r="MM383" s="77"/>
      <c r="MN383" s="78"/>
      <c r="MO383" s="79"/>
      <c r="MP383" s="78"/>
      <c r="MQ383" s="78"/>
      <c r="MR383" s="185">
        <f t="shared" si="4815"/>
        <v>1</v>
      </c>
      <c r="MS383" s="185">
        <f t="shared" si="4816"/>
        <v>115491.21</v>
      </c>
      <c r="MT383" s="185">
        <f t="shared" si="4817"/>
        <v>15</v>
      </c>
      <c r="MU383" s="185">
        <f t="shared" si="4818"/>
        <v>0</v>
      </c>
      <c r="MV383" s="185">
        <f t="shared" si="4819"/>
        <v>0</v>
      </c>
      <c r="MW383" s="185">
        <f t="shared" si="4820"/>
        <v>0</v>
      </c>
      <c r="MX383" s="84">
        <f t="shared" si="4821"/>
        <v>1</v>
      </c>
      <c r="MY383" s="76">
        <f t="shared" si="4822"/>
        <v>115491.21</v>
      </c>
      <c r="MZ383" s="76">
        <f t="shared" si="4823"/>
        <v>15</v>
      </c>
      <c r="NA383" s="356">
        <f t="shared" si="4824"/>
        <v>1</v>
      </c>
      <c r="NB383" s="356">
        <f t="shared" si="4825"/>
        <v>115491.21</v>
      </c>
      <c r="NC383" s="80"/>
      <c r="ND383" s="81"/>
    </row>
    <row r="384" spans="1:372" s="5" customFormat="1" ht="38.25" x14ac:dyDescent="0.2">
      <c r="A384" s="172">
        <v>1</v>
      </c>
      <c r="B384" s="172">
        <v>1</v>
      </c>
      <c r="C384" s="768">
        <v>186</v>
      </c>
      <c r="D384" s="772" t="s">
        <v>266</v>
      </c>
      <c r="E384" s="767" t="s">
        <v>679</v>
      </c>
      <c r="F384" s="777" t="s">
        <v>680</v>
      </c>
      <c r="G384" s="98"/>
      <c r="H384" s="160"/>
      <c r="I384" s="160"/>
      <c r="J384" s="76"/>
      <c r="K384" s="76"/>
      <c r="L384" s="76"/>
      <c r="M384" s="76"/>
      <c r="N384" s="76">
        <f>VLOOKUP($E384,'факт '!$E$8:$DM$204,3,0)</f>
        <v>0</v>
      </c>
      <c r="O384" s="76">
        <f>VLOOKUP($E384,'факт '!$E$8:$DM$204,4,0)</f>
        <v>0</v>
      </c>
      <c r="P384" s="76">
        <f>VLOOKUP($E384,'факт '!$E$8:$DM$204,5,0)</f>
        <v>0</v>
      </c>
      <c r="Q384" s="76">
        <f>VLOOKUP($E384,'факт '!$E$8:$DM$204,6,0)</f>
        <v>0</v>
      </c>
      <c r="R384" s="76">
        <f>VLOOKUP($E384,'факт '!$E$8:$DM$204,7,0)</f>
        <v>0</v>
      </c>
      <c r="S384" s="76">
        <f>VLOOKUP($E384,'факт '!$E$8:$DM$204,8,0)</f>
        <v>0</v>
      </c>
      <c r="T384" s="356">
        <v>0</v>
      </c>
      <c r="U384" s="356">
        <v>0</v>
      </c>
      <c r="V384" s="76"/>
      <c r="W384" s="356">
        <f t="shared" si="3881"/>
        <v>0</v>
      </c>
      <c r="X384" s="356">
        <f t="shared" si="3882"/>
        <v>0</v>
      </c>
      <c r="Y384" s="356"/>
      <c r="Z384" s="356"/>
      <c r="AA384" s="189"/>
      <c r="AB384" s="189"/>
      <c r="AC384" s="76"/>
      <c r="AD384" s="76"/>
      <c r="AE384" s="76"/>
      <c r="AF384" s="76"/>
      <c r="AG384" s="76">
        <f>VLOOKUP($E384,'факт '!$E$8:$DM$204,15,0)</f>
        <v>0</v>
      </c>
      <c r="AH384" s="76">
        <f>VLOOKUP($E384,'факт '!$E$8:$DM$204,16,0)</f>
        <v>0</v>
      </c>
      <c r="AI384" s="84">
        <f>VLOOKUP($E384,'факт '!$E$8:$DM$204,17,0)</f>
        <v>0</v>
      </c>
      <c r="AJ384" s="76">
        <f>VLOOKUP($E384,'факт '!$E$8:$DM$204,18,0)</f>
        <v>0</v>
      </c>
      <c r="AK384" s="76">
        <f>VLOOKUP($E384,'факт '!$E$8:$DM$204,19,0)</f>
        <v>0</v>
      </c>
      <c r="AL384" s="76">
        <f>VLOOKUP($E384,'факт '!$E$8:$DM$204,20,0)</f>
        <v>0</v>
      </c>
      <c r="AM384" s="76">
        <f t="shared" ref="AM384" si="4826">AG384+AJ384</f>
        <v>0</v>
      </c>
      <c r="AN384" s="76">
        <f t="shared" ref="AN384" si="4827">AH384+AK384</f>
        <v>0</v>
      </c>
      <c r="AO384" s="76">
        <f t="shared" ref="AO384" si="4828">AI384+AL384</f>
        <v>0</v>
      </c>
      <c r="AP384" s="356">
        <f t="shared" ref="AP384" si="4829">AG384-AE384</f>
        <v>0</v>
      </c>
      <c r="AQ384" s="356">
        <f t="shared" ref="AQ384" si="4830">AH384-AF384</f>
        <v>0</v>
      </c>
      <c r="AR384" s="356"/>
      <c r="AS384" s="356"/>
      <c r="AT384" s="77"/>
      <c r="AU384" s="77"/>
      <c r="AV384" s="76"/>
      <c r="AW384" s="76"/>
      <c r="AX384" s="76"/>
      <c r="AY384" s="76"/>
      <c r="AZ384" s="76"/>
      <c r="BA384" s="76"/>
      <c r="BB384" s="76"/>
      <c r="BC384" s="76"/>
      <c r="BD384" s="76"/>
      <c r="BE384" s="76"/>
      <c r="BF384" s="84">
        <f t="shared" si="4247"/>
        <v>0</v>
      </c>
      <c r="BG384" s="76">
        <f t="shared" si="4248"/>
        <v>0</v>
      </c>
      <c r="BH384" s="76">
        <f t="shared" si="4249"/>
        <v>0</v>
      </c>
      <c r="BI384" s="356"/>
      <c r="BJ384" s="356"/>
      <c r="BK384" s="356"/>
      <c r="BL384" s="356"/>
      <c r="BM384" s="77"/>
      <c r="BN384" s="77"/>
      <c r="BO384" s="76"/>
      <c r="BP384" s="76"/>
      <c r="BQ384" s="76"/>
      <c r="BR384" s="76"/>
      <c r="BS384" s="76">
        <f>VLOOKUP($E384,'факт '!$E$8:$DM$204,21,0)</f>
        <v>0</v>
      </c>
      <c r="BT384" s="76">
        <f>VLOOKUP($E384,'факт '!$E$8:$DM$204,22,0)</f>
        <v>0</v>
      </c>
      <c r="BU384" s="76">
        <f>VLOOKUP($E384,'факт '!$E$8:$DM$204,23,0)</f>
        <v>0</v>
      </c>
      <c r="BV384" s="76">
        <f>VLOOKUP($E384,'факт '!$E$8:$DM$204,24,0)</f>
        <v>0</v>
      </c>
      <c r="BW384" s="76">
        <f>VLOOKUP($E384,'факт '!$E$8:$DM$204,25,0)</f>
        <v>0</v>
      </c>
      <c r="BX384" s="76">
        <f>VLOOKUP($E384,'факт '!$E$8:$DM$204,26,0)</f>
        <v>0</v>
      </c>
      <c r="BY384" s="76"/>
      <c r="BZ384" s="76"/>
      <c r="CA384" s="76"/>
      <c r="CB384" s="356">
        <f t="shared" si="3893"/>
        <v>0</v>
      </c>
      <c r="CC384" s="356">
        <f t="shared" si="3894"/>
        <v>0</v>
      </c>
      <c r="CD384" s="356"/>
      <c r="CE384" s="356"/>
      <c r="CF384" s="77"/>
      <c r="CG384" s="77"/>
      <c r="CH384" s="76"/>
      <c r="CI384" s="76"/>
      <c r="CJ384" s="76"/>
      <c r="CK384" s="76"/>
      <c r="CL384" s="76">
        <f>VLOOKUP($E384,'факт '!$E$8:$DM$204,33,0)</f>
        <v>0</v>
      </c>
      <c r="CM384" s="76">
        <f>VLOOKUP($E384,'факт '!$E$8:$DM$204,34,0)</f>
        <v>0</v>
      </c>
      <c r="CN384" s="76">
        <f>VLOOKUP($E384,'факт '!$E$8:$DM$204,35,0)</f>
        <v>0</v>
      </c>
      <c r="CO384" s="76">
        <f>VLOOKUP($E384,'факт '!$E$8:$DM$204,36,0)</f>
        <v>0</v>
      </c>
      <c r="CP384" s="76">
        <f>VLOOKUP($E384,'факт '!$E$8:$DM$204,37,0)</f>
        <v>0</v>
      </c>
      <c r="CQ384" s="76">
        <f>VLOOKUP($E384,'факт '!$E$8:$DM$204,38,0)</f>
        <v>0</v>
      </c>
      <c r="CR384" s="84">
        <f t="shared" si="4250"/>
        <v>0</v>
      </c>
      <c r="CS384" s="76">
        <f t="shared" si="4251"/>
        <v>0</v>
      </c>
      <c r="CT384" s="76">
        <f t="shared" si="4252"/>
        <v>0</v>
      </c>
      <c r="CU384" s="356">
        <f t="shared" si="3895"/>
        <v>0</v>
      </c>
      <c r="CV384" s="356">
        <f t="shared" si="3896"/>
        <v>0</v>
      </c>
      <c r="CW384" s="356"/>
      <c r="CX384" s="356"/>
      <c r="CY384" s="188">
        <f t="shared" si="4679"/>
        <v>0</v>
      </c>
      <c r="CZ384" s="189" t="e">
        <f t="shared" si="4742"/>
        <v>#DIV/0!</v>
      </c>
      <c r="DA384" s="76"/>
      <c r="DB384" s="76"/>
      <c r="DC384" s="76"/>
      <c r="DD384" s="76"/>
      <c r="DE384" s="76"/>
      <c r="DF384" s="76"/>
      <c r="DG384" s="76"/>
      <c r="DH384" s="76"/>
      <c r="DI384" s="76"/>
      <c r="DJ384" s="76"/>
      <c r="DK384" s="76"/>
      <c r="DL384" s="76"/>
      <c r="DM384" s="76"/>
      <c r="DN384" s="356"/>
      <c r="DO384" s="356"/>
      <c r="DP384" s="356"/>
      <c r="DQ384" s="356"/>
      <c r="DR384" s="77"/>
      <c r="DS384" s="77"/>
      <c r="DT384" s="76"/>
      <c r="DU384" s="76"/>
      <c r="DV384" s="76"/>
      <c r="DW384" s="76"/>
      <c r="DX384" s="76"/>
      <c r="DY384" s="76"/>
      <c r="DZ384" s="76"/>
      <c r="EA384" s="76"/>
      <c r="EB384" s="76"/>
      <c r="EC384" s="76"/>
      <c r="ED384" s="76"/>
      <c r="EE384" s="76"/>
      <c r="EF384" s="76"/>
      <c r="EG384" s="356"/>
      <c r="EH384" s="356"/>
      <c r="EI384" s="356"/>
      <c r="EJ384" s="356"/>
      <c r="EK384" s="77"/>
      <c r="EL384" s="77"/>
      <c r="EM384" s="76"/>
      <c r="EN384" s="76"/>
      <c r="EO384" s="76"/>
      <c r="EP384" s="76"/>
      <c r="EQ384" s="76"/>
      <c r="ER384" s="76"/>
      <c r="ES384" s="76"/>
      <c r="ET384" s="76"/>
      <c r="EU384" s="76"/>
      <c r="EV384" s="76"/>
      <c r="EW384" s="76"/>
      <c r="EX384" s="76"/>
      <c r="EY384" s="76"/>
      <c r="EZ384" s="77"/>
      <c r="FA384" s="77"/>
      <c r="FB384" s="77"/>
      <c r="FC384" s="77"/>
      <c r="FD384" s="77"/>
      <c r="FE384" s="77"/>
      <c r="FF384" s="76"/>
      <c r="FG384" s="76"/>
      <c r="FH384" s="76"/>
      <c r="FI384" s="76"/>
      <c r="FJ384" s="76"/>
      <c r="FK384" s="76"/>
      <c r="FL384" s="76"/>
      <c r="FM384" s="76"/>
      <c r="FN384" s="76"/>
      <c r="FO384" s="76"/>
      <c r="FP384" s="76"/>
      <c r="FQ384" s="76"/>
      <c r="FR384" s="76"/>
      <c r="FS384" s="356"/>
      <c r="FT384" s="356"/>
      <c r="FU384" s="356"/>
      <c r="FV384" s="356"/>
      <c r="FW384" s="77"/>
      <c r="FX384" s="77"/>
      <c r="FY384" s="76"/>
      <c r="FZ384" s="76"/>
      <c r="GA384" s="76"/>
      <c r="GB384" s="76"/>
      <c r="GC384" s="76"/>
      <c r="GD384" s="76"/>
      <c r="GE384" s="76"/>
      <c r="GF384" s="76"/>
      <c r="GG384" s="76"/>
      <c r="GH384" s="76"/>
      <c r="GI384" s="76"/>
      <c r="GJ384" s="76"/>
      <c r="GK384" s="76"/>
      <c r="GL384" s="356"/>
      <c r="GM384" s="356"/>
      <c r="GN384" s="356"/>
      <c r="GO384" s="356"/>
      <c r="GP384" s="77"/>
      <c r="GQ384" s="77"/>
      <c r="GR384" s="76"/>
      <c r="GS384" s="76"/>
      <c r="GT384" s="76"/>
      <c r="GU384" s="76"/>
      <c r="GV384" s="76">
        <f>VLOOKUP($E384,'факт '!$E$8:$DM$204,63,0)</f>
        <v>0</v>
      </c>
      <c r="GW384" s="76">
        <f>VLOOKUP($E384,'факт '!$E$8:$DM$204,64,0)</f>
        <v>0</v>
      </c>
      <c r="GX384" s="76">
        <f>VLOOKUP($E384,'факт '!$E$8:$DM$204,65,0)</f>
        <v>0</v>
      </c>
      <c r="GY384" s="76">
        <f>VLOOKUP($E384,'факт '!$E$8:$DM$204,66,0)</f>
        <v>0</v>
      </c>
      <c r="GZ384" s="76">
        <f>VLOOKUP($E384,'факт '!$E$8:$DM$204,67,0)</f>
        <v>0</v>
      </c>
      <c r="HA384" s="76">
        <f>VLOOKUP($E384,'факт '!$E$8:$DM$204,68,0)</f>
        <v>0</v>
      </c>
      <c r="HB384" s="76"/>
      <c r="HC384" s="76"/>
      <c r="HD384" s="76"/>
      <c r="HE384" s="356">
        <f t="shared" si="3917"/>
        <v>0</v>
      </c>
      <c r="HF384" s="356">
        <f t="shared" si="3918"/>
        <v>0</v>
      </c>
      <c r="HG384" s="356"/>
      <c r="HH384" s="356"/>
      <c r="HI384" s="77"/>
      <c r="HJ384" s="77"/>
      <c r="HK384" s="76"/>
      <c r="HL384" s="76"/>
      <c r="HM384" s="76"/>
      <c r="HN384" s="76"/>
      <c r="HO384" s="76">
        <f>VLOOKUP($E384,'факт '!$E$8:$DM$204,93,0)</f>
        <v>2</v>
      </c>
      <c r="HP384" s="76">
        <f>VLOOKUP($E384,'факт '!$E$8:$DM$204,94,0)</f>
        <v>230982.42</v>
      </c>
      <c r="HQ384" s="76">
        <f>VLOOKUP($E384,'факт '!$E$8:$DM$204,95,0)</f>
        <v>16</v>
      </c>
      <c r="HR384" s="76">
        <f>VLOOKUP($E384,'факт '!$E$8:$DM$204,96,0)</f>
        <v>0</v>
      </c>
      <c r="HS384" s="76">
        <f>VLOOKUP($E384,'факт '!$E$8:$DM$204,97,0)</f>
        <v>0</v>
      </c>
      <c r="HT384" s="76">
        <f>VLOOKUP($E384,'факт '!$E$8:$DM$204,98,0)</f>
        <v>0</v>
      </c>
      <c r="HU384" s="76">
        <f t="shared" si="3919"/>
        <v>2</v>
      </c>
      <c r="HV384" s="76">
        <f t="shared" si="3920"/>
        <v>230982.42</v>
      </c>
      <c r="HW384" s="76">
        <f t="shared" si="3921"/>
        <v>16</v>
      </c>
      <c r="HX384" s="356">
        <f t="shared" si="3922"/>
        <v>2</v>
      </c>
      <c r="HY384" s="356">
        <f t="shared" si="3923"/>
        <v>230982.42</v>
      </c>
      <c r="HZ384" s="356"/>
      <c r="IA384" s="356"/>
      <c r="IB384" s="188"/>
      <c r="IC384" s="189"/>
      <c r="ID384" s="76"/>
      <c r="IE384" s="76"/>
      <c r="IF384" s="76"/>
      <c r="IG384" s="76"/>
      <c r="IH384" s="195"/>
      <c r="II384" s="195"/>
      <c r="IJ384" s="195"/>
      <c r="IK384" s="76"/>
      <c r="IL384" s="76"/>
      <c r="IM384" s="76"/>
      <c r="IN384" s="76"/>
      <c r="IO384" s="76"/>
      <c r="IP384" s="76"/>
      <c r="IQ384" s="77"/>
      <c r="IR384" s="77"/>
      <c r="IS384" s="77"/>
      <c r="IT384" s="77"/>
      <c r="IU384" s="77"/>
      <c r="IV384" s="77"/>
      <c r="IW384" s="76"/>
      <c r="IX384" s="76"/>
      <c r="IY384" s="76"/>
      <c r="IZ384" s="76"/>
      <c r="JA384" s="76"/>
      <c r="JB384" s="76"/>
      <c r="JC384" s="76"/>
      <c r="JD384" s="76"/>
      <c r="JE384" s="76"/>
      <c r="JF384" s="76"/>
      <c r="JG384" s="76"/>
      <c r="JH384" s="76"/>
      <c r="JI384" s="76"/>
      <c r="JJ384" s="356"/>
      <c r="JK384" s="356"/>
      <c r="JL384" s="356"/>
      <c r="JM384" s="356"/>
      <c r="JN384" s="77"/>
      <c r="JO384" s="77"/>
      <c r="JP384" s="76"/>
      <c r="JQ384" s="76"/>
      <c r="JR384" s="76"/>
      <c r="JS384" s="76"/>
      <c r="JT384" s="76"/>
      <c r="JU384" s="76"/>
      <c r="JV384" s="76"/>
      <c r="JW384" s="76"/>
      <c r="JX384" s="76"/>
      <c r="JY384" s="76"/>
      <c r="JZ384" s="76"/>
      <c r="KA384" s="76"/>
      <c r="KB384" s="76"/>
      <c r="KC384" s="356"/>
      <c r="KD384" s="356"/>
      <c r="KE384" s="356"/>
      <c r="KF384" s="356"/>
      <c r="KG384" s="77"/>
      <c r="KH384" s="77"/>
      <c r="KI384" s="76"/>
      <c r="KJ384" s="76"/>
      <c r="KK384" s="76"/>
      <c r="KL384" s="76"/>
      <c r="KM384" s="76"/>
      <c r="KN384" s="76"/>
      <c r="KO384" s="76"/>
      <c r="KP384" s="76"/>
      <c r="KQ384" s="76"/>
      <c r="KR384" s="76"/>
      <c r="KS384" s="76"/>
      <c r="KT384" s="76"/>
      <c r="KU384" s="76"/>
      <c r="KV384" s="356"/>
      <c r="KW384" s="356"/>
      <c r="KX384" s="356"/>
      <c r="KY384" s="356"/>
      <c r="KZ384" s="77"/>
      <c r="LA384" s="77"/>
      <c r="LB384" s="77"/>
      <c r="LC384" s="77"/>
      <c r="LD384" s="77"/>
      <c r="LE384" s="77"/>
      <c r="LF384" s="76"/>
      <c r="LG384" s="76"/>
      <c r="LH384" s="76"/>
      <c r="LI384" s="77"/>
      <c r="LJ384" s="77"/>
      <c r="LK384" s="77"/>
      <c r="LL384" s="76"/>
      <c r="LM384" s="76"/>
      <c r="LN384" s="76"/>
      <c r="LO384" s="356"/>
      <c r="LP384" s="356"/>
      <c r="LQ384" s="356"/>
      <c r="LR384" s="356"/>
      <c r="LS384" s="77"/>
      <c r="LT384" s="77"/>
      <c r="LU384" s="77"/>
      <c r="LV384" s="77"/>
      <c r="LW384" s="77"/>
      <c r="LX384" s="77"/>
      <c r="LY384" s="76"/>
      <c r="LZ384" s="76"/>
      <c r="MA384" s="76"/>
      <c r="MB384" s="77"/>
      <c r="MC384" s="77"/>
      <c r="MD384" s="77"/>
      <c r="ME384" s="76"/>
      <c r="MF384" s="76"/>
      <c r="MG384" s="76"/>
      <c r="MH384" s="356"/>
      <c r="MI384" s="356"/>
      <c r="MJ384" s="356"/>
      <c r="MK384" s="356"/>
      <c r="ML384" s="77"/>
      <c r="MM384" s="77"/>
      <c r="MN384" s="78"/>
      <c r="MO384" s="79"/>
      <c r="MP384" s="78"/>
      <c r="MQ384" s="78"/>
      <c r="MR384" s="185">
        <f t="shared" si="4815"/>
        <v>2</v>
      </c>
      <c r="MS384" s="185">
        <f t="shared" si="4816"/>
        <v>230982.42</v>
      </c>
      <c r="MT384" s="185">
        <f t="shared" si="4817"/>
        <v>16</v>
      </c>
      <c r="MU384" s="185">
        <f t="shared" si="4818"/>
        <v>0</v>
      </c>
      <c r="MV384" s="185">
        <f t="shared" si="4819"/>
        <v>0</v>
      </c>
      <c r="MW384" s="185">
        <f t="shared" si="4820"/>
        <v>0</v>
      </c>
      <c r="MX384" s="84">
        <f t="shared" si="4821"/>
        <v>2</v>
      </c>
      <c r="MY384" s="76">
        <f t="shared" si="4822"/>
        <v>230982.42</v>
      </c>
      <c r="MZ384" s="76">
        <f t="shared" si="4823"/>
        <v>16</v>
      </c>
      <c r="NA384" s="356">
        <f t="shared" si="4824"/>
        <v>2</v>
      </c>
      <c r="NB384" s="356">
        <f t="shared" si="4825"/>
        <v>230982.42</v>
      </c>
      <c r="NC384" s="80"/>
      <c r="ND384" s="81"/>
    </row>
    <row r="385" spans="1:372" s="5" customFormat="1" x14ac:dyDescent="0.2">
      <c r="A385" s="172">
        <v>1</v>
      </c>
      <c r="B385" s="172"/>
      <c r="C385" s="81"/>
      <c r="D385" s="11"/>
      <c r="E385" s="101"/>
      <c r="F385" s="98"/>
      <c r="G385" s="98"/>
      <c r="H385" s="160"/>
      <c r="I385" s="160"/>
      <c r="J385" s="76"/>
      <c r="K385" s="76"/>
      <c r="L385" s="76"/>
      <c r="M385" s="76"/>
      <c r="N385" s="76"/>
      <c r="O385" s="76"/>
      <c r="P385" s="76"/>
      <c r="Q385" s="76"/>
      <c r="R385" s="76"/>
      <c r="S385" s="76"/>
      <c r="T385" s="76"/>
      <c r="U385" s="76"/>
      <c r="V385" s="76"/>
      <c r="W385" s="356"/>
      <c r="X385" s="356"/>
      <c r="Y385" s="356"/>
      <c r="Z385" s="356"/>
      <c r="AA385" s="77"/>
      <c r="AB385" s="77"/>
      <c r="AC385" s="76"/>
      <c r="AD385" s="76"/>
      <c r="AE385" s="76"/>
      <c r="AF385" s="76"/>
      <c r="AG385" s="76"/>
      <c r="AH385" s="76"/>
      <c r="AI385" s="84"/>
      <c r="AJ385" s="76"/>
      <c r="AK385" s="76"/>
      <c r="AL385" s="76"/>
      <c r="AM385" s="76"/>
      <c r="AN385" s="76"/>
      <c r="AO385" s="76"/>
      <c r="AP385" s="356"/>
      <c r="AQ385" s="356"/>
      <c r="AR385" s="356"/>
      <c r="AS385" s="356"/>
      <c r="AT385" s="77"/>
      <c r="AU385" s="77"/>
      <c r="AV385" s="76"/>
      <c r="AW385" s="76"/>
      <c r="AX385" s="76"/>
      <c r="AY385" s="76"/>
      <c r="AZ385" s="76"/>
      <c r="BA385" s="76"/>
      <c r="BB385" s="76"/>
      <c r="BC385" s="76"/>
      <c r="BD385" s="76"/>
      <c r="BE385" s="76"/>
      <c r="BF385" s="84">
        <f t="shared" si="4247"/>
        <v>0</v>
      </c>
      <c r="BG385" s="76">
        <f t="shared" si="4248"/>
        <v>0</v>
      </c>
      <c r="BH385" s="76">
        <f t="shared" si="4249"/>
        <v>0</v>
      </c>
      <c r="BI385" s="356"/>
      <c r="BJ385" s="356"/>
      <c r="BK385" s="356"/>
      <c r="BL385" s="356"/>
      <c r="BM385" s="77"/>
      <c r="BN385" s="77"/>
      <c r="BO385" s="76"/>
      <c r="BP385" s="76"/>
      <c r="BQ385" s="76"/>
      <c r="BR385" s="76"/>
      <c r="BS385" s="195"/>
      <c r="BT385" s="195"/>
      <c r="BU385" s="195"/>
      <c r="BV385" s="76"/>
      <c r="BW385" s="76"/>
      <c r="BX385" s="76"/>
      <c r="BY385" s="76"/>
      <c r="BZ385" s="76"/>
      <c r="CA385" s="76"/>
      <c r="CB385" s="356"/>
      <c r="CC385" s="356"/>
      <c r="CD385" s="356"/>
      <c r="CE385" s="356"/>
      <c r="CF385" s="77"/>
      <c r="CG385" s="77"/>
      <c r="CH385" s="76"/>
      <c r="CI385" s="76"/>
      <c r="CJ385" s="76"/>
      <c r="CK385" s="76"/>
      <c r="CL385" s="76"/>
      <c r="CM385" s="76"/>
      <c r="CN385" s="84"/>
      <c r="CO385" s="76"/>
      <c r="CP385" s="76"/>
      <c r="CQ385" s="76"/>
      <c r="CR385" s="84">
        <f t="shared" si="4250"/>
        <v>0</v>
      </c>
      <c r="CS385" s="76">
        <f t="shared" si="4251"/>
        <v>0</v>
      </c>
      <c r="CT385" s="76">
        <f t="shared" si="4252"/>
        <v>0</v>
      </c>
      <c r="CU385" s="356"/>
      <c r="CV385" s="356"/>
      <c r="CW385" s="356"/>
      <c r="CX385" s="356"/>
      <c r="CY385" s="188"/>
      <c r="CZ385" s="77"/>
      <c r="DA385" s="76"/>
      <c r="DB385" s="76"/>
      <c r="DC385" s="76"/>
      <c r="DD385" s="76"/>
      <c r="DE385" s="76"/>
      <c r="DF385" s="76"/>
      <c r="DG385" s="76"/>
      <c r="DH385" s="76"/>
      <c r="DI385" s="76"/>
      <c r="DJ385" s="76"/>
      <c r="DK385" s="76"/>
      <c r="DL385" s="76"/>
      <c r="DM385" s="76"/>
      <c r="DN385" s="356"/>
      <c r="DO385" s="356"/>
      <c r="DP385" s="356"/>
      <c r="DQ385" s="356"/>
      <c r="DR385" s="77"/>
      <c r="DS385" s="77"/>
      <c r="DT385" s="76"/>
      <c r="DU385" s="76"/>
      <c r="DV385" s="76"/>
      <c r="DW385" s="76"/>
      <c r="DX385" s="76"/>
      <c r="DY385" s="76"/>
      <c r="DZ385" s="76"/>
      <c r="EA385" s="76"/>
      <c r="EB385" s="76"/>
      <c r="EC385" s="76"/>
      <c r="ED385" s="76"/>
      <c r="EE385" s="76"/>
      <c r="EF385" s="76"/>
      <c r="EG385" s="356"/>
      <c r="EH385" s="356"/>
      <c r="EI385" s="356"/>
      <c r="EJ385" s="356"/>
      <c r="EK385" s="77"/>
      <c r="EL385" s="77"/>
      <c r="EM385" s="76"/>
      <c r="EN385" s="76"/>
      <c r="EO385" s="76"/>
      <c r="EP385" s="76"/>
      <c r="EQ385" s="76"/>
      <c r="ER385" s="76"/>
      <c r="ES385" s="76"/>
      <c r="ET385" s="76"/>
      <c r="EU385" s="76"/>
      <c r="EV385" s="76"/>
      <c r="EW385" s="76"/>
      <c r="EX385" s="76"/>
      <c r="EY385" s="76"/>
      <c r="EZ385" s="77"/>
      <c r="FA385" s="77"/>
      <c r="FB385" s="77"/>
      <c r="FC385" s="77"/>
      <c r="FD385" s="77"/>
      <c r="FE385" s="77"/>
      <c r="FF385" s="76"/>
      <c r="FG385" s="76"/>
      <c r="FH385" s="76"/>
      <c r="FI385" s="76"/>
      <c r="FJ385" s="76"/>
      <c r="FK385" s="76"/>
      <c r="FL385" s="76"/>
      <c r="FM385" s="76"/>
      <c r="FN385" s="76"/>
      <c r="FO385" s="76"/>
      <c r="FP385" s="76"/>
      <c r="FQ385" s="76"/>
      <c r="FR385" s="76"/>
      <c r="FS385" s="356"/>
      <c r="FT385" s="356"/>
      <c r="FU385" s="356"/>
      <c r="FV385" s="356"/>
      <c r="FW385" s="77"/>
      <c r="FX385" s="77"/>
      <c r="FY385" s="76"/>
      <c r="FZ385" s="76"/>
      <c r="GA385" s="76"/>
      <c r="GB385" s="76"/>
      <c r="GC385" s="76"/>
      <c r="GD385" s="76"/>
      <c r="GE385" s="76"/>
      <c r="GF385" s="76"/>
      <c r="GG385" s="76"/>
      <c r="GH385" s="76"/>
      <c r="GI385" s="76"/>
      <c r="GJ385" s="76"/>
      <c r="GK385" s="76"/>
      <c r="GL385" s="356"/>
      <c r="GM385" s="356"/>
      <c r="GN385" s="356"/>
      <c r="GO385" s="356"/>
      <c r="GP385" s="77"/>
      <c r="GQ385" s="77"/>
      <c r="GR385" s="76"/>
      <c r="GS385" s="76"/>
      <c r="GT385" s="76"/>
      <c r="GU385" s="76"/>
      <c r="GV385" s="76"/>
      <c r="GW385" s="76"/>
      <c r="GX385" s="76"/>
      <c r="GY385" s="76"/>
      <c r="GZ385" s="76"/>
      <c r="HA385" s="76"/>
      <c r="HB385" s="76"/>
      <c r="HC385" s="76"/>
      <c r="HD385" s="76"/>
      <c r="HE385" s="356"/>
      <c r="HF385" s="356"/>
      <c r="HG385" s="356"/>
      <c r="HH385" s="356"/>
      <c r="HI385" s="77"/>
      <c r="HJ385" s="77"/>
      <c r="HK385" s="76"/>
      <c r="HL385" s="76"/>
      <c r="HM385" s="76"/>
      <c r="HN385" s="76"/>
      <c r="HO385" s="76"/>
      <c r="HP385" s="76"/>
      <c r="HQ385" s="76"/>
      <c r="HR385" s="76"/>
      <c r="HS385" s="76"/>
      <c r="HT385" s="76"/>
      <c r="HU385" s="76"/>
      <c r="HV385" s="76"/>
      <c r="HW385" s="76"/>
      <c r="HX385" s="356"/>
      <c r="HY385" s="356"/>
      <c r="HZ385" s="356"/>
      <c r="IA385" s="356"/>
      <c r="IB385" s="188"/>
      <c r="IC385" s="189"/>
      <c r="ID385" s="76"/>
      <c r="IE385" s="76"/>
      <c r="IF385" s="76"/>
      <c r="IG385" s="76"/>
      <c r="IH385" s="195"/>
      <c r="II385" s="195"/>
      <c r="IJ385" s="195"/>
      <c r="IK385" s="76"/>
      <c r="IL385" s="76"/>
      <c r="IM385" s="76"/>
      <c r="IN385" s="76"/>
      <c r="IO385" s="76"/>
      <c r="IP385" s="76"/>
      <c r="IQ385" s="77"/>
      <c r="IR385" s="77"/>
      <c r="IS385" s="77"/>
      <c r="IT385" s="77"/>
      <c r="IU385" s="77"/>
      <c r="IV385" s="77"/>
      <c r="IW385" s="76"/>
      <c r="IX385" s="76"/>
      <c r="IY385" s="76"/>
      <c r="IZ385" s="76"/>
      <c r="JA385" s="195"/>
      <c r="JB385" s="195"/>
      <c r="JC385" s="195"/>
      <c r="JD385" s="76"/>
      <c r="JE385" s="76"/>
      <c r="JF385" s="76"/>
      <c r="JG385" s="76"/>
      <c r="JH385" s="76"/>
      <c r="JI385" s="76"/>
      <c r="JJ385" s="356"/>
      <c r="JK385" s="356"/>
      <c r="JL385" s="356"/>
      <c r="JM385" s="356"/>
      <c r="JN385" s="77"/>
      <c r="JO385" s="77"/>
      <c r="JP385" s="76"/>
      <c r="JQ385" s="76"/>
      <c r="JR385" s="76"/>
      <c r="JS385" s="76"/>
      <c r="JT385" s="195"/>
      <c r="JU385" s="195"/>
      <c r="JV385" s="195"/>
      <c r="JW385" s="76"/>
      <c r="JX385" s="76"/>
      <c r="JY385" s="76"/>
      <c r="JZ385" s="76"/>
      <c r="KA385" s="76"/>
      <c r="KB385" s="76"/>
      <c r="KC385" s="356"/>
      <c r="KD385" s="356"/>
      <c r="KE385" s="356"/>
      <c r="KF385" s="356"/>
      <c r="KG385" s="77"/>
      <c r="KH385" s="77"/>
      <c r="KI385" s="76"/>
      <c r="KJ385" s="76"/>
      <c r="KK385" s="76"/>
      <c r="KL385" s="76"/>
      <c r="KM385" s="76"/>
      <c r="KN385" s="76"/>
      <c r="KO385" s="76"/>
      <c r="KP385" s="76"/>
      <c r="KQ385" s="76"/>
      <c r="KR385" s="76"/>
      <c r="KS385" s="76"/>
      <c r="KT385" s="76"/>
      <c r="KU385" s="76"/>
      <c r="KV385" s="356"/>
      <c r="KW385" s="356"/>
      <c r="KX385" s="356"/>
      <c r="KY385" s="356"/>
      <c r="KZ385" s="77"/>
      <c r="LA385" s="77"/>
      <c r="LB385" s="77"/>
      <c r="LC385" s="77"/>
      <c r="LD385" s="77"/>
      <c r="LE385" s="77"/>
      <c r="LF385" s="77"/>
      <c r="LG385" s="77"/>
      <c r="LH385" s="77"/>
      <c r="LI385" s="77"/>
      <c r="LJ385" s="77"/>
      <c r="LK385" s="77"/>
      <c r="LL385" s="76"/>
      <c r="LM385" s="76"/>
      <c r="LN385" s="76"/>
      <c r="LO385" s="356"/>
      <c r="LP385" s="356"/>
      <c r="LQ385" s="356"/>
      <c r="LR385" s="356"/>
      <c r="LS385" s="77"/>
      <c r="LT385" s="77"/>
      <c r="LU385" s="77"/>
      <c r="LV385" s="77"/>
      <c r="LW385" s="77"/>
      <c r="LX385" s="77"/>
      <c r="LY385" s="76"/>
      <c r="LZ385" s="76"/>
      <c r="MA385" s="76"/>
      <c r="MB385" s="77"/>
      <c r="MC385" s="77"/>
      <c r="MD385" s="77"/>
      <c r="ME385" s="76"/>
      <c r="MF385" s="76"/>
      <c r="MG385" s="76"/>
      <c r="MH385" s="356"/>
      <c r="MI385" s="356"/>
      <c r="MJ385" s="356"/>
      <c r="MK385" s="356"/>
      <c r="ML385" s="77"/>
      <c r="MM385" s="77"/>
      <c r="MN385" s="78"/>
      <c r="MO385" s="79"/>
      <c r="MP385" s="78"/>
      <c r="MQ385" s="78"/>
      <c r="MR385" s="185"/>
      <c r="MS385" s="185"/>
      <c r="MT385" s="185"/>
      <c r="MU385" s="185"/>
      <c r="MV385" s="185"/>
      <c r="MW385" s="185"/>
      <c r="MX385" s="76"/>
      <c r="MY385" s="76"/>
      <c r="MZ385" s="76"/>
      <c r="NA385" s="356"/>
      <c r="NB385" s="356"/>
      <c r="NC385" s="80"/>
      <c r="ND385" s="81"/>
    </row>
    <row r="386" spans="1:372" ht="13.5" x14ac:dyDescent="0.2">
      <c r="A386" s="172">
        <v>1</v>
      </c>
      <c r="B386" s="172">
        <v>1</v>
      </c>
      <c r="C386" s="102"/>
      <c r="D386" s="606"/>
      <c r="E386" s="103"/>
      <c r="F386" s="376" t="s">
        <v>223</v>
      </c>
      <c r="G386" s="170">
        <v>57</v>
      </c>
      <c r="H386" s="89">
        <f>VLOOKUP($G386,'ВМП план'!$A$7:$AV$67,11,0)</f>
        <v>172402.39199999999</v>
      </c>
      <c r="I386" s="89">
        <f>VLOOKUP($G386,'ВМП план'!$A$7:$AV$67,12,0)</f>
        <v>186096.76639999999</v>
      </c>
      <c r="J386" s="89">
        <f>VLOOKUP($G386,'ВМП план'!$A$7:$AV$67,17,0)</f>
        <v>0</v>
      </c>
      <c r="K386" s="89">
        <f>VLOOKUP($G386,'ВМП план'!$A$7:$AV$67,18,0)</f>
        <v>0</v>
      </c>
      <c r="L386" s="89">
        <f>SUM(J386/12*$B$2)</f>
        <v>0</v>
      </c>
      <c r="M386" s="89">
        <f>SUM(K386/12*$B$2)</f>
        <v>0</v>
      </c>
      <c r="N386" s="88">
        <f>SUM(N387:N391)</f>
        <v>0</v>
      </c>
      <c r="O386" s="88">
        <f t="shared" ref="O386:S386" si="4831">SUM(O387:O391)</f>
        <v>0</v>
      </c>
      <c r="P386" s="88">
        <f t="shared" si="4831"/>
        <v>0</v>
      </c>
      <c r="Q386" s="88">
        <f t="shared" si="4831"/>
        <v>0</v>
      </c>
      <c r="R386" s="88">
        <f t="shared" si="4831"/>
        <v>0</v>
      </c>
      <c r="S386" s="88">
        <f t="shared" si="4831"/>
        <v>0</v>
      </c>
      <c r="T386" s="84">
        <f t="shared" ref="T386:T414" si="4832">N386+Q386</f>
        <v>0</v>
      </c>
      <c r="U386" s="76">
        <f t="shared" ref="U386:U414" si="4833">O386+R386</f>
        <v>0</v>
      </c>
      <c r="V386" s="76">
        <f t="shared" ref="V386:V414" si="4834">P386+S386</f>
        <v>0</v>
      </c>
      <c r="W386" s="356">
        <f t="shared" si="3881"/>
        <v>0</v>
      </c>
      <c r="X386" s="356">
        <f t="shared" si="3882"/>
        <v>0</v>
      </c>
      <c r="Y386" s="625"/>
      <c r="Z386" s="370"/>
      <c r="AA386" s="291">
        <f>$H386</f>
        <v>172402.39199999999</v>
      </c>
      <c r="AB386" s="292"/>
      <c r="AC386" s="89">
        <f>VLOOKUP($G386,'ВМП план'!$A$7:$AV$66,15,0)</f>
        <v>0</v>
      </c>
      <c r="AD386" s="89">
        <f>VLOOKUP($G386,'ВМП план'!$A$7:$AV$66,16,0)</f>
        <v>0</v>
      </c>
      <c r="AE386" s="88">
        <f>SUM(AC386/12*$B$2)</f>
        <v>0</v>
      </c>
      <c r="AF386" s="88">
        <f>SUM(AD386/12*$B$2)</f>
        <v>0</v>
      </c>
      <c r="AG386" s="91"/>
      <c r="AH386" s="91"/>
      <c r="AI386" s="91"/>
      <c r="AJ386" s="91"/>
      <c r="AK386" s="91"/>
      <c r="AL386" s="91"/>
      <c r="AM386" s="84">
        <f t="shared" si="3883"/>
        <v>0</v>
      </c>
      <c r="AN386" s="76">
        <f t="shared" si="3884"/>
        <v>0</v>
      </c>
      <c r="AO386" s="76">
        <f t="shared" si="3885"/>
        <v>0</v>
      </c>
      <c r="AP386" s="356">
        <f t="shared" si="3886"/>
        <v>0</v>
      </c>
      <c r="AQ386" s="356">
        <f t="shared" si="3887"/>
        <v>0</v>
      </c>
      <c r="AR386" s="625"/>
      <c r="AS386" s="370"/>
      <c r="AT386" s="291">
        <f>$H386</f>
        <v>172402.39199999999</v>
      </c>
      <c r="AU386" s="292"/>
      <c r="AV386" s="89">
        <f>VLOOKUP($G386,'ВМП план'!$A$7:$AV$66,19,0)</f>
        <v>0</v>
      </c>
      <c r="AW386" s="89">
        <f>VLOOKUP($G386,'ВМП план'!$A$7:$AV$66,20,0)</f>
        <v>0</v>
      </c>
      <c r="AX386" s="88">
        <f>SUM(AV386/12*$B$2)</f>
        <v>0</v>
      </c>
      <c r="AY386" s="88">
        <f>SUM(AW386/12*$B$2)</f>
        <v>0</v>
      </c>
      <c r="AZ386" s="88">
        <f>SUM(AZ387:AZ391)</f>
        <v>0</v>
      </c>
      <c r="BA386" s="88">
        <f t="shared" ref="BA386:BB386" si="4835">SUM(BA387:BA391)</f>
        <v>0</v>
      </c>
      <c r="BB386" s="88">
        <f t="shared" si="4835"/>
        <v>0</v>
      </c>
      <c r="BC386" s="88">
        <f t="shared" ref="BC386" si="4836">SUM(BC387:BC391)</f>
        <v>0</v>
      </c>
      <c r="BD386" s="88">
        <f t="shared" ref="BD386" si="4837">SUM(BD387:BD391)</f>
        <v>0</v>
      </c>
      <c r="BE386" s="88"/>
      <c r="BF386" s="84">
        <f t="shared" si="4247"/>
        <v>0</v>
      </c>
      <c r="BG386" s="76">
        <f t="shared" si="4248"/>
        <v>0</v>
      </c>
      <c r="BH386" s="76">
        <f t="shared" si="4249"/>
        <v>0</v>
      </c>
      <c r="BI386" s="356">
        <f t="shared" si="3888"/>
        <v>0</v>
      </c>
      <c r="BJ386" s="356">
        <f t="shared" si="3889"/>
        <v>0</v>
      </c>
      <c r="BK386" s="626"/>
      <c r="BL386" s="356"/>
      <c r="BM386" s="291">
        <f>$H386</f>
        <v>172402.39199999999</v>
      </c>
      <c r="BN386" s="292"/>
      <c r="BO386" s="89">
        <f>VLOOKUP($G386,'ВМП план'!$A$7:$AV$66,21,0)</f>
        <v>0</v>
      </c>
      <c r="BP386" s="89">
        <f>VLOOKUP($G386,'ВМП план'!$A$7:$AV$66,22,0)</f>
        <v>0</v>
      </c>
      <c r="BQ386" s="88">
        <f>SUM(BO386/12*$B$2)</f>
        <v>0</v>
      </c>
      <c r="BR386" s="88">
        <f>SUM(BP386/12*$B$2)</f>
        <v>0</v>
      </c>
      <c r="BS386" s="88">
        <f>SUM(BS387:BS391)</f>
        <v>0</v>
      </c>
      <c r="BT386" s="88">
        <f t="shared" ref="BT386" si="4838">SUM(BT387:BT391)</f>
        <v>0</v>
      </c>
      <c r="BU386" s="88"/>
      <c r="BV386" s="88">
        <f t="shared" ref="BV386" si="4839">SUM(BV387:BV391)</f>
        <v>0</v>
      </c>
      <c r="BW386" s="88">
        <f t="shared" ref="BW386:BX386" si="4840">SUM(BW387:BW391)</f>
        <v>0</v>
      </c>
      <c r="BX386" s="88">
        <f t="shared" si="4840"/>
        <v>0</v>
      </c>
      <c r="BY386" s="84">
        <f t="shared" si="3890"/>
        <v>0</v>
      </c>
      <c r="BZ386" s="76">
        <f t="shared" si="3891"/>
        <v>0</v>
      </c>
      <c r="CA386" s="76">
        <f t="shared" si="3892"/>
        <v>0</v>
      </c>
      <c r="CB386" s="356">
        <f t="shared" si="3893"/>
        <v>0</v>
      </c>
      <c r="CC386" s="356">
        <f t="shared" si="3894"/>
        <v>0</v>
      </c>
      <c r="CD386" s="626"/>
      <c r="CE386" s="356"/>
      <c r="CF386" s="291">
        <f>$H386</f>
        <v>172402.39199999999</v>
      </c>
      <c r="CG386" s="292"/>
      <c r="CH386" s="89">
        <f>VLOOKUP($G386,'ВМП план'!$A$7:$AV$66,13,0)</f>
        <v>12</v>
      </c>
      <c r="CI386" s="89">
        <f>VLOOKUP($G386,'ВМП план'!$A$7:$AV$66,14,0)</f>
        <v>2068828.7039999999</v>
      </c>
      <c r="CJ386" s="88">
        <f>SUM(CH386/12*$B$2)</f>
        <v>7</v>
      </c>
      <c r="CK386" s="88">
        <f>SUM(CI386/12*$B$2)</f>
        <v>1206816.7439999999</v>
      </c>
      <c r="CL386" s="88">
        <f>SUM(CL387:CL391)</f>
        <v>10</v>
      </c>
      <c r="CM386" s="88">
        <f t="shared" ref="CM386:CN386" si="4841">SUM(CM387:CM391)</f>
        <v>1724023.9000000004</v>
      </c>
      <c r="CN386" s="88">
        <f t="shared" si="4841"/>
        <v>59</v>
      </c>
      <c r="CO386" s="88">
        <f t="shared" ref="CO386" si="4842">SUM(CO387:CO391)</f>
        <v>0</v>
      </c>
      <c r="CP386" s="88">
        <f t="shared" ref="CP386:CQ386" si="4843">SUM(CP387:CP391)</f>
        <v>0</v>
      </c>
      <c r="CQ386" s="88">
        <f t="shared" si="4843"/>
        <v>0</v>
      </c>
      <c r="CR386" s="84">
        <f t="shared" si="4250"/>
        <v>10</v>
      </c>
      <c r="CS386" s="76">
        <f t="shared" si="4251"/>
        <v>1724023.9000000004</v>
      </c>
      <c r="CT386" s="76">
        <f t="shared" si="4252"/>
        <v>59</v>
      </c>
      <c r="CU386" s="356">
        <f t="shared" si="3895"/>
        <v>3</v>
      </c>
      <c r="CV386" s="356">
        <f t="shared" si="3896"/>
        <v>517207.15600000042</v>
      </c>
      <c r="CW386" s="625">
        <f>CL386/CH386</f>
        <v>0.83333333333333337</v>
      </c>
      <c r="CX386" s="370">
        <f>CM386/CI386</f>
        <v>0.83333332366602764</v>
      </c>
      <c r="CY386" s="291">
        <f>$H386</f>
        <v>172402.39199999999</v>
      </c>
      <c r="CZ386" s="291">
        <f>CM386/CL386</f>
        <v>172402.39000000004</v>
      </c>
      <c r="DA386" s="147">
        <f>VLOOKUP($G386,'ВМП план'!$A$7:$AV$66,23,0)</f>
        <v>0</v>
      </c>
      <c r="DB386" s="89">
        <f>VLOOKUP($G386,'ВМП план'!$A$7:$AV$66,24,0)</f>
        <v>0</v>
      </c>
      <c r="DC386" s="88">
        <f>SUM(DA386/12*$B$2)</f>
        <v>0</v>
      </c>
      <c r="DD386" s="88">
        <f>SUM(DB386/12*$B$2)</f>
        <v>0</v>
      </c>
      <c r="DE386" s="88">
        <f>SUM(DE387:DE391)</f>
        <v>0</v>
      </c>
      <c r="DF386" s="88">
        <f t="shared" ref="DF386:DG386" si="4844">SUM(DF387:DF391)</f>
        <v>0</v>
      </c>
      <c r="DG386" s="144">
        <f t="shared" si="4844"/>
        <v>0</v>
      </c>
      <c r="DH386" s="88">
        <f t="shared" ref="DH386" si="4845">SUM(DH387:DH391)</f>
        <v>0</v>
      </c>
      <c r="DI386" s="88">
        <f t="shared" ref="DI386:DJ386" si="4846">SUM(DI387:DI391)</f>
        <v>0</v>
      </c>
      <c r="DJ386" s="146">
        <f t="shared" si="4846"/>
        <v>0</v>
      </c>
      <c r="DK386" s="91">
        <f t="shared" si="4497"/>
        <v>0</v>
      </c>
      <c r="DL386" s="91">
        <f t="shared" si="4498"/>
        <v>0</v>
      </c>
      <c r="DM386" s="140">
        <f t="shared" si="4498"/>
        <v>0</v>
      </c>
      <c r="DN386" s="356">
        <f t="shared" si="3897"/>
        <v>0</v>
      </c>
      <c r="DO386" s="356">
        <f t="shared" si="3898"/>
        <v>0</v>
      </c>
      <c r="DP386" s="356"/>
      <c r="DQ386" s="356"/>
      <c r="DR386" s="291">
        <f>$H386</f>
        <v>172402.39199999999</v>
      </c>
      <c r="DS386" s="292"/>
      <c r="DT386" s="89">
        <f>VLOOKUP($G386,'ВМП план'!$A$7:$AV$66,25,0)</f>
        <v>0</v>
      </c>
      <c r="DU386" s="89">
        <f>VLOOKUP($G386,'ВМП план'!$A$7:$AV$66,26,0)</f>
        <v>0</v>
      </c>
      <c r="DV386" s="88">
        <f>SUM(DT386/12*$B$2)</f>
        <v>0</v>
      </c>
      <c r="DW386" s="88">
        <f>SUM(DU386/12*$B$2)</f>
        <v>0</v>
      </c>
      <c r="DX386" s="88">
        <f>SUM(DX387:DX391)</f>
        <v>0</v>
      </c>
      <c r="DY386" s="88">
        <f t="shared" ref="DY386:DZ386" si="4847">SUM(DY387:DY391)</f>
        <v>0</v>
      </c>
      <c r="DZ386" s="88">
        <f t="shared" si="4847"/>
        <v>0</v>
      </c>
      <c r="EA386" s="88">
        <f t="shared" ref="EA386" si="4848">SUM(EA387:EA391)</f>
        <v>0</v>
      </c>
      <c r="EB386" s="88">
        <f t="shared" ref="EB386:EC386" si="4849">SUM(EB387:EB391)</f>
        <v>0</v>
      </c>
      <c r="EC386" s="88">
        <f t="shared" si="4849"/>
        <v>0</v>
      </c>
      <c r="ED386" s="76">
        <f t="shared" si="3899"/>
        <v>0</v>
      </c>
      <c r="EE386" s="76">
        <f t="shared" si="3900"/>
        <v>0</v>
      </c>
      <c r="EF386" s="76">
        <f t="shared" si="3901"/>
        <v>0</v>
      </c>
      <c r="EG386" s="356">
        <f t="shared" si="3902"/>
        <v>0</v>
      </c>
      <c r="EH386" s="356">
        <f t="shared" si="3903"/>
        <v>0</v>
      </c>
      <c r="EI386" s="356"/>
      <c r="EJ386" s="356"/>
      <c r="EK386" s="291">
        <f>$H386</f>
        <v>172402.39199999999</v>
      </c>
      <c r="EL386" s="292"/>
      <c r="EM386" s="89">
        <f>VLOOKUP($G386,'ВМП план'!$A$7:$AV$66,27,0)</f>
        <v>0</v>
      </c>
      <c r="EN386" s="89">
        <f>VLOOKUP($G386,'ВМП план'!$A$7:$AV$66,28,0)</f>
        <v>0</v>
      </c>
      <c r="EO386" s="88">
        <f>SUM(EM386/12*$B$2)</f>
        <v>0</v>
      </c>
      <c r="EP386" s="88">
        <f>SUM(EN386/12*$B$2)</f>
        <v>0</v>
      </c>
      <c r="EQ386" s="88">
        <f>SUM(EQ387:EQ391)</f>
        <v>0</v>
      </c>
      <c r="ER386" s="88">
        <f t="shared" ref="ER386:ES386" si="4850">SUM(ER387:ER391)</f>
        <v>0</v>
      </c>
      <c r="ES386" s="88">
        <f t="shared" si="4850"/>
        <v>0</v>
      </c>
      <c r="ET386" s="88">
        <f t="shared" ref="ET386" si="4851">SUM(ET387:ET391)</f>
        <v>0</v>
      </c>
      <c r="EU386" s="88">
        <f t="shared" ref="EU386:EV386" si="4852">SUM(EU387:EU391)</f>
        <v>0</v>
      </c>
      <c r="EV386" s="88">
        <f t="shared" si="4852"/>
        <v>0</v>
      </c>
      <c r="EW386" s="149">
        <f t="shared" si="4499"/>
        <v>0</v>
      </c>
      <c r="EX386" s="91">
        <f t="shared" si="4500"/>
        <v>0</v>
      </c>
      <c r="EY386" s="140">
        <f t="shared" si="4500"/>
        <v>0</v>
      </c>
      <c r="EZ386" s="90">
        <f t="shared" si="4656"/>
        <v>0</v>
      </c>
      <c r="FA386" s="90">
        <f t="shared" si="4657"/>
        <v>0</v>
      </c>
      <c r="FB386" s="90"/>
      <c r="FC386" s="90"/>
      <c r="FD386" s="291">
        <f>$H386</f>
        <v>172402.39199999999</v>
      </c>
      <c r="FE386" s="292"/>
      <c r="FF386" s="89">
        <f>VLOOKUP($G386,'ВМП план'!$A$7:$AV$66,29,0)</f>
        <v>0</v>
      </c>
      <c r="FG386" s="89">
        <f>VLOOKUP($G386,'ВМП план'!$A$7:$AV$66,30,0)</f>
        <v>0</v>
      </c>
      <c r="FH386" s="88">
        <f>SUM(FF386/12*$B$2)</f>
        <v>0</v>
      </c>
      <c r="FI386" s="88">
        <f>SUM(FG386/12*$B$2)</f>
        <v>0</v>
      </c>
      <c r="FJ386" s="88">
        <f>SUM(FJ387:FJ391)</f>
        <v>0</v>
      </c>
      <c r="FK386" s="88">
        <f t="shared" ref="FK386:FL386" si="4853">SUM(FK387:FK391)</f>
        <v>0</v>
      </c>
      <c r="FL386" s="88">
        <f t="shared" si="4853"/>
        <v>0</v>
      </c>
      <c r="FM386" s="88">
        <f t="shared" ref="FM386" si="4854">SUM(FM387:FM391)</f>
        <v>0</v>
      </c>
      <c r="FN386" s="88">
        <f t="shared" ref="FN386:FO386" si="4855">SUM(FN387:FN391)</f>
        <v>0</v>
      </c>
      <c r="FO386" s="88">
        <f t="shared" si="4855"/>
        <v>0</v>
      </c>
      <c r="FP386" s="84">
        <f t="shared" si="3904"/>
        <v>0</v>
      </c>
      <c r="FQ386" s="76">
        <f t="shared" si="3905"/>
        <v>0</v>
      </c>
      <c r="FR386" s="76">
        <f t="shared" si="3906"/>
        <v>0</v>
      </c>
      <c r="FS386" s="356">
        <f t="shared" si="3907"/>
        <v>0</v>
      </c>
      <c r="FT386" s="356">
        <f t="shared" si="3908"/>
        <v>0</v>
      </c>
      <c r="FU386" s="356"/>
      <c r="FV386" s="356"/>
      <c r="FW386" s="291">
        <f>$H386</f>
        <v>172402.39199999999</v>
      </c>
      <c r="FX386" s="292"/>
      <c r="FY386" s="89">
        <f>VLOOKUP($G386,'ВМП план'!$A$7:$AV$66,31,0)</f>
        <v>0</v>
      </c>
      <c r="FZ386" s="89">
        <f>VLOOKUP($G386,'ВМП план'!$A$7:$AV$66,32,0)</f>
        <v>0</v>
      </c>
      <c r="GA386" s="88">
        <f>SUM(FY386/12*$B$2)</f>
        <v>0</v>
      </c>
      <c r="GB386" s="88">
        <f>SUM(FZ386/12*$B$2)</f>
        <v>0</v>
      </c>
      <c r="GC386" s="88">
        <f>SUM(GC387:GC391)</f>
        <v>0</v>
      </c>
      <c r="GD386" s="88">
        <f t="shared" ref="GD386:GE386" si="4856">SUM(GD387:GD391)</f>
        <v>0</v>
      </c>
      <c r="GE386" s="88">
        <f t="shared" si="4856"/>
        <v>0</v>
      </c>
      <c r="GF386" s="88">
        <f t="shared" ref="GF386" si="4857">SUM(GF387:GF391)</f>
        <v>0</v>
      </c>
      <c r="GG386" s="88">
        <f t="shared" ref="GG386:GH386" si="4858">SUM(GG387:GG391)</f>
        <v>0</v>
      </c>
      <c r="GH386" s="88">
        <f t="shared" si="4858"/>
        <v>0</v>
      </c>
      <c r="GI386" s="84">
        <f t="shared" si="3909"/>
        <v>0</v>
      </c>
      <c r="GJ386" s="76">
        <f t="shared" si="3910"/>
        <v>0</v>
      </c>
      <c r="GK386" s="76">
        <f t="shared" si="3911"/>
        <v>0</v>
      </c>
      <c r="GL386" s="356">
        <f t="shared" si="3912"/>
        <v>0</v>
      </c>
      <c r="GM386" s="356">
        <f t="shared" si="3913"/>
        <v>0</v>
      </c>
      <c r="GN386" s="356"/>
      <c r="GO386" s="356"/>
      <c r="GP386" s="291">
        <f>$H386</f>
        <v>172402.39199999999</v>
      </c>
      <c r="GQ386" s="292"/>
      <c r="GR386" s="191">
        <f>VLOOKUP($G386,'ВМП план'!$A$7:$AV$66,33,0)</f>
        <v>20</v>
      </c>
      <c r="GS386" s="191">
        <f>VLOOKUP($G386,'ВМП план'!$A$7:$AV$66,34,0)</f>
        <v>3448047.84</v>
      </c>
      <c r="GT386" s="191">
        <f>SUM(GR386/12*$B$2)</f>
        <v>11.666666666666668</v>
      </c>
      <c r="GU386" s="181">
        <f>SUM(GS386/12*$B$2)</f>
        <v>2011361.24</v>
      </c>
      <c r="GV386" s="191">
        <f>SUM(GV387:GV391)</f>
        <v>11</v>
      </c>
      <c r="GW386" s="181">
        <f t="shared" ref="GW386:HA386" si="4859">SUM(GW387:GW391)</f>
        <v>1896426.2900000005</v>
      </c>
      <c r="GX386" s="181">
        <f t="shared" si="4859"/>
        <v>67</v>
      </c>
      <c r="GY386" s="181">
        <f t="shared" si="4859"/>
        <v>0</v>
      </c>
      <c r="GZ386" s="181">
        <f t="shared" si="4859"/>
        <v>0</v>
      </c>
      <c r="HA386" s="181">
        <f t="shared" si="4859"/>
        <v>0</v>
      </c>
      <c r="HB386" s="84">
        <f t="shared" si="3914"/>
        <v>11</v>
      </c>
      <c r="HC386" s="76">
        <f t="shared" si="3915"/>
        <v>1896426.2900000005</v>
      </c>
      <c r="HD386" s="76">
        <f t="shared" si="3916"/>
        <v>67</v>
      </c>
      <c r="HE386" s="356">
        <f t="shared" si="3917"/>
        <v>-0.66666666666666785</v>
      </c>
      <c r="HF386" s="356">
        <f t="shared" si="3918"/>
        <v>-114934.94999999949</v>
      </c>
      <c r="HG386" s="625">
        <f>GV386/GT386</f>
        <v>0.94285714285714273</v>
      </c>
      <c r="HH386" s="370">
        <f>GW386/GU386</f>
        <v>0.942857131919277</v>
      </c>
      <c r="HI386" s="291">
        <f>$H386</f>
        <v>172402.39199999999</v>
      </c>
      <c r="HJ386" s="292">
        <f>GW386/GV386</f>
        <v>172402.39000000004</v>
      </c>
      <c r="HK386" s="191">
        <f>VLOOKUP($G386,'ВМП план'!$A$7:$AV$66,35,0)</f>
        <v>0</v>
      </c>
      <c r="HL386" s="191">
        <f>VLOOKUP($G386,'ВМП план'!$A$7:$AV$66,36,0)</f>
        <v>0</v>
      </c>
      <c r="HM386" s="191">
        <f>SUM(HK386/12*$B$2)</f>
        <v>0</v>
      </c>
      <c r="HN386" s="191">
        <f>SUM(HL386/12*$B$2)</f>
        <v>0</v>
      </c>
      <c r="HO386" s="191">
        <f>SUM(HO387:HO391)</f>
        <v>0</v>
      </c>
      <c r="HP386" s="181">
        <f t="shared" ref="HP386:HT386" si="4860">SUM(HP387:HP391)</f>
        <v>0</v>
      </c>
      <c r="HQ386" s="181">
        <f t="shared" si="4860"/>
        <v>0</v>
      </c>
      <c r="HR386" s="181">
        <f t="shared" si="4860"/>
        <v>0</v>
      </c>
      <c r="HS386" s="181">
        <f t="shared" si="4860"/>
        <v>0</v>
      </c>
      <c r="HT386" s="181">
        <f t="shared" si="4860"/>
        <v>0</v>
      </c>
      <c r="HU386" s="84">
        <f t="shared" si="3919"/>
        <v>0</v>
      </c>
      <c r="HV386" s="76">
        <f t="shared" si="3920"/>
        <v>0</v>
      </c>
      <c r="HW386" s="76">
        <f t="shared" si="3921"/>
        <v>0</v>
      </c>
      <c r="HX386" s="356">
        <f t="shared" si="3922"/>
        <v>0</v>
      </c>
      <c r="HY386" s="356">
        <f t="shared" si="3923"/>
        <v>0</v>
      </c>
      <c r="HZ386" s="625" t="e">
        <f t="shared" ref="HZ386" si="4861">HO386/HM386</f>
        <v>#DIV/0!</v>
      </c>
      <c r="IA386" s="370" t="e">
        <f t="shared" ref="IA386" si="4862">HP386/HN386</f>
        <v>#DIV/0!</v>
      </c>
      <c r="IB386" s="291">
        <f>$H386</f>
        <v>172402.39199999999</v>
      </c>
      <c r="IC386" s="292" t="e">
        <f>HP386/HO386</f>
        <v>#DIV/0!</v>
      </c>
      <c r="ID386" s="89">
        <f>VLOOKUP($G386,'ВМП план'!$A$7:$AV$66,47,0)</f>
        <v>0</v>
      </c>
      <c r="IE386" s="89">
        <f>VLOOKUP($G386,'ВМП план'!$A$7:$AV$66,48,0)</f>
        <v>0</v>
      </c>
      <c r="IF386" s="88">
        <f>SUM(ID386/12*$B$2)</f>
        <v>0</v>
      </c>
      <c r="IG386" s="88">
        <f>SUM(IE386/12*$B$2)</f>
        <v>0</v>
      </c>
      <c r="IH386" s="88">
        <f>SUM(IH387:IH391)</f>
        <v>0</v>
      </c>
      <c r="II386" s="88">
        <f t="shared" ref="II386" si="4863">SUM(II387:II391)</f>
        <v>0</v>
      </c>
      <c r="IJ386" s="88"/>
      <c r="IK386" s="88">
        <f t="shared" ref="IK386" si="4864">SUM(IK387:IK391)</f>
        <v>0</v>
      </c>
      <c r="IL386" s="88">
        <f t="shared" ref="IL386" si="4865">SUM(IL387:IL391)</f>
        <v>0</v>
      </c>
      <c r="IM386" s="88"/>
      <c r="IN386" s="91">
        <f t="shared" si="4501"/>
        <v>0</v>
      </c>
      <c r="IO386" s="91">
        <f t="shared" si="4502"/>
        <v>0</v>
      </c>
      <c r="IP386" s="91"/>
      <c r="IQ386" s="90">
        <f t="shared" si="4658"/>
        <v>0</v>
      </c>
      <c r="IR386" s="90">
        <f t="shared" si="4659"/>
        <v>0</v>
      </c>
      <c r="IS386" s="90"/>
      <c r="IT386" s="90"/>
      <c r="IU386" s="291">
        <f>$H386</f>
        <v>172402.39199999999</v>
      </c>
      <c r="IV386" s="292" t="e">
        <f>II386/IH386</f>
        <v>#DIV/0!</v>
      </c>
      <c r="IW386" s="89">
        <f>VLOOKUP($G386,'ВМП план'!$A$7:$AV$66,39,0)</f>
        <v>0</v>
      </c>
      <c r="IX386" s="89">
        <f>VLOOKUP($G386,'ВМП план'!$A$7:$AV$66,40,0)</f>
        <v>0</v>
      </c>
      <c r="IY386" s="88">
        <f>SUM(IW386/12*$B$2)</f>
        <v>0</v>
      </c>
      <c r="IZ386" s="88">
        <f>SUM(IX386/12*$B$2)</f>
        <v>0</v>
      </c>
      <c r="JA386" s="88">
        <f>SUM(JA387:JA391)</f>
        <v>0</v>
      </c>
      <c r="JB386" s="88">
        <f t="shared" ref="JB386" si="4866">SUM(JB387:JB391)</f>
        <v>0</v>
      </c>
      <c r="JC386" s="88"/>
      <c r="JD386" s="88">
        <f t="shared" ref="JD386" si="4867">SUM(JD387:JD391)</f>
        <v>0</v>
      </c>
      <c r="JE386" s="88">
        <f t="shared" ref="JE386" si="4868">SUM(JE387:JE391)</f>
        <v>0</v>
      </c>
      <c r="JF386" s="88"/>
      <c r="JG386" s="84">
        <f t="shared" si="3924"/>
        <v>0</v>
      </c>
      <c r="JH386" s="76">
        <f t="shared" si="3925"/>
        <v>0</v>
      </c>
      <c r="JI386" s="76">
        <f t="shared" si="3926"/>
        <v>0</v>
      </c>
      <c r="JJ386" s="356">
        <f t="shared" si="3927"/>
        <v>0</v>
      </c>
      <c r="JK386" s="356">
        <f t="shared" si="3928"/>
        <v>0</v>
      </c>
      <c r="JL386" s="626"/>
      <c r="JM386" s="356"/>
      <c r="JN386" s="89">
        <f>I386</f>
        <v>186096.76639999999</v>
      </c>
      <c r="JO386" s="292"/>
      <c r="JP386" s="89">
        <f>VLOOKUP($G386,'ВМП план'!$A$7:$AV$66,41,0)</f>
        <v>0</v>
      </c>
      <c r="JQ386" s="89">
        <f>VLOOKUP($G386,'ВМП план'!$A$7:$AV$66,42,0)</f>
        <v>0</v>
      </c>
      <c r="JR386" s="88">
        <f>SUM(JP386/12*$B$2)</f>
        <v>0</v>
      </c>
      <c r="JS386" s="88">
        <f>SUM(JQ386/12*$B$2)</f>
        <v>0</v>
      </c>
      <c r="JT386" s="88">
        <f>SUM(JT387:JT391)</f>
        <v>0</v>
      </c>
      <c r="JU386" s="88">
        <f t="shared" ref="JU386" si="4869">SUM(JU387:JU391)</f>
        <v>0</v>
      </c>
      <c r="JV386" s="88"/>
      <c r="JW386" s="88">
        <f t="shared" ref="JW386" si="4870">SUM(JW387:JW391)</f>
        <v>0</v>
      </c>
      <c r="JX386" s="88">
        <f t="shared" ref="JX386" si="4871">SUM(JX387:JX391)</f>
        <v>0</v>
      </c>
      <c r="JY386" s="88"/>
      <c r="JZ386" s="84">
        <f t="shared" si="3929"/>
        <v>0</v>
      </c>
      <c r="KA386" s="76">
        <f t="shared" si="3930"/>
        <v>0</v>
      </c>
      <c r="KB386" s="76">
        <f t="shared" si="3931"/>
        <v>0</v>
      </c>
      <c r="KC386" s="356">
        <f t="shared" si="3932"/>
        <v>0</v>
      </c>
      <c r="KD386" s="356">
        <f t="shared" si="3933"/>
        <v>0</v>
      </c>
      <c r="KE386" s="626"/>
      <c r="KF386" s="356"/>
      <c r="KG386" s="291">
        <f>I386</f>
        <v>186096.76639999999</v>
      </c>
      <c r="KH386" s="292" t="e">
        <f>JU386/JT386</f>
        <v>#DIV/0!</v>
      </c>
      <c r="KI386" s="89">
        <f>VLOOKUP($G386,'ВМП план'!$A$7:$AV$66,43,0)</f>
        <v>0</v>
      </c>
      <c r="KJ386" s="89">
        <f>VLOOKUP($G386,'ВМП план'!$A$7:$AV$66,44,0)</f>
        <v>0</v>
      </c>
      <c r="KK386" s="88">
        <f>SUM(KI386/12*$B$2)</f>
        <v>0</v>
      </c>
      <c r="KL386" s="88">
        <f>SUM(KJ386/12*$B$2)</f>
        <v>0</v>
      </c>
      <c r="KM386" s="88">
        <f>SUM(KM387:KM391)</f>
        <v>0</v>
      </c>
      <c r="KN386" s="88">
        <f t="shared" ref="KN386:KR386" si="4872">SUM(KN387:KN391)</f>
        <v>0</v>
      </c>
      <c r="KO386" s="88">
        <f t="shared" si="4872"/>
        <v>0</v>
      </c>
      <c r="KP386" s="88">
        <f t="shared" si="4872"/>
        <v>0</v>
      </c>
      <c r="KQ386" s="88">
        <f t="shared" si="4872"/>
        <v>0</v>
      </c>
      <c r="KR386" s="88">
        <f t="shared" si="4872"/>
        <v>0</v>
      </c>
      <c r="KS386" s="84">
        <f t="shared" si="3934"/>
        <v>0</v>
      </c>
      <c r="KT386" s="76">
        <f t="shared" si="3935"/>
        <v>0</v>
      </c>
      <c r="KU386" s="76">
        <f t="shared" si="3936"/>
        <v>0</v>
      </c>
      <c r="KV386" s="356">
        <f t="shared" si="3937"/>
        <v>0</v>
      </c>
      <c r="KW386" s="356">
        <f t="shared" si="3938"/>
        <v>0</v>
      </c>
      <c r="KX386" s="356"/>
      <c r="KY386" s="356"/>
      <c r="KZ386" s="291">
        <f>I386</f>
        <v>186096.76639999999</v>
      </c>
      <c r="LA386" s="292" t="e">
        <f>KN386/KM386</f>
        <v>#DIV/0!</v>
      </c>
      <c r="LB386" s="191">
        <f>VLOOKUP($G386,'ВМП план'!$A$7:$AV$66,37,0)</f>
        <v>0</v>
      </c>
      <c r="LC386" s="191">
        <f>VLOOKUP($G386,'ВМП план'!$A$7:$AV$66,38,0)</f>
        <v>0</v>
      </c>
      <c r="LD386" s="191">
        <f>SUM(LB386/12*$B$2)</f>
        <v>0</v>
      </c>
      <c r="LE386" s="191">
        <f>SUM(LC386/12*$B$2)</f>
        <v>0</v>
      </c>
      <c r="LF386" s="182"/>
      <c r="LG386" s="182"/>
      <c r="LH386" s="182"/>
      <c r="LI386" s="90"/>
      <c r="LJ386" s="90"/>
      <c r="LK386" s="90"/>
      <c r="LL386" s="84">
        <f t="shared" si="3939"/>
        <v>0</v>
      </c>
      <c r="LM386" s="76">
        <f t="shared" si="3940"/>
        <v>0</v>
      </c>
      <c r="LN386" s="76">
        <f t="shared" si="3941"/>
        <v>0</v>
      </c>
      <c r="LO386" s="356">
        <f t="shared" si="3942"/>
        <v>0</v>
      </c>
      <c r="LP386" s="356">
        <f t="shared" si="3943"/>
        <v>0</v>
      </c>
      <c r="LQ386" s="626"/>
      <c r="LR386" s="356"/>
      <c r="LS386" s="291">
        <f>$H386</f>
        <v>172402.39199999999</v>
      </c>
      <c r="LT386" s="292" t="e">
        <f>LG386/LF386</f>
        <v>#DIV/0!</v>
      </c>
      <c r="LU386" s="191">
        <f>VLOOKUP($G386,'ВМП план'!$A$7:$AV$66,45,0)</f>
        <v>0</v>
      </c>
      <c r="LV386" s="191">
        <f>VLOOKUP($G386,'ВМП план'!$A$7:$AV$66,46,0)</f>
        <v>0</v>
      </c>
      <c r="LW386" s="191">
        <f>SUM(LU386/12*$B$2)</f>
        <v>0</v>
      </c>
      <c r="LX386" s="191">
        <f>SUM(LV386/12*$B$2)</f>
        <v>0</v>
      </c>
      <c r="LY386" s="182"/>
      <c r="LZ386" s="182"/>
      <c r="MA386" s="182"/>
      <c r="MB386" s="182"/>
      <c r="MC386" s="182"/>
      <c r="MD386" s="182"/>
      <c r="ME386" s="84">
        <f t="shared" si="3944"/>
        <v>0</v>
      </c>
      <c r="MF386" s="76">
        <f t="shared" si="3945"/>
        <v>0</v>
      </c>
      <c r="MG386" s="76">
        <f t="shared" si="3946"/>
        <v>0</v>
      </c>
      <c r="MH386" s="356">
        <f t="shared" si="3947"/>
        <v>0</v>
      </c>
      <c r="MI386" s="356">
        <f t="shared" si="3948"/>
        <v>0</v>
      </c>
      <c r="MJ386" s="626"/>
      <c r="MK386" s="356"/>
      <c r="ML386" s="89">
        <f>VLOOKUP($G386,'ВМП план'!$A$7:$AV$67,12,0)</f>
        <v>186096.76639999999</v>
      </c>
      <c r="MM386" s="292" t="e">
        <f>LZ386/LY386</f>
        <v>#DIV/0!</v>
      </c>
      <c r="MN386" s="182">
        <f>J386+AC386+AV386+BO386+CH386+DA386+DT386+EM386+FF386+FY386+GR386+HK386+ID386+IW386+JP386+KI386+LB386+LU386</f>
        <v>32</v>
      </c>
      <c r="MO386" s="183">
        <f>K386+AD386+AW386+BP386+CI386+DB386+DU386+EN386+FG386+FZ386+GS386+HL386+IE386+IX386+JQ386+KJ386+LC386+LV386</f>
        <v>5516876.5439999998</v>
      </c>
      <c r="MP386" s="184">
        <f>L386+AE386+AX386+BQ386+CJ386+DC386+DV386+EO386+FH386+GA386+GT386+HM386+IF386+IY386+JR386+KK386+LD386+LW386</f>
        <v>18.666666666666668</v>
      </c>
      <c r="MQ386" s="183">
        <f>M386+AF386+AY386+BR386+CK386+DD386+DW386+EP386+FI386+GB386+GU386+HN386+IG386+IZ386+JS386+KL386+LE386+LX386</f>
        <v>3218177.9840000002</v>
      </c>
      <c r="MR386" s="182">
        <f t="shared" ref="MR386:MW386" si="4873">N386+AG386+AZ386+BS386+CL386+DE386+DX386+EQ386+FJ386+GC386+GV386+HO386+IH386+JA386+JT386+KM386+LF386</f>
        <v>21</v>
      </c>
      <c r="MS386" s="182">
        <f t="shared" si="4873"/>
        <v>3620450.1900000009</v>
      </c>
      <c r="MT386" s="182">
        <f t="shared" si="4873"/>
        <v>126</v>
      </c>
      <c r="MU386" s="193">
        <f t="shared" si="4873"/>
        <v>0</v>
      </c>
      <c r="MV386" s="193">
        <f t="shared" si="4873"/>
        <v>0</v>
      </c>
      <c r="MW386" s="193">
        <f t="shared" si="4873"/>
        <v>0</v>
      </c>
      <c r="MX386" s="84">
        <f t="shared" si="3949"/>
        <v>21</v>
      </c>
      <c r="MY386" s="76">
        <f t="shared" si="3950"/>
        <v>3620450.1900000009</v>
      </c>
      <c r="MZ386" s="76">
        <f t="shared" si="3951"/>
        <v>126</v>
      </c>
      <c r="NA386" s="356">
        <f t="shared" si="3952"/>
        <v>2.3333333333333321</v>
      </c>
      <c r="NB386" s="356">
        <f t="shared" si="3953"/>
        <v>402272.2060000007</v>
      </c>
      <c r="NC386" s="379">
        <f>MR386/MP386</f>
        <v>1.125</v>
      </c>
      <c r="ND386" s="379">
        <f>MS386/MQ386</f>
        <v>1.1249999869491372</v>
      </c>
      <c r="NE386" s="366">
        <f>CL386/CH386</f>
        <v>0.83333333333333337</v>
      </c>
      <c r="NF386" s="366">
        <f>CM386/CI386</f>
        <v>0.83333332366602764</v>
      </c>
      <c r="NG386" s="366">
        <f>CR386/CJ386</f>
        <v>1.4285714285714286</v>
      </c>
      <c r="NH386" s="366">
        <f>CS386/CK386</f>
        <v>1.4285714119989046</v>
      </c>
    </row>
    <row r="387" spans="1:372" ht="38.25" x14ac:dyDescent="0.2">
      <c r="A387" s="172">
        <v>1</v>
      </c>
      <c r="B387" s="172">
        <v>1</v>
      </c>
      <c r="C387" s="512">
        <v>185</v>
      </c>
      <c r="D387" s="547" t="s">
        <v>517</v>
      </c>
      <c r="E387" s="512" t="s">
        <v>518</v>
      </c>
      <c r="F387" s="405" t="s">
        <v>519</v>
      </c>
      <c r="G387" s="98">
        <v>57</v>
      </c>
      <c r="H387" s="160">
        <v>179983.2064</v>
      </c>
      <c r="I387" s="160"/>
      <c r="J387" s="76"/>
      <c r="K387" s="76"/>
      <c r="L387" s="76"/>
      <c r="M387" s="76"/>
      <c r="N387" s="76">
        <f>VLOOKUP($E387,'факт '!$E$8:$DM$204,3,0)</f>
        <v>0</v>
      </c>
      <c r="O387" s="76">
        <f>VLOOKUP($E387,'факт '!$E$8:$DM$204,4,0)</f>
        <v>0</v>
      </c>
      <c r="P387" s="76">
        <f>VLOOKUP($E387,'факт '!$E$8:$DM$204,5,0)</f>
        <v>0</v>
      </c>
      <c r="Q387" s="76">
        <f>VLOOKUP($E387,'факт '!$E$8:$DM$204,6,0)</f>
        <v>0</v>
      </c>
      <c r="R387" s="76">
        <f>VLOOKUP($E387,'факт '!$E$8:$DM$204,7,0)</f>
        <v>0</v>
      </c>
      <c r="S387" s="76">
        <f>VLOOKUP($E387,'факт '!$E$8:$DM$204,8,0)</f>
        <v>0</v>
      </c>
      <c r="T387" s="84">
        <f t="shared" si="4832"/>
        <v>0</v>
      </c>
      <c r="U387" s="76">
        <f t="shared" si="4833"/>
        <v>0</v>
      </c>
      <c r="V387" s="76">
        <f t="shared" si="4834"/>
        <v>0</v>
      </c>
      <c r="W387" s="356">
        <f t="shared" si="3881"/>
        <v>0</v>
      </c>
      <c r="X387" s="356">
        <f t="shared" si="3882"/>
        <v>0</v>
      </c>
      <c r="Y387" s="626"/>
      <c r="Z387" s="356"/>
      <c r="AA387" s="188">
        <f t="shared" ref="AA387" si="4874">$H387</f>
        <v>179983.2064</v>
      </c>
      <c r="AB387" s="77"/>
      <c r="AC387" s="76"/>
      <c r="AD387" s="76"/>
      <c r="AE387" s="76"/>
      <c r="AF387" s="76"/>
      <c r="AG387" s="76">
        <f>VLOOKUP($E387,'факт '!$E$8:$DM$204,15,0)</f>
        <v>0</v>
      </c>
      <c r="AH387" s="76">
        <f>VLOOKUP($E387,'факт '!$E$8:$DM$204,16,0)</f>
        <v>0</v>
      </c>
      <c r="AI387" s="76">
        <f>VLOOKUP($E387,'факт '!$E$8:$DM$204,17,0)</f>
        <v>0</v>
      </c>
      <c r="AJ387" s="76">
        <f>VLOOKUP($E387,'факт '!$E$8:$DM$204,18,0)</f>
        <v>0</v>
      </c>
      <c r="AK387" s="76">
        <f>VLOOKUP($E387,'факт '!$E$8:$DM$204,19,0)</f>
        <v>0</v>
      </c>
      <c r="AL387" s="76">
        <f>VLOOKUP($E387,'факт '!$E$8:$DM$204,20,0)</f>
        <v>0</v>
      </c>
      <c r="AM387" s="84">
        <f t="shared" si="3883"/>
        <v>0</v>
      </c>
      <c r="AN387" s="76">
        <f t="shared" si="3884"/>
        <v>0</v>
      </c>
      <c r="AO387" s="76">
        <f t="shared" si="3885"/>
        <v>0</v>
      </c>
      <c r="AP387" s="356">
        <f t="shared" si="3886"/>
        <v>0</v>
      </c>
      <c r="AQ387" s="356">
        <f t="shared" si="3887"/>
        <v>0</v>
      </c>
      <c r="AR387" s="626"/>
      <c r="AS387" s="356"/>
      <c r="AT387" s="77"/>
      <c r="AU387" s="77"/>
      <c r="AV387" s="76"/>
      <c r="AW387" s="76"/>
      <c r="AX387" s="76"/>
      <c r="AY387" s="76"/>
      <c r="AZ387" s="76">
        <f>VLOOKUP($E387,'факт '!$E$8:$DM$204,9,0)</f>
        <v>0</v>
      </c>
      <c r="BA387" s="76">
        <f>VLOOKUP($E387,'факт '!$E$8:$DM$204,10,0)</f>
        <v>0</v>
      </c>
      <c r="BB387" s="76">
        <f>VLOOKUP($E387,'факт '!$E$8:$DM$204,11,0)</f>
        <v>0</v>
      </c>
      <c r="BC387" s="76">
        <f>VLOOKUP($E387,'факт '!$E$8:$DM$204,12,0)</f>
        <v>0</v>
      </c>
      <c r="BD387" s="76">
        <f>VLOOKUP($E387,'факт '!$E$8:$DM$204,13,0)</f>
        <v>0</v>
      </c>
      <c r="BE387" s="76">
        <f>VLOOKUP($E387,'факт '!$E$8:$DM$204,14,0)</f>
        <v>0</v>
      </c>
      <c r="BF387" s="84">
        <f t="shared" si="4247"/>
        <v>0</v>
      </c>
      <c r="BG387" s="76">
        <f t="shared" si="4248"/>
        <v>0</v>
      </c>
      <c r="BH387" s="76">
        <f t="shared" si="4249"/>
        <v>0</v>
      </c>
      <c r="BI387" s="356">
        <f t="shared" si="3888"/>
        <v>0</v>
      </c>
      <c r="BJ387" s="356">
        <f t="shared" si="3889"/>
        <v>0</v>
      </c>
      <c r="BK387" s="626"/>
      <c r="BL387" s="356"/>
      <c r="BM387" s="77"/>
      <c r="BN387" s="77"/>
      <c r="BO387" s="76"/>
      <c r="BP387" s="76"/>
      <c r="BQ387" s="76"/>
      <c r="BR387" s="76"/>
      <c r="BS387" s="76">
        <f>VLOOKUP($E387,'факт '!$E$8:$DM$204,21,0)</f>
        <v>0</v>
      </c>
      <c r="BT387" s="76">
        <f>VLOOKUP($E387,'факт '!$E$8:$DM$204,22,0)</f>
        <v>0</v>
      </c>
      <c r="BU387" s="76">
        <f>VLOOKUP($E387,'факт '!$E$8:$DM$204,23,0)</f>
        <v>0</v>
      </c>
      <c r="BV387" s="76">
        <f>VLOOKUP($E387,'факт '!$E$8:$DM$204,24,0)</f>
        <v>0</v>
      </c>
      <c r="BW387" s="76">
        <f>VLOOKUP($E387,'факт '!$E$8:$DM$204,25,0)</f>
        <v>0</v>
      </c>
      <c r="BX387" s="76">
        <f>VLOOKUP($E387,'факт '!$E$8:$DM$204,26,0)</f>
        <v>0</v>
      </c>
      <c r="BY387" s="84">
        <f t="shared" si="3890"/>
        <v>0</v>
      </c>
      <c r="BZ387" s="76">
        <f t="shared" si="3891"/>
        <v>0</v>
      </c>
      <c r="CA387" s="76">
        <f t="shared" si="3892"/>
        <v>0</v>
      </c>
      <c r="CB387" s="356">
        <f t="shared" si="3893"/>
        <v>0</v>
      </c>
      <c r="CC387" s="356">
        <f t="shared" si="3894"/>
        <v>0</v>
      </c>
      <c r="CD387" s="626"/>
      <c r="CE387" s="356"/>
      <c r="CF387" s="77"/>
      <c r="CG387" s="77"/>
      <c r="CH387" s="76"/>
      <c r="CI387" s="76"/>
      <c r="CJ387" s="76"/>
      <c r="CK387" s="76"/>
      <c r="CL387" s="76">
        <f>VLOOKUP($E387,'факт '!$E$8:$DM$204,33,0)</f>
        <v>10</v>
      </c>
      <c r="CM387" s="76">
        <f>VLOOKUP($E387,'факт '!$E$8:$DM$204,34,0)</f>
        <v>1724023.9000000004</v>
      </c>
      <c r="CN387" s="76">
        <f>VLOOKUP($E387,'факт '!$E$8:$DM$204,35,0)</f>
        <v>59</v>
      </c>
      <c r="CO387" s="76">
        <f>VLOOKUP($E387,'факт '!$E$8:$DM$204,36,0)</f>
        <v>0</v>
      </c>
      <c r="CP387" s="76">
        <f>VLOOKUP($E387,'факт '!$E$8:$DM$204,37,0)</f>
        <v>0</v>
      </c>
      <c r="CQ387" s="76">
        <f>VLOOKUP($E387,'факт '!$E$8:$DM$204,38,0)</f>
        <v>0</v>
      </c>
      <c r="CR387" s="84">
        <f t="shared" si="4250"/>
        <v>10</v>
      </c>
      <c r="CS387" s="76">
        <f t="shared" si="4251"/>
        <v>1724023.9000000004</v>
      </c>
      <c r="CT387" s="76">
        <f t="shared" si="4252"/>
        <v>59</v>
      </c>
      <c r="CU387" s="356">
        <f t="shared" si="3895"/>
        <v>10</v>
      </c>
      <c r="CV387" s="356">
        <f t="shared" si="3896"/>
        <v>1724023.9000000004</v>
      </c>
      <c r="CW387" s="626"/>
      <c r="CX387" s="356"/>
      <c r="CY387" s="188">
        <f t="shared" ref="CY387" si="4875">$H387</f>
        <v>179983.2064</v>
      </c>
      <c r="CZ387" s="189">
        <f t="shared" ref="CZ387" si="4876">CM387/CL387</f>
        <v>172402.39000000004</v>
      </c>
      <c r="DA387" s="84"/>
      <c r="DB387" s="76"/>
      <c r="DC387" s="76"/>
      <c r="DD387" s="76"/>
      <c r="DE387" s="76">
        <f>VLOOKUP($E387,'факт '!$E$8:$DM$204,39,0)</f>
        <v>0</v>
      </c>
      <c r="DF387" s="76">
        <f>VLOOKUP($E387,'факт '!$E$8:$DM$204,40,0)</f>
        <v>0</v>
      </c>
      <c r="DG387" s="194">
        <f>VLOOKUP($E387,'факт '!$E$8:$DM$204,41,0)</f>
        <v>0</v>
      </c>
      <c r="DH387" s="76">
        <f>VLOOKUP($E387,'факт '!$E$8:$DM$204,42,0)</f>
        <v>0</v>
      </c>
      <c r="DI387" s="76">
        <f>VLOOKUP($E387,'факт '!$E$8:$DM$204,43,0)</f>
        <v>0</v>
      </c>
      <c r="DJ387" s="84">
        <f>VLOOKUP($E387,'факт '!$E$8:$DM$204,44,0)</f>
        <v>0</v>
      </c>
      <c r="DK387" s="76">
        <f>DE387+DH387</f>
        <v>0</v>
      </c>
      <c r="DL387" s="76">
        <f>DF387+DI387</f>
        <v>0</v>
      </c>
      <c r="DM387" s="139"/>
      <c r="DN387" s="356">
        <f t="shared" si="3897"/>
        <v>0</v>
      </c>
      <c r="DO387" s="356">
        <f t="shared" si="3898"/>
        <v>0</v>
      </c>
      <c r="DP387" s="356"/>
      <c r="DQ387" s="356"/>
      <c r="DR387" s="77"/>
      <c r="DS387" s="77"/>
      <c r="DT387" s="76"/>
      <c r="DU387" s="76"/>
      <c r="DV387" s="76"/>
      <c r="DW387" s="76"/>
      <c r="DX387" s="76">
        <f>VLOOKUP($E387,'факт '!$E$8:$DM$204,45,0)</f>
        <v>0</v>
      </c>
      <c r="DY387" s="76">
        <f>VLOOKUP($E387,'факт '!$E$8:$DM$204,46,0)</f>
        <v>0</v>
      </c>
      <c r="DZ387" s="76">
        <f>VLOOKUP($E387,'факт '!$E$8:$DM$204,47,0)</f>
        <v>0</v>
      </c>
      <c r="EA387" s="76">
        <f>VLOOKUP($E387,'факт '!$E$8:$DM$204,48,0)</f>
        <v>0</v>
      </c>
      <c r="EB387" s="76">
        <f>VLOOKUP($E387,'факт '!$E$8:$DM$204,49,0)</f>
        <v>0</v>
      </c>
      <c r="EC387" s="76">
        <f>VLOOKUP($E387,'факт '!$E$8:$DM$204,50,0)</f>
        <v>0</v>
      </c>
      <c r="ED387" s="76">
        <f t="shared" si="3899"/>
        <v>0</v>
      </c>
      <c r="EE387" s="76">
        <f t="shared" si="3900"/>
        <v>0</v>
      </c>
      <c r="EF387" s="76">
        <f t="shared" si="3901"/>
        <v>0</v>
      </c>
      <c r="EG387" s="356">
        <f t="shared" si="3902"/>
        <v>0</v>
      </c>
      <c r="EH387" s="356">
        <f t="shared" si="3903"/>
        <v>0</v>
      </c>
      <c r="EI387" s="356"/>
      <c r="EJ387" s="356"/>
      <c r="EK387" s="77"/>
      <c r="EL387" s="77"/>
      <c r="EM387" s="76"/>
      <c r="EN387" s="76"/>
      <c r="EO387" s="76"/>
      <c r="EP387" s="76"/>
      <c r="EQ387" s="76">
        <f>VLOOKUP($E387,'факт '!$E$8:$DM$204,51,0)</f>
        <v>0</v>
      </c>
      <c r="ER387" s="76">
        <f>VLOOKUP($E387,'факт '!$E$8:$DM$204,52,0)</f>
        <v>0</v>
      </c>
      <c r="ES387" s="76">
        <f>VLOOKUP($E387,'факт '!$E$8:$DM$204,53,0)</f>
        <v>0</v>
      </c>
      <c r="ET387" s="76">
        <f>VLOOKUP($E387,'факт '!$E$8:$DM$204,54,0)</f>
        <v>0</v>
      </c>
      <c r="EU387" s="76">
        <f>VLOOKUP($E387,'факт '!$E$8:$DM$204,55,0)</f>
        <v>0</v>
      </c>
      <c r="EV387" s="76">
        <f>VLOOKUP($E387,'факт '!$E$8:$DM$204,56,0)</f>
        <v>0</v>
      </c>
      <c r="EW387" s="84">
        <f>EQ387+ET387</f>
        <v>0</v>
      </c>
      <c r="EX387" s="76">
        <f>ER387+EU387</f>
        <v>0</v>
      </c>
      <c r="EY387" s="139">
        <f>ES387+EV387</f>
        <v>0</v>
      </c>
      <c r="EZ387" s="77">
        <f>EQ387-EO387</f>
        <v>0</v>
      </c>
      <c r="FA387" s="77">
        <f>ER387-EP387</f>
        <v>0</v>
      </c>
      <c r="FB387" s="77"/>
      <c r="FC387" s="77"/>
      <c r="FD387" s="77"/>
      <c r="FE387" s="77"/>
      <c r="FF387" s="76"/>
      <c r="FG387" s="76"/>
      <c r="FH387" s="76"/>
      <c r="FI387" s="76"/>
      <c r="FJ387" s="76">
        <f>VLOOKUP($E387,'факт '!$E$8:$DM$204,57,0)</f>
        <v>0</v>
      </c>
      <c r="FK387" s="76">
        <f>VLOOKUP($E387,'факт '!$E$8:$DM$204,58,0)</f>
        <v>0</v>
      </c>
      <c r="FL387" s="76">
        <f>VLOOKUP($E387,'факт '!$E$8:$DM$204,59,0)</f>
        <v>0</v>
      </c>
      <c r="FM387" s="76">
        <f>VLOOKUP($E387,'факт '!$E$8:$DM$204,60,0)</f>
        <v>0</v>
      </c>
      <c r="FN387" s="76">
        <f>VLOOKUP($E387,'факт '!$E$8:$DM$204,61,0)</f>
        <v>0</v>
      </c>
      <c r="FO387" s="76">
        <f>VLOOKUP($E387,'факт '!$E$8:$DM$204,62,0)</f>
        <v>0</v>
      </c>
      <c r="FP387" s="84">
        <f t="shared" si="3904"/>
        <v>0</v>
      </c>
      <c r="FQ387" s="76">
        <f t="shared" si="3905"/>
        <v>0</v>
      </c>
      <c r="FR387" s="76">
        <f t="shared" si="3906"/>
        <v>0</v>
      </c>
      <c r="FS387" s="356">
        <f t="shared" si="3907"/>
        <v>0</v>
      </c>
      <c r="FT387" s="356">
        <f t="shared" si="3908"/>
        <v>0</v>
      </c>
      <c r="FU387" s="356"/>
      <c r="FV387" s="356"/>
      <c r="FW387" s="77"/>
      <c r="FX387" s="77"/>
      <c r="FY387" s="76"/>
      <c r="FZ387" s="76"/>
      <c r="GA387" s="76"/>
      <c r="GB387" s="76"/>
      <c r="GC387" s="76">
        <f>VLOOKUP($E387,'факт '!$E$8:$DM$204,27,0)</f>
        <v>0</v>
      </c>
      <c r="GD387" s="76">
        <f>VLOOKUP($E387,'факт '!$E$8:$DM$204,28,0)</f>
        <v>0</v>
      </c>
      <c r="GE387" s="76">
        <f>VLOOKUP($E387,'факт '!$E$8:$DM$204,29,0)</f>
        <v>0</v>
      </c>
      <c r="GF387" s="76">
        <f>VLOOKUP($E387,'факт '!$E$8:$DM$204,30,0)</f>
        <v>0</v>
      </c>
      <c r="GG387" s="76">
        <f>VLOOKUP($E387,'факт '!$E$8:$DM$204,31,0)</f>
        <v>0</v>
      </c>
      <c r="GH387" s="76">
        <f>VLOOKUP($E387,'факт '!$E$8:$DM$204,32,0)</f>
        <v>0</v>
      </c>
      <c r="GI387" s="84">
        <f t="shared" si="3909"/>
        <v>0</v>
      </c>
      <c r="GJ387" s="76">
        <f t="shared" si="3910"/>
        <v>0</v>
      </c>
      <c r="GK387" s="76">
        <f t="shared" si="3911"/>
        <v>0</v>
      </c>
      <c r="GL387" s="356">
        <f t="shared" si="3912"/>
        <v>0</v>
      </c>
      <c r="GM387" s="356">
        <f t="shared" si="3913"/>
        <v>0</v>
      </c>
      <c r="GN387" s="356"/>
      <c r="GO387" s="356"/>
      <c r="GP387" s="77"/>
      <c r="GQ387" s="77"/>
      <c r="GR387" s="76"/>
      <c r="GS387" s="76"/>
      <c r="GT387" s="76"/>
      <c r="GU387" s="76"/>
      <c r="GV387" s="76">
        <f>VLOOKUP($E387,'факт '!$E$8:$DM$204,63,0)</f>
        <v>11</v>
      </c>
      <c r="GW387" s="76">
        <f>VLOOKUP($E387,'факт '!$E$8:$DM$204,64,0)</f>
        <v>1896426.2900000005</v>
      </c>
      <c r="GX387" s="76">
        <f>VLOOKUP($E387,'факт '!$E$8:$DM$204,65,0)</f>
        <v>67</v>
      </c>
      <c r="GY387" s="76">
        <f>VLOOKUP($E387,'факт '!$E$8:$DM$204,66,0)</f>
        <v>0</v>
      </c>
      <c r="GZ387" s="76">
        <f>VLOOKUP($E387,'факт '!$E$8:$DM$204,67,0)</f>
        <v>0</v>
      </c>
      <c r="HA387" s="76">
        <f>VLOOKUP($E387,'факт '!$E$8:$DM$204,68,0)</f>
        <v>0</v>
      </c>
      <c r="HB387" s="84">
        <f t="shared" si="3914"/>
        <v>11</v>
      </c>
      <c r="HC387" s="76">
        <f t="shared" si="3915"/>
        <v>1896426.2900000005</v>
      </c>
      <c r="HD387" s="76">
        <f t="shared" si="3916"/>
        <v>67</v>
      </c>
      <c r="HE387" s="356">
        <f t="shared" si="3917"/>
        <v>11</v>
      </c>
      <c r="HF387" s="356">
        <f t="shared" si="3918"/>
        <v>1896426.2900000005</v>
      </c>
      <c r="HG387" s="626"/>
      <c r="HH387" s="356"/>
      <c r="HI387" s="188">
        <f>$H387</f>
        <v>179983.2064</v>
      </c>
      <c r="HJ387" s="189">
        <f>GW387/GV387</f>
        <v>172402.39000000004</v>
      </c>
      <c r="HK387" s="76"/>
      <c r="HL387" s="76"/>
      <c r="HM387" s="76"/>
      <c r="HN387" s="76"/>
      <c r="HO387" s="76">
        <f>VLOOKUP($E387,'факт '!$E$8:$DM$204,93,0)</f>
        <v>0</v>
      </c>
      <c r="HP387" s="76">
        <f>VLOOKUP($E387,'факт '!$E$8:$DM$204,94,0)</f>
        <v>0</v>
      </c>
      <c r="HQ387" s="76">
        <f>VLOOKUP($E387,'факт '!$E$8:$DM$204,95,0)</f>
        <v>0</v>
      </c>
      <c r="HR387" s="76">
        <f>VLOOKUP($E387,'факт '!$E$8:$DM$204,96,0)</f>
        <v>0</v>
      </c>
      <c r="HS387" s="76">
        <f>VLOOKUP($E387,'факт '!$E$8:$DM$204,97,0)</f>
        <v>0</v>
      </c>
      <c r="HT387" s="76">
        <f>VLOOKUP($E387,'факт '!$E$8:$DM$204,98,0)</f>
        <v>0</v>
      </c>
      <c r="HU387" s="76">
        <f t="shared" si="3919"/>
        <v>0</v>
      </c>
      <c r="HV387" s="76">
        <f t="shared" si="3920"/>
        <v>0</v>
      </c>
      <c r="HW387" s="76">
        <f t="shared" si="3921"/>
        <v>0</v>
      </c>
      <c r="HX387" s="356">
        <f t="shared" si="3922"/>
        <v>0</v>
      </c>
      <c r="HY387" s="356">
        <f t="shared" si="3923"/>
        <v>0</v>
      </c>
      <c r="HZ387" s="626"/>
      <c r="IA387" s="356"/>
      <c r="IB387" s="188">
        <f t="shared" ref="IB387" si="4877">$H387</f>
        <v>179983.2064</v>
      </c>
      <c r="IC387" s="189" t="e">
        <f t="shared" ref="IC387" si="4878">HP387/HO387</f>
        <v>#DIV/0!</v>
      </c>
      <c r="ID387" s="76"/>
      <c r="IE387" s="76"/>
      <c r="IF387" s="76"/>
      <c r="IG387" s="76"/>
      <c r="IH387" s="76"/>
      <c r="II387" s="76"/>
      <c r="IJ387" s="76"/>
      <c r="IK387" s="76"/>
      <c r="IL387" s="76"/>
      <c r="IM387" s="76"/>
      <c r="IN387" s="76"/>
      <c r="IO387" s="76"/>
      <c r="IP387" s="76"/>
      <c r="IQ387" s="77">
        <f t="shared" si="4658"/>
        <v>0</v>
      </c>
      <c r="IR387" s="77">
        <f t="shared" si="4659"/>
        <v>0</v>
      </c>
      <c r="IS387" s="77"/>
      <c r="IT387" s="77"/>
      <c r="IU387" s="77"/>
      <c r="IV387" s="77"/>
      <c r="IW387" s="76"/>
      <c r="IX387" s="76"/>
      <c r="IY387" s="76"/>
      <c r="IZ387" s="76"/>
      <c r="JA387" s="76">
        <f>VLOOKUP($E387,'факт '!$E$8:$DM$204,87,0)</f>
        <v>0</v>
      </c>
      <c r="JB387" s="76">
        <f>VLOOKUP($E387,'факт '!$E$8:$DM$204,88,0)</f>
        <v>0</v>
      </c>
      <c r="JC387" s="76">
        <f>VLOOKUP($E387,'факт '!$E$8:$DM$204,89,0)</f>
        <v>0</v>
      </c>
      <c r="JD387" s="76">
        <f>VLOOKUP($E387,'факт '!$E$8:$DM$204,90,0)</f>
        <v>0</v>
      </c>
      <c r="JE387" s="76">
        <f>VLOOKUP($E387,'факт '!$E$8:$DM$204,91,0)</f>
        <v>0</v>
      </c>
      <c r="JF387" s="76">
        <f>VLOOKUP($E387,'факт '!$E$8:$DM$204,92,0)</f>
        <v>0</v>
      </c>
      <c r="JG387" s="84">
        <f t="shared" si="3924"/>
        <v>0</v>
      </c>
      <c r="JH387" s="76">
        <f t="shared" si="3925"/>
        <v>0</v>
      </c>
      <c r="JI387" s="76">
        <f t="shared" si="3926"/>
        <v>0</v>
      </c>
      <c r="JJ387" s="356">
        <f t="shared" si="3927"/>
        <v>0</v>
      </c>
      <c r="JK387" s="356">
        <f t="shared" si="3928"/>
        <v>0</v>
      </c>
      <c r="JL387" s="626"/>
      <c r="JM387" s="356"/>
      <c r="JN387" s="77"/>
      <c r="JO387" s="77"/>
      <c r="JP387" s="76"/>
      <c r="JQ387" s="76"/>
      <c r="JR387" s="76"/>
      <c r="JS387" s="76"/>
      <c r="JT387" s="76">
        <f>VLOOKUP($E387,'факт '!$E$8:$DM$204,99,0)</f>
        <v>0</v>
      </c>
      <c r="JU387" s="76">
        <f>VLOOKUP($E387,'факт '!$E$8:$DM$204,100,0)</f>
        <v>0</v>
      </c>
      <c r="JV387" s="76">
        <f>VLOOKUP($E387,'факт '!$E$8:$DM$204,101,0)</f>
        <v>0</v>
      </c>
      <c r="JW387" s="76">
        <f>VLOOKUP($E387,'факт '!$E$8:$DM$204,102,0)</f>
        <v>0</v>
      </c>
      <c r="JX387" s="76">
        <f>VLOOKUP($E387,'факт '!$E$8:$DM$204,103,0)</f>
        <v>0</v>
      </c>
      <c r="JY387" s="76">
        <f>VLOOKUP($E387,'факт '!$E$8:$DM$204,104,0)</f>
        <v>0</v>
      </c>
      <c r="JZ387" s="84">
        <f t="shared" si="3929"/>
        <v>0</v>
      </c>
      <c r="KA387" s="76">
        <f t="shared" si="3930"/>
        <v>0</v>
      </c>
      <c r="KB387" s="76">
        <f t="shared" si="3931"/>
        <v>0</v>
      </c>
      <c r="KC387" s="356">
        <f t="shared" si="3932"/>
        <v>0</v>
      </c>
      <c r="KD387" s="356">
        <f t="shared" si="3933"/>
        <v>0</v>
      </c>
      <c r="KE387" s="626"/>
      <c r="KF387" s="356"/>
      <c r="KG387" s="77"/>
      <c r="KH387" s="77"/>
      <c r="KI387" s="76"/>
      <c r="KJ387" s="76"/>
      <c r="KK387" s="76"/>
      <c r="KL387" s="76"/>
      <c r="KM387" s="76">
        <f>VLOOKUP($E387,'факт '!$E$8:$DM$204,81,0)</f>
        <v>0</v>
      </c>
      <c r="KN387" s="76">
        <f>VLOOKUP($E387,'факт '!$E$8:$DM$204,82,0)</f>
        <v>0</v>
      </c>
      <c r="KO387" s="76">
        <f>VLOOKUP($E387,'факт '!$E$8:$DM$204,83,0)</f>
        <v>0</v>
      </c>
      <c r="KP387" s="76">
        <f>VLOOKUP($E387,'факт '!$E$8:$DM$204,84,0)</f>
        <v>0</v>
      </c>
      <c r="KQ387" s="76">
        <f>VLOOKUP($E387,'факт '!$E$8:$DM$204,85,0)</f>
        <v>0</v>
      </c>
      <c r="KR387" s="76">
        <f>VLOOKUP($E387,'факт '!$E$8:$DM$204,86,0)</f>
        <v>0</v>
      </c>
      <c r="KS387" s="84">
        <f t="shared" si="3934"/>
        <v>0</v>
      </c>
      <c r="KT387" s="76">
        <f t="shared" si="3935"/>
        <v>0</v>
      </c>
      <c r="KU387" s="76">
        <f t="shared" si="3936"/>
        <v>0</v>
      </c>
      <c r="KV387" s="356">
        <f t="shared" si="3937"/>
        <v>0</v>
      </c>
      <c r="KW387" s="356">
        <f t="shared" si="3938"/>
        <v>0</v>
      </c>
      <c r="KX387" s="356"/>
      <c r="KY387" s="356"/>
      <c r="KZ387" s="77"/>
      <c r="LA387" s="77"/>
      <c r="LB387" s="77"/>
      <c r="LC387" s="77"/>
      <c r="LD387" s="77"/>
      <c r="LE387" s="77"/>
      <c r="LF387" s="76">
        <f>VLOOKUP($E387,'факт '!$E$8:$DM$204,69,0)</f>
        <v>0</v>
      </c>
      <c r="LG387" s="76">
        <f>VLOOKUP($E387,'факт '!$E$8:$DM$204,70,0)</f>
        <v>0</v>
      </c>
      <c r="LH387" s="76">
        <f>VLOOKUP($E387,'факт '!$E$8:$DM$204,71,0)</f>
        <v>0</v>
      </c>
      <c r="LI387" s="76">
        <f>VLOOKUP($E387,'факт '!$E$8:$DM$204,72,0)</f>
        <v>0</v>
      </c>
      <c r="LJ387" s="76">
        <f>VLOOKUP($E387,'факт '!$E$8:$DM$204,73,0)</f>
        <v>0</v>
      </c>
      <c r="LK387" s="76">
        <f>VLOOKUP($E387,'факт '!$E$8:$DM$204,74,0)</f>
        <v>0</v>
      </c>
      <c r="LL387" s="84">
        <f t="shared" si="3939"/>
        <v>0</v>
      </c>
      <c r="LM387" s="76">
        <f t="shared" si="3940"/>
        <v>0</v>
      </c>
      <c r="LN387" s="76">
        <f t="shared" si="3941"/>
        <v>0</v>
      </c>
      <c r="LO387" s="356">
        <f t="shared" si="3942"/>
        <v>0</v>
      </c>
      <c r="LP387" s="356">
        <f t="shared" si="3943"/>
        <v>0</v>
      </c>
      <c r="LQ387" s="626"/>
      <c r="LR387" s="356"/>
      <c r="LS387" s="77"/>
      <c r="LT387" s="77"/>
      <c r="LU387" s="77"/>
      <c r="LV387" s="77"/>
      <c r="LW387" s="77"/>
      <c r="LX387" s="77"/>
      <c r="LY387" s="76">
        <f>VLOOKUP($E387,'факт '!$E$8:$DM$204,75,0)</f>
        <v>0</v>
      </c>
      <c r="LZ387" s="76">
        <f>VLOOKUP($E387,'факт '!$E$8:$DM$204,76,0)</f>
        <v>0</v>
      </c>
      <c r="MA387" s="76">
        <f>VLOOKUP($E387,'факт '!$E$8:$DM$204,77,0)</f>
        <v>0</v>
      </c>
      <c r="MB387" s="76">
        <f>VLOOKUP($E387,'факт '!$E$8:$DM$204,78,0)</f>
        <v>0</v>
      </c>
      <c r="MC387" s="76">
        <f>VLOOKUP($E387,'факт '!$E$8:$DM$204,79,0)</f>
        <v>0</v>
      </c>
      <c r="MD387" s="76">
        <f>VLOOKUP($E387,'факт '!$E$8:$DM$204,80,0)</f>
        <v>0</v>
      </c>
      <c r="ME387" s="84">
        <f t="shared" si="3944"/>
        <v>0</v>
      </c>
      <c r="MF387" s="76">
        <f t="shared" si="3945"/>
        <v>0</v>
      </c>
      <c r="MG387" s="76">
        <f t="shared" si="3946"/>
        <v>0</v>
      </c>
      <c r="MH387" s="356">
        <f t="shared" si="3947"/>
        <v>0</v>
      </c>
      <c r="MI387" s="356">
        <f t="shared" si="3948"/>
        <v>0</v>
      </c>
      <c r="MJ387" s="626"/>
      <c r="MK387" s="356"/>
      <c r="ML387" s="77"/>
      <c r="MM387" s="77"/>
      <c r="MN387" s="78"/>
      <c r="MO387" s="79"/>
      <c r="MP387" s="78"/>
      <c r="MQ387" s="78"/>
      <c r="MR387" s="185">
        <f t="shared" ref="MR387:MW391" si="4879">N387+AG387+AZ387+BS387+CL387+DE387+DX387+EQ387+FJ387+GC387+GV387+HO387+IH387+JA387+JT387+KM387+LF387+LY387</f>
        <v>21</v>
      </c>
      <c r="MS387" s="185">
        <f t="shared" si="4879"/>
        <v>3620450.1900000009</v>
      </c>
      <c r="MT387" s="185">
        <f t="shared" si="4879"/>
        <v>126</v>
      </c>
      <c r="MU387" s="185">
        <f t="shared" si="4879"/>
        <v>0</v>
      </c>
      <c r="MV387" s="185">
        <f t="shared" si="4879"/>
        <v>0</v>
      </c>
      <c r="MW387" s="185">
        <f t="shared" si="4879"/>
        <v>0</v>
      </c>
      <c r="MX387" s="84">
        <f t="shared" si="3949"/>
        <v>21</v>
      </c>
      <c r="MY387" s="76">
        <f t="shared" si="3950"/>
        <v>3620450.1900000009</v>
      </c>
      <c r="MZ387" s="76">
        <f t="shared" si="3951"/>
        <v>126</v>
      </c>
      <c r="NA387" s="356">
        <f t="shared" si="3952"/>
        <v>21</v>
      </c>
      <c r="NB387" s="356">
        <f t="shared" si="3953"/>
        <v>3620450.1900000009</v>
      </c>
      <c r="NC387" s="517"/>
      <c r="ND387" s="97"/>
      <c r="NE387" s="97"/>
      <c r="NF387" s="97"/>
      <c r="NG387" s="97"/>
      <c r="NH387" s="97"/>
    </row>
    <row r="388" spans="1:372" s="5" customFormat="1" x14ac:dyDescent="0.2">
      <c r="A388" s="172">
        <v>1</v>
      </c>
      <c r="B388" s="172"/>
      <c r="C388" s="205"/>
      <c r="D388" s="608"/>
      <c r="E388" s="208"/>
      <c r="F388" s="224"/>
      <c r="G388" s="224"/>
      <c r="H388" s="227"/>
      <c r="I388" s="227"/>
      <c r="J388" s="196"/>
      <c r="K388" s="196"/>
      <c r="L388" s="196"/>
      <c r="M388" s="196"/>
      <c r="N388" s="196"/>
      <c r="O388" s="196"/>
      <c r="P388" s="196"/>
      <c r="Q388" s="196"/>
      <c r="R388" s="196"/>
      <c r="S388" s="196"/>
      <c r="T388" s="76">
        <f t="shared" si="4832"/>
        <v>0</v>
      </c>
      <c r="U388" s="76">
        <f t="shared" si="4833"/>
        <v>0</v>
      </c>
      <c r="V388" s="76">
        <f t="shared" si="4834"/>
        <v>0</v>
      </c>
      <c r="W388" s="369">
        <f t="shared" ref="W388:W414" si="4880">N388-L388</f>
        <v>0</v>
      </c>
      <c r="X388" s="369">
        <f t="shared" ref="X388:X414" si="4881">O388-M388</f>
        <v>0</v>
      </c>
      <c r="Y388" s="369"/>
      <c r="Z388" s="369"/>
      <c r="AA388" s="199"/>
      <c r="AB388" s="199"/>
      <c r="AC388" s="196"/>
      <c r="AD388" s="196"/>
      <c r="AE388" s="196"/>
      <c r="AF388" s="196"/>
      <c r="AG388" s="196"/>
      <c r="AH388" s="196"/>
      <c r="AI388" s="234"/>
      <c r="AJ388" s="196"/>
      <c r="AK388" s="196"/>
      <c r="AL388" s="196"/>
      <c r="AM388" s="76">
        <f t="shared" ref="AM388:AM410" si="4882">AG388+AJ388</f>
        <v>0</v>
      </c>
      <c r="AN388" s="76">
        <f t="shared" ref="AN388:AN410" si="4883">AH388+AK388</f>
        <v>0</v>
      </c>
      <c r="AO388" s="76">
        <f t="shared" ref="AO388:AO410" si="4884">AI388+AL388</f>
        <v>0</v>
      </c>
      <c r="AP388" s="369">
        <f t="shared" ref="AP388:AP414" si="4885">AG388-AE388</f>
        <v>0</v>
      </c>
      <c r="AQ388" s="369">
        <f t="shared" ref="AQ388:AQ414" si="4886">AH388-AF388</f>
        <v>0</v>
      </c>
      <c r="AR388" s="369"/>
      <c r="AS388" s="369"/>
      <c r="AT388" s="199"/>
      <c r="AU388" s="199"/>
      <c r="AV388" s="196"/>
      <c r="AW388" s="196"/>
      <c r="AX388" s="196"/>
      <c r="AY388" s="196"/>
      <c r="AZ388" s="196"/>
      <c r="BA388" s="196"/>
      <c r="BB388" s="196"/>
      <c r="BC388" s="196"/>
      <c r="BD388" s="196"/>
      <c r="BE388" s="196"/>
      <c r="BF388" s="84">
        <f t="shared" si="4247"/>
        <v>0</v>
      </c>
      <c r="BG388" s="76">
        <f t="shared" si="4248"/>
        <v>0</v>
      </c>
      <c r="BH388" s="76">
        <f t="shared" si="4249"/>
        <v>0</v>
      </c>
      <c r="BI388" s="369">
        <f t="shared" ref="BI388:BI414" si="4887">AZ388-AX388</f>
        <v>0</v>
      </c>
      <c r="BJ388" s="369">
        <f t="shared" ref="BJ388:BJ414" si="4888">BA388-AY388</f>
        <v>0</v>
      </c>
      <c r="BK388" s="369"/>
      <c r="BL388" s="369"/>
      <c r="BM388" s="199"/>
      <c r="BN388" s="199"/>
      <c r="BO388" s="196"/>
      <c r="BP388" s="196"/>
      <c r="BQ388" s="196"/>
      <c r="BR388" s="196"/>
      <c r="BS388" s="200"/>
      <c r="BT388" s="200"/>
      <c r="BU388" s="200"/>
      <c r="BV388" s="196"/>
      <c r="BW388" s="196"/>
      <c r="BX388" s="196"/>
      <c r="BY388" s="76">
        <f t="shared" ref="BY388:BY414" si="4889">BS388+BV388</f>
        <v>0</v>
      </c>
      <c r="BZ388" s="76">
        <f t="shared" ref="BZ388:BZ414" si="4890">BT388+BW388</f>
        <v>0</v>
      </c>
      <c r="CA388" s="76">
        <f t="shared" ref="CA388:CA414" si="4891">BU388+BX388</f>
        <v>0</v>
      </c>
      <c r="CB388" s="369">
        <f t="shared" ref="CB388:CB414" si="4892">BS388-BQ388</f>
        <v>0</v>
      </c>
      <c r="CC388" s="369">
        <f t="shared" ref="CC388:CC414" si="4893">BT388-BR388</f>
        <v>0</v>
      </c>
      <c r="CD388" s="369"/>
      <c r="CE388" s="369"/>
      <c r="CF388" s="199"/>
      <c r="CG388" s="199"/>
      <c r="CH388" s="196"/>
      <c r="CI388" s="196"/>
      <c r="CJ388" s="196"/>
      <c r="CK388" s="196"/>
      <c r="CL388" s="196"/>
      <c r="CM388" s="196"/>
      <c r="CN388" s="234"/>
      <c r="CO388" s="196"/>
      <c r="CP388" s="196"/>
      <c r="CQ388" s="196"/>
      <c r="CR388" s="84">
        <f t="shared" si="4250"/>
        <v>0</v>
      </c>
      <c r="CS388" s="76">
        <f t="shared" si="4251"/>
        <v>0</v>
      </c>
      <c r="CT388" s="76">
        <f t="shared" si="4252"/>
        <v>0</v>
      </c>
      <c r="CU388" s="369">
        <f t="shared" ref="CU388:CU414" si="4894">CL388-CJ388</f>
        <v>0</v>
      </c>
      <c r="CV388" s="369">
        <f t="shared" ref="CV388:CV414" si="4895">CM388-CK388</f>
        <v>0</v>
      </c>
      <c r="CW388" s="356"/>
      <c r="CX388" s="356"/>
      <c r="CY388" s="197"/>
      <c r="CZ388" s="199"/>
      <c r="DA388" s="196"/>
      <c r="DB388" s="196"/>
      <c r="DC388" s="196"/>
      <c r="DD388" s="196"/>
      <c r="DE388" s="196"/>
      <c r="DF388" s="196"/>
      <c r="DG388" s="76"/>
      <c r="DH388" s="196"/>
      <c r="DI388" s="196"/>
      <c r="DJ388" s="76"/>
      <c r="DK388" s="76">
        <f t="shared" si="4497"/>
        <v>0</v>
      </c>
      <c r="DL388" s="76">
        <f t="shared" si="4498"/>
        <v>0</v>
      </c>
      <c r="DM388" s="76"/>
      <c r="DN388" s="356">
        <f t="shared" ref="DN388:DN414" si="4896">DE388-DC388</f>
        <v>0</v>
      </c>
      <c r="DO388" s="356">
        <f t="shared" ref="DO388:DO414" si="4897">DF388-DD388</f>
        <v>0</v>
      </c>
      <c r="DP388" s="369"/>
      <c r="DQ388" s="369"/>
      <c r="DR388" s="199"/>
      <c r="DS388" s="199"/>
      <c r="DT388" s="196"/>
      <c r="DU388" s="196"/>
      <c r="DV388" s="196"/>
      <c r="DW388" s="196"/>
      <c r="DX388" s="196"/>
      <c r="DY388" s="196"/>
      <c r="DZ388" s="196"/>
      <c r="EA388" s="196"/>
      <c r="EB388" s="196"/>
      <c r="EC388" s="196"/>
      <c r="ED388" s="76">
        <f t="shared" ref="ED388:ED414" si="4898">DX388+EA388</f>
        <v>0</v>
      </c>
      <c r="EE388" s="76">
        <f t="shared" ref="EE388:EE414" si="4899">DY388+EB388</f>
        <v>0</v>
      </c>
      <c r="EF388" s="76">
        <f t="shared" ref="EF388:EF414" si="4900">DZ388+EC388</f>
        <v>0</v>
      </c>
      <c r="EG388" s="356">
        <f t="shared" ref="EG388:EG414" si="4901">DX388-DV388</f>
        <v>0</v>
      </c>
      <c r="EH388" s="356">
        <f t="shared" ref="EH388:EH414" si="4902">DY388-DW388</f>
        <v>0</v>
      </c>
      <c r="EI388" s="369"/>
      <c r="EJ388" s="369"/>
      <c r="EK388" s="199"/>
      <c r="EL388" s="199"/>
      <c r="EM388" s="196"/>
      <c r="EN388" s="196"/>
      <c r="EO388" s="196"/>
      <c r="EP388" s="196"/>
      <c r="EQ388" s="196"/>
      <c r="ER388" s="196"/>
      <c r="ES388" s="196"/>
      <c r="ET388" s="196"/>
      <c r="EU388" s="196"/>
      <c r="EV388" s="196"/>
      <c r="EW388" s="76">
        <f t="shared" si="4499"/>
        <v>0</v>
      </c>
      <c r="EX388" s="76">
        <f t="shared" si="4500"/>
        <v>0</v>
      </c>
      <c r="EY388" s="76"/>
      <c r="EZ388" s="199">
        <f t="shared" si="4656"/>
        <v>0</v>
      </c>
      <c r="FA388" s="199">
        <f t="shared" si="4657"/>
        <v>0</v>
      </c>
      <c r="FB388" s="199"/>
      <c r="FC388" s="199"/>
      <c r="FD388" s="199"/>
      <c r="FE388" s="199"/>
      <c r="FF388" s="196"/>
      <c r="FG388" s="196"/>
      <c r="FH388" s="196"/>
      <c r="FI388" s="196"/>
      <c r="FJ388" s="196"/>
      <c r="FK388" s="196"/>
      <c r="FL388" s="196"/>
      <c r="FM388" s="196"/>
      <c r="FN388" s="196"/>
      <c r="FO388" s="196"/>
      <c r="FP388" s="76">
        <f t="shared" ref="FP388:FP414" si="4903">FJ388+FM388</f>
        <v>0</v>
      </c>
      <c r="FQ388" s="76">
        <f t="shared" ref="FQ388:FQ414" si="4904">FK388+FN388</f>
        <v>0</v>
      </c>
      <c r="FR388" s="76">
        <f t="shared" ref="FR388:FR414" si="4905">FL388+FO388</f>
        <v>0</v>
      </c>
      <c r="FS388" s="369">
        <f t="shared" ref="FS388:FS414" si="4906">FJ388-FH388</f>
        <v>0</v>
      </c>
      <c r="FT388" s="369">
        <f t="shared" ref="FT388:FT414" si="4907">FK388-FI388</f>
        <v>0</v>
      </c>
      <c r="FU388" s="369"/>
      <c r="FV388" s="369"/>
      <c r="FW388" s="199"/>
      <c r="FX388" s="199"/>
      <c r="FY388" s="196"/>
      <c r="FZ388" s="196"/>
      <c r="GA388" s="196"/>
      <c r="GB388" s="196"/>
      <c r="GC388" s="196"/>
      <c r="GD388" s="196"/>
      <c r="GE388" s="196"/>
      <c r="GF388" s="196"/>
      <c r="GG388" s="196"/>
      <c r="GH388" s="196"/>
      <c r="GI388" s="76">
        <f t="shared" ref="GI388:GI414" si="4908">GC388+GF388</f>
        <v>0</v>
      </c>
      <c r="GJ388" s="76">
        <f t="shared" ref="GJ388:GJ414" si="4909">GD388+GG388</f>
        <v>0</v>
      </c>
      <c r="GK388" s="76">
        <f t="shared" ref="GK388:GK414" si="4910">GE388+GH388</f>
        <v>0</v>
      </c>
      <c r="GL388" s="369">
        <f t="shared" ref="GL388:GL414" si="4911">GC388-GA388</f>
        <v>0</v>
      </c>
      <c r="GM388" s="369">
        <f t="shared" ref="GM388:GM414" si="4912">GD388-GB388</f>
        <v>0</v>
      </c>
      <c r="GN388" s="369"/>
      <c r="GO388" s="369"/>
      <c r="GP388" s="199"/>
      <c r="GQ388" s="199"/>
      <c r="GR388" s="196"/>
      <c r="GS388" s="196"/>
      <c r="GT388" s="196"/>
      <c r="GU388" s="196"/>
      <c r="GV388" s="196"/>
      <c r="GW388" s="196"/>
      <c r="GX388" s="196"/>
      <c r="GY388" s="196"/>
      <c r="GZ388" s="196"/>
      <c r="HA388" s="196"/>
      <c r="HB388" s="76">
        <f t="shared" ref="HB388:HB414" si="4913">GV388+GY388</f>
        <v>0</v>
      </c>
      <c r="HC388" s="76">
        <f t="shared" ref="HC388:HC414" si="4914">GW388+GZ388</f>
        <v>0</v>
      </c>
      <c r="HD388" s="76">
        <f t="shared" ref="HD388:HD414" si="4915">GX388+HA388</f>
        <v>0</v>
      </c>
      <c r="HE388" s="369">
        <f t="shared" ref="HE388:HE414" si="4916">GV388-GT388</f>
        <v>0</v>
      </c>
      <c r="HF388" s="369">
        <f t="shared" ref="HF388:HF414" si="4917">GW388-GU388</f>
        <v>0</v>
      </c>
      <c r="HG388" s="369"/>
      <c r="HH388" s="369"/>
      <c r="HI388" s="199"/>
      <c r="HJ388" s="199"/>
      <c r="HK388" s="196"/>
      <c r="HL388" s="196"/>
      <c r="HM388" s="196"/>
      <c r="HN388" s="196"/>
      <c r="HO388" s="196"/>
      <c r="HP388" s="196"/>
      <c r="HQ388" s="196"/>
      <c r="HR388" s="196"/>
      <c r="HS388" s="196"/>
      <c r="HT388" s="196"/>
      <c r="HU388" s="76">
        <f t="shared" ref="HU388:HU414" si="4918">HO388+HR388</f>
        <v>0</v>
      </c>
      <c r="HV388" s="76">
        <f t="shared" ref="HV388:HV414" si="4919">HP388+HS388</f>
        <v>0</v>
      </c>
      <c r="HW388" s="76">
        <f t="shared" ref="HW388:HW414" si="4920">HQ388+HT388</f>
        <v>0</v>
      </c>
      <c r="HX388" s="369">
        <f t="shared" ref="HX388:HX414" si="4921">HO388-HM388</f>
        <v>0</v>
      </c>
      <c r="HY388" s="369">
        <f t="shared" ref="HY388:HY414" si="4922">HP388-HN388</f>
        <v>0</v>
      </c>
      <c r="HZ388" s="356"/>
      <c r="IA388" s="356"/>
      <c r="IB388" s="197"/>
      <c r="IC388" s="198"/>
      <c r="ID388" s="196"/>
      <c r="IE388" s="196"/>
      <c r="IF388" s="196"/>
      <c r="IG388" s="196"/>
      <c r="IH388" s="200"/>
      <c r="II388" s="200"/>
      <c r="IJ388" s="200"/>
      <c r="IK388" s="196"/>
      <c r="IL388" s="196"/>
      <c r="IM388" s="196"/>
      <c r="IN388" s="196">
        <f t="shared" si="4501"/>
        <v>0</v>
      </c>
      <c r="IO388" s="196">
        <f t="shared" si="4502"/>
        <v>0</v>
      </c>
      <c r="IP388" s="196"/>
      <c r="IQ388" s="199">
        <f t="shared" si="4658"/>
        <v>0</v>
      </c>
      <c r="IR388" s="199">
        <f t="shared" si="4659"/>
        <v>0</v>
      </c>
      <c r="IS388" s="199"/>
      <c r="IT388" s="199"/>
      <c r="IU388" s="199"/>
      <c r="IV388" s="199"/>
      <c r="IW388" s="196"/>
      <c r="IX388" s="196"/>
      <c r="IY388" s="196"/>
      <c r="IZ388" s="196"/>
      <c r="JA388" s="200"/>
      <c r="JB388" s="200"/>
      <c r="JC388" s="200"/>
      <c r="JD388" s="196"/>
      <c r="JE388" s="196"/>
      <c r="JF388" s="196"/>
      <c r="JG388" s="76">
        <f t="shared" ref="JG388:JG414" si="4923">JA388+JD388</f>
        <v>0</v>
      </c>
      <c r="JH388" s="76">
        <f t="shared" ref="JH388:JH414" si="4924">JB388+JE388</f>
        <v>0</v>
      </c>
      <c r="JI388" s="76">
        <f t="shared" ref="JI388:JI414" si="4925">JC388+JF388</f>
        <v>0</v>
      </c>
      <c r="JJ388" s="369">
        <f t="shared" ref="JJ388:JJ414" si="4926">JA388-IY388</f>
        <v>0</v>
      </c>
      <c r="JK388" s="369">
        <f t="shared" ref="JK388:JK414" si="4927">JB388-IZ388</f>
        <v>0</v>
      </c>
      <c r="JL388" s="369"/>
      <c r="JM388" s="369"/>
      <c r="JN388" s="199"/>
      <c r="JO388" s="199"/>
      <c r="JP388" s="196"/>
      <c r="JQ388" s="196"/>
      <c r="JR388" s="196"/>
      <c r="JS388" s="196"/>
      <c r="JT388" s="200"/>
      <c r="JU388" s="200"/>
      <c r="JV388" s="200"/>
      <c r="JW388" s="196"/>
      <c r="JX388" s="196"/>
      <c r="JY388" s="196"/>
      <c r="JZ388" s="76">
        <f t="shared" ref="JZ388:JZ414" si="4928">JT388+JW388</f>
        <v>0</v>
      </c>
      <c r="KA388" s="76">
        <f t="shared" ref="KA388:KA414" si="4929">JU388+JX388</f>
        <v>0</v>
      </c>
      <c r="KB388" s="76">
        <f t="shared" ref="KB388:KB414" si="4930">JV388+JY388</f>
        <v>0</v>
      </c>
      <c r="KC388" s="369">
        <f t="shared" ref="KC388:KC414" si="4931">JT388-JR388</f>
        <v>0</v>
      </c>
      <c r="KD388" s="369">
        <f t="shared" ref="KD388:KD414" si="4932">JU388-JS388</f>
        <v>0</v>
      </c>
      <c r="KE388" s="369"/>
      <c r="KF388" s="369"/>
      <c r="KG388" s="199"/>
      <c r="KH388" s="199"/>
      <c r="KI388" s="196"/>
      <c r="KJ388" s="196"/>
      <c r="KK388" s="196"/>
      <c r="KL388" s="196"/>
      <c r="KM388" s="196"/>
      <c r="KN388" s="196"/>
      <c r="KO388" s="196"/>
      <c r="KP388" s="196"/>
      <c r="KQ388" s="196"/>
      <c r="KR388" s="196"/>
      <c r="KS388" s="76">
        <f t="shared" ref="KS388:KS414" si="4933">KM388+KP388</f>
        <v>0</v>
      </c>
      <c r="KT388" s="76">
        <f t="shared" ref="KT388:KT414" si="4934">KN388+KQ388</f>
        <v>0</v>
      </c>
      <c r="KU388" s="76">
        <f t="shared" ref="KU388:KU414" si="4935">KO388+KR388</f>
        <v>0</v>
      </c>
      <c r="KV388" s="369">
        <f t="shared" ref="KV388:KV414" si="4936">KM388-KK388</f>
        <v>0</v>
      </c>
      <c r="KW388" s="369">
        <f t="shared" ref="KW388:KW414" si="4937">KN388-KL388</f>
        <v>0</v>
      </c>
      <c r="KX388" s="369"/>
      <c r="KY388" s="369"/>
      <c r="KZ388" s="199"/>
      <c r="LA388" s="199"/>
      <c r="LB388" s="199"/>
      <c r="LC388" s="199"/>
      <c r="LD388" s="199"/>
      <c r="LE388" s="199"/>
      <c r="LF388" s="199"/>
      <c r="LG388" s="199"/>
      <c r="LH388" s="199"/>
      <c r="LI388" s="199"/>
      <c r="LJ388" s="199"/>
      <c r="LK388" s="199"/>
      <c r="LL388" s="76">
        <f t="shared" ref="LL388:LL414" si="4938">LF388+LI388</f>
        <v>0</v>
      </c>
      <c r="LM388" s="76">
        <f t="shared" ref="LM388:LM414" si="4939">LG388+LJ388</f>
        <v>0</v>
      </c>
      <c r="LN388" s="76">
        <f t="shared" ref="LN388:LN414" si="4940">LH388+LK388</f>
        <v>0</v>
      </c>
      <c r="LO388" s="369">
        <f t="shared" ref="LO388:LO414" si="4941">LF388-LD388</f>
        <v>0</v>
      </c>
      <c r="LP388" s="369">
        <f t="shared" ref="LP388:LP414" si="4942">LG388-LE388</f>
        <v>0</v>
      </c>
      <c r="LQ388" s="369"/>
      <c r="LR388" s="369"/>
      <c r="LS388" s="199"/>
      <c r="LT388" s="199"/>
      <c r="LU388" s="199"/>
      <c r="LV388" s="199"/>
      <c r="LW388" s="199"/>
      <c r="LX388" s="199"/>
      <c r="LY388" s="199"/>
      <c r="LZ388" s="199"/>
      <c r="MA388" s="199"/>
      <c r="MB388" s="199"/>
      <c r="MC388" s="199"/>
      <c r="MD388" s="199"/>
      <c r="ME388" s="76">
        <f t="shared" ref="ME388:ME414" si="4943">LY388+MB388</f>
        <v>0</v>
      </c>
      <c r="MF388" s="76">
        <f t="shared" ref="MF388:MF414" si="4944">LZ388+MC388</f>
        <v>0</v>
      </c>
      <c r="MG388" s="76">
        <f t="shared" ref="MG388:MG414" si="4945">MA388+MD388</f>
        <v>0</v>
      </c>
      <c r="MH388" s="369">
        <f t="shared" ref="MH388:MH414" si="4946">LY388-LW388</f>
        <v>0</v>
      </c>
      <c r="MI388" s="369">
        <f t="shared" ref="MI388:MI414" si="4947">LZ388-LX388</f>
        <v>0</v>
      </c>
      <c r="MJ388" s="369"/>
      <c r="MK388" s="369"/>
      <c r="ML388" s="199"/>
      <c r="MM388" s="199"/>
      <c r="MN388" s="201"/>
      <c r="MO388" s="202"/>
      <c r="MP388" s="201"/>
      <c r="MQ388" s="201"/>
      <c r="MR388" s="203">
        <f t="shared" si="4879"/>
        <v>0</v>
      </c>
      <c r="MS388" s="203">
        <f t="shared" si="4879"/>
        <v>0</v>
      </c>
      <c r="MT388" s="203">
        <f t="shared" si="4879"/>
        <v>0</v>
      </c>
      <c r="MU388" s="203">
        <f t="shared" si="4879"/>
        <v>0</v>
      </c>
      <c r="MV388" s="203">
        <f t="shared" si="4879"/>
        <v>0</v>
      </c>
      <c r="MW388" s="203">
        <f t="shared" si="4879"/>
        <v>0</v>
      </c>
      <c r="MX388" s="76">
        <f t="shared" ref="MX388:MX414" si="4948">MR388+MU388</f>
        <v>0</v>
      </c>
      <c r="MY388" s="76">
        <f t="shared" ref="MY388:MY414" si="4949">MS388+MV388</f>
        <v>0</v>
      </c>
      <c r="MZ388" s="76">
        <f t="shared" ref="MZ388:MZ414" si="4950">MT388+MW388</f>
        <v>0</v>
      </c>
      <c r="NA388" s="369">
        <f t="shared" ref="NA388:NA414" si="4951">MR388-MP388</f>
        <v>0</v>
      </c>
      <c r="NB388" s="369">
        <f t="shared" ref="NB388:NB414" si="4952">MS388-MQ388</f>
        <v>0</v>
      </c>
      <c r="NC388" s="204"/>
      <c r="ND388" s="205"/>
    </row>
    <row r="389" spans="1:372" s="5" customFormat="1" x14ac:dyDescent="0.2">
      <c r="A389" s="172">
        <v>1</v>
      </c>
      <c r="B389" s="172"/>
      <c r="C389" s="81"/>
      <c r="D389" s="610"/>
      <c r="E389" s="223"/>
      <c r="F389" s="101"/>
      <c r="G389" s="101"/>
      <c r="H389" s="126"/>
      <c r="I389" s="126"/>
      <c r="J389" s="76"/>
      <c r="K389" s="76"/>
      <c r="L389" s="76"/>
      <c r="M389" s="76"/>
      <c r="N389" s="76"/>
      <c r="O389" s="76"/>
      <c r="P389" s="76"/>
      <c r="Q389" s="76"/>
      <c r="R389" s="76"/>
      <c r="S389" s="76"/>
      <c r="T389" s="76">
        <f t="shared" si="4832"/>
        <v>0</v>
      </c>
      <c r="U389" s="76">
        <f t="shared" si="4833"/>
        <v>0</v>
      </c>
      <c r="V389" s="76">
        <f t="shared" si="4834"/>
        <v>0</v>
      </c>
      <c r="W389" s="356">
        <f t="shared" si="4880"/>
        <v>0</v>
      </c>
      <c r="X389" s="356">
        <f t="shared" si="4881"/>
        <v>0</v>
      </c>
      <c r="Y389" s="356"/>
      <c r="Z389" s="356"/>
      <c r="AA389" s="77"/>
      <c r="AB389" s="77"/>
      <c r="AC389" s="76"/>
      <c r="AD389" s="76"/>
      <c r="AE389" s="76"/>
      <c r="AF389" s="76"/>
      <c r="AG389" s="76"/>
      <c r="AH389" s="76"/>
      <c r="AI389" s="84"/>
      <c r="AJ389" s="76"/>
      <c r="AK389" s="76"/>
      <c r="AL389" s="76"/>
      <c r="AM389" s="76">
        <f t="shared" si="4882"/>
        <v>0</v>
      </c>
      <c r="AN389" s="76">
        <f t="shared" si="4883"/>
        <v>0</v>
      </c>
      <c r="AO389" s="76">
        <f t="shared" si="4884"/>
        <v>0</v>
      </c>
      <c r="AP389" s="356">
        <f t="shared" si="4885"/>
        <v>0</v>
      </c>
      <c r="AQ389" s="356">
        <f t="shared" si="4886"/>
        <v>0</v>
      </c>
      <c r="AR389" s="356"/>
      <c r="AS389" s="356"/>
      <c r="AT389" s="77"/>
      <c r="AU389" s="77"/>
      <c r="AV389" s="76"/>
      <c r="AW389" s="76"/>
      <c r="AX389" s="76"/>
      <c r="AY389" s="76"/>
      <c r="AZ389" s="76"/>
      <c r="BA389" s="76"/>
      <c r="BB389" s="76"/>
      <c r="BC389" s="76"/>
      <c r="BD389" s="76"/>
      <c r="BE389" s="76"/>
      <c r="BF389" s="84">
        <f t="shared" si="4247"/>
        <v>0</v>
      </c>
      <c r="BG389" s="76">
        <f t="shared" si="4248"/>
        <v>0</v>
      </c>
      <c r="BH389" s="76">
        <f t="shared" si="4249"/>
        <v>0</v>
      </c>
      <c r="BI389" s="356">
        <f t="shared" si="4887"/>
        <v>0</v>
      </c>
      <c r="BJ389" s="356">
        <f t="shared" si="4888"/>
        <v>0</v>
      </c>
      <c r="BK389" s="356"/>
      <c r="BL389" s="356"/>
      <c r="BM389" s="77"/>
      <c r="BN389" s="77"/>
      <c r="BO389" s="76"/>
      <c r="BP389" s="76"/>
      <c r="BQ389" s="76"/>
      <c r="BR389" s="76"/>
      <c r="BS389" s="195"/>
      <c r="BT389" s="195"/>
      <c r="BU389" s="195"/>
      <c r="BV389" s="76"/>
      <c r="BW389" s="76"/>
      <c r="BX389" s="76"/>
      <c r="BY389" s="76">
        <f t="shared" si="4889"/>
        <v>0</v>
      </c>
      <c r="BZ389" s="76">
        <f t="shared" si="4890"/>
        <v>0</v>
      </c>
      <c r="CA389" s="76">
        <f t="shared" si="4891"/>
        <v>0</v>
      </c>
      <c r="CB389" s="356">
        <f t="shared" si="4892"/>
        <v>0</v>
      </c>
      <c r="CC389" s="356">
        <f t="shared" si="4893"/>
        <v>0</v>
      </c>
      <c r="CD389" s="356"/>
      <c r="CE389" s="356"/>
      <c r="CF389" s="77"/>
      <c r="CG389" s="77"/>
      <c r="CH389" s="76"/>
      <c r="CI389" s="76"/>
      <c r="CJ389" s="76"/>
      <c r="CK389" s="76"/>
      <c r="CL389" s="76"/>
      <c r="CM389" s="76"/>
      <c r="CN389" s="84"/>
      <c r="CO389" s="76"/>
      <c r="CP389" s="76"/>
      <c r="CQ389" s="76"/>
      <c r="CR389" s="84">
        <f t="shared" si="4250"/>
        <v>0</v>
      </c>
      <c r="CS389" s="76">
        <f t="shared" si="4251"/>
        <v>0</v>
      </c>
      <c r="CT389" s="76">
        <f t="shared" si="4252"/>
        <v>0</v>
      </c>
      <c r="CU389" s="356">
        <f t="shared" si="4894"/>
        <v>0</v>
      </c>
      <c r="CV389" s="356">
        <f t="shared" si="4895"/>
        <v>0</v>
      </c>
      <c r="CW389" s="356"/>
      <c r="CX389" s="356"/>
      <c r="CY389" s="188"/>
      <c r="CZ389" s="77"/>
      <c r="DA389" s="76"/>
      <c r="DB389" s="76"/>
      <c r="DC389" s="76"/>
      <c r="DD389" s="76"/>
      <c r="DE389" s="76"/>
      <c r="DF389" s="76"/>
      <c r="DG389" s="76"/>
      <c r="DH389" s="76"/>
      <c r="DI389" s="76"/>
      <c r="DJ389" s="76"/>
      <c r="DK389" s="76">
        <f t="shared" si="4497"/>
        <v>0</v>
      </c>
      <c r="DL389" s="76">
        <f t="shared" si="4498"/>
        <v>0</v>
      </c>
      <c r="DM389" s="76"/>
      <c r="DN389" s="356">
        <f t="shared" si="4896"/>
        <v>0</v>
      </c>
      <c r="DO389" s="356">
        <f t="shared" si="4897"/>
        <v>0</v>
      </c>
      <c r="DP389" s="356"/>
      <c r="DQ389" s="356"/>
      <c r="DR389" s="77"/>
      <c r="DS389" s="77"/>
      <c r="DT389" s="76"/>
      <c r="DU389" s="76"/>
      <c r="DV389" s="76"/>
      <c r="DW389" s="76"/>
      <c r="DX389" s="76"/>
      <c r="DY389" s="76"/>
      <c r="DZ389" s="76"/>
      <c r="EA389" s="76"/>
      <c r="EB389" s="76"/>
      <c r="EC389" s="76"/>
      <c r="ED389" s="76">
        <f t="shared" si="4898"/>
        <v>0</v>
      </c>
      <c r="EE389" s="76">
        <f t="shared" si="4899"/>
        <v>0</v>
      </c>
      <c r="EF389" s="76">
        <f t="shared" si="4900"/>
        <v>0</v>
      </c>
      <c r="EG389" s="356">
        <f t="shared" si="4901"/>
        <v>0</v>
      </c>
      <c r="EH389" s="356">
        <f t="shared" si="4902"/>
        <v>0</v>
      </c>
      <c r="EI389" s="356"/>
      <c r="EJ389" s="356"/>
      <c r="EK389" s="77"/>
      <c r="EL389" s="77"/>
      <c r="EM389" s="76"/>
      <c r="EN389" s="76"/>
      <c r="EO389" s="76"/>
      <c r="EP389" s="76"/>
      <c r="EQ389" s="76"/>
      <c r="ER389" s="76"/>
      <c r="ES389" s="76"/>
      <c r="ET389" s="76"/>
      <c r="EU389" s="76"/>
      <c r="EV389" s="76"/>
      <c r="EW389" s="76">
        <f t="shared" si="4499"/>
        <v>0</v>
      </c>
      <c r="EX389" s="76">
        <f t="shared" si="4500"/>
        <v>0</v>
      </c>
      <c r="EY389" s="76"/>
      <c r="EZ389" s="77">
        <f t="shared" si="4656"/>
        <v>0</v>
      </c>
      <c r="FA389" s="77">
        <f t="shared" si="4657"/>
        <v>0</v>
      </c>
      <c r="FB389" s="77"/>
      <c r="FC389" s="77"/>
      <c r="FD389" s="77"/>
      <c r="FE389" s="77"/>
      <c r="FF389" s="76"/>
      <c r="FG389" s="76"/>
      <c r="FH389" s="76"/>
      <c r="FI389" s="76"/>
      <c r="FJ389" s="76"/>
      <c r="FK389" s="76"/>
      <c r="FL389" s="76"/>
      <c r="FM389" s="76"/>
      <c r="FN389" s="76"/>
      <c r="FO389" s="76"/>
      <c r="FP389" s="76">
        <f t="shared" si="4903"/>
        <v>0</v>
      </c>
      <c r="FQ389" s="76">
        <f t="shared" si="4904"/>
        <v>0</v>
      </c>
      <c r="FR389" s="76">
        <f t="shared" si="4905"/>
        <v>0</v>
      </c>
      <c r="FS389" s="356">
        <f t="shared" si="4906"/>
        <v>0</v>
      </c>
      <c r="FT389" s="356">
        <f t="shared" si="4907"/>
        <v>0</v>
      </c>
      <c r="FU389" s="356"/>
      <c r="FV389" s="356"/>
      <c r="FW389" s="77"/>
      <c r="FX389" s="77"/>
      <c r="FY389" s="76"/>
      <c r="FZ389" s="76"/>
      <c r="GA389" s="76"/>
      <c r="GB389" s="76"/>
      <c r="GC389" s="76"/>
      <c r="GD389" s="76"/>
      <c r="GE389" s="76"/>
      <c r="GF389" s="76"/>
      <c r="GG389" s="76"/>
      <c r="GH389" s="76"/>
      <c r="GI389" s="76">
        <f t="shared" si="4908"/>
        <v>0</v>
      </c>
      <c r="GJ389" s="76">
        <f t="shared" si="4909"/>
        <v>0</v>
      </c>
      <c r="GK389" s="76">
        <f t="shared" si="4910"/>
        <v>0</v>
      </c>
      <c r="GL389" s="356">
        <f t="shared" si="4911"/>
        <v>0</v>
      </c>
      <c r="GM389" s="356">
        <f t="shared" si="4912"/>
        <v>0</v>
      </c>
      <c r="GN389" s="356"/>
      <c r="GO389" s="356"/>
      <c r="GP389" s="77"/>
      <c r="GQ389" s="77"/>
      <c r="GR389" s="76"/>
      <c r="GS389" s="76"/>
      <c r="GT389" s="76"/>
      <c r="GU389" s="76"/>
      <c r="GV389" s="76"/>
      <c r="GW389" s="76"/>
      <c r="GX389" s="76"/>
      <c r="GY389" s="76"/>
      <c r="GZ389" s="76"/>
      <c r="HA389" s="76"/>
      <c r="HB389" s="76">
        <f t="shared" si="4913"/>
        <v>0</v>
      </c>
      <c r="HC389" s="76">
        <f t="shared" si="4914"/>
        <v>0</v>
      </c>
      <c r="HD389" s="76">
        <f t="shared" si="4915"/>
        <v>0</v>
      </c>
      <c r="HE389" s="356">
        <f t="shared" si="4916"/>
        <v>0</v>
      </c>
      <c r="HF389" s="356">
        <f t="shared" si="4917"/>
        <v>0</v>
      </c>
      <c r="HG389" s="356"/>
      <c r="HH389" s="356"/>
      <c r="HI389" s="77"/>
      <c r="HJ389" s="77"/>
      <c r="HK389" s="76"/>
      <c r="HL389" s="76"/>
      <c r="HM389" s="76"/>
      <c r="HN389" s="76"/>
      <c r="HO389" s="76"/>
      <c r="HP389" s="76"/>
      <c r="HQ389" s="76"/>
      <c r="HR389" s="76"/>
      <c r="HS389" s="76"/>
      <c r="HT389" s="76"/>
      <c r="HU389" s="76">
        <f t="shared" si="4918"/>
        <v>0</v>
      </c>
      <c r="HV389" s="76">
        <f t="shared" si="4919"/>
        <v>0</v>
      </c>
      <c r="HW389" s="76">
        <f t="shared" si="4920"/>
        <v>0</v>
      </c>
      <c r="HX389" s="356">
        <f t="shared" si="4921"/>
        <v>0</v>
      </c>
      <c r="HY389" s="356">
        <f t="shared" si="4922"/>
        <v>0</v>
      </c>
      <c r="HZ389" s="356"/>
      <c r="IA389" s="356"/>
      <c r="IB389" s="188"/>
      <c r="IC389" s="189"/>
      <c r="ID389" s="76"/>
      <c r="IE389" s="76"/>
      <c r="IF389" s="76"/>
      <c r="IG389" s="76"/>
      <c r="IH389" s="195"/>
      <c r="II389" s="195"/>
      <c r="IJ389" s="195"/>
      <c r="IK389" s="76"/>
      <c r="IL389" s="76"/>
      <c r="IM389" s="76"/>
      <c r="IN389" s="76">
        <f t="shared" si="4501"/>
        <v>0</v>
      </c>
      <c r="IO389" s="76">
        <f t="shared" si="4502"/>
        <v>0</v>
      </c>
      <c r="IP389" s="76"/>
      <c r="IQ389" s="77">
        <f t="shared" si="4658"/>
        <v>0</v>
      </c>
      <c r="IR389" s="77">
        <f t="shared" si="4659"/>
        <v>0</v>
      </c>
      <c r="IS389" s="77"/>
      <c r="IT389" s="77"/>
      <c r="IU389" s="77"/>
      <c r="IV389" s="77"/>
      <c r="IW389" s="76"/>
      <c r="IX389" s="76"/>
      <c r="IY389" s="76"/>
      <c r="IZ389" s="76"/>
      <c r="JA389" s="195"/>
      <c r="JB389" s="195"/>
      <c r="JC389" s="195"/>
      <c r="JD389" s="76"/>
      <c r="JE389" s="76"/>
      <c r="JF389" s="76"/>
      <c r="JG389" s="76">
        <f t="shared" si="4923"/>
        <v>0</v>
      </c>
      <c r="JH389" s="76">
        <f t="shared" si="4924"/>
        <v>0</v>
      </c>
      <c r="JI389" s="76">
        <f t="shared" si="4925"/>
        <v>0</v>
      </c>
      <c r="JJ389" s="356">
        <f t="shared" si="4926"/>
        <v>0</v>
      </c>
      <c r="JK389" s="356">
        <f t="shared" si="4927"/>
        <v>0</v>
      </c>
      <c r="JL389" s="356"/>
      <c r="JM389" s="356"/>
      <c r="JN389" s="77"/>
      <c r="JO389" s="77"/>
      <c r="JP389" s="76"/>
      <c r="JQ389" s="76"/>
      <c r="JR389" s="76"/>
      <c r="JS389" s="76"/>
      <c r="JT389" s="195"/>
      <c r="JU389" s="195"/>
      <c r="JV389" s="195"/>
      <c r="JW389" s="76"/>
      <c r="JX389" s="76"/>
      <c r="JY389" s="76"/>
      <c r="JZ389" s="76">
        <f t="shared" si="4928"/>
        <v>0</v>
      </c>
      <c r="KA389" s="76">
        <f t="shared" si="4929"/>
        <v>0</v>
      </c>
      <c r="KB389" s="76">
        <f t="shared" si="4930"/>
        <v>0</v>
      </c>
      <c r="KC389" s="356">
        <f t="shared" si="4931"/>
        <v>0</v>
      </c>
      <c r="KD389" s="356">
        <f t="shared" si="4932"/>
        <v>0</v>
      </c>
      <c r="KE389" s="356"/>
      <c r="KF389" s="356"/>
      <c r="KG389" s="77"/>
      <c r="KH389" s="77"/>
      <c r="KI389" s="76"/>
      <c r="KJ389" s="76"/>
      <c r="KK389" s="76"/>
      <c r="KL389" s="76"/>
      <c r="KM389" s="76"/>
      <c r="KN389" s="76"/>
      <c r="KO389" s="76"/>
      <c r="KP389" s="76"/>
      <c r="KQ389" s="76"/>
      <c r="KR389" s="76"/>
      <c r="KS389" s="76">
        <f t="shared" si="4933"/>
        <v>0</v>
      </c>
      <c r="KT389" s="76">
        <f t="shared" si="4934"/>
        <v>0</v>
      </c>
      <c r="KU389" s="76">
        <f t="shared" si="4935"/>
        <v>0</v>
      </c>
      <c r="KV389" s="356">
        <f t="shared" si="4936"/>
        <v>0</v>
      </c>
      <c r="KW389" s="356">
        <f t="shared" si="4937"/>
        <v>0</v>
      </c>
      <c r="KX389" s="356"/>
      <c r="KY389" s="356"/>
      <c r="KZ389" s="77"/>
      <c r="LA389" s="77"/>
      <c r="LB389" s="77"/>
      <c r="LC389" s="77"/>
      <c r="LD389" s="77"/>
      <c r="LE389" s="77"/>
      <c r="LF389" s="77"/>
      <c r="LG389" s="77"/>
      <c r="LH389" s="77"/>
      <c r="LI389" s="77"/>
      <c r="LJ389" s="77"/>
      <c r="LK389" s="77"/>
      <c r="LL389" s="76">
        <f t="shared" si="4938"/>
        <v>0</v>
      </c>
      <c r="LM389" s="76">
        <f t="shared" si="4939"/>
        <v>0</v>
      </c>
      <c r="LN389" s="76">
        <f t="shared" si="4940"/>
        <v>0</v>
      </c>
      <c r="LO389" s="356">
        <f t="shared" si="4941"/>
        <v>0</v>
      </c>
      <c r="LP389" s="356">
        <f t="shared" si="4942"/>
        <v>0</v>
      </c>
      <c r="LQ389" s="356"/>
      <c r="LR389" s="356"/>
      <c r="LS389" s="77"/>
      <c r="LT389" s="77"/>
      <c r="LU389" s="77"/>
      <c r="LV389" s="77"/>
      <c r="LW389" s="77"/>
      <c r="LX389" s="77"/>
      <c r="LY389" s="77"/>
      <c r="LZ389" s="77"/>
      <c r="MA389" s="77"/>
      <c r="MB389" s="77"/>
      <c r="MC389" s="77"/>
      <c r="MD389" s="77"/>
      <c r="ME389" s="76">
        <f t="shared" si="4943"/>
        <v>0</v>
      </c>
      <c r="MF389" s="76">
        <f t="shared" si="4944"/>
        <v>0</v>
      </c>
      <c r="MG389" s="76">
        <f t="shared" si="4945"/>
        <v>0</v>
      </c>
      <c r="MH389" s="356">
        <f t="shared" si="4946"/>
        <v>0</v>
      </c>
      <c r="MI389" s="356">
        <f t="shared" si="4947"/>
        <v>0</v>
      </c>
      <c r="MJ389" s="356"/>
      <c r="MK389" s="356"/>
      <c r="ML389" s="77"/>
      <c r="MM389" s="77"/>
      <c r="MN389" s="78"/>
      <c r="MO389" s="79"/>
      <c r="MP389" s="78"/>
      <c r="MQ389" s="78"/>
      <c r="MR389" s="185">
        <f t="shared" si="4879"/>
        <v>0</v>
      </c>
      <c r="MS389" s="185">
        <f t="shared" si="4879"/>
        <v>0</v>
      </c>
      <c r="MT389" s="185">
        <f t="shared" si="4879"/>
        <v>0</v>
      </c>
      <c r="MU389" s="185">
        <f t="shared" si="4879"/>
        <v>0</v>
      </c>
      <c r="MV389" s="185">
        <f t="shared" si="4879"/>
        <v>0</v>
      </c>
      <c r="MW389" s="185">
        <f t="shared" si="4879"/>
        <v>0</v>
      </c>
      <c r="MX389" s="76">
        <f t="shared" si="4948"/>
        <v>0</v>
      </c>
      <c r="MY389" s="76">
        <f t="shared" si="4949"/>
        <v>0</v>
      </c>
      <c r="MZ389" s="76">
        <f t="shared" si="4950"/>
        <v>0</v>
      </c>
      <c r="NA389" s="356">
        <f t="shared" si="4951"/>
        <v>0</v>
      </c>
      <c r="NB389" s="356">
        <f t="shared" si="4952"/>
        <v>0</v>
      </c>
      <c r="NC389" s="80"/>
      <c r="ND389" s="81"/>
    </row>
    <row r="390" spans="1:372" s="5" customFormat="1" x14ac:dyDescent="0.2">
      <c r="A390" s="172">
        <v>1</v>
      </c>
      <c r="B390" s="172"/>
      <c r="C390" s="81"/>
      <c r="D390" s="610"/>
      <c r="E390" s="223"/>
      <c r="F390" s="101"/>
      <c r="G390" s="101"/>
      <c r="H390" s="126"/>
      <c r="I390" s="126"/>
      <c r="J390" s="76"/>
      <c r="K390" s="76"/>
      <c r="L390" s="76"/>
      <c r="M390" s="76"/>
      <c r="N390" s="76"/>
      <c r="O390" s="76"/>
      <c r="P390" s="76"/>
      <c r="Q390" s="76"/>
      <c r="R390" s="76"/>
      <c r="S390" s="76"/>
      <c r="T390" s="76">
        <f t="shared" si="4832"/>
        <v>0</v>
      </c>
      <c r="U390" s="76">
        <f t="shared" si="4833"/>
        <v>0</v>
      </c>
      <c r="V390" s="76">
        <f t="shared" si="4834"/>
        <v>0</v>
      </c>
      <c r="W390" s="356">
        <f t="shared" si="4880"/>
        <v>0</v>
      </c>
      <c r="X390" s="356">
        <f t="shared" si="4881"/>
        <v>0</v>
      </c>
      <c r="Y390" s="356"/>
      <c r="Z390" s="356"/>
      <c r="AA390" s="77"/>
      <c r="AB390" s="77"/>
      <c r="AC390" s="76"/>
      <c r="AD390" s="76"/>
      <c r="AE390" s="76"/>
      <c r="AF390" s="76"/>
      <c r="AG390" s="76"/>
      <c r="AH390" s="76"/>
      <c r="AI390" s="84"/>
      <c r="AJ390" s="76"/>
      <c r="AK390" s="76"/>
      <c r="AL390" s="76"/>
      <c r="AM390" s="76">
        <f t="shared" si="4882"/>
        <v>0</v>
      </c>
      <c r="AN390" s="76">
        <f t="shared" si="4883"/>
        <v>0</v>
      </c>
      <c r="AO390" s="76">
        <f t="shared" si="4884"/>
        <v>0</v>
      </c>
      <c r="AP390" s="356">
        <f t="shared" si="4885"/>
        <v>0</v>
      </c>
      <c r="AQ390" s="356">
        <f t="shared" si="4886"/>
        <v>0</v>
      </c>
      <c r="AR390" s="356"/>
      <c r="AS390" s="356"/>
      <c r="AT390" s="77"/>
      <c r="AU390" s="77"/>
      <c r="AV390" s="76"/>
      <c r="AW390" s="76"/>
      <c r="AX390" s="76"/>
      <c r="AY390" s="76"/>
      <c r="AZ390" s="76"/>
      <c r="BA390" s="76"/>
      <c r="BB390" s="76"/>
      <c r="BC390" s="76"/>
      <c r="BD390" s="76"/>
      <c r="BE390" s="76"/>
      <c r="BF390" s="84">
        <f t="shared" si="4247"/>
        <v>0</v>
      </c>
      <c r="BG390" s="76">
        <f t="shared" si="4248"/>
        <v>0</v>
      </c>
      <c r="BH390" s="76">
        <f t="shared" si="4249"/>
        <v>0</v>
      </c>
      <c r="BI390" s="356">
        <f t="shared" si="4887"/>
        <v>0</v>
      </c>
      <c r="BJ390" s="356">
        <f t="shared" si="4888"/>
        <v>0</v>
      </c>
      <c r="BK390" s="356"/>
      <c r="BL390" s="356"/>
      <c r="BM390" s="77"/>
      <c r="BN390" s="77"/>
      <c r="BO390" s="76"/>
      <c r="BP390" s="76"/>
      <c r="BQ390" s="76"/>
      <c r="BR390" s="76"/>
      <c r="BS390" s="195"/>
      <c r="BT390" s="195"/>
      <c r="BU390" s="195"/>
      <c r="BV390" s="76"/>
      <c r="BW390" s="76"/>
      <c r="BX390" s="76"/>
      <c r="BY390" s="76">
        <f t="shared" si="4889"/>
        <v>0</v>
      </c>
      <c r="BZ390" s="76">
        <f t="shared" si="4890"/>
        <v>0</v>
      </c>
      <c r="CA390" s="76">
        <f t="shared" si="4891"/>
        <v>0</v>
      </c>
      <c r="CB390" s="356">
        <f t="shared" si="4892"/>
        <v>0</v>
      </c>
      <c r="CC390" s="356">
        <f t="shared" si="4893"/>
        <v>0</v>
      </c>
      <c r="CD390" s="356"/>
      <c r="CE390" s="356"/>
      <c r="CF390" s="77"/>
      <c r="CG390" s="77"/>
      <c r="CH390" s="76"/>
      <c r="CI390" s="76"/>
      <c r="CJ390" s="76"/>
      <c r="CK390" s="76"/>
      <c r="CL390" s="76"/>
      <c r="CM390" s="76"/>
      <c r="CN390" s="84"/>
      <c r="CO390" s="76"/>
      <c r="CP390" s="76"/>
      <c r="CQ390" s="76"/>
      <c r="CR390" s="84">
        <f t="shared" si="4250"/>
        <v>0</v>
      </c>
      <c r="CS390" s="76">
        <f t="shared" si="4251"/>
        <v>0</v>
      </c>
      <c r="CT390" s="76">
        <f t="shared" si="4252"/>
        <v>0</v>
      </c>
      <c r="CU390" s="356">
        <f t="shared" si="4894"/>
        <v>0</v>
      </c>
      <c r="CV390" s="356">
        <f t="shared" si="4895"/>
        <v>0</v>
      </c>
      <c r="CW390" s="356"/>
      <c r="CX390" s="356"/>
      <c r="CY390" s="188"/>
      <c r="CZ390" s="77"/>
      <c r="DA390" s="76"/>
      <c r="DB390" s="76"/>
      <c r="DC390" s="76"/>
      <c r="DD390" s="76"/>
      <c r="DE390" s="76"/>
      <c r="DF390" s="76"/>
      <c r="DG390" s="76"/>
      <c r="DH390" s="76"/>
      <c r="DI390" s="76"/>
      <c r="DJ390" s="76"/>
      <c r="DK390" s="76">
        <f t="shared" si="4497"/>
        <v>0</v>
      </c>
      <c r="DL390" s="76">
        <f t="shared" si="4498"/>
        <v>0</v>
      </c>
      <c r="DM390" s="76"/>
      <c r="DN390" s="356">
        <f t="shared" si="4896"/>
        <v>0</v>
      </c>
      <c r="DO390" s="356">
        <f t="shared" si="4897"/>
        <v>0</v>
      </c>
      <c r="DP390" s="356"/>
      <c r="DQ390" s="356"/>
      <c r="DR390" s="77"/>
      <c r="DS390" s="77"/>
      <c r="DT390" s="76"/>
      <c r="DU390" s="76"/>
      <c r="DV390" s="76"/>
      <c r="DW390" s="76"/>
      <c r="DX390" s="76"/>
      <c r="DY390" s="76"/>
      <c r="DZ390" s="76"/>
      <c r="EA390" s="76"/>
      <c r="EB390" s="76"/>
      <c r="EC390" s="76"/>
      <c r="ED390" s="76">
        <f t="shared" si="4898"/>
        <v>0</v>
      </c>
      <c r="EE390" s="76">
        <f t="shared" si="4899"/>
        <v>0</v>
      </c>
      <c r="EF390" s="76">
        <f t="shared" si="4900"/>
        <v>0</v>
      </c>
      <c r="EG390" s="356">
        <f t="shared" si="4901"/>
        <v>0</v>
      </c>
      <c r="EH390" s="356">
        <f t="shared" si="4902"/>
        <v>0</v>
      </c>
      <c r="EI390" s="356"/>
      <c r="EJ390" s="356"/>
      <c r="EK390" s="77"/>
      <c r="EL390" s="77"/>
      <c r="EM390" s="76"/>
      <c r="EN390" s="76"/>
      <c r="EO390" s="76"/>
      <c r="EP390" s="76"/>
      <c r="EQ390" s="76"/>
      <c r="ER390" s="76"/>
      <c r="ES390" s="76"/>
      <c r="ET390" s="76"/>
      <c r="EU390" s="76"/>
      <c r="EV390" s="76"/>
      <c r="EW390" s="76">
        <f t="shared" si="4499"/>
        <v>0</v>
      </c>
      <c r="EX390" s="76">
        <f t="shared" si="4500"/>
        <v>0</v>
      </c>
      <c r="EY390" s="76"/>
      <c r="EZ390" s="77">
        <f t="shared" si="4656"/>
        <v>0</v>
      </c>
      <c r="FA390" s="77">
        <f t="shared" si="4657"/>
        <v>0</v>
      </c>
      <c r="FB390" s="77"/>
      <c r="FC390" s="77"/>
      <c r="FD390" s="77"/>
      <c r="FE390" s="77"/>
      <c r="FF390" s="76"/>
      <c r="FG390" s="76"/>
      <c r="FH390" s="76"/>
      <c r="FI390" s="76"/>
      <c r="FJ390" s="76"/>
      <c r="FK390" s="76"/>
      <c r="FL390" s="76"/>
      <c r="FM390" s="76"/>
      <c r="FN390" s="76"/>
      <c r="FO390" s="76"/>
      <c r="FP390" s="76">
        <f t="shared" si="4903"/>
        <v>0</v>
      </c>
      <c r="FQ390" s="76">
        <f t="shared" si="4904"/>
        <v>0</v>
      </c>
      <c r="FR390" s="76">
        <f t="shared" si="4905"/>
        <v>0</v>
      </c>
      <c r="FS390" s="356">
        <f t="shared" si="4906"/>
        <v>0</v>
      </c>
      <c r="FT390" s="356">
        <f t="shared" si="4907"/>
        <v>0</v>
      </c>
      <c r="FU390" s="356"/>
      <c r="FV390" s="356"/>
      <c r="FW390" s="77"/>
      <c r="FX390" s="77"/>
      <c r="FY390" s="76"/>
      <c r="FZ390" s="76"/>
      <c r="GA390" s="76"/>
      <c r="GB390" s="76"/>
      <c r="GC390" s="76"/>
      <c r="GD390" s="76"/>
      <c r="GE390" s="76"/>
      <c r="GF390" s="76"/>
      <c r="GG390" s="76"/>
      <c r="GH390" s="76"/>
      <c r="GI390" s="76">
        <f t="shared" si="4908"/>
        <v>0</v>
      </c>
      <c r="GJ390" s="76">
        <f t="shared" si="4909"/>
        <v>0</v>
      </c>
      <c r="GK390" s="76">
        <f t="shared" si="4910"/>
        <v>0</v>
      </c>
      <c r="GL390" s="356">
        <f t="shared" si="4911"/>
        <v>0</v>
      </c>
      <c r="GM390" s="356">
        <f t="shared" si="4912"/>
        <v>0</v>
      </c>
      <c r="GN390" s="356"/>
      <c r="GO390" s="356"/>
      <c r="GP390" s="77"/>
      <c r="GQ390" s="77"/>
      <c r="GR390" s="76"/>
      <c r="GS390" s="76"/>
      <c r="GT390" s="76"/>
      <c r="GU390" s="76"/>
      <c r="GV390" s="76"/>
      <c r="GW390" s="76"/>
      <c r="GX390" s="76"/>
      <c r="GY390" s="76"/>
      <c r="GZ390" s="76"/>
      <c r="HA390" s="76"/>
      <c r="HB390" s="76">
        <f t="shared" si="4913"/>
        <v>0</v>
      </c>
      <c r="HC390" s="76">
        <f t="shared" si="4914"/>
        <v>0</v>
      </c>
      <c r="HD390" s="76">
        <f t="shared" si="4915"/>
        <v>0</v>
      </c>
      <c r="HE390" s="356">
        <f t="shared" si="4916"/>
        <v>0</v>
      </c>
      <c r="HF390" s="356">
        <f t="shared" si="4917"/>
        <v>0</v>
      </c>
      <c r="HG390" s="356"/>
      <c r="HH390" s="356"/>
      <c r="HI390" s="77"/>
      <c r="HJ390" s="77"/>
      <c r="HK390" s="76"/>
      <c r="HL390" s="76"/>
      <c r="HM390" s="76"/>
      <c r="HN390" s="76"/>
      <c r="HO390" s="76"/>
      <c r="HP390" s="76"/>
      <c r="HQ390" s="76"/>
      <c r="HR390" s="76"/>
      <c r="HS390" s="76"/>
      <c r="HT390" s="76"/>
      <c r="HU390" s="76">
        <f t="shared" si="4918"/>
        <v>0</v>
      </c>
      <c r="HV390" s="76">
        <f t="shared" si="4919"/>
        <v>0</v>
      </c>
      <c r="HW390" s="76">
        <f t="shared" si="4920"/>
        <v>0</v>
      </c>
      <c r="HX390" s="356">
        <f t="shared" si="4921"/>
        <v>0</v>
      </c>
      <c r="HY390" s="356">
        <f t="shared" si="4922"/>
        <v>0</v>
      </c>
      <c r="HZ390" s="356"/>
      <c r="IA390" s="356"/>
      <c r="IB390" s="188"/>
      <c r="IC390" s="189"/>
      <c r="ID390" s="76"/>
      <c r="IE390" s="76"/>
      <c r="IF390" s="76"/>
      <c r="IG390" s="76"/>
      <c r="IH390" s="195"/>
      <c r="II390" s="195"/>
      <c r="IJ390" s="195"/>
      <c r="IK390" s="76"/>
      <c r="IL390" s="76"/>
      <c r="IM390" s="76"/>
      <c r="IN390" s="76">
        <f t="shared" si="4501"/>
        <v>0</v>
      </c>
      <c r="IO390" s="76">
        <f t="shared" si="4502"/>
        <v>0</v>
      </c>
      <c r="IP390" s="76"/>
      <c r="IQ390" s="77">
        <f t="shared" si="4658"/>
        <v>0</v>
      </c>
      <c r="IR390" s="77">
        <f t="shared" si="4659"/>
        <v>0</v>
      </c>
      <c r="IS390" s="77"/>
      <c r="IT390" s="77"/>
      <c r="IU390" s="77"/>
      <c r="IV390" s="77"/>
      <c r="IW390" s="76"/>
      <c r="IX390" s="76"/>
      <c r="IY390" s="76"/>
      <c r="IZ390" s="76"/>
      <c r="JA390" s="195"/>
      <c r="JB390" s="195"/>
      <c r="JC390" s="195"/>
      <c r="JD390" s="76"/>
      <c r="JE390" s="76"/>
      <c r="JF390" s="76"/>
      <c r="JG390" s="76">
        <f t="shared" si="4923"/>
        <v>0</v>
      </c>
      <c r="JH390" s="76">
        <f t="shared" si="4924"/>
        <v>0</v>
      </c>
      <c r="JI390" s="76">
        <f t="shared" si="4925"/>
        <v>0</v>
      </c>
      <c r="JJ390" s="356">
        <f t="shared" si="4926"/>
        <v>0</v>
      </c>
      <c r="JK390" s="356">
        <f t="shared" si="4927"/>
        <v>0</v>
      </c>
      <c r="JL390" s="356"/>
      <c r="JM390" s="356"/>
      <c r="JN390" s="77"/>
      <c r="JO390" s="77"/>
      <c r="JP390" s="76"/>
      <c r="JQ390" s="76"/>
      <c r="JR390" s="76"/>
      <c r="JS390" s="76"/>
      <c r="JT390" s="195"/>
      <c r="JU390" s="195"/>
      <c r="JV390" s="195"/>
      <c r="JW390" s="76"/>
      <c r="JX390" s="76"/>
      <c r="JY390" s="76"/>
      <c r="JZ390" s="76">
        <f t="shared" si="4928"/>
        <v>0</v>
      </c>
      <c r="KA390" s="76">
        <f t="shared" si="4929"/>
        <v>0</v>
      </c>
      <c r="KB390" s="76">
        <f t="shared" si="4930"/>
        <v>0</v>
      </c>
      <c r="KC390" s="356">
        <f t="shared" si="4931"/>
        <v>0</v>
      </c>
      <c r="KD390" s="356">
        <f t="shared" si="4932"/>
        <v>0</v>
      </c>
      <c r="KE390" s="356"/>
      <c r="KF390" s="356"/>
      <c r="KG390" s="77"/>
      <c r="KH390" s="77"/>
      <c r="KI390" s="76"/>
      <c r="KJ390" s="76"/>
      <c r="KK390" s="76"/>
      <c r="KL390" s="76"/>
      <c r="KM390" s="76"/>
      <c r="KN390" s="76"/>
      <c r="KO390" s="76"/>
      <c r="KP390" s="76"/>
      <c r="KQ390" s="76"/>
      <c r="KR390" s="76"/>
      <c r="KS390" s="76">
        <f t="shared" si="4933"/>
        <v>0</v>
      </c>
      <c r="KT390" s="76">
        <f t="shared" si="4934"/>
        <v>0</v>
      </c>
      <c r="KU390" s="76">
        <f t="shared" si="4935"/>
        <v>0</v>
      </c>
      <c r="KV390" s="356">
        <f t="shared" si="4936"/>
        <v>0</v>
      </c>
      <c r="KW390" s="356">
        <f t="shared" si="4937"/>
        <v>0</v>
      </c>
      <c r="KX390" s="356"/>
      <c r="KY390" s="356"/>
      <c r="KZ390" s="77"/>
      <c r="LA390" s="77"/>
      <c r="LB390" s="77"/>
      <c r="LC390" s="77"/>
      <c r="LD390" s="77"/>
      <c r="LE390" s="77"/>
      <c r="LF390" s="77"/>
      <c r="LG390" s="77"/>
      <c r="LH390" s="77"/>
      <c r="LI390" s="77"/>
      <c r="LJ390" s="77"/>
      <c r="LK390" s="77"/>
      <c r="LL390" s="76">
        <f t="shared" si="4938"/>
        <v>0</v>
      </c>
      <c r="LM390" s="76">
        <f t="shared" si="4939"/>
        <v>0</v>
      </c>
      <c r="LN390" s="76">
        <f t="shared" si="4940"/>
        <v>0</v>
      </c>
      <c r="LO390" s="356">
        <f t="shared" si="4941"/>
        <v>0</v>
      </c>
      <c r="LP390" s="356">
        <f t="shared" si="4942"/>
        <v>0</v>
      </c>
      <c r="LQ390" s="356"/>
      <c r="LR390" s="356"/>
      <c r="LS390" s="77"/>
      <c r="LT390" s="77"/>
      <c r="LU390" s="77"/>
      <c r="LV390" s="77"/>
      <c r="LW390" s="77"/>
      <c r="LX390" s="77"/>
      <c r="LY390" s="77"/>
      <c r="LZ390" s="77"/>
      <c r="MA390" s="77"/>
      <c r="MB390" s="77"/>
      <c r="MC390" s="77"/>
      <c r="MD390" s="77"/>
      <c r="ME390" s="76">
        <f t="shared" si="4943"/>
        <v>0</v>
      </c>
      <c r="MF390" s="76">
        <f t="shared" si="4944"/>
        <v>0</v>
      </c>
      <c r="MG390" s="76">
        <f t="shared" si="4945"/>
        <v>0</v>
      </c>
      <c r="MH390" s="356">
        <f t="shared" si="4946"/>
        <v>0</v>
      </c>
      <c r="MI390" s="356">
        <f t="shared" si="4947"/>
        <v>0</v>
      </c>
      <c r="MJ390" s="356"/>
      <c r="MK390" s="356"/>
      <c r="ML390" s="77"/>
      <c r="MM390" s="77"/>
      <c r="MN390" s="78"/>
      <c r="MO390" s="79"/>
      <c r="MP390" s="78"/>
      <c r="MQ390" s="78"/>
      <c r="MR390" s="185">
        <f t="shared" si="4879"/>
        <v>0</v>
      </c>
      <c r="MS390" s="185">
        <f t="shared" si="4879"/>
        <v>0</v>
      </c>
      <c r="MT390" s="185">
        <f t="shared" si="4879"/>
        <v>0</v>
      </c>
      <c r="MU390" s="185">
        <f t="shared" si="4879"/>
        <v>0</v>
      </c>
      <c r="MV390" s="185">
        <f t="shared" si="4879"/>
        <v>0</v>
      </c>
      <c r="MW390" s="185">
        <f t="shared" si="4879"/>
        <v>0</v>
      </c>
      <c r="MX390" s="76">
        <f t="shared" si="4948"/>
        <v>0</v>
      </c>
      <c r="MY390" s="76">
        <f t="shared" si="4949"/>
        <v>0</v>
      </c>
      <c r="MZ390" s="76">
        <f t="shared" si="4950"/>
        <v>0</v>
      </c>
      <c r="NA390" s="356">
        <f t="shared" si="4951"/>
        <v>0</v>
      </c>
      <c r="NB390" s="356">
        <f t="shared" si="4952"/>
        <v>0</v>
      </c>
      <c r="NC390" s="80"/>
      <c r="ND390" s="81"/>
    </row>
    <row r="391" spans="1:372" s="5" customFormat="1" ht="13.5" x14ac:dyDescent="0.2">
      <c r="A391" s="172">
        <v>1</v>
      </c>
      <c r="B391" s="172"/>
      <c r="C391" s="81"/>
      <c r="D391" s="610"/>
      <c r="E391" s="223"/>
      <c r="F391" s="228"/>
      <c r="G391" s="101"/>
      <c r="H391" s="126"/>
      <c r="I391" s="126"/>
      <c r="J391" s="76"/>
      <c r="K391" s="76"/>
      <c r="L391" s="76"/>
      <c r="M391" s="76"/>
      <c r="N391" s="76"/>
      <c r="O391" s="76"/>
      <c r="P391" s="76"/>
      <c r="Q391" s="76"/>
      <c r="R391" s="76"/>
      <c r="S391" s="76"/>
      <c r="T391" s="76">
        <f t="shared" si="4832"/>
        <v>0</v>
      </c>
      <c r="U391" s="76">
        <f t="shared" si="4833"/>
        <v>0</v>
      </c>
      <c r="V391" s="76">
        <f t="shared" si="4834"/>
        <v>0</v>
      </c>
      <c r="W391" s="356">
        <f t="shared" si="4880"/>
        <v>0</v>
      </c>
      <c r="X391" s="356">
        <f t="shared" si="4881"/>
        <v>0</v>
      </c>
      <c r="Y391" s="356"/>
      <c r="Z391" s="356"/>
      <c r="AA391" s="77"/>
      <c r="AB391" s="77"/>
      <c r="AC391" s="76"/>
      <c r="AD391" s="76"/>
      <c r="AE391" s="76"/>
      <c r="AF391" s="76"/>
      <c r="AG391" s="76"/>
      <c r="AH391" s="76"/>
      <c r="AI391" s="84"/>
      <c r="AJ391" s="76"/>
      <c r="AK391" s="76"/>
      <c r="AL391" s="76"/>
      <c r="AM391" s="76">
        <f t="shared" si="4882"/>
        <v>0</v>
      </c>
      <c r="AN391" s="76">
        <f t="shared" si="4883"/>
        <v>0</v>
      </c>
      <c r="AO391" s="76">
        <f t="shared" si="4884"/>
        <v>0</v>
      </c>
      <c r="AP391" s="356">
        <f t="shared" si="4885"/>
        <v>0</v>
      </c>
      <c r="AQ391" s="356">
        <f t="shared" si="4886"/>
        <v>0</v>
      </c>
      <c r="AR391" s="356"/>
      <c r="AS391" s="356"/>
      <c r="AT391" s="77"/>
      <c r="AU391" s="77"/>
      <c r="AV391" s="76"/>
      <c r="AW391" s="76"/>
      <c r="AX391" s="76"/>
      <c r="AY391" s="76"/>
      <c r="AZ391" s="76"/>
      <c r="BA391" s="76"/>
      <c r="BB391" s="76"/>
      <c r="BC391" s="76"/>
      <c r="BD391" s="76"/>
      <c r="BE391" s="76"/>
      <c r="BF391" s="84">
        <f t="shared" si="4247"/>
        <v>0</v>
      </c>
      <c r="BG391" s="76">
        <f t="shared" si="4248"/>
        <v>0</v>
      </c>
      <c r="BH391" s="76">
        <f t="shared" si="4249"/>
        <v>0</v>
      </c>
      <c r="BI391" s="356">
        <f t="shared" si="4887"/>
        <v>0</v>
      </c>
      <c r="BJ391" s="356">
        <f t="shared" si="4888"/>
        <v>0</v>
      </c>
      <c r="BK391" s="356"/>
      <c r="BL391" s="356"/>
      <c r="BM391" s="77"/>
      <c r="BN391" s="77"/>
      <c r="BO391" s="76"/>
      <c r="BP391" s="76"/>
      <c r="BQ391" s="76"/>
      <c r="BR391" s="76"/>
      <c r="BS391" s="195"/>
      <c r="BT391" s="195"/>
      <c r="BU391" s="195"/>
      <c r="BV391" s="76"/>
      <c r="BW391" s="76"/>
      <c r="BX391" s="76"/>
      <c r="BY391" s="76">
        <f t="shared" si="4889"/>
        <v>0</v>
      </c>
      <c r="BZ391" s="76">
        <f t="shared" si="4890"/>
        <v>0</v>
      </c>
      <c r="CA391" s="76">
        <f t="shared" si="4891"/>
        <v>0</v>
      </c>
      <c r="CB391" s="356">
        <f t="shared" si="4892"/>
        <v>0</v>
      </c>
      <c r="CC391" s="356">
        <f t="shared" si="4893"/>
        <v>0</v>
      </c>
      <c r="CD391" s="356"/>
      <c r="CE391" s="356"/>
      <c r="CF391" s="77"/>
      <c r="CG391" s="77"/>
      <c r="CH391" s="76"/>
      <c r="CI391" s="76"/>
      <c r="CJ391" s="76"/>
      <c r="CK391" s="76"/>
      <c r="CL391" s="76"/>
      <c r="CM391" s="76"/>
      <c r="CN391" s="84"/>
      <c r="CO391" s="76"/>
      <c r="CP391" s="76"/>
      <c r="CQ391" s="76"/>
      <c r="CR391" s="84">
        <f t="shared" si="4250"/>
        <v>0</v>
      </c>
      <c r="CS391" s="76">
        <f t="shared" si="4251"/>
        <v>0</v>
      </c>
      <c r="CT391" s="76">
        <f t="shared" si="4252"/>
        <v>0</v>
      </c>
      <c r="CU391" s="356">
        <f t="shared" si="4894"/>
        <v>0</v>
      </c>
      <c r="CV391" s="356">
        <f t="shared" si="4895"/>
        <v>0</v>
      </c>
      <c r="CW391" s="356"/>
      <c r="CX391" s="356"/>
      <c r="CY391" s="188"/>
      <c r="CZ391" s="77"/>
      <c r="DA391" s="76"/>
      <c r="DB391" s="76"/>
      <c r="DC391" s="76"/>
      <c r="DD391" s="76"/>
      <c r="DE391" s="76"/>
      <c r="DF391" s="76"/>
      <c r="DG391" s="76"/>
      <c r="DH391" s="76"/>
      <c r="DI391" s="76"/>
      <c r="DJ391" s="76"/>
      <c r="DK391" s="76">
        <f t="shared" si="4497"/>
        <v>0</v>
      </c>
      <c r="DL391" s="76">
        <f t="shared" si="4498"/>
        <v>0</v>
      </c>
      <c r="DM391" s="76"/>
      <c r="DN391" s="356">
        <f t="shared" si="4896"/>
        <v>0</v>
      </c>
      <c r="DO391" s="356">
        <f t="shared" si="4897"/>
        <v>0</v>
      </c>
      <c r="DP391" s="356"/>
      <c r="DQ391" s="356"/>
      <c r="DR391" s="77"/>
      <c r="DS391" s="77"/>
      <c r="DT391" s="76"/>
      <c r="DU391" s="76"/>
      <c r="DV391" s="76"/>
      <c r="DW391" s="76"/>
      <c r="DX391" s="76"/>
      <c r="DY391" s="76"/>
      <c r="DZ391" s="76"/>
      <c r="EA391" s="76"/>
      <c r="EB391" s="76"/>
      <c r="EC391" s="76"/>
      <c r="ED391" s="76">
        <f t="shared" si="4898"/>
        <v>0</v>
      </c>
      <c r="EE391" s="76">
        <f t="shared" si="4899"/>
        <v>0</v>
      </c>
      <c r="EF391" s="76">
        <f t="shared" si="4900"/>
        <v>0</v>
      </c>
      <c r="EG391" s="356">
        <f t="shared" si="4901"/>
        <v>0</v>
      </c>
      <c r="EH391" s="356">
        <f t="shared" si="4902"/>
        <v>0</v>
      </c>
      <c r="EI391" s="356"/>
      <c r="EJ391" s="356"/>
      <c r="EK391" s="77"/>
      <c r="EL391" s="77"/>
      <c r="EM391" s="76"/>
      <c r="EN391" s="76"/>
      <c r="EO391" s="76"/>
      <c r="EP391" s="76"/>
      <c r="EQ391" s="76"/>
      <c r="ER391" s="76"/>
      <c r="ES391" s="76"/>
      <c r="ET391" s="76"/>
      <c r="EU391" s="76"/>
      <c r="EV391" s="76"/>
      <c r="EW391" s="76">
        <f t="shared" si="4499"/>
        <v>0</v>
      </c>
      <c r="EX391" s="76">
        <f t="shared" si="4500"/>
        <v>0</v>
      </c>
      <c r="EY391" s="76"/>
      <c r="EZ391" s="77">
        <f t="shared" si="4656"/>
        <v>0</v>
      </c>
      <c r="FA391" s="77">
        <f t="shared" si="4657"/>
        <v>0</v>
      </c>
      <c r="FB391" s="77"/>
      <c r="FC391" s="77"/>
      <c r="FD391" s="77"/>
      <c r="FE391" s="77"/>
      <c r="FF391" s="76"/>
      <c r="FG391" s="76"/>
      <c r="FH391" s="76"/>
      <c r="FI391" s="76"/>
      <c r="FJ391" s="76"/>
      <c r="FK391" s="76"/>
      <c r="FL391" s="76"/>
      <c r="FM391" s="76"/>
      <c r="FN391" s="76"/>
      <c r="FO391" s="76"/>
      <c r="FP391" s="76">
        <f t="shared" si="4903"/>
        <v>0</v>
      </c>
      <c r="FQ391" s="76">
        <f t="shared" si="4904"/>
        <v>0</v>
      </c>
      <c r="FR391" s="76">
        <f t="shared" si="4905"/>
        <v>0</v>
      </c>
      <c r="FS391" s="356">
        <f t="shared" si="4906"/>
        <v>0</v>
      </c>
      <c r="FT391" s="356">
        <f t="shared" si="4907"/>
        <v>0</v>
      </c>
      <c r="FU391" s="356"/>
      <c r="FV391" s="356"/>
      <c r="FW391" s="77"/>
      <c r="FX391" s="77"/>
      <c r="FY391" s="76"/>
      <c r="FZ391" s="76"/>
      <c r="GA391" s="76"/>
      <c r="GB391" s="76"/>
      <c r="GC391" s="76"/>
      <c r="GD391" s="76"/>
      <c r="GE391" s="76"/>
      <c r="GF391" s="76"/>
      <c r="GG391" s="76"/>
      <c r="GH391" s="76"/>
      <c r="GI391" s="76">
        <f t="shared" si="4908"/>
        <v>0</v>
      </c>
      <c r="GJ391" s="76">
        <f t="shared" si="4909"/>
        <v>0</v>
      </c>
      <c r="GK391" s="76">
        <f t="shared" si="4910"/>
        <v>0</v>
      </c>
      <c r="GL391" s="356">
        <f t="shared" si="4911"/>
        <v>0</v>
      </c>
      <c r="GM391" s="356">
        <f t="shared" si="4912"/>
        <v>0</v>
      </c>
      <c r="GN391" s="356"/>
      <c r="GO391" s="356"/>
      <c r="GP391" s="77"/>
      <c r="GQ391" s="77"/>
      <c r="GR391" s="76"/>
      <c r="GS391" s="76"/>
      <c r="GT391" s="76"/>
      <c r="GU391" s="76"/>
      <c r="GV391" s="76"/>
      <c r="GW391" s="76"/>
      <c r="GX391" s="76"/>
      <c r="GY391" s="76"/>
      <c r="GZ391" s="76"/>
      <c r="HA391" s="76"/>
      <c r="HB391" s="76">
        <f t="shared" si="4913"/>
        <v>0</v>
      </c>
      <c r="HC391" s="76">
        <f t="shared" si="4914"/>
        <v>0</v>
      </c>
      <c r="HD391" s="76">
        <f t="shared" si="4915"/>
        <v>0</v>
      </c>
      <c r="HE391" s="356">
        <f t="shared" si="4916"/>
        <v>0</v>
      </c>
      <c r="HF391" s="356">
        <f t="shared" si="4917"/>
        <v>0</v>
      </c>
      <c r="HG391" s="356"/>
      <c r="HH391" s="356"/>
      <c r="HI391" s="77"/>
      <c r="HJ391" s="77"/>
      <c r="HK391" s="76"/>
      <c r="HL391" s="76"/>
      <c r="HM391" s="76"/>
      <c r="HN391" s="76"/>
      <c r="HO391" s="76"/>
      <c r="HP391" s="76"/>
      <c r="HQ391" s="76"/>
      <c r="HR391" s="76"/>
      <c r="HS391" s="76"/>
      <c r="HT391" s="76"/>
      <c r="HU391" s="76">
        <f t="shared" si="4918"/>
        <v>0</v>
      </c>
      <c r="HV391" s="76">
        <f t="shared" si="4919"/>
        <v>0</v>
      </c>
      <c r="HW391" s="76">
        <f t="shared" si="4920"/>
        <v>0</v>
      </c>
      <c r="HX391" s="356">
        <f t="shared" si="4921"/>
        <v>0</v>
      </c>
      <c r="HY391" s="356">
        <f t="shared" si="4922"/>
        <v>0</v>
      </c>
      <c r="HZ391" s="356"/>
      <c r="IA391" s="356"/>
      <c r="IB391" s="188"/>
      <c r="IC391" s="189"/>
      <c r="ID391" s="76"/>
      <c r="IE391" s="76"/>
      <c r="IF391" s="76"/>
      <c r="IG391" s="76"/>
      <c r="IH391" s="195"/>
      <c r="II391" s="195"/>
      <c r="IJ391" s="195"/>
      <c r="IK391" s="76"/>
      <c r="IL391" s="76"/>
      <c r="IM391" s="76"/>
      <c r="IN391" s="76">
        <f t="shared" si="4501"/>
        <v>0</v>
      </c>
      <c r="IO391" s="76">
        <f t="shared" si="4502"/>
        <v>0</v>
      </c>
      <c r="IP391" s="76"/>
      <c r="IQ391" s="77">
        <f t="shared" si="4658"/>
        <v>0</v>
      </c>
      <c r="IR391" s="77">
        <f t="shared" si="4659"/>
        <v>0</v>
      </c>
      <c r="IS391" s="77"/>
      <c r="IT391" s="77"/>
      <c r="IU391" s="77"/>
      <c r="IV391" s="77"/>
      <c r="IW391" s="76"/>
      <c r="IX391" s="76"/>
      <c r="IY391" s="76"/>
      <c r="IZ391" s="76"/>
      <c r="JA391" s="195"/>
      <c r="JB391" s="195"/>
      <c r="JC391" s="195"/>
      <c r="JD391" s="76"/>
      <c r="JE391" s="76"/>
      <c r="JF391" s="76"/>
      <c r="JG391" s="76">
        <f t="shared" si="4923"/>
        <v>0</v>
      </c>
      <c r="JH391" s="76">
        <f t="shared" si="4924"/>
        <v>0</v>
      </c>
      <c r="JI391" s="76">
        <f t="shared" si="4925"/>
        <v>0</v>
      </c>
      <c r="JJ391" s="356">
        <f t="shared" si="4926"/>
        <v>0</v>
      </c>
      <c r="JK391" s="356">
        <f t="shared" si="4927"/>
        <v>0</v>
      </c>
      <c r="JL391" s="356"/>
      <c r="JM391" s="356"/>
      <c r="JN391" s="77"/>
      <c r="JO391" s="77"/>
      <c r="JP391" s="76"/>
      <c r="JQ391" s="76"/>
      <c r="JR391" s="76"/>
      <c r="JS391" s="76"/>
      <c r="JT391" s="195"/>
      <c r="JU391" s="195"/>
      <c r="JV391" s="195"/>
      <c r="JW391" s="76"/>
      <c r="JX391" s="76"/>
      <c r="JY391" s="76"/>
      <c r="JZ391" s="76">
        <f t="shared" si="4928"/>
        <v>0</v>
      </c>
      <c r="KA391" s="76">
        <f t="shared" si="4929"/>
        <v>0</v>
      </c>
      <c r="KB391" s="76">
        <f t="shared" si="4930"/>
        <v>0</v>
      </c>
      <c r="KC391" s="356">
        <f t="shared" si="4931"/>
        <v>0</v>
      </c>
      <c r="KD391" s="356">
        <f t="shared" si="4932"/>
        <v>0</v>
      </c>
      <c r="KE391" s="356"/>
      <c r="KF391" s="356"/>
      <c r="KG391" s="77"/>
      <c r="KH391" s="77"/>
      <c r="KI391" s="76"/>
      <c r="KJ391" s="76"/>
      <c r="KK391" s="76"/>
      <c r="KL391" s="76"/>
      <c r="KM391" s="76"/>
      <c r="KN391" s="76"/>
      <c r="KO391" s="76"/>
      <c r="KP391" s="76"/>
      <c r="KQ391" s="76"/>
      <c r="KR391" s="76"/>
      <c r="KS391" s="76">
        <f t="shared" si="4933"/>
        <v>0</v>
      </c>
      <c r="KT391" s="76">
        <f t="shared" si="4934"/>
        <v>0</v>
      </c>
      <c r="KU391" s="76">
        <f t="shared" si="4935"/>
        <v>0</v>
      </c>
      <c r="KV391" s="356">
        <f t="shared" si="4936"/>
        <v>0</v>
      </c>
      <c r="KW391" s="356">
        <f t="shared" si="4937"/>
        <v>0</v>
      </c>
      <c r="KX391" s="356"/>
      <c r="KY391" s="356"/>
      <c r="KZ391" s="77"/>
      <c r="LA391" s="77"/>
      <c r="LB391" s="77"/>
      <c r="LC391" s="77"/>
      <c r="LD391" s="77"/>
      <c r="LE391" s="77"/>
      <c r="LF391" s="77"/>
      <c r="LG391" s="77"/>
      <c r="LH391" s="77"/>
      <c r="LI391" s="77"/>
      <c r="LJ391" s="77"/>
      <c r="LK391" s="77"/>
      <c r="LL391" s="76">
        <f t="shared" si="4938"/>
        <v>0</v>
      </c>
      <c r="LM391" s="76">
        <f t="shared" si="4939"/>
        <v>0</v>
      </c>
      <c r="LN391" s="76">
        <f t="shared" si="4940"/>
        <v>0</v>
      </c>
      <c r="LO391" s="356">
        <f t="shared" si="4941"/>
        <v>0</v>
      </c>
      <c r="LP391" s="356">
        <f t="shared" si="4942"/>
        <v>0</v>
      </c>
      <c r="LQ391" s="356"/>
      <c r="LR391" s="356"/>
      <c r="LS391" s="77"/>
      <c r="LT391" s="77"/>
      <c r="LU391" s="77"/>
      <c r="LV391" s="77"/>
      <c r="LW391" s="77"/>
      <c r="LX391" s="77"/>
      <c r="LY391" s="77"/>
      <c r="LZ391" s="77"/>
      <c r="MA391" s="77"/>
      <c r="MB391" s="77"/>
      <c r="MC391" s="77"/>
      <c r="MD391" s="77"/>
      <c r="ME391" s="76">
        <f t="shared" si="4943"/>
        <v>0</v>
      </c>
      <c r="MF391" s="76">
        <f t="shared" si="4944"/>
        <v>0</v>
      </c>
      <c r="MG391" s="76">
        <f t="shared" si="4945"/>
        <v>0</v>
      </c>
      <c r="MH391" s="356">
        <f t="shared" si="4946"/>
        <v>0</v>
      </c>
      <c r="MI391" s="356">
        <f t="shared" si="4947"/>
        <v>0</v>
      </c>
      <c r="MJ391" s="356"/>
      <c r="MK391" s="356"/>
      <c r="ML391" s="77"/>
      <c r="MM391" s="77"/>
      <c r="MN391" s="78"/>
      <c r="MO391" s="79"/>
      <c r="MP391" s="78"/>
      <c r="MQ391" s="78"/>
      <c r="MR391" s="185">
        <f t="shared" si="4879"/>
        <v>0</v>
      </c>
      <c r="MS391" s="185">
        <f t="shared" si="4879"/>
        <v>0</v>
      </c>
      <c r="MT391" s="185">
        <f t="shared" si="4879"/>
        <v>0</v>
      </c>
      <c r="MU391" s="185">
        <f t="shared" si="4879"/>
        <v>0</v>
      </c>
      <c r="MV391" s="185">
        <f t="shared" si="4879"/>
        <v>0</v>
      </c>
      <c r="MW391" s="185">
        <f t="shared" si="4879"/>
        <v>0</v>
      </c>
      <c r="MX391" s="76">
        <f t="shared" si="4948"/>
        <v>0</v>
      </c>
      <c r="MY391" s="76">
        <f t="shared" si="4949"/>
        <v>0</v>
      </c>
      <c r="MZ391" s="76">
        <f t="shared" si="4950"/>
        <v>0</v>
      </c>
      <c r="NA391" s="356">
        <f t="shared" si="4951"/>
        <v>0</v>
      </c>
      <c r="NB391" s="356">
        <f t="shared" si="4952"/>
        <v>0</v>
      </c>
      <c r="NC391" s="80"/>
      <c r="ND391" s="81"/>
    </row>
    <row r="392" spans="1:372" x14ac:dyDescent="0.2">
      <c r="A392" s="172">
        <v>1</v>
      </c>
      <c r="B392" s="172">
        <v>1</v>
      </c>
      <c r="C392" s="102"/>
      <c r="D392" s="606"/>
      <c r="E392" s="103"/>
      <c r="F392" s="108" t="s">
        <v>44</v>
      </c>
      <c r="G392" s="108"/>
      <c r="H392" s="211"/>
      <c r="I392" s="211"/>
      <c r="J392" s="88">
        <f>SUM(J393)</f>
        <v>0</v>
      </c>
      <c r="K392" s="88">
        <f>SUM(K393)</f>
        <v>0</v>
      </c>
      <c r="L392" s="89">
        <f t="shared" ref="L392:L393" si="4953">SUM(J392/12*$B$2)</f>
        <v>0</v>
      </c>
      <c r="M392" s="89">
        <f t="shared" ref="M392:M393" si="4954">SUM(K392/12*$B$2)</f>
        <v>0</v>
      </c>
      <c r="N392" s="88">
        <f t="shared" ref="N392:S392" si="4955">SUM(N393)</f>
        <v>0</v>
      </c>
      <c r="O392" s="88">
        <f t="shared" si="4955"/>
        <v>0</v>
      </c>
      <c r="P392" s="88">
        <f t="shared" si="4955"/>
        <v>0</v>
      </c>
      <c r="Q392" s="88">
        <f t="shared" si="4955"/>
        <v>0</v>
      </c>
      <c r="R392" s="88">
        <f t="shared" si="4955"/>
        <v>0</v>
      </c>
      <c r="S392" s="88">
        <f t="shared" si="4955"/>
        <v>0</v>
      </c>
      <c r="T392" s="84">
        <f t="shared" si="4832"/>
        <v>0</v>
      </c>
      <c r="U392" s="76">
        <f t="shared" si="4833"/>
        <v>0</v>
      </c>
      <c r="V392" s="76">
        <f t="shared" si="4834"/>
        <v>0</v>
      </c>
      <c r="W392" s="356">
        <f t="shared" si="4880"/>
        <v>0</v>
      </c>
      <c r="X392" s="356">
        <f t="shared" si="4881"/>
        <v>0</v>
      </c>
      <c r="Y392" s="625"/>
      <c r="Z392" s="370"/>
      <c r="AA392" s="291">
        <f t="shared" ref="AA392:AA393" si="4956">$H392</f>
        <v>0</v>
      </c>
      <c r="AB392" s="292"/>
      <c r="AC392" s="88">
        <f>SUM(AC393)</f>
        <v>0</v>
      </c>
      <c r="AD392" s="88">
        <f>SUM(AD393)</f>
        <v>0</v>
      </c>
      <c r="AE392" s="88">
        <f t="shared" ref="AE392:AE393" si="4957">SUM(AC392/12*$B$2)</f>
        <v>0</v>
      </c>
      <c r="AF392" s="88">
        <f t="shared" ref="AF392:AF393" si="4958">SUM(AD392/12*$B$2)</f>
        <v>0</v>
      </c>
      <c r="AG392" s="88">
        <f t="shared" ref="AG392:AK392" si="4959">SUM(AG393)</f>
        <v>0</v>
      </c>
      <c r="AH392" s="88">
        <f t="shared" si="4959"/>
        <v>0</v>
      </c>
      <c r="AI392" s="88"/>
      <c r="AJ392" s="88">
        <f t="shared" si="4959"/>
        <v>0</v>
      </c>
      <c r="AK392" s="88">
        <f t="shared" si="4959"/>
        <v>0</v>
      </c>
      <c r="AL392" s="88"/>
      <c r="AM392" s="84">
        <f t="shared" si="4882"/>
        <v>0</v>
      </c>
      <c r="AN392" s="76">
        <f t="shared" si="4883"/>
        <v>0</v>
      </c>
      <c r="AO392" s="76">
        <f t="shared" si="4884"/>
        <v>0</v>
      </c>
      <c r="AP392" s="356">
        <f t="shared" si="4885"/>
        <v>0</v>
      </c>
      <c r="AQ392" s="356">
        <f t="shared" si="4886"/>
        <v>0</v>
      </c>
      <c r="AR392" s="625"/>
      <c r="AS392" s="370"/>
      <c r="AT392" s="291">
        <f t="shared" ref="AT392:AT393" si="4960">$H392</f>
        <v>0</v>
      </c>
      <c r="AU392" s="292"/>
      <c r="AV392" s="88">
        <f>SUM(AV393)</f>
        <v>0</v>
      </c>
      <c r="AW392" s="88">
        <f>SUM(AW393)</f>
        <v>0</v>
      </c>
      <c r="AX392" s="88">
        <f t="shared" ref="AX392:AX393" si="4961">SUM(AV392/12*$B$2)</f>
        <v>0</v>
      </c>
      <c r="AY392" s="88">
        <f>SUM(AW392/12*$B$2)</f>
        <v>0</v>
      </c>
      <c r="AZ392" s="88">
        <f t="shared" ref="AZ392" si="4962">SUM(AZ393)</f>
        <v>0</v>
      </c>
      <c r="BA392" s="88">
        <f t="shared" ref="BA392:BB392" si="4963">SUM(BA393)</f>
        <v>0</v>
      </c>
      <c r="BB392" s="88">
        <f t="shared" si="4963"/>
        <v>0</v>
      </c>
      <c r="BC392" s="88">
        <f t="shared" ref="BC392" si="4964">SUM(BC393)</f>
        <v>0</v>
      </c>
      <c r="BD392" s="88">
        <f t="shared" ref="BD392" si="4965">SUM(BD393)</f>
        <v>0</v>
      </c>
      <c r="BE392" s="88"/>
      <c r="BF392" s="84">
        <f t="shared" si="4247"/>
        <v>0</v>
      </c>
      <c r="BG392" s="76">
        <f t="shared" si="4248"/>
        <v>0</v>
      </c>
      <c r="BH392" s="76">
        <f t="shared" si="4249"/>
        <v>0</v>
      </c>
      <c r="BI392" s="356">
        <f t="shared" si="4887"/>
        <v>0</v>
      </c>
      <c r="BJ392" s="356">
        <f t="shared" si="4888"/>
        <v>0</v>
      </c>
      <c r="BK392" s="626"/>
      <c r="BL392" s="356"/>
      <c r="BM392" s="291">
        <f t="shared" ref="BM392:BM393" si="4966">$H392</f>
        <v>0</v>
      </c>
      <c r="BN392" s="292"/>
      <c r="BO392" s="88">
        <f>SUM(BO393)</f>
        <v>0</v>
      </c>
      <c r="BP392" s="88">
        <f>SUM(BP393)</f>
        <v>0</v>
      </c>
      <c r="BQ392" s="88">
        <f t="shared" ref="BQ392:BQ393" si="4967">SUM(BO392/12*$B$2)</f>
        <v>0</v>
      </c>
      <c r="BR392" s="88">
        <f t="shared" ref="BR392:BR393" si="4968">SUM(BP392/12*$B$2)</f>
        <v>0</v>
      </c>
      <c r="BS392" s="88">
        <f t="shared" ref="BS392" si="4969">SUM(BS393)</f>
        <v>0</v>
      </c>
      <c r="BT392" s="88">
        <f t="shared" ref="BT392" si="4970">SUM(BT393)</f>
        <v>0</v>
      </c>
      <c r="BU392" s="88"/>
      <c r="BV392" s="88">
        <f t="shared" ref="BV392" si="4971">SUM(BV393)</f>
        <v>0</v>
      </c>
      <c r="BW392" s="88">
        <f t="shared" ref="BW392:BX392" si="4972">SUM(BW393)</f>
        <v>0</v>
      </c>
      <c r="BX392" s="88">
        <f t="shared" si="4972"/>
        <v>0</v>
      </c>
      <c r="BY392" s="84">
        <f t="shared" si="4889"/>
        <v>0</v>
      </c>
      <c r="BZ392" s="76">
        <f t="shared" si="4890"/>
        <v>0</v>
      </c>
      <c r="CA392" s="76">
        <f t="shared" si="4891"/>
        <v>0</v>
      </c>
      <c r="CB392" s="356">
        <f t="shared" si="4892"/>
        <v>0</v>
      </c>
      <c r="CC392" s="356">
        <f t="shared" si="4893"/>
        <v>0</v>
      </c>
      <c r="CD392" s="626"/>
      <c r="CE392" s="356"/>
      <c r="CF392" s="291">
        <f t="shared" ref="CF392:CF393" si="4973">$H392</f>
        <v>0</v>
      </c>
      <c r="CG392" s="292"/>
      <c r="CH392" s="89">
        <f>SUM(CH393)</f>
        <v>17</v>
      </c>
      <c r="CI392" s="88">
        <f>SUM(CI393)</f>
        <v>2584509.8640000001</v>
      </c>
      <c r="CJ392" s="88">
        <f t="shared" ref="CJ392:CJ393" si="4974">SUM(CH392/12*$B$2)</f>
        <v>9.9166666666666679</v>
      </c>
      <c r="CK392" s="88">
        <f t="shared" ref="CK392:CK393" si="4975">SUM(CI392/12*$B$2)</f>
        <v>1507630.7540000002</v>
      </c>
      <c r="CL392" s="88">
        <f t="shared" ref="CL392" si="4976">SUM(CL393)</f>
        <v>21</v>
      </c>
      <c r="CM392" s="88">
        <f t="shared" ref="CM392:CN392" si="4977">SUM(CM393)</f>
        <v>3192629.7899999996</v>
      </c>
      <c r="CN392" s="88">
        <f t="shared" si="4977"/>
        <v>196</v>
      </c>
      <c r="CO392" s="88">
        <f t="shared" ref="CO392" si="4978">SUM(CO393)</f>
        <v>0</v>
      </c>
      <c r="CP392" s="88">
        <f t="shared" ref="CP392:CQ392" si="4979">SUM(CP393)</f>
        <v>0</v>
      </c>
      <c r="CQ392" s="88">
        <f t="shared" si="4979"/>
        <v>0</v>
      </c>
      <c r="CR392" s="84">
        <f t="shared" si="4250"/>
        <v>21</v>
      </c>
      <c r="CS392" s="76">
        <f t="shared" si="4251"/>
        <v>3192629.7899999996</v>
      </c>
      <c r="CT392" s="76">
        <f t="shared" si="4252"/>
        <v>196</v>
      </c>
      <c r="CU392" s="356">
        <f t="shared" si="4894"/>
        <v>11.083333333333332</v>
      </c>
      <c r="CV392" s="356">
        <f t="shared" si="4895"/>
        <v>1684999.0359999994</v>
      </c>
      <c r="CW392" s="625">
        <f t="shared" ref="CW392:CW393" si="4980">CL392/CH392</f>
        <v>1.2352941176470589</v>
      </c>
      <c r="CX392" s="370">
        <f t="shared" ref="CX392:CX393" si="4981">CM392/CI392</f>
        <v>1.2352941013963952</v>
      </c>
      <c r="CY392" s="291">
        <f t="shared" ref="CY392:CY398" si="4982">$H392</f>
        <v>0</v>
      </c>
      <c r="CZ392" s="291"/>
      <c r="DA392" s="146">
        <f>SUM(DA393)</f>
        <v>0</v>
      </c>
      <c r="DB392" s="88">
        <f>SUM(DB393)</f>
        <v>0</v>
      </c>
      <c r="DC392" s="88">
        <f t="shared" ref="DC392:DC393" si="4983">SUM(DA392/12*$B$2)</f>
        <v>0</v>
      </c>
      <c r="DD392" s="88">
        <f t="shared" ref="DD392:DD393" si="4984">SUM(DB392/12*$B$2)</f>
        <v>0</v>
      </c>
      <c r="DE392" s="88">
        <f t="shared" ref="DE392" si="4985">SUM(DE393)</f>
        <v>0</v>
      </c>
      <c r="DF392" s="88">
        <f t="shared" ref="DF392:DG392" si="4986">SUM(DF393)</f>
        <v>0</v>
      </c>
      <c r="DG392" s="144">
        <f t="shared" si="4986"/>
        <v>0</v>
      </c>
      <c r="DH392" s="88">
        <f t="shared" ref="DH392" si="4987">SUM(DH393)</f>
        <v>0</v>
      </c>
      <c r="DI392" s="88">
        <f t="shared" ref="DI392:DJ392" si="4988">SUM(DI393)</f>
        <v>0</v>
      </c>
      <c r="DJ392" s="146">
        <f t="shared" si="4988"/>
        <v>0</v>
      </c>
      <c r="DK392" s="91">
        <f t="shared" si="4497"/>
        <v>0</v>
      </c>
      <c r="DL392" s="91">
        <f t="shared" si="4498"/>
        <v>0</v>
      </c>
      <c r="DM392" s="140">
        <f t="shared" si="4498"/>
        <v>0</v>
      </c>
      <c r="DN392" s="356">
        <f t="shared" si="4896"/>
        <v>0</v>
      </c>
      <c r="DO392" s="356">
        <f t="shared" si="4897"/>
        <v>0</v>
      </c>
      <c r="DP392" s="356"/>
      <c r="DQ392" s="356"/>
      <c r="DR392" s="291">
        <f t="shared" ref="DR392:DR393" si="4989">$H392</f>
        <v>0</v>
      </c>
      <c r="DS392" s="292"/>
      <c r="DT392" s="88">
        <f>SUM(DT393)</f>
        <v>0</v>
      </c>
      <c r="DU392" s="88">
        <f>SUM(DU393)</f>
        <v>0</v>
      </c>
      <c r="DV392" s="88">
        <f t="shared" ref="DV392:DV393" si="4990">SUM(DT392/12*$B$2)</f>
        <v>0</v>
      </c>
      <c r="DW392" s="88">
        <f t="shared" ref="DW392:DW393" si="4991">SUM(DU392/12*$B$2)</f>
        <v>0</v>
      </c>
      <c r="DX392" s="88">
        <f t="shared" ref="DX392" si="4992">SUM(DX393)</f>
        <v>0</v>
      </c>
      <c r="DY392" s="88">
        <f t="shared" ref="DY392:DZ392" si="4993">SUM(DY393)</f>
        <v>0</v>
      </c>
      <c r="DZ392" s="88">
        <f t="shared" si="4993"/>
        <v>0</v>
      </c>
      <c r="EA392" s="88">
        <f t="shared" ref="EA392" si="4994">SUM(EA393)</f>
        <v>0</v>
      </c>
      <c r="EB392" s="88">
        <f t="shared" ref="EB392:EC392" si="4995">SUM(EB393)</f>
        <v>0</v>
      </c>
      <c r="EC392" s="88">
        <f t="shared" si="4995"/>
        <v>0</v>
      </c>
      <c r="ED392" s="76">
        <f t="shared" si="4898"/>
        <v>0</v>
      </c>
      <c r="EE392" s="76">
        <f t="shared" si="4899"/>
        <v>0</v>
      </c>
      <c r="EF392" s="76">
        <f t="shared" si="4900"/>
        <v>0</v>
      </c>
      <c r="EG392" s="356">
        <f t="shared" si="4901"/>
        <v>0</v>
      </c>
      <c r="EH392" s="356">
        <f t="shared" si="4902"/>
        <v>0</v>
      </c>
      <c r="EI392" s="356"/>
      <c r="EJ392" s="356"/>
      <c r="EK392" s="291">
        <f t="shared" ref="EK392:EK393" si="4996">$H392</f>
        <v>0</v>
      </c>
      <c r="EL392" s="292"/>
      <c r="EM392" s="88">
        <f>SUM(EM393)</f>
        <v>0</v>
      </c>
      <c r="EN392" s="88">
        <f>SUM(EN393)</f>
        <v>0</v>
      </c>
      <c r="EO392" s="88">
        <f t="shared" ref="EO392:EO393" si="4997">SUM(EM392/12*$B$2)</f>
        <v>0</v>
      </c>
      <c r="EP392" s="88">
        <f t="shared" ref="EP392:EP393" si="4998">SUM(EN392/12*$B$2)</f>
        <v>0</v>
      </c>
      <c r="EQ392" s="88">
        <f t="shared" ref="EQ392" si="4999">SUM(EQ393)</f>
        <v>0</v>
      </c>
      <c r="ER392" s="88">
        <f t="shared" ref="ER392:ES392" si="5000">SUM(ER393)</f>
        <v>0</v>
      </c>
      <c r="ES392" s="88">
        <f t="shared" si="5000"/>
        <v>0</v>
      </c>
      <c r="ET392" s="88">
        <f t="shared" ref="ET392" si="5001">SUM(ET393)</f>
        <v>0</v>
      </c>
      <c r="EU392" s="88">
        <f t="shared" ref="EU392:EV392" si="5002">SUM(EU393)</f>
        <v>0</v>
      </c>
      <c r="EV392" s="88">
        <f t="shared" si="5002"/>
        <v>0</v>
      </c>
      <c r="EW392" s="149">
        <f t="shared" si="4499"/>
        <v>0</v>
      </c>
      <c r="EX392" s="91">
        <f t="shared" si="4500"/>
        <v>0</v>
      </c>
      <c r="EY392" s="140">
        <f t="shared" si="4500"/>
        <v>0</v>
      </c>
      <c r="EZ392" s="90">
        <f t="shared" si="4656"/>
        <v>0</v>
      </c>
      <c r="FA392" s="90">
        <f t="shared" si="4657"/>
        <v>0</v>
      </c>
      <c r="FB392" s="90"/>
      <c r="FC392" s="90"/>
      <c r="FD392" s="291">
        <f t="shared" ref="FD392:FD393" si="5003">$H392</f>
        <v>0</v>
      </c>
      <c r="FE392" s="292"/>
      <c r="FF392" s="89">
        <f>SUM(FF393)</f>
        <v>12</v>
      </c>
      <c r="FG392" s="89">
        <f>SUM(FG393)</f>
        <v>1824359.9040000001</v>
      </c>
      <c r="FH392" s="89">
        <f t="shared" ref="FH392:FH393" si="5004">SUM(FF392/12*$B$2)</f>
        <v>7</v>
      </c>
      <c r="FI392" s="89">
        <f t="shared" ref="FI392:FI393" si="5005">SUM(FG392/12*$B$2)</f>
        <v>1064209.9439999999</v>
      </c>
      <c r="FJ392" s="89">
        <f t="shared" ref="FJ392" si="5006">SUM(FJ393)</f>
        <v>4</v>
      </c>
      <c r="FK392" s="89">
        <f t="shared" ref="FK392:FL392" si="5007">SUM(FK393)</f>
        <v>608119.96</v>
      </c>
      <c r="FL392" s="89">
        <f t="shared" si="5007"/>
        <v>43</v>
      </c>
      <c r="FM392" s="88">
        <f t="shared" ref="FM392" si="5008">SUM(FM393)</f>
        <v>1</v>
      </c>
      <c r="FN392" s="88">
        <f t="shared" ref="FN392:FO392" si="5009">SUM(FN393)</f>
        <v>152029.99</v>
      </c>
      <c r="FO392" s="88">
        <f t="shared" si="5009"/>
        <v>9</v>
      </c>
      <c r="FP392" s="84">
        <f t="shared" si="4903"/>
        <v>5</v>
      </c>
      <c r="FQ392" s="76">
        <f t="shared" si="4904"/>
        <v>760149.95</v>
      </c>
      <c r="FR392" s="76">
        <f t="shared" si="4905"/>
        <v>52</v>
      </c>
      <c r="FS392" s="356">
        <f t="shared" si="4906"/>
        <v>-3</v>
      </c>
      <c r="FT392" s="356">
        <f t="shared" si="4907"/>
        <v>-456089.98399999994</v>
      </c>
      <c r="FU392" s="370">
        <f t="shared" ref="FU392:FU393" si="5010">FJ392/FH392</f>
        <v>0.5714285714285714</v>
      </c>
      <c r="FV392" s="370">
        <f t="shared" ref="FV392:FV393" si="5011">FK392/FI392</f>
        <v>0.57142856391125774</v>
      </c>
      <c r="FW392" s="291">
        <f t="shared" ref="FW392:FW393" si="5012">$H392</f>
        <v>0</v>
      </c>
      <c r="FX392" s="292">
        <f t="shared" ref="FX392:FX393" si="5013">FK392/FJ392</f>
        <v>152029.99</v>
      </c>
      <c r="FY392" s="88">
        <f>SUM(FY393)</f>
        <v>0</v>
      </c>
      <c r="FZ392" s="88">
        <f>SUM(FZ393)</f>
        <v>0</v>
      </c>
      <c r="GA392" s="88">
        <f t="shared" ref="GA392:GA393" si="5014">SUM(FY392/12*$B$2)</f>
        <v>0</v>
      </c>
      <c r="GB392" s="88">
        <f t="shared" ref="GB392:GB393" si="5015">SUM(FZ392/12*$B$2)</f>
        <v>0</v>
      </c>
      <c r="GC392" s="88">
        <f t="shared" ref="GC392" si="5016">SUM(GC393)</f>
        <v>0</v>
      </c>
      <c r="GD392" s="88">
        <f t="shared" ref="GD392:GE392" si="5017">SUM(GD393)</f>
        <v>0</v>
      </c>
      <c r="GE392" s="88">
        <f t="shared" si="5017"/>
        <v>0</v>
      </c>
      <c r="GF392" s="88">
        <f t="shared" ref="GF392" si="5018">SUM(GF393)</f>
        <v>0</v>
      </c>
      <c r="GG392" s="88">
        <f t="shared" ref="GG392:GH392" si="5019">SUM(GG393)</f>
        <v>0</v>
      </c>
      <c r="GH392" s="88">
        <f t="shared" si="5019"/>
        <v>0</v>
      </c>
      <c r="GI392" s="84">
        <f t="shared" si="4908"/>
        <v>0</v>
      </c>
      <c r="GJ392" s="76">
        <f t="shared" si="4909"/>
        <v>0</v>
      </c>
      <c r="GK392" s="76">
        <f t="shared" si="4910"/>
        <v>0</v>
      </c>
      <c r="GL392" s="356">
        <f t="shared" si="4911"/>
        <v>0</v>
      </c>
      <c r="GM392" s="356">
        <f t="shared" si="4912"/>
        <v>0</v>
      </c>
      <c r="GN392" s="356"/>
      <c r="GO392" s="356"/>
      <c r="GP392" s="291">
        <f t="shared" ref="GP392:GP393" si="5020">$H392</f>
        <v>0</v>
      </c>
      <c r="GQ392" s="292"/>
      <c r="GR392" s="88">
        <f>SUM(GR393)</f>
        <v>0</v>
      </c>
      <c r="GS392" s="88">
        <f>SUM(GS393)</f>
        <v>0</v>
      </c>
      <c r="GT392" s="88">
        <f t="shared" ref="GT392:GT393" si="5021">SUM(GR392/12*$B$2)</f>
        <v>0</v>
      </c>
      <c r="GU392" s="88">
        <f t="shared" ref="GU392:GU393" si="5022">SUM(GS392/12*$B$2)</f>
        <v>0</v>
      </c>
      <c r="GV392" s="88">
        <f t="shared" ref="GV392" si="5023">SUM(GV393)</f>
        <v>0</v>
      </c>
      <c r="GW392" s="88">
        <f t="shared" ref="GW392:HA392" si="5024">SUM(GW393)</f>
        <v>0</v>
      </c>
      <c r="GX392" s="88">
        <f t="shared" si="5024"/>
        <v>0</v>
      </c>
      <c r="GY392" s="88">
        <f t="shared" si="5024"/>
        <v>0</v>
      </c>
      <c r="GZ392" s="88">
        <f t="shared" si="5024"/>
        <v>0</v>
      </c>
      <c r="HA392" s="88">
        <f t="shared" si="5024"/>
        <v>0</v>
      </c>
      <c r="HB392" s="84">
        <f t="shared" si="4913"/>
        <v>0</v>
      </c>
      <c r="HC392" s="76">
        <f t="shared" si="4914"/>
        <v>0</v>
      </c>
      <c r="HD392" s="76">
        <f t="shared" si="4915"/>
        <v>0</v>
      </c>
      <c r="HE392" s="356">
        <f t="shared" si="4916"/>
        <v>0</v>
      </c>
      <c r="HF392" s="356">
        <f t="shared" si="4917"/>
        <v>0</v>
      </c>
      <c r="HG392" s="626"/>
      <c r="HH392" s="356"/>
      <c r="HI392" s="291">
        <f t="shared" ref="HI392:HI393" si="5025">$H392</f>
        <v>0</v>
      </c>
      <c r="HJ392" s="292"/>
      <c r="HK392" s="88">
        <f>SUM(HK393)</f>
        <v>0</v>
      </c>
      <c r="HL392" s="88">
        <f>SUM(HL393)</f>
        <v>0</v>
      </c>
      <c r="HM392" s="88">
        <f t="shared" ref="HM392:HM393" si="5026">SUM(HK392/12*$B$2)</f>
        <v>0</v>
      </c>
      <c r="HN392" s="88">
        <f t="shared" ref="HN392:HN393" si="5027">SUM(HL392/12*$B$2)</f>
        <v>0</v>
      </c>
      <c r="HO392" s="88">
        <f t="shared" ref="HO392" si="5028">SUM(HO393)</f>
        <v>0</v>
      </c>
      <c r="HP392" s="88">
        <f t="shared" ref="HP392:HT392" si="5029">SUM(HP393)</f>
        <v>0</v>
      </c>
      <c r="HQ392" s="88">
        <f t="shared" si="5029"/>
        <v>0</v>
      </c>
      <c r="HR392" s="88">
        <f t="shared" si="5029"/>
        <v>0</v>
      </c>
      <c r="HS392" s="88">
        <f t="shared" si="5029"/>
        <v>0</v>
      </c>
      <c r="HT392" s="88">
        <f t="shared" si="5029"/>
        <v>0</v>
      </c>
      <c r="HU392" s="84">
        <f t="shared" si="4918"/>
        <v>0</v>
      </c>
      <c r="HV392" s="76">
        <f t="shared" si="4919"/>
        <v>0</v>
      </c>
      <c r="HW392" s="76">
        <f t="shared" si="4920"/>
        <v>0</v>
      </c>
      <c r="HX392" s="356">
        <f t="shared" si="4921"/>
        <v>0</v>
      </c>
      <c r="HY392" s="356">
        <f t="shared" si="4922"/>
        <v>0</v>
      </c>
      <c r="HZ392" s="626"/>
      <c r="IA392" s="356"/>
      <c r="IB392" s="291">
        <f t="shared" ref="IB392:IB394" si="5030">$H392</f>
        <v>0</v>
      </c>
      <c r="IC392" s="292"/>
      <c r="ID392" s="88">
        <f>SUM(ID393)</f>
        <v>0</v>
      </c>
      <c r="IE392" s="88">
        <f>SUM(IE393)</f>
        <v>0</v>
      </c>
      <c r="IF392" s="88">
        <f t="shared" ref="IF392:IF393" si="5031">SUM(ID392/12*$B$2)</f>
        <v>0</v>
      </c>
      <c r="IG392" s="88">
        <f t="shared" ref="IG392:IG393" si="5032">SUM(IE392/12*$B$2)</f>
        <v>0</v>
      </c>
      <c r="IH392" s="88">
        <f t="shared" ref="IH392" si="5033">SUM(IH393)</f>
        <v>0</v>
      </c>
      <c r="II392" s="88">
        <f t="shared" ref="II392" si="5034">SUM(II393)</f>
        <v>0</v>
      </c>
      <c r="IJ392" s="88"/>
      <c r="IK392" s="88">
        <f t="shared" ref="IK392" si="5035">SUM(IK393)</f>
        <v>0</v>
      </c>
      <c r="IL392" s="88">
        <f t="shared" ref="IL392" si="5036">SUM(IL393)</f>
        <v>0</v>
      </c>
      <c r="IM392" s="88"/>
      <c r="IN392" s="91">
        <f t="shared" si="4501"/>
        <v>0</v>
      </c>
      <c r="IO392" s="91">
        <f t="shared" si="4502"/>
        <v>0</v>
      </c>
      <c r="IP392" s="91"/>
      <c r="IQ392" s="90">
        <f t="shared" si="4658"/>
        <v>0</v>
      </c>
      <c r="IR392" s="90">
        <f t="shared" si="4659"/>
        <v>0</v>
      </c>
      <c r="IS392" s="90"/>
      <c r="IT392" s="90"/>
      <c r="IU392" s="291">
        <f t="shared" ref="IU392:IU393" si="5037">$H392</f>
        <v>0</v>
      </c>
      <c r="IV392" s="292" t="e">
        <f t="shared" ref="IV392:IV393" si="5038">II392/IH392</f>
        <v>#DIV/0!</v>
      </c>
      <c r="IW392" s="88">
        <f>SUM(IW393)</f>
        <v>0</v>
      </c>
      <c r="IX392" s="88">
        <f>SUM(IX393)</f>
        <v>0</v>
      </c>
      <c r="IY392" s="88">
        <f t="shared" ref="IY392:IY393" si="5039">SUM(IW392/12*$B$2)</f>
        <v>0</v>
      </c>
      <c r="IZ392" s="88">
        <f t="shared" ref="IZ392:IZ393" si="5040">SUM(IX392/12*$B$2)</f>
        <v>0</v>
      </c>
      <c r="JA392" s="88">
        <f t="shared" ref="JA392" si="5041">SUM(JA393)</f>
        <v>0</v>
      </c>
      <c r="JB392" s="88">
        <f t="shared" ref="JB392" si="5042">SUM(JB393)</f>
        <v>0</v>
      </c>
      <c r="JC392" s="88"/>
      <c r="JD392" s="88">
        <f t="shared" ref="JD392" si="5043">SUM(JD393)</f>
        <v>0</v>
      </c>
      <c r="JE392" s="88">
        <f t="shared" ref="JE392" si="5044">SUM(JE393)</f>
        <v>0</v>
      </c>
      <c r="JF392" s="88"/>
      <c r="JG392" s="84">
        <f t="shared" si="4923"/>
        <v>0</v>
      </c>
      <c r="JH392" s="76">
        <f t="shared" si="4924"/>
        <v>0</v>
      </c>
      <c r="JI392" s="76">
        <f t="shared" si="4925"/>
        <v>0</v>
      </c>
      <c r="JJ392" s="356">
        <f t="shared" si="4926"/>
        <v>0</v>
      </c>
      <c r="JK392" s="356">
        <f t="shared" si="4927"/>
        <v>0</v>
      </c>
      <c r="JL392" s="626"/>
      <c r="JM392" s="356"/>
      <c r="JN392" s="291">
        <f t="shared" ref="JN392" si="5045">$H392</f>
        <v>0</v>
      </c>
      <c r="JO392" s="292"/>
      <c r="JP392" s="88">
        <f>SUM(JP393)</f>
        <v>0</v>
      </c>
      <c r="JQ392" s="88">
        <f>SUM(JQ393)</f>
        <v>0</v>
      </c>
      <c r="JR392" s="88">
        <f t="shared" ref="JR392:JR393" si="5046">SUM(JP392/12*$B$2)</f>
        <v>0</v>
      </c>
      <c r="JS392" s="88">
        <f t="shared" ref="JS392:JS393" si="5047">SUM(JQ392/12*$B$2)</f>
        <v>0</v>
      </c>
      <c r="JT392" s="88">
        <f t="shared" ref="JT392" si="5048">SUM(JT393)</f>
        <v>0</v>
      </c>
      <c r="JU392" s="88">
        <f t="shared" ref="JU392" si="5049">SUM(JU393)</f>
        <v>0</v>
      </c>
      <c r="JV392" s="88"/>
      <c r="JW392" s="88">
        <f t="shared" ref="JW392" si="5050">SUM(JW393)</f>
        <v>0</v>
      </c>
      <c r="JX392" s="88">
        <f t="shared" ref="JX392" si="5051">SUM(JX393)</f>
        <v>0</v>
      </c>
      <c r="JY392" s="88"/>
      <c r="JZ392" s="84">
        <f t="shared" si="4928"/>
        <v>0</v>
      </c>
      <c r="KA392" s="76">
        <f t="shared" si="4929"/>
        <v>0</v>
      </c>
      <c r="KB392" s="76">
        <f t="shared" si="4930"/>
        <v>0</v>
      </c>
      <c r="KC392" s="356">
        <f t="shared" si="4931"/>
        <v>0</v>
      </c>
      <c r="KD392" s="356">
        <f t="shared" si="4932"/>
        <v>0</v>
      </c>
      <c r="KE392" s="626"/>
      <c r="KF392" s="356"/>
      <c r="KG392" s="291">
        <f t="shared" ref="KG392" si="5052">$H392</f>
        <v>0</v>
      </c>
      <c r="KH392" s="292" t="e">
        <f t="shared" ref="KH392:KH393" si="5053">JU392/JT392</f>
        <v>#DIV/0!</v>
      </c>
      <c r="KI392" s="88">
        <f>SUM(KI393)</f>
        <v>0</v>
      </c>
      <c r="KJ392" s="88">
        <f>SUM(KJ393)</f>
        <v>0</v>
      </c>
      <c r="KK392" s="88">
        <f t="shared" ref="KK392:KK393" si="5054">SUM(KI392/12*$B$2)</f>
        <v>0</v>
      </c>
      <c r="KL392" s="88">
        <f t="shared" ref="KL392:KL393" si="5055">SUM(KJ392/12*$B$2)</f>
        <v>0</v>
      </c>
      <c r="KM392" s="88">
        <f t="shared" ref="KM392" si="5056">SUM(KM393)</f>
        <v>0</v>
      </c>
      <c r="KN392" s="88">
        <f t="shared" ref="KN392:KR392" si="5057">SUM(KN393)</f>
        <v>0</v>
      </c>
      <c r="KO392" s="88">
        <f t="shared" si="5057"/>
        <v>0</v>
      </c>
      <c r="KP392" s="88">
        <f t="shared" si="5057"/>
        <v>0</v>
      </c>
      <c r="KQ392" s="88">
        <f t="shared" si="5057"/>
        <v>0</v>
      </c>
      <c r="KR392" s="88">
        <f t="shared" si="5057"/>
        <v>0</v>
      </c>
      <c r="KS392" s="84">
        <f t="shared" si="4933"/>
        <v>0</v>
      </c>
      <c r="KT392" s="76">
        <f t="shared" si="4934"/>
        <v>0</v>
      </c>
      <c r="KU392" s="76">
        <f t="shared" si="4935"/>
        <v>0</v>
      </c>
      <c r="KV392" s="356">
        <f t="shared" si="4936"/>
        <v>0</v>
      </c>
      <c r="KW392" s="356">
        <f t="shared" si="4937"/>
        <v>0</v>
      </c>
      <c r="KX392" s="356"/>
      <c r="KY392" s="356"/>
      <c r="KZ392" s="291">
        <f t="shared" ref="KZ392" si="5058">$H392</f>
        <v>0</v>
      </c>
      <c r="LA392" s="292" t="e">
        <f t="shared" ref="LA392:LA393" si="5059">KN392/KM392</f>
        <v>#DIV/0!</v>
      </c>
      <c r="LB392" s="191">
        <f>SUM(LB393)</f>
        <v>0</v>
      </c>
      <c r="LC392" s="191">
        <f>SUM(LC393)</f>
        <v>0</v>
      </c>
      <c r="LD392" s="191">
        <f t="shared" ref="LD392" si="5060">SUM(LB392/12*$B$2)</f>
        <v>0</v>
      </c>
      <c r="LE392" s="191">
        <f t="shared" ref="LE392" si="5061">SUM(LC392/12*$B$2)</f>
        <v>0</v>
      </c>
      <c r="LF392" s="191">
        <f t="shared" ref="LF392" si="5062">SUM(LF393)</f>
        <v>0</v>
      </c>
      <c r="LG392" s="191">
        <f t="shared" ref="LG392:LJ392" si="5063">SUM(LG393)</f>
        <v>0</v>
      </c>
      <c r="LH392" s="191"/>
      <c r="LI392" s="88">
        <f t="shared" si="5063"/>
        <v>0</v>
      </c>
      <c r="LJ392" s="88">
        <f t="shared" si="5063"/>
        <v>0</v>
      </c>
      <c r="LK392" s="88"/>
      <c r="LL392" s="84">
        <f t="shared" si="4938"/>
        <v>0</v>
      </c>
      <c r="LM392" s="76">
        <f t="shared" si="4939"/>
        <v>0</v>
      </c>
      <c r="LN392" s="76">
        <f t="shared" si="4940"/>
        <v>0</v>
      </c>
      <c r="LO392" s="356">
        <f t="shared" si="4941"/>
        <v>0</v>
      </c>
      <c r="LP392" s="356">
        <f t="shared" si="4942"/>
        <v>0</v>
      </c>
      <c r="LQ392" s="626"/>
      <c r="LR392" s="356"/>
      <c r="LS392" s="291">
        <f t="shared" ref="LS392:LS393" si="5064">$H392</f>
        <v>0</v>
      </c>
      <c r="LT392" s="292" t="e">
        <f t="shared" ref="LT392:LT393" si="5065">LG392/LF392</f>
        <v>#DIV/0!</v>
      </c>
      <c r="LU392" s="191">
        <f>SUM(LU393)</f>
        <v>0</v>
      </c>
      <c r="LV392" s="191">
        <f>SUM(LV393)</f>
        <v>0</v>
      </c>
      <c r="LW392" s="191">
        <f t="shared" ref="LW392:LW393" si="5066">SUM(LU392/12*$B$2)</f>
        <v>0</v>
      </c>
      <c r="LX392" s="191">
        <f t="shared" ref="LX392:LX393" si="5067">SUM(LV392/12*$B$2)</f>
        <v>0</v>
      </c>
      <c r="LY392" s="191">
        <f t="shared" ref="LY392" si="5068">SUM(LY393)</f>
        <v>0</v>
      </c>
      <c r="LZ392" s="191">
        <f t="shared" ref="LZ392:MD392" si="5069">SUM(LZ393)</f>
        <v>0</v>
      </c>
      <c r="MA392" s="191">
        <f t="shared" si="5069"/>
        <v>0</v>
      </c>
      <c r="MB392" s="191">
        <f t="shared" si="5069"/>
        <v>0</v>
      </c>
      <c r="MC392" s="191">
        <f t="shared" si="5069"/>
        <v>0</v>
      </c>
      <c r="MD392" s="191">
        <f t="shared" si="5069"/>
        <v>0</v>
      </c>
      <c r="ME392" s="84">
        <f t="shared" si="4943"/>
        <v>0</v>
      </c>
      <c r="MF392" s="76">
        <f t="shared" si="4944"/>
        <v>0</v>
      </c>
      <c r="MG392" s="76">
        <f t="shared" si="4945"/>
        <v>0</v>
      </c>
      <c r="MH392" s="356">
        <f t="shared" si="4946"/>
        <v>0</v>
      </c>
      <c r="MI392" s="356">
        <f t="shared" si="4947"/>
        <v>0</v>
      </c>
      <c r="MJ392" s="626"/>
      <c r="MK392" s="356"/>
      <c r="ML392" s="291"/>
      <c r="MM392" s="292" t="e">
        <f>LZ392/LY392</f>
        <v>#DIV/0!</v>
      </c>
      <c r="MN392" s="182">
        <f t="shared" ref="MN392:MQ393" si="5070">J392+AC392+AV392+BO392+CH392+DA392+DT392+EM392+FF392+FY392+GR392+HK392+ID392+IW392+JP392+KI392+LB392+LU392</f>
        <v>29</v>
      </c>
      <c r="MO392" s="183">
        <f t="shared" si="5070"/>
        <v>4408869.7680000002</v>
      </c>
      <c r="MP392" s="184">
        <f t="shared" si="5070"/>
        <v>16.916666666666668</v>
      </c>
      <c r="MQ392" s="183">
        <f t="shared" si="5070"/>
        <v>2571840.6979999999</v>
      </c>
      <c r="MR392" s="182">
        <f t="shared" ref="MR392:MW392" si="5071">N392+AG392+AZ392+BS392+CL392+DE392+DX392+EQ392+FJ392+GC392+GV392+HO392+IH392+JA392+JT392+KM392</f>
        <v>25</v>
      </c>
      <c r="MS392" s="182">
        <f t="shared" si="5071"/>
        <v>3800749.7499999995</v>
      </c>
      <c r="MT392" s="182">
        <f t="shared" si="5071"/>
        <v>239</v>
      </c>
      <c r="MU392" s="193">
        <f t="shared" si="5071"/>
        <v>1</v>
      </c>
      <c r="MV392" s="193">
        <f t="shared" si="5071"/>
        <v>152029.99</v>
      </c>
      <c r="MW392" s="193">
        <f t="shared" si="5071"/>
        <v>9</v>
      </c>
      <c r="MX392" s="84">
        <f t="shared" si="4948"/>
        <v>26</v>
      </c>
      <c r="MY392" s="76">
        <f t="shared" si="4949"/>
        <v>3952779.7399999993</v>
      </c>
      <c r="MZ392" s="76">
        <f t="shared" si="4950"/>
        <v>248</v>
      </c>
      <c r="NA392" s="356">
        <f t="shared" si="4951"/>
        <v>8.0833333333333321</v>
      </c>
      <c r="NB392" s="356">
        <f t="shared" si="4952"/>
        <v>1228909.0519999997</v>
      </c>
      <c r="NC392" s="380">
        <f t="shared" ref="NC392:NC393" si="5072">MR392/MP392</f>
        <v>1.4778325123152709</v>
      </c>
      <c r="ND392" s="380">
        <f t="shared" ref="ND392:ND393" si="5073">MS392/MQ392</f>
        <v>1.4778324928739424</v>
      </c>
      <c r="NE392" s="366">
        <f>CL392/CH392</f>
        <v>1.2352941176470589</v>
      </c>
      <c r="NF392" s="366">
        <f>CM392/CI392</f>
        <v>1.2352941013963952</v>
      </c>
      <c r="NG392" s="366">
        <f>CR392/CJ392</f>
        <v>2.117647058823529</v>
      </c>
      <c r="NH392" s="366">
        <f>CS392/CK392</f>
        <v>2.1176470309652489</v>
      </c>
    </row>
    <row r="393" spans="1:372" ht="13.5" x14ac:dyDescent="0.2">
      <c r="A393" s="172">
        <v>1</v>
      </c>
      <c r="B393" s="172">
        <v>1</v>
      </c>
      <c r="C393" s="102"/>
      <c r="D393" s="603"/>
      <c r="E393" s="99"/>
      <c r="F393" s="376" t="s">
        <v>224</v>
      </c>
      <c r="G393" s="170">
        <v>58</v>
      </c>
      <c r="H393" s="89">
        <f>VLOOKUP($G393,'ВМП план'!$A$7:$AV$67,11,0)</f>
        <v>152029.992</v>
      </c>
      <c r="I393" s="89">
        <f>VLOOKUP($G393,'ВМП план'!$A$7:$AV$67,12,0)</f>
        <v>163770.38639999999</v>
      </c>
      <c r="J393" s="89">
        <f>VLOOKUP($G393,'ВМП план'!$A$7:$AV$67,17,0)</f>
        <v>0</v>
      </c>
      <c r="K393" s="89">
        <f>VLOOKUP($G393,'ВМП план'!$A$7:$AV$67,18,0)</f>
        <v>0</v>
      </c>
      <c r="L393" s="89">
        <f t="shared" si="4953"/>
        <v>0</v>
      </c>
      <c r="M393" s="89">
        <f t="shared" si="4954"/>
        <v>0</v>
      </c>
      <c r="N393" s="88">
        <f t="shared" ref="N393:S393" si="5074">SUM(N394:N402)</f>
        <v>0</v>
      </c>
      <c r="O393" s="88">
        <f t="shared" si="5074"/>
        <v>0</v>
      </c>
      <c r="P393" s="88">
        <f t="shared" si="5074"/>
        <v>0</v>
      </c>
      <c r="Q393" s="88">
        <f t="shared" si="5074"/>
        <v>0</v>
      </c>
      <c r="R393" s="88">
        <f t="shared" si="5074"/>
        <v>0</v>
      </c>
      <c r="S393" s="88">
        <f t="shared" si="5074"/>
        <v>0</v>
      </c>
      <c r="T393" s="84">
        <f t="shared" si="4832"/>
        <v>0</v>
      </c>
      <c r="U393" s="76">
        <f t="shared" si="4833"/>
        <v>0</v>
      </c>
      <c r="V393" s="76">
        <f t="shared" si="4834"/>
        <v>0</v>
      </c>
      <c r="W393" s="356">
        <f t="shared" si="4880"/>
        <v>0</v>
      </c>
      <c r="X393" s="356">
        <f t="shared" si="4881"/>
        <v>0</v>
      </c>
      <c r="Y393" s="625"/>
      <c r="Z393" s="370"/>
      <c r="AA393" s="291">
        <f t="shared" si="4956"/>
        <v>152029.992</v>
      </c>
      <c r="AB393" s="292"/>
      <c r="AC393" s="89">
        <f>VLOOKUP($G393,'ВМП план'!$A$7:$AV$66,15,0)</f>
        <v>0</v>
      </c>
      <c r="AD393" s="89">
        <f>VLOOKUP($G393,'ВМП план'!$A$7:$AV$66,16,0)</f>
        <v>0</v>
      </c>
      <c r="AE393" s="88">
        <f t="shared" si="4957"/>
        <v>0</v>
      </c>
      <c r="AF393" s="88">
        <f t="shared" si="4958"/>
        <v>0</v>
      </c>
      <c r="AG393" s="88">
        <f>SUM(AG394:AG402)</f>
        <v>0</v>
      </c>
      <c r="AH393" s="88">
        <f>SUM(AH394:AH402)</f>
        <v>0</v>
      </c>
      <c r="AI393" s="88"/>
      <c r="AJ393" s="88">
        <f>SUM(AJ394:AJ402)</f>
        <v>0</v>
      </c>
      <c r="AK393" s="88">
        <f>SUM(AK394:AK402)</f>
        <v>0</v>
      </c>
      <c r="AL393" s="88"/>
      <c r="AM393" s="84">
        <f t="shared" si="4882"/>
        <v>0</v>
      </c>
      <c r="AN393" s="76">
        <f t="shared" si="4883"/>
        <v>0</v>
      </c>
      <c r="AO393" s="76">
        <f t="shared" si="4884"/>
        <v>0</v>
      </c>
      <c r="AP393" s="356">
        <f t="shared" si="4885"/>
        <v>0</v>
      </c>
      <c r="AQ393" s="356">
        <f t="shared" si="4886"/>
        <v>0</v>
      </c>
      <c r="AR393" s="625"/>
      <c r="AS393" s="370"/>
      <c r="AT393" s="291">
        <f t="shared" si="4960"/>
        <v>152029.992</v>
      </c>
      <c r="AU393" s="292"/>
      <c r="AV393" s="89">
        <f>VLOOKUP($G393,'ВМП план'!$A$7:$AV$66,19,0)</f>
        <v>0</v>
      </c>
      <c r="AW393" s="89">
        <f>VLOOKUP($G393,'ВМП план'!$A$7:$AV$66,20,0)</f>
        <v>0</v>
      </c>
      <c r="AX393" s="88">
        <f t="shared" si="4961"/>
        <v>0</v>
      </c>
      <c r="AY393" s="88">
        <f>SUM(AW393/12*$B$2)</f>
        <v>0</v>
      </c>
      <c r="AZ393" s="88">
        <f>SUM(AZ394:AZ402)</f>
        <v>0</v>
      </c>
      <c r="BA393" s="88">
        <f>SUM(BA394:BA402)</f>
        <v>0</v>
      </c>
      <c r="BB393" s="88">
        <f>SUM(BB394:BB402)</f>
        <v>0</v>
      </c>
      <c r="BC393" s="88">
        <f>SUM(BC394:BC402)</f>
        <v>0</v>
      </c>
      <c r="BD393" s="88">
        <f>SUM(BD394:BD402)</f>
        <v>0</v>
      </c>
      <c r="BE393" s="88"/>
      <c r="BF393" s="84">
        <f t="shared" si="4247"/>
        <v>0</v>
      </c>
      <c r="BG393" s="76">
        <f t="shared" si="4248"/>
        <v>0</v>
      </c>
      <c r="BH393" s="76">
        <f t="shared" si="4249"/>
        <v>0</v>
      </c>
      <c r="BI393" s="356">
        <f t="shared" si="4887"/>
        <v>0</v>
      </c>
      <c r="BJ393" s="356">
        <f t="shared" si="4888"/>
        <v>0</v>
      </c>
      <c r="BK393" s="626"/>
      <c r="BL393" s="356"/>
      <c r="BM393" s="291">
        <f t="shared" si="4966"/>
        <v>152029.992</v>
      </c>
      <c r="BN393" s="292"/>
      <c r="BO393" s="89">
        <f>VLOOKUP($G393,'ВМП план'!$A$7:$AV$66,21,0)</f>
        <v>0</v>
      </c>
      <c r="BP393" s="89">
        <f>VLOOKUP($G393,'ВМП план'!$A$7:$AV$66,22,0)</f>
        <v>0</v>
      </c>
      <c r="BQ393" s="88">
        <f t="shared" si="4967"/>
        <v>0</v>
      </c>
      <c r="BR393" s="88">
        <f t="shared" si="4968"/>
        <v>0</v>
      </c>
      <c r="BS393" s="88">
        <f>SUM(BS394:BS402)</f>
        <v>0</v>
      </c>
      <c r="BT393" s="88">
        <f>SUM(BT394:BT402)</f>
        <v>0</v>
      </c>
      <c r="BU393" s="88"/>
      <c r="BV393" s="88">
        <f>SUM(BV394:BV402)</f>
        <v>0</v>
      </c>
      <c r="BW393" s="88">
        <f>SUM(BW394:BW402)</f>
        <v>0</v>
      </c>
      <c r="BX393" s="88">
        <f>SUM(BX394:BX402)</f>
        <v>0</v>
      </c>
      <c r="BY393" s="84">
        <f t="shared" si="4889"/>
        <v>0</v>
      </c>
      <c r="BZ393" s="76">
        <f t="shared" si="4890"/>
        <v>0</v>
      </c>
      <c r="CA393" s="76">
        <f t="shared" si="4891"/>
        <v>0</v>
      </c>
      <c r="CB393" s="356">
        <f t="shared" si="4892"/>
        <v>0</v>
      </c>
      <c r="CC393" s="356">
        <f t="shared" si="4893"/>
        <v>0</v>
      </c>
      <c r="CD393" s="626"/>
      <c r="CE393" s="356"/>
      <c r="CF393" s="291">
        <f t="shared" si="4973"/>
        <v>152029.992</v>
      </c>
      <c r="CG393" s="292"/>
      <c r="CH393" s="89">
        <f>VLOOKUP($G393,'ВМП план'!$A$7:$AV$66,13,0)</f>
        <v>17</v>
      </c>
      <c r="CI393" s="89">
        <f>VLOOKUP($G393,'ВМП план'!$A$7:$AV$66,14,0)</f>
        <v>2584509.8640000001</v>
      </c>
      <c r="CJ393" s="88">
        <f t="shared" si="4974"/>
        <v>9.9166666666666679</v>
      </c>
      <c r="CK393" s="88">
        <f t="shared" si="4975"/>
        <v>1507630.7540000002</v>
      </c>
      <c r="CL393" s="88">
        <f t="shared" ref="CL393:CQ393" si="5075">SUM(CL394:CL402)</f>
        <v>21</v>
      </c>
      <c r="CM393" s="88">
        <f t="shared" si="5075"/>
        <v>3192629.7899999996</v>
      </c>
      <c r="CN393" s="88">
        <f t="shared" si="5075"/>
        <v>196</v>
      </c>
      <c r="CO393" s="88">
        <f t="shared" si="5075"/>
        <v>0</v>
      </c>
      <c r="CP393" s="88">
        <f t="shared" si="5075"/>
        <v>0</v>
      </c>
      <c r="CQ393" s="88">
        <f t="shared" si="5075"/>
        <v>0</v>
      </c>
      <c r="CR393" s="84">
        <f t="shared" si="4250"/>
        <v>21</v>
      </c>
      <c r="CS393" s="76">
        <f t="shared" si="4251"/>
        <v>3192629.7899999996</v>
      </c>
      <c r="CT393" s="76">
        <f t="shared" si="4252"/>
        <v>196</v>
      </c>
      <c r="CU393" s="356">
        <f t="shared" si="4894"/>
        <v>11.083333333333332</v>
      </c>
      <c r="CV393" s="356">
        <f t="shared" si="4895"/>
        <v>1684999.0359999994</v>
      </c>
      <c r="CW393" s="625">
        <f t="shared" si="4980"/>
        <v>1.2352941176470589</v>
      </c>
      <c r="CX393" s="370">
        <f t="shared" si="4981"/>
        <v>1.2352941013963952</v>
      </c>
      <c r="CY393" s="291">
        <f t="shared" si="4982"/>
        <v>152029.992</v>
      </c>
      <c r="CZ393" s="291">
        <f t="shared" ref="CZ393:CZ398" si="5076">CM393/CL393</f>
        <v>152029.99</v>
      </c>
      <c r="DA393" s="147">
        <f>VLOOKUP($G393,'ВМП план'!$A$7:$AV$66,23,0)</f>
        <v>0</v>
      </c>
      <c r="DB393" s="89">
        <f>VLOOKUP($G393,'ВМП план'!$A$7:$AV$66,24,0)</f>
        <v>0</v>
      </c>
      <c r="DC393" s="88">
        <f t="shared" si="4983"/>
        <v>0</v>
      </c>
      <c r="DD393" s="88">
        <f t="shared" si="4984"/>
        <v>0</v>
      </c>
      <c r="DE393" s="88">
        <f t="shared" ref="DE393:DJ393" si="5077">SUM(DE394:DE402)</f>
        <v>0</v>
      </c>
      <c r="DF393" s="88">
        <f t="shared" si="5077"/>
        <v>0</v>
      </c>
      <c r="DG393" s="144">
        <f t="shared" si="5077"/>
        <v>0</v>
      </c>
      <c r="DH393" s="88">
        <f t="shared" si="5077"/>
        <v>0</v>
      </c>
      <c r="DI393" s="88">
        <f t="shared" si="5077"/>
        <v>0</v>
      </c>
      <c r="DJ393" s="146">
        <f t="shared" si="5077"/>
        <v>0</v>
      </c>
      <c r="DK393" s="91">
        <f t="shared" si="4497"/>
        <v>0</v>
      </c>
      <c r="DL393" s="91">
        <f t="shared" si="4498"/>
        <v>0</v>
      </c>
      <c r="DM393" s="140">
        <f t="shared" si="4498"/>
        <v>0</v>
      </c>
      <c r="DN393" s="356">
        <f t="shared" si="4896"/>
        <v>0</v>
      </c>
      <c r="DO393" s="356">
        <f t="shared" si="4897"/>
        <v>0</v>
      </c>
      <c r="DP393" s="356"/>
      <c r="DQ393" s="356"/>
      <c r="DR393" s="291">
        <f t="shared" si="4989"/>
        <v>152029.992</v>
      </c>
      <c r="DS393" s="292"/>
      <c r="DT393" s="89">
        <f>VLOOKUP($G393,'ВМП план'!$A$7:$AV$66,25,0)</f>
        <v>0</v>
      </c>
      <c r="DU393" s="89">
        <f>VLOOKUP($G393,'ВМП план'!$A$7:$AV$66,26,0)</f>
        <v>0</v>
      </c>
      <c r="DV393" s="88">
        <f t="shared" si="4990"/>
        <v>0</v>
      </c>
      <c r="DW393" s="88">
        <f t="shared" si="4991"/>
        <v>0</v>
      </c>
      <c r="DX393" s="88">
        <f t="shared" ref="DX393:EC393" si="5078">SUM(DX394:DX402)</f>
        <v>0</v>
      </c>
      <c r="DY393" s="88">
        <f t="shared" si="5078"/>
        <v>0</v>
      </c>
      <c r="DZ393" s="88">
        <f t="shared" si="5078"/>
        <v>0</v>
      </c>
      <c r="EA393" s="88">
        <f t="shared" si="5078"/>
        <v>0</v>
      </c>
      <c r="EB393" s="88">
        <f t="shared" si="5078"/>
        <v>0</v>
      </c>
      <c r="EC393" s="88">
        <f t="shared" si="5078"/>
        <v>0</v>
      </c>
      <c r="ED393" s="76">
        <f t="shared" si="4898"/>
        <v>0</v>
      </c>
      <c r="EE393" s="76">
        <f t="shared" si="4899"/>
        <v>0</v>
      </c>
      <c r="EF393" s="76">
        <f t="shared" si="4900"/>
        <v>0</v>
      </c>
      <c r="EG393" s="356">
        <f t="shared" si="4901"/>
        <v>0</v>
      </c>
      <c r="EH393" s="356">
        <f t="shared" si="4902"/>
        <v>0</v>
      </c>
      <c r="EI393" s="356"/>
      <c r="EJ393" s="356"/>
      <c r="EK393" s="291">
        <f t="shared" si="4996"/>
        <v>152029.992</v>
      </c>
      <c r="EL393" s="292"/>
      <c r="EM393" s="89">
        <f>VLOOKUP($G393,'ВМП план'!$A$7:$AV$66,27,0)</f>
        <v>0</v>
      </c>
      <c r="EN393" s="89">
        <f>VLOOKUP($G393,'ВМП план'!$A$7:$AV$66,28,0)</f>
        <v>0</v>
      </c>
      <c r="EO393" s="88">
        <f t="shared" si="4997"/>
        <v>0</v>
      </c>
      <c r="EP393" s="88">
        <f t="shared" si="4998"/>
        <v>0</v>
      </c>
      <c r="EQ393" s="88">
        <f t="shared" ref="EQ393:EV393" si="5079">SUM(EQ394:EQ402)</f>
        <v>0</v>
      </c>
      <c r="ER393" s="88">
        <f t="shared" si="5079"/>
        <v>0</v>
      </c>
      <c r="ES393" s="88">
        <f t="shared" si="5079"/>
        <v>0</v>
      </c>
      <c r="ET393" s="88">
        <f t="shared" si="5079"/>
        <v>0</v>
      </c>
      <c r="EU393" s="88">
        <f t="shared" si="5079"/>
        <v>0</v>
      </c>
      <c r="EV393" s="88">
        <f t="shared" si="5079"/>
        <v>0</v>
      </c>
      <c r="EW393" s="149">
        <f t="shared" si="4499"/>
        <v>0</v>
      </c>
      <c r="EX393" s="91">
        <f t="shared" si="4500"/>
        <v>0</v>
      </c>
      <c r="EY393" s="140">
        <f t="shared" si="4500"/>
        <v>0</v>
      </c>
      <c r="EZ393" s="90">
        <f t="shared" si="4656"/>
        <v>0</v>
      </c>
      <c r="FA393" s="90">
        <f t="shared" si="4657"/>
        <v>0</v>
      </c>
      <c r="FB393" s="90"/>
      <c r="FC393" s="90"/>
      <c r="FD393" s="291">
        <f t="shared" si="5003"/>
        <v>152029.992</v>
      </c>
      <c r="FE393" s="292"/>
      <c r="FF393" s="89">
        <f>VLOOKUP($G393,'ВМП план'!$A$7:$AV$66,29,0)</f>
        <v>12</v>
      </c>
      <c r="FG393" s="89">
        <f>VLOOKUP($G393,'ВМП план'!$A$7:$AV$66,30,0)</f>
        <v>1824359.9040000001</v>
      </c>
      <c r="FH393" s="89">
        <f t="shared" si="5004"/>
        <v>7</v>
      </c>
      <c r="FI393" s="89">
        <f t="shared" si="5005"/>
        <v>1064209.9439999999</v>
      </c>
      <c r="FJ393" s="89">
        <f t="shared" ref="FJ393:FO393" si="5080">SUM(FJ394:FJ402)</f>
        <v>4</v>
      </c>
      <c r="FK393" s="89">
        <f t="shared" si="5080"/>
        <v>608119.96</v>
      </c>
      <c r="FL393" s="89">
        <f t="shared" si="5080"/>
        <v>43</v>
      </c>
      <c r="FM393" s="88">
        <f t="shared" si="5080"/>
        <v>1</v>
      </c>
      <c r="FN393" s="88">
        <f t="shared" si="5080"/>
        <v>152029.99</v>
      </c>
      <c r="FO393" s="88">
        <f t="shared" si="5080"/>
        <v>9</v>
      </c>
      <c r="FP393" s="84">
        <f t="shared" si="4903"/>
        <v>5</v>
      </c>
      <c r="FQ393" s="76">
        <f t="shared" si="4904"/>
        <v>760149.95</v>
      </c>
      <c r="FR393" s="76">
        <f t="shared" si="4905"/>
        <v>52</v>
      </c>
      <c r="FS393" s="356">
        <f t="shared" si="4906"/>
        <v>-3</v>
      </c>
      <c r="FT393" s="356">
        <f t="shared" si="4907"/>
        <v>-456089.98399999994</v>
      </c>
      <c r="FU393" s="370">
        <f t="shared" si="5010"/>
        <v>0.5714285714285714</v>
      </c>
      <c r="FV393" s="370">
        <f t="shared" si="5011"/>
        <v>0.57142856391125774</v>
      </c>
      <c r="FW393" s="291">
        <f t="shared" si="5012"/>
        <v>152029.992</v>
      </c>
      <c r="FX393" s="292">
        <f t="shared" si="5013"/>
        <v>152029.99</v>
      </c>
      <c r="FY393" s="89">
        <f>VLOOKUP($G393,'ВМП план'!$A$7:$AV$66,31,0)</f>
        <v>0</v>
      </c>
      <c r="FZ393" s="89">
        <f>VLOOKUP($G393,'ВМП план'!$A$7:$AV$66,32,0)</f>
        <v>0</v>
      </c>
      <c r="GA393" s="88">
        <f t="shared" si="5014"/>
        <v>0</v>
      </c>
      <c r="GB393" s="88">
        <f t="shared" si="5015"/>
        <v>0</v>
      </c>
      <c r="GC393" s="88">
        <f t="shared" ref="GC393:GH393" si="5081">SUM(GC394:GC402)</f>
        <v>0</v>
      </c>
      <c r="GD393" s="88">
        <f t="shared" si="5081"/>
        <v>0</v>
      </c>
      <c r="GE393" s="88">
        <f t="shared" si="5081"/>
        <v>0</v>
      </c>
      <c r="GF393" s="88">
        <f t="shared" si="5081"/>
        <v>0</v>
      </c>
      <c r="GG393" s="88">
        <f t="shared" si="5081"/>
        <v>0</v>
      </c>
      <c r="GH393" s="88">
        <f t="shared" si="5081"/>
        <v>0</v>
      </c>
      <c r="GI393" s="84">
        <f t="shared" si="4908"/>
        <v>0</v>
      </c>
      <c r="GJ393" s="76">
        <f t="shared" si="4909"/>
        <v>0</v>
      </c>
      <c r="GK393" s="76">
        <f t="shared" si="4910"/>
        <v>0</v>
      </c>
      <c r="GL393" s="356">
        <f t="shared" si="4911"/>
        <v>0</v>
      </c>
      <c r="GM393" s="356">
        <f t="shared" si="4912"/>
        <v>0</v>
      </c>
      <c r="GN393" s="356"/>
      <c r="GO393" s="356"/>
      <c r="GP393" s="291">
        <f t="shared" si="5020"/>
        <v>152029.992</v>
      </c>
      <c r="GQ393" s="292"/>
      <c r="GR393" s="191">
        <f>VLOOKUP($G393,'ВМП план'!$A$7:$AV$66,33,0)</f>
        <v>0</v>
      </c>
      <c r="GS393" s="191">
        <f>VLOOKUP($G393,'ВМП план'!$A$7:$AV$66,34,0)</f>
        <v>0</v>
      </c>
      <c r="GT393" s="88">
        <f t="shared" si="5021"/>
        <v>0</v>
      </c>
      <c r="GU393" s="88">
        <f t="shared" si="5022"/>
        <v>0</v>
      </c>
      <c r="GV393" s="88">
        <f t="shared" ref="GV393:HA393" si="5082">SUM(GV394:GV402)</f>
        <v>0</v>
      </c>
      <c r="GW393" s="88">
        <f t="shared" si="5082"/>
        <v>0</v>
      </c>
      <c r="GX393" s="88">
        <f t="shared" si="5082"/>
        <v>0</v>
      </c>
      <c r="GY393" s="88">
        <f t="shared" si="5082"/>
        <v>0</v>
      </c>
      <c r="GZ393" s="88">
        <f t="shared" si="5082"/>
        <v>0</v>
      </c>
      <c r="HA393" s="88">
        <f t="shared" si="5082"/>
        <v>0</v>
      </c>
      <c r="HB393" s="84">
        <f t="shared" si="4913"/>
        <v>0</v>
      </c>
      <c r="HC393" s="76">
        <f t="shared" si="4914"/>
        <v>0</v>
      </c>
      <c r="HD393" s="76">
        <f t="shared" si="4915"/>
        <v>0</v>
      </c>
      <c r="HE393" s="356">
        <f t="shared" si="4916"/>
        <v>0</v>
      </c>
      <c r="HF393" s="356">
        <f t="shared" si="4917"/>
        <v>0</v>
      </c>
      <c r="HG393" s="626"/>
      <c r="HH393" s="356"/>
      <c r="HI393" s="291">
        <f t="shared" si="5025"/>
        <v>152029.992</v>
      </c>
      <c r="HJ393" s="292"/>
      <c r="HK393" s="191">
        <f>VLOOKUP($G393,'ВМП план'!$A$7:$AV$66,35,0)</f>
        <v>0</v>
      </c>
      <c r="HL393" s="191">
        <f>VLOOKUP($G393,'ВМП план'!$A$7:$AV$66,36,0)</f>
        <v>0</v>
      </c>
      <c r="HM393" s="88">
        <f t="shared" si="5026"/>
        <v>0</v>
      </c>
      <c r="HN393" s="88">
        <f t="shared" si="5027"/>
        <v>0</v>
      </c>
      <c r="HO393" s="88">
        <f t="shared" ref="HO393:HT393" si="5083">SUM(HO394:HO402)</f>
        <v>0</v>
      </c>
      <c r="HP393" s="88">
        <f t="shared" si="5083"/>
        <v>0</v>
      </c>
      <c r="HQ393" s="88">
        <f t="shared" si="5083"/>
        <v>0</v>
      </c>
      <c r="HR393" s="88">
        <f t="shared" si="5083"/>
        <v>0</v>
      </c>
      <c r="HS393" s="88">
        <f t="shared" si="5083"/>
        <v>0</v>
      </c>
      <c r="HT393" s="88">
        <f t="shared" si="5083"/>
        <v>0</v>
      </c>
      <c r="HU393" s="84">
        <f t="shared" si="4918"/>
        <v>0</v>
      </c>
      <c r="HV393" s="76">
        <f t="shared" si="4919"/>
        <v>0</v>
      </c>
      <c r="HW393" s="76">
        <f t="shared" si="4920"/>
        <v>0</v>
      </c>
      <c r="HX393" s="356">
        <f t="shared" si="4921"/>
        <v>0</v>
      </c>
      <c r="HY393" s="356">
        <f t="shared" si="4922"/>
        <v>0</v>
      </c>
      <c r="HZ393" s="626"/>
      <c r="IA393" s="356"/>
      <c r="IB393" s="291">
        <f t="shared" si="5030"/>
        <v>152029.992</v>
      </c>
      <c r="IC393" s="292"/>
      <c r="ID393" s="89">
        <f>VLOOKUP($G393,'ВМП план'!$A$7:$AV$66,47,0)</f>
        <v>0</v>
      </c>
      <c r="IE393" s="89">
        <f>VLOOKUP($G393,'ВМП план'!$A$7:$AV$66,48,0)</f>
        <v>0</v>
      </c>
      <c r="IF393" s="88">
        <f t="shared" si="5031"/>
        <v>0</v>
      </c>
      <c r="IG393" s="88">
        <f t="shared" si="5032"/>
        <v>0</v>
      </c>
      <c r="IH393" s="88">
        <f>SUM(IH394:IH402)</f>
        <v>0</v>
      </c>
      <c r="II393" s="88">
        <f>SUM(II394:II402)</f>
        <v>0</v>
      </c>
      <c r="IJ393" s="88"/>
      <c r="IK393" s="88">
        <f>SUM(IK394:IK402)</f>
        <v>0</v>
      </c>
      <c r="IL393" s="88">
        <f>SUM(IL394:IL402)</f>
        <v>0</v>
      </c>
      <c r="IM393" s="88"/>
      <c r="IN393" s="91">
        <f t="shared" si="4501"/>
        <v>0</v>
      </c>
      <c r="IO393" s="91">
        <f t="shared" si="4502"/>
        <v>0</v>
      </c>
      <c r="IP393" s="91"/>
      <c r="IQ393" s="90">
        <f t="shared" si="4658"/>
        <v>0</v>
      </c>
      <c r="IR393" s="90">
        <f t="shared" si="4659"/>
        <v>0</v>
      </c>
      <c r="IS393" s="90"/>
      <c r="IT393" s="90"/>
      <c r="IU393" s="291">
        <f t="shared" si="5037"/>
        <v>152029.992</v>
      </c>
      <c r="IV393" s="292" t="e">
        <f t="shared" si="5038"/>
        <v>#DIV/0!</v>
      </c>
      <c r="IW393" s="89">
        <f>VLOOKUP($G393,'ВМП план'!$A$7:$AV$66,39,0)</f>
        <v>0</v>
      </c>
      <c r="IX393" s="89">
        <f>VLOOKUP($G393,'ВМП план'!$A$7:$AV$66,40,0)</f>
        <v>0</v>
      </c>
      <c r="IY393" s="88">
        <f t="shared" si="5039"/>
        <v>0</v>
      </c>
      <c r="IZ393" s="88">
        <f t="shared" si="5040"/>
        <v>0</v>
      </c>
      <c r="JA393" s="88">
        <f>SUM(JA394:JA402)</f>
        <v>0</v>
      </c>
      <c r="JB393" s="88">
        <f>SUM(JB394:JB402)</f>
        <v>0</v>
      </c>
      <c r="JC393" s="88"/>
      <c r="JD393" s="88">
        <f>SUM(JD394:JD402)</f>
        <v>0</v>
      </c>
      <c r="JE393" s="88">
        <f>SUM(JE394:JE402)</f>
        <v>0</v>
      </c>
      <c r="JF393" s="88"/>
      <c r="JG393" s="84">
        <f t="shared" si="4923"/>
        <v>0</v>
      </c>
      <c r="JH393" s="76">
        <f t="shared" si="4924"/>
        <v>0</v>
      </c>
      <c r="JI393" s="76">
        <f t="shared" si="4925"/>
        <v>0</v>
      </c>
      <c r="JJ393" s="356">
        <f t="shared" si="4926"/>
        <v>0</v>
      </c>
      <c r="JK393" s="356">
        <f t="shared" si="4927"/>
        <v>0</v>
      </c>
      <c r="JL393" s="626"/>
      <c r="JM393" s="356"/>
      <c r="JN393" s="89">
        <f>I393</f>
        <v>163770.38639999999</v>
      </c>
      <c r="JO393" s="292"/>
      <c r="JP393" s="89">
        <f>VLOOKUP($G393,'ВМП план'!$A$7:$AV$66,41,0)</f>
        <v>0</v>
      </c>
      <c r="JQ393" s="89">
        <f>VLOOKUP($G393,'ВМП план'!$A$7:$AV$66,42,0)</f>
        <v>0</v>
      </c>
      <c r="JR393" s="88">
        <f t="shared" si="5046"/>
        <v>0</v>
      </c>
      <c r="JS393" s="88">
        <f t="shared" si="5047"/>
        <v>0</v>
      </c>
      <c r="JT393" s="88">
        <f>SUM(JT394:JT402)</f>
        <v>0</v>
      </c>
      <c r="JU393" s="88">
        <f>SUM(JU394:JU402)</f>
        <v>0</v>
      </c>
      <c r="JV393" s="88"/>
      <c r="JW393" s="88">
        <f>SUM(JW394:JW402)</f>
        <v>0</v>
      </c>
      <c r="JX393" s="88">
        <f>SUM(JX394:JX402)</f>
        <v>0</v>
      </c>
      <c r="JY393" s="88"/>
      <c r="JZ393" s="84">
        <f t="shared" si="4928"/>
        <v>0</v>
      </c>
      <c r="KA393" s="76">
        <f t="shared" si="4929"/>
        <v>0</v>
      </c>
      <c r="KB393" s="76">
        <f t="shared" si="4930"/>
        <v>0</v>
      </c>
      <c r="KC393" s="356">
        <f t="shared" si="4931"/>
        <v>0</v>
      </c>
      <c r="KD393" s="356">
        <f t="shared" si="4932"/>
        <v>0</v>
      </c>
      <c r="KE393" s="626"/>
      <c r="KF393" s="356"/>
      <c r="KG393" s="291">
        <f>I393</f>
        <v>163770.38639999999</v>
      </c>
      <c r="KH393" s="292" t="e">
        <f t="shared" si="5053"/>
        <v>#DIV/0!</v>
      </c>
      <c r="KI393" s="89">
        <f>VLOOKUP($G393,'ВМП план'!$A$7:$AV$66,43,0)</f>
        <v>0</v>
      </c>
      <c r="KJ393" s="89">
        <f>VLOOKUP($G393,'ВМП план'!$A$7:$AV$66,44,0)</f>
        <v>0</v>
      </c>
      <c r="KK393" s="88">
        <f t="shared" si="5054"/>
        <v>0</v>
      </c>
      <c r="KL393" s="88">
        <f t="shared" si="5055"/>
        <v>0</v>
      </c>
      <c r="KM393" s="88">
        <f t="shared" ref="KM393:KR393" si="5084">SUM(KM394:KM402)</f>
        <v>0</v>
      </c>
      <c r="KN393" s="88">
        <f t="shared" si="5084"/>
        <v>0</v>
      </c>
      <c r="KO393" s="88">
        <f t="shared" si="5084"/>
        <v>0</v>
      </c>
      <c r="KP393" s="88">
        <f t="shared" si="5084"/>
        <v>0</v>
      </c>
      <c r="KQ393" s="88">
        <f t="shared" si="5084"/>
        <v>0</v>
      </c>
      <c r="KR393" s="88">
        <f t="shared" si="5084"/>
        <v>0</v>
      </c>
      <c r="KS393" s="84">
        <f t="shared" si="4933"/>
        <v>0</v>
      </c>
      <c r="KT393" s="76">
        <f t="shared" si="4934"/>
        <v>0</v>
      </c>
      <c r="KU393" s="76">
        <f t="shared" si="4935"/>
        <v>0</v>
      </c>
      <c r="KV393" s="356">
        <f t="shared" si="4936"/>
        <v>0</v>
      </c>
      <c r="KW393" s="356">
        <f t="shared" si="4937"/>
        <v>0</v>
      </c>
      <c r="KX393" s="356"/>
      <c r="KY393" s="356"/>
      <c r="KZ393" s="291">
        <f>I393</f>
        <v>163770.38639999999</v>
      </c>
      <c r="LA393" s="292" t="e">
        <f t="shared" si="5059"/>
        <v>#DIV/0!</v>
      </c>
      <c r="LB393" s="191">
        <f>VLOOKUP($G393,'ВМП план'!$A$7:$AV$66,37,0)</f>
        <v>0</v>
      </c>
      <c r="LC393" s="191">
        <f>VLOOKUP($G393,'ВМП план'!$A$7:$AV$66,38,0)</f>
        <v>0</v>
      </c>
      <c r="LD393" s="191">
        <f>SUM(LB393/12*$B$2)</f>
        <v>0</v>
      </c>
      <c r="LE393" s="191">
        <f>SUM(LC393/12*$B$2)</f>
        <v>0</v>
      </c>
      <c r="LF393" s="182"/>
      <c r="LG393" s="182"/>
      <c r="LH393" s="182"/>
      <c r="LI393" s="90"/>
      <c r="LJ393" s="90"/>
      <c r="LK393" s="90"/>
      <c r="LL393" s="84">
        <f t="shared" si="4938"/>
        <v>0</v>
      </c>
      <c r="LM393" s="76">
        <f t="shared" si="4939"/>
        <v>0</v>
      </c>
      <c r="LN393" s="76">
        <f t="shared" si="4940"/>
        <v>0</v>
      </c>
      <c r="LO393" s="356">
        <f t="shared" si="4941"/>
        <v>0</v>
      </c>
      <c r="LP393" s="356">
        <f t="shared" si="4942"/>
        <v>0</v>
      </c>
      <c r="LQ393" s="626"/>
      <c r="LR393" s="356"/>
      <c r="LS393" s="291">
        <f t="shared" si="5064"/>
        <v>152029.992</v>
      </c>
      <c r="LT393" s="292" t="e">
        <f t="shared" si="5065"/>
        <v>#DIV/0!</v>
      </c>
      <c r="LU393" s="191">
        <f>VLOOKUP($G393,'ВМП план'!$A$7:$AV$66,45,0)</f>
        <v>0</v>
      </c>
      <c r="LV393" s="191">
        <f>VLOOKUP($G393,'ВМП план'!$A$7:$AV$66,46,0)</f>
        <v>0</v>
      </c>
      <c r="LW393" s="191">
        <f t="shared" si="5066"/>
        <v>0</v>
      </c>
      <c r="LX393" s="191">
        <f t="shared" si="5067"/>
        <v>0</v>
      </c>
      <c r="LY393" s="182"/>
      <c r="LZ393" s="182"/>
      <c r="MA393" s="182"/>
      <c r="MB393" s="182"/>
      <c r="MC393" s="182"/>
      <c r="MD393" s="182"/>
      <c r="ME393" s="84">
        <f t="shared" si="4943"/>
        <v>0</v>
      </c>
      <c r="MF393" s="76">
        <f t="shared" si="4944"/>
        <v>0</v>
      </c>
      <c r="MG393" s="76">
        <f t="shared" si="4945"/>
        <v>0</v>
      </c>
      <c r="MH393" s="356">
        <f t="shared" si="4946"/>
        <v>0</v>
      </c>
      <c r="MI393" s="356">
        <f t="shared" si="4947"/>
        <v>0</v>
      </c>
      <c r="MJ393" s="626"/>
      <c r="MK393" s="356"/>
      <c r="ML393" s="89">
        <f>VLOOKUP($G393,'ВМП план'!$A$7:$AV$67,12,0)</f>
        <v>163770.38639999999</v>
      </c>
      <c r="MM393" s="292" t="e">
        <f>LZ393/LY393</f>
        <v>#DIV/0!</v>
      </c>
      <c r="MN393" s="182">
        <f t="shared" si="5070"/>
        <v>29</v>
      </c>
      <c r="MO393" s="183">
        <f t="shared" si="5070"/>
        <v>4408869.7680000002</v>
      </c>
      <c r="MP393" s="184">
        <f t="shared" si="5070"/>
        <v>16.916666666666668</v>
      </c>
      <c r="MQ393" s="183">
        <f t="shared" si="5070"/>
        <v>2571840.6979999999</v>
      </c>
      <c r="MR393" s="182">
        <f t="shared" ref="MR393:MW393" si="5085">N393+AG393+AZ393+BS393+CL393+DE393+DX393+EQ393+FJ393+GC393+GV393+HO393+IH393+JA393+JT393+KM393+LF393</f>
        <v>25</v>
      </c>
      <c r="MS393" s="182">
        <f t="shared" si="5085"/>
        <v>3800749.7499999995</v>
      </c>
      <c r="MT393" s="182">
        <f t="shared" si="5085"/>
        <v>239</v>
      </c>
      <c r="MU393" s="193">
        <f t="shared" si="5085"/>
        <v>1</v>
      </c>
      <c r="MV393" s="193">
        <f t="shared" si="5085"/>
        <v>152029.99</v>
      </c>
      <c r="MW393" s="193">
        <f t="shared" si="5085"/>
        <v>9</v>
      </c>
      <c r="MX393" s="84">
        <f t="shared" si="4948"/>
        <v>26</v>
      </c>
      <c r="MY393" s="76">
        <f t="shared" si="4949"/>
        <v>3952779.7399999993</v>
      </c>
      <c r="MZ393" s="76">
        <f t="shared" si="4950"/>
        <v>248</v>
      </c>
      <c r="NA393" s="356">
        <f t="shared" si="4951"/>
        <v>8.0833333333333321</v>
      </c>
      <c r="NB393" s="356">
        <f t="shared" si="4952"/>
        <v>1228909.0519999997</v>
      </c>
      <c r="NC393" s="379">
        <f t="shared" si="5072"/>
        <v>1.4778325123152709</v>
      </c>
      <c r="ND393" s="379">
        <f t="shared" si="5073"/>
        <v>1.4778324928739424</v>
      </c>
      <c r="NE393" s="366">
        <f>CL393/CH393</f>
        <v>1.2352941176470589</v>
      </c>
      <c r="NF393" s="366">
        <f>CM393/CI393</f>
        <v>1.2352941013963952</v>
      </c>
      <c r="NG393" s="366">
        <f>CR393/CJ393</f>
        <v>2.117647058823529</v>
      </c>
      <c r="NH393" s="366">
        <f>CS393/CK393</f>
        <v>2.1176470309652489</v>
      </c>
    </row>
    <row r="394" spans="1:372" ht="96" x14ac:dyDescent="0.2">
      <c r="A394" s="172">
        <v>1</v>
      </c>
      <c r="B394" s="172">
        <v>1</v>
      </c>
      <c r="C394" s="105">
        <v>203</v>
      </c>
      <c r="D394" s="316" t="s">
        <v>297</v>
      </c>
      <c r="E394" s="105" t="s">
        <v>404</v>
      </c>
      <c r="F394" s="96" t="s">
        <v>298</v>
      </c>
      <c r="G394" s="98">
        <v>58</v>
      </c>
      <c r="H394" s="160">
        <v>152029.992</v>
      </c>
      <c r="I394" s="160">
        <v>163770.38639999999</v>
      </c>
      <c r="J394" s="76"/>
      <c r="K394" s="76"/>
      <c r="L394" s="76"/>
      <c r="M394" s="76"/>
      <c r="N394" s="76">
        <f>VLOOKUP($E394,'факт '!$E$8:$DM$204,3,0)</f>
        <v>0</v>
      </c>
      <c r="O394" s="76">
        <f>VLOOKUP($E394,'факт '!$E$8:$DM$204,4,0)</f>
        <v>0</v>
      </c>
      <c r="P394" s="76">
        <f>VLOOKUP($E394,'факт '!$E$8:$DM$204,5,0)</f>
        <v>0</v>
      </c>
      <c r="Q394" s="76">
        <f>VLOOKUP($E394,'факт '!$E$8:$DM$204,6,0)</f>
        <v>0</v>
      </c>
      <c r="R394" s="76">
        <f>VLOOKUP($E394,'факт '!$E$8:$DM$204,7,0)</f>
        <v>0</v>
      </c>
      <c r="S394" s="76">
        <f>VLOOKUP($E394,'факт '!$E$8:$DM$204,8,0)</f>
        <v>0</v>
      </c>
      <c r="T394" s="84">
        <f t="shared" si="4832"/>
        <v>0</v>
      </c>
      <c r="U394" s="76">
        <f t="shared" si="4833"/>
        <v>0</v>
      </c>
      <c r="V394" s="76">
        <f t="shared" si="4834"/>
        <v>0</v>
      </c>
      <c r="W394" s="356">
        <f t="shared" si="4880"/>
        <v>0</v>
      </c>
      <c r="X394" s="356">
        <f t="shared" si="4881"/>
        <v>0</v>
      </c>
      <c r="Y394" s="626"/>
      <c r="Z394" s="356"/>
      <c r="AA394" s="77"/>
      <c r="AB394" s="77"/>
      <c r="AC394" s="76"/>
      <c r="AD394" s="76"/>
      <c r="AE394" s="76"/>
      <c r="AF394" s="76"/>
      <c r="AG394" s="76">
        <f>VLOOKUP($E394,'факт '!$E$8:$DM$204,15,0)</f>
        <v>0</v>
      </c>
      <c r="AH394" s="76">
        <f>VLOOKUP($E394,'факт '!$E$8:$DM$204,16,0)</f>
        <v>0</v>
      </c>
      <c r="AI394" s="76">
        <f>VLOOKUP($E394,'факт '!$E$8:$DM$204,17,0)</f>
        <v>0</v>
      </c>
      <c r="AJ394" s="76">
        <f>VLOOKUP($E394,'факт '!$E$8:$DM$204,18,0)</f>
        <v>0</v>
      </c>
      <c r="AK394" s="76">
        <f>VLOOKUP($E394,'факт '!$E$8:$DM$204,19,0)</f>
        <v>0</v>
      </c>
      <c r="AL394" s="76">
        <f>VLOOKUP($E394,'факт '!$E$8:$DM$204,20,0)</f>
        <v>0</v>
      </c>
      <c r="AM394" s="84">
        <f t="shared" si="4882"/>
        <v>0</v>
      </c>
      <c r="AN394" s="76">
        <f t="shared" si="4883"/>
        <v>0</v>
      </c>
      <c r="AO394" s="76">
        <f t="shared" si="4884"/>
        <v>0</v>
      </c>
      <c r="AP394" s="356">
        <f t="shared" si="4885"/>
        <v>0</v>
      </c>
      <c r="AQ394" s="356">
        <f t="shared" si="4886"/>
        <v>0</v>
      </c>
      <c r="AR394" s="626"/>
      <c r="AS394" s="356"/>
      <c r="AT394" s="77"/>
      <c r="AU394" s="77"/>
      <c r="AV394" s="76"/>
      <c r="AW394" s="76"/>
      <c r="AX394" s="76"/>
      <c r="AY394" s="76"/>
      <c r="AZ394" s="76">
        <f>VLOOKUP($E394,'факт '!$E$8:$DM$204,9,0)</f>
        <v>0</v>
      </c>
      <c r="BA394" s="76">
        <f>VLOOKUP($E394,'факт '!$E$8:$DM$204,10,0)</f>
        <v>0</v>
      </c>
      <c r="BB394" s="76">
        <f>VLOOKUP($E394,'факт '!$E$8:$DM$204,11,0)</f>
        <v>0</v>
      </c>
      <c r="BC394" s="76">
        <f>VLOOKUP($E394,'факт '!$E$8:$DM$204,12,0)</f>
        <v>0</v>
      </c>
      <c r="BD394" s="76">
        <f>VLOOKUP($E394,'факт '!$E$8:$DM$204,13,0)</f>
        <v>0</v>
      </c>
      <c r="BE394" s="76">
        <f>VLOOKUP($E394,'факт '!$E$8:$DM$204,14,0)</f>
        <v>0</v>
      </c>
      <c r="BF394" s="84">
        <f t="shared" si="4247"/>
        <v>0</v>
      </c>
      <c r="BG394" s="76">
        <f t="shared" si="4248"/>
        <v>0</v>
      </c>
      <c r="BH394" s="76">
        <f t="shared" si="4249"/>
        <v>0</v>
      </c>
      <c r="BI394" s="356">
        <f t="shared" si="4887"/>
        <v>0</v>
      </c>
      <c r="BJ394" s="356">
        <f t="shared" si="4888"/>
        <v>0</v>
      </c>
      <c r="BK394" s="626"/>
      <c r="BL394" s="356"/>
      <c r="BM394" s="77"/>
      <c r="BN394" s="77"/>
      <c r="BO394" s="76"/>
      <c r="BP394" s="76"/>
      <c r="BQ394" s="76"/>
      <c r="BR394" s="76"/>
      <c r="BS394" s="76">
        <f>VLOOKUP($E394,'факт '!$E$8:$DM$204,21,0)</f>
        <v>0</v>
      </c>
      <c r="BT394" s="76">
        <f>VLOOKUP($E394,'факт '!$E$8:$DM$204,22,0)</f>
        <v>0</v>
      </c>
      <c r="BU394" s="76">
        <f>VLOOKUP($E394,'факт '!$E$8:$DM$204,23,0)</f>
        <v>0</v>
      </c>
      <c r="BV394" s="76">
        <f>VLOOKUP($E394,'факт '!$E$8:$DM$204,24,0)</f>
        <v>0</v>
      </c>
      <c r="BW394" s="76">
        <f>VLOOKUP($E394,'факт '!$E$8:$DM$204,25,0)</f>
        <v>0</v>
      </c>
      <c r="BX394" s="76">
        <f>VLOOKUP($E394,'факт '!$E$8:$DM$204,26,0)</f>
        <v>0</v>
      </c>
      <c r="BY394" s="84">
        <f t="shared" si="4889"/>
        <v>0</v>
      </c>
      <c r="BZ394" s="76">
        <f t="shared" si="4890"/>
        <v>0</v>
      </c>
      <c r="CA394" s="76">
        <f t="shared" si="4891"/>
        <v>0</v>
      </c>
      <c r="CB394" s="356">
        <f t="shared" si="4892"/>
        <v>0</v>
      </c>
      <c r="CC394" s="356">
        <f t="shared" si="4893"/>
        <v>0</v>
      </c>
      <c r="CD394" s="626"/>
      <c r="CE394" s="356"/>
      <c r="CF394" s="77"/>
      <c r="CG394" s="77"/>
      <c r="CH394" s="76"/>
      <c r="CI394" s="76"/>
      <c r="CJ394" s="76"/>
      <c r="CK394" s="76"/>
      <c r="CL394" s="76">
        <f>VLOOKUP($E394,'факт '!$E$8:$DM$204,33,0)</f>
        <v>9</v>
      </c>
      <c r="CM394" s="76">
        <f>VLOOKUP($E394,'факт '!$E$8:$DM$204,34,0)</f>
        <v>1368269.91</v>
      </c>
      <c r="CN394" s="76">
        <f>VLOOKUP($E394,'факт '!$E$8:$DM$204,35,0)</f>
        <v>89</v>
      </c>
      <c r="CO394" s="76">
        <f>VLOOKUP($E394,'факт '!$E$8:$DM$204,36,0)</f>
        <v>0</v>
      </c>
      <c r="CP394" s="76">
        <f>VLOOKUP($E394,'факт '!$E$8:$DM$204,37,0)</f>
        <v>0</v>
      </c>
      <c r="CQ394" s="76">
        <f>VLOOKUP($E394,'факт '!$E$8:$DM$204,38,0)</f>
        <v>0</v>
      </c>
      <c r="CR394" s="84">
        <f t="shared" si="4250"/>
        <v>9</v>
      </c>
      <c r="CS394" s="76">
        <f t="shared" si="4251"/>
        <v>1368269.91</v>
      </c>
      <c r="CT394" s="76">
        <f t="shared" si="4252"/>
        <v>89</v>
      </c>
      <c r="CU394" s="356">
        <f t="shared" si="4894"/>
        <v>9</v>
      </c>
      <c r="CV394" s="356">
        <f t="shared" si="4895"/>
        <v>1368269.91</v>
      </c>
      <c r="CW394" s="626"/>
      <c r="CX394" s="356"/>
      <c r="CY394" s="188">
        <f t="shared" si="4982"/>
        <v>152029.992</v>
      </c>
      <c r="CZ394" s="189">
        <f t="shared" si="5076"/>
        <v>152029.99</v>
      </c>
      <c r="DA394" s="84"/>
      <c r="DB394" s="76"/>
      <c r="DC394" s="76"/>
      <c r="DD394" s="76"/>
      <c r="DE394" s="76">
        <f>VLOOKUP($E394,'факт '!$E$8:$DM$204,39,0)</f>
        <v>0</v>
      </c>
      <c r="DF394" s="76">
        <f>VLOOKUP($E394,'факт '!$E$8:$DM$204,40,0)</f>
        <v>0</v>
      </c>
      <c r="DG394" s="194">
        <f>VLOOKUP($E394,'факт '!$E$8:$DM$204,41,0)</f>
        <v>0</v>
      </c>
      <c r="DH394" s="76">
        <f>VLOOKUP($E394,'факт '!$E$8:$DM$204,42,0)</f>
        <v>0</v>
      </c>
      <c r="DI394" s="76">
        <f>VLOOKUP($E394,'факт '!$E$8:$DM$204,43,0)</f>
        <v>0</v>
      </c>
      <c r="DJ394" s="84">
        <f>VLOOKUP($E394,'факт '!$E$8:$DM$204,44,0)</f>
        <v>0</v>
      </c>
      <c r="DK394" s="76">
        <f t="shared" ref="DK394:DL394" si="5086">DE394+DH394</f>
        <v>0</v>
      </c>
      <c r="DL394" s="76">
        <f t="shared" si="5086"/>
        <v>0</v>
      </c>
      <c r="DM394" s="139"/>
      <c r="DN394" s="356">
        <f t="shared" si="4896"/>
        <v>0</v>
      </c>
      <c r="DO394" s="356">
        <f t="shared" si="4897"/>
        <v>0</v>
      </c>
      <c r="DP394" s="356"/>
      <c r="DQ394" s="356"/>
      <c r="DR394" s="77"/>
      <c r="DS394" s="77"/>
      <c r="DT394" s="76"/>
      <c r="DU394" s="76"/>
      <c r="DV394" s="76"/>
      <c r="DW394" s="76"/>
      <c r="DX394" s="76">
        <f>VLOOKUP($E394,'факт '!$E$8:$DM$204,45,0)</f>
        <v>0</v>
      </c>
      <c r="DY394" s="76">
        <f>VLOOKUP($E394,'факт '!$E$8:$DM$204,46,0)</f>
        <v>0</v>
      </c>
      <c r="DZ394" s="76">
        <f>VLOOKUP($E394,'факт '!$E$8:$DM$204,47,0)</f>
        <v>0</v>
      </c>
      <c r="EA394" s="76">
        <f>VLOOKUP($E394,'факт '!$E$8:$DM$204,48,0)</f>
        <v>0</v>
      </c>
      <c r="EB394" s="76">
        <f>VLOOKUP($E394,'факт '!$E$8:$DM$204,49,0)</f>
        <v>0</v>
      </c>
      <c r="EC394" s="76">
        <f>VLOOKUP($E394,'факт '!$E$8:$DM$204,50,0)</f>
        <v>0</v>
      </c>
      <c r="ED394" s="76">
        <f t="shared" si="4898"/>
        <v>0</v>
      </c>
      <c r="EE394" s="76">
        <f t="shared" si="4899"/>
        <v>0</v>
      </c>
      <c r="EF394" s="76">
        <f t="shared" si="4900"/>
        <v>0</v>
      </c>
      <c r="EG394" s="356">
        <f t="shared" si="4901"/>
        <v>0</v>
      </c>
      <c r="EH394" s="356">
        <f t="shared" si="4902"/>
        <v>0</v>
      </c>
      <c r="EI394" s="356"/>
      <c r="EJ394" s="356"/>
      <c r="EK394" s="77"/>
      <c r="EL394" s="77"/>
      <c r="EM394" s="76"/>
      <c r="EN394" s="76"/>
      <c r="EO394" s="76"/>
      <c r="EP394" s="76"/>
      <c r="EQ394" s="76">
        <f>VLOOKUP($E394,'факт '!$E$8:$DM$204,51,0)</f>
        <v>0</v>
      </c>
      <c r="ER394" s="76">
        <f>VLOOKUP($E394,'факт '!$E$8:$DM$204,52,0)</f>
        <v>0</v>
      </c>
      <c r="ES394" s="76">
        <f>VLOOKUP($E394,'факт '!$E$8:$DM$204,53,0)</f>
        <v>0</v>
      </c>
      <c r="ET394" s="76">
        <f>VLOOKUP($E394,'факт '!$E$8:$DM$204,54,0)</f>
        <v>0</v>
      </c>
      <c r="EU394" s="76">
        <f>VLOOKUP($E394,'факт '!$E$8:$DM$204,55,0)</f>
        <v>0</v>
      </c>
      <c r="EV394" s="76">
        <f>VLOOKUP($E394,'факт '!$E$8:$DM$204,56,0)</f>
        <v>0</v>
      </c>
      <c r="EW394" s="84">
        <f t="shared" ref="EW394" si="5087">EQ394+ET394</f>
        <v>0</v>
      </c>
      <c r="EX394" s="76">
        <f t="shared" ref="EX394" si="5088">ER394+EU394</f>
        <v>0</v>
      </c>
      <c r="EY394" s="139">
        <f t="shared" ref="EY394" si="5089">ES394+EV394</f>
        <v>0</v>
      </c>
      <c r="EZ394" s="77">
        <f t="shared" si="4656"/>
        <v>0</v>
      </c>
      <c r="FA394" s="77">
        <f t="shared" si="4657"/>
        <v>0</v>
      </c>
      <c r="FB394" s="77"/>
      <c r="FC394" s="77"/>
      <c r="FD394" s="77"/>
      <c r="FE394" s="77"/>
      <c r="FF394" s="76"/>
      <c r="FG394" s="76"/>
      <c r="FH394" s="76"/>
      <c r="FI394" s="76"/>
      <c r="FJ394" s="76">
        <f>VLOOKUP($E394,'факт '!$E$8:$DM$204,57,0)</f>
        <v>4</v>
      </c>
      <c r="FK394" s="76">
        <f>VLOOKUP($E394,'факт '!$E$8:$DM$204,58,0)</f>
        <v>608119.96</v>
      </c>
      <c r="FL394" s="76">
        <f>VLOOKUP($E394,'факт '!$E$8:$DM$204,59,0)</f>
        <v>43</v>
      </c>
      <c r="FM394" s="76">
        <f>VLOOKUP($E394,'факт '!$E$8:$DM$204,60,0)</f>
        <v>0</v>
      </c>
      <c r="FN394" s="76">
        <f>VLOOKUP($E394,'факт '!$E$8:$DM$204,61,0)</f>
        <v>0</v>
      </c>
      <c r="FO394" s="76">
        <f>VLOOKUP($E394,'факт '!$E$8:$DM$204,62,0)</f>
        <v>0</v>
      </c>
      <c r="FP394" s="84">
        <f t="shared" si="4903"/>
        <v>4</v>
      </c>
      <c r="FQ394" s="76">
        <f t="shared" si="4904"/>
        <v>608119.96</v>
      </c>
      <c r="FR394" s="76">
        <f t="shared" si="4905"/>
        <v>43</v>
      </c>
      <c r="FS394" s="356">
        <f t="shared" si="4906"/>
        <v>4</v>
      </c>
      <c r="FT394" s="356">
        <f t="shared" si="4907"/>
        <v>608119.96</v>
      </c>
      <c r="FU394" s="356"/>
      <c r="FV394" s="356"/>
      <c r="FW394" s="77"/>
      <c r="FX394" s="189"/>
      <c r="FY394" s="76"/>
      <c r="FZ394" s="76"/>
      <c r="GA394" s="76"/>
      <c r="GB394" s="76"/>
      <c r="GC394" s="76">
        <f>VLOOKUP($E394,'факт '!$E$8:$DM$204,27,0)</f>
        <v>0</v>
      </c>
      <c r="GD394" s="76">
        <f>VLOOKUP($E394,'факт '!$E$8:$DM$204,28,0)</f>
        <v>0</v>
      </c>
      <c r="GE394" s="76">
        <f>VLOOKUP($E394,'факт '!$E$8:$DM$204,29,0)</f>
        <v>0</v>
      </c>
      <c r="GF394" s="76">
        <f>VLOOKUP($E394,'факт '!$E$8:$DM$204,30,0)</f>
        <v>0</v>
      </c>
      <c r="GG394" s="76">
        <f>VLOOKUP($E394,'факт '!$E$8:$DM$204,31,0)</f>
        <v>0</v>
      </c>
      <c r="GH394" s="76">
        <f>VLOOKUP($E394,'факт '!$E$8:$DM$204,32,0)</f>
        <v>0</v>
      </c>
      <c r="GI394" s="84">
        <f t="shared" si="4908"/>
        <v>0</v>
      </c>
      <c r="GJ394" s="76">
        <f t="shared" si="4909"/>
        <v>0</v>
      </c>
      <c r="GK394" s="76">
        <f t="shared" si="4910"/>
        <v>0</v>
      </c>
      <c r="GL394" s="356">
        <f t="shared" si="4911"/>
        <v>0</v>
      </c>
      <c r="GM394" s="356">
        <f t="shared" si="4912"/>
        <v>0</v>
      </c>
      <c r="GN394" s="356"/>
      <c r="GO394" s="356"/>
      <c r="GP394" s="77"/>
      <c r="GQ394" s="77"/>
      <c r="GR394" s="76"/>
      <c r="GS394" s="76"/>
      <c r="GT394" s="76"/>
      <c r="GU394" s="76"/>
      <c r="GV394" s="76">
        <f>VLOOKUP($E394,'факт '!$E$8:$DM$204,63,0)</f>
        <v>0</v>
      </c>
      <c r="GW394" s="76">
        <f>VLOOKUP($E394,'факт '!$E$8:$DM$204,64,0)</f>
        <v>0</v>
      </c>
      <c r="GX394" s="76">
        <f>VLOOKUP($E394,'факт '!$E$8:$DM$204,65,0)</f>
        <v>0</v>
      </c>
      <c r="GY394" s="76">
        <f>VLOOKUP($E394,'факт '!$E$8:$DM$204,66,0)</f>
        <v>0</v>
      </c>
      <c r="GZ394" s="76">
        <f>VLOOKUP($E394,'факт '!$E$8:$DM$204,67,0)</f>
        <v>0</v>
      </c>
      <c r="HA394" s="76">
        <f>VLOOKUP($E394,'факт '!$E$8:$DM$204,68,0)</f>
        <v>0</v>
      </c>
      <c r="HB394" s="84">
        <f t="shared" si="4913"/>
        <v>0</v>
      </c>
      <c r="HC394" s="76">
        <f t="shared" si="4914"/>
        <v>0</v>
      </c>
      <c r="HD394" s="76">
        <f t="shared" si="4915"/>
        <v>0</v>
      </c>
      <c r="HE394" s="356">
        <f t="shared" si="4916"/>
        <v>0</v>
      </c>
      <c r="HF394" s="356">
        <f t="shared" si="4917"/>
        <v>0</v>
      </c>
      <c r="HG394" s="626"/>
      <c r="HH394" s="356"/>
      <c r="HI394" s="77"/>
      <c r="HJ394" s="77"/>
      <c r="HK394" s="76"/>
      <c r="HL394" s="76"/>
      <c r="HM394" s="76"/>
      <c r="HN394" s="76"/>
      <c r="HO394" s="76">
        <f>VLOOKUP($E394,'факт '!$E$8:$DM$204,93,0)</f>
        <v>0</v>
      </c>
      <c r="HP394" s="76">
        <f>VLOOKUP($E394,'факт '!$E$8:$DM$204,94,0)</f>
        <v>0</v>
      </c>
      <c r="HQ394" s="76">
        <f>VLOOKUP($E394,'факт '!$E$8:$DM$204,95,0)</f>
        <v>0</v>
      </c>
      <c r="HR394" s="76">
        <f>VLOOKUP($E394,'факт '!$E$8:$DM$204,96,0)</f>
        <v>0</v>
      </c>
      <c r="HS394" s="76">
        <f>VLOOKUP($E394,'факт '!$E$8:$DM$204,97,0)</f>
        <v>0</v>
      </c>
      <c r="HT394" s="76">
        <f>VLOOKUP($E394,'факт '!$E$8:$DM$204,98,0)</f>
        <v>0</v>
      </c>
      <c r="HU394" s="76">
        <f t="shared" si="4918"/>
        <v>0</v>
      </c>
      <c r="HV394" s="76">
        <f t="shared" si="4919"/>
        <v>0</v>
      </c>
      <c r="HW394" s="76">
        <f t="shared" si="4920"/>
        <v>0</v>
      </c>
      <c r="HX394" s="356">
        <f t="shared" si="4921"/>
        <v>0</v>
      </c>
      <c r="HY394" s="356">
        <f t="shared" si="4922"/>
        <v>0</v>
      </c>
      <c r="HZ394" s="626"/>
      <c r="IA394" s="356"/>
      <c r="IB394" s="188">
        <f t="shared" si="5030"/>
        <v>152029.992</v>
      </c>
      <c r="IC394" s="189" t="e">
        <f t="shared" ref="IC394" si="5090">HP394/HO394</f>
        <v>#DIV/0!</v>
      </c>
      <c r="ID394" s="76"/>
      <c r="IE394" s="76"/>
      <c r="IF394" s="76"/>
      <c r="IG394" s="76"/>
      <c r="IH394" s="76"/>
      <c r="II394" s="76"/>
      <c r="IJ394" s="76"/>
      <c r="IK394" s="76"/>
      <c r="IL394" s="76"/>
      <c r="IM394" s="76"/>
      <c r="IN394" s="76"/>
      <c r="IO394" s="76"/>
      <c r="IP394" s="76"/>
      <c r="IQ394" s="77"/>
      <c r="IR394" s="77"/>
      <c r="IS394" s="77"/>
      <c r="IT394" s="77"/>
      <c r="IU394" s="77"/>
      <c r="IV394" s="77"/>
      <c r="IW394" s="76"/>
      <c r="IX394" s="76"/>
      <c r="IY394" s="76"/>
      <c r="IZ394" s="76"/>
      <c r="JA394" s="76">
        <f>VLOOKUP($E394,'факт '!$E$8:$DM$204,87,0)</f>
        <v>0</v>
      </c>
      <c r="JB394" s="76">
        <f>VLOOKUP($E394,'факт '!$E$8:$DM$204,88,0)</f>
        <v>0</v>
      </c>
      <c r="JC394" s="76">
        <f>VLOOKUP($E394,'факт '!$E$8:$DM$204,89,0)</f>
        <v>0</v>
      </c>
      <c r="JD394" s="76">
        <f>VLOOKUP($E394,'факт '!$E$8:$DM$204,90,0)</f>
        <v>0</v>
      </c>
      <c r="JE394" s="76">
        <f>VLOOKUP($E394,'факт '!$E$8:$DM$204,91,0)</f>
        <v>0</v>
      </c>
      <c r="JF394" s="76">
        <f>VLOOKUP($E394,'факт '!$E$8:$DM$204,92,0)</f>
        <v>0</v>
      </c>
      <c r="JG394" s="84">
        <f t="shared" si="4923"/>
        <v>0</v>
      </c>
      <c r="JH394" s="76">
        <f t="shared" si="4924"/>
        <v>0</v>
      </c>
      <c r="JI394" s="76">
        <f t="shared" si="4925"/>
        <v>0</v>
      </c>
      <c r="JJ394" s="356">
        <f t="shared" si="4926"/>
        <v>0</v>
      </c>
      <c r="JK394" s="356">
        <f t="shared" si="4927"/>
        <v>0</v>
      </c>
      <c r="JL394" s="626"/>
      <c r="JM394" s="356"/>
      <c r="JN394" s="77"/>
      <c r="JO394" s="77"/>
      <c r="JP394" s="76"/>
      <c r="JQ394" s="76"/>
      <c r="JR394" s="76"/>
      <c r="JS394" s="76"/>
      <c r="JT394" s="76">
        <f>VLOOKUP($E394,'факт '!$E$8:$DM$204,99,0)</f>
        <v>0</v>
      </c>
      <c r="JU394" s="76">
        <f>VLOOKUP($E394,'факт '!$E$8:$DM$204,100,0)</f>
        <v>0</v>
      </c>
      <c r="JV394" s="76">
        <f>VLOOKUP($E394,'факт '!$E$8:$DM$204,101,0)</f>
        <v>0</v>
      </c>
      <c r="JW394" s="76">
        <f>VLOOKUP($E394,'факт '!$E$8:$DM$204,102,0)</f>
        <v>0</v>
      </c>
      <c r="JX394" s="76">
        <f>VLOOKUP($E394,'факт '!$E$8:$DM$204,103,0)</f>
        <v>0</v>
      </c>
      <c r="JY394" s="76">
        <f>VLOOKUP($E394,'факт '!$E$8:$DM$204,104,0)</f>
        <v>0</v>
      </c>
      <c r="JZ394" s="84">
        <f t="shared" si="4928"/>
        <v>0</v>
      </c>
      <c r="KA394" s="76">
        <f t="shared" si="4929"/>
        <v>0</v>
      </c>
      <c r="KB394" s="76">
        <f t="shared" si="4930"/>
        <v>0</v>
      </c>
      <c r="KC394" s="356">
        <f t="shared" si="4931"/>
        <v>0</v>
      </c>
      <c r="KD394" s="356">
        <f t="shared" si="4932"/>
        <v>0</v>
      </c>
      <c r="KE394" s="626"/>
      <c r="KF394" s="356"/>
      <c r="KG394" s="77"/>
      <c r="KH394" s="77"/>
      <c r="KI394" s="76"/>
      <c r="KJ394" s="76"/>
      <c r="KK394" s="76"/>
      <c r="KL394" s="76"/>
      <c r="KM394" s="76">
        <f>VLOOKUP($E394,'факт '!$E$8:$DM$204,81,0)</f>
        <v>0</v>
      </c>
      <c r="KN394" s="76">
        <f>VLOOKUP($E394,'факт '!$E$8:$DM$204,82,0)</f>
        <v>0</v>
      </c>
      <c r="KO394" s="76">
        <f>VLOOKUP($E394,'факт '!$E$8:$DM$204,83,0)</f>
        <v>0</v>
      </c>
      <c r="KP394" s="76">
        <f>VLOOKUP($E394,'факт '!$E$8:$DM$204,84,0)</f>
        <v>0</v>
      </c>
      <c r="KQ394" s="76">
        <f>VLOOKUP($E394,'факт '!$E$8:$DM$204,85,0)</f>
        <v>0</v>
      </c>
      <c r="KR394" s="76">
        <f>VLOOKUP($E394,'факт '!$E$8:$DM$204,86,0)</f>
        <v>0</v>
      </c>
      <c r="KS394" s="84">
        <f t="shared" si="4933"/>
        <v>0</v>
      </c>
      <c r="KT394" s="76">
        <f t="shared" si="4934"/>
        <v>0</v>
      </c>
      <c r="KU394" s="76">
        <f t="shared" si="4935"/>
        <v>0</v>
      </c>
      <c r="KV394" s="356">
        <f t="shared" si="4936"/>
        <v>0</v>
      </c>
      <c r="KW394" s="356">
        <f t="shared" si="4937"/>
        <v>0</v>
      </c>
      <c r="KX394" s="356"/>
      <c r="KY394" s="356"/>
      <c r="KZ394" s="77"/>
      <c r="LA394" s="77"/>
      <c r="LB394" s="77"/>
      <c r="LC394" s="77"/>
      <c r="LD394" s="77"/>
      <c r="LE394" s="77"/>
      <c r="LF394" s="76">
        <f>VLOOKUP($E394,'факт '!$E$8:$DM$204,69,0)</f>
        <v>0</v>
      </c>
      <c r="LG394" s="76">
        <f>VLOOKUP($E394,'факт '!$E$8:$DM$204,70,0)</f>
        <v>0</v>
      </c>
      <c r="LH394" s="76">
        <f>VLOOKUP($E394,'факт '!$E$8:$DM$204,71,0)</f>
        <v>0</v>
      </c>
      <c r="LI394" s="76">
        <f>VLOOKUP($E394,'факт '!$E$8:$DM$204,72,0)</f>
        <v>0</v>
      </c>
      <c r="LJ394" s="76">
        <f>VLOOKUP($E394,'факт '!$E$8:$DM$204,73,0)</f>
        <v>0</v>
      </c>
      <c r="LK394" s="76">
        <f>VLOOKUP($E394,'факт '!$E$8:$DM$204,74,0)</f>
        <v>0</v>
      </c>
      <c r="LL394" s="84">
        <f t="shared" si="4938"/>
        <v>0</v>
      </c>
      <c r="LM394" s="76">
        <f t="shared" si="4939"/>
        <v>0</v>
      </c>
      <c r="LN394" s="76">
        <f t="shared" si="4940"/>
        <v>0</v>
      </c>
      <c r="LO394" s="356">
        <f t="shared" si="4941"/>
        <v>0</v>
      </c>
      <c r="LP394" s="356">
        <f t="shared" si="4942"/>
        <v>0</v>
      </c>
      <c r="LQ394" s="626"/>
      <c r="LR394" s="356"/>
      <c r="LS394" s="77"/>
      <c r="LT394" s="77"/>
      <c r="LU394" s="77"/>
      <c r="LV394" s="77"/>
      <c r="LW394" s="77"/>
      <c r="LX394" s="77"/>
      <c r="LY394" s="76">
        <f>VLOOKUP($E394,'факт '!$E$8:$DM$204,75,0)</f>
        <v>0</v>
      </c>
      <c r="LZ394" s="76">
        <f>VLOOKUP($E394,'факт '!$E$8:$DM$204,76,0)</f>
        <v>0</v>
      </c>
      <c r="MA394" s="76">
        <f>VLOOKUP($E394,'факт '!$E$8:$DM$204,77,0)</f>
        <v>0</v>
      </c>
      <c r="MB394" s="76">
        <f>VLOOKUP($E394,'факт '!$E$8:$DM$204,78,0)</f>
        <v>0</v>
      </c>
      <c r="MC394" s="76">
        <f>VLOOKUP($E394,'факт '!$E$8:$DM$204,79,0)</f>
        <v>0</v>
      </c>
      <c r="MD394" s="76">
        <f>VLOOKUP($E394,'факт '!$E$8:$DM$204,80,0)</f>
        <v>0</v>
      </c>
      <c r="ME394" s="84">
        <f t="shared" si="4943"/>
        <v>0</v>
      </c>
      <c r="MF394" s="76">
        <f t="shared" si="4944"/>
        <v>0</v>
      </c>
      <c r="MG394" s="76">
        <f t="shared" si="4945"/>
        <v>0</v>
      </c>
      <c r="MH394" s="356">
        <f t="shared" si="4946"/>
        <v>0</v>
      </c>
      <c r="MI394" s="356">
        <f t="shared" si="4947"/>
        <v>0</v>
      </c>
      <c r="MJ394" s="626"/>
      <c r="MK394" s="356"/>
      <c r="ML394" s="77"/>
      <c r="MM394" s="77"/>
      <c r="MN394" s="78"/>
      <c r="MO394" s="79"/>
      <c r="MP394" s="78"/>
      <c r="MQ394" s="78"/>
      <c r="MR394" s="185">
        <f t="shared" ref="MR394:MW394" si="5091">N394+AG394+AZ394+BS394+CL394+DE394+DX394+EQ394+FJ394+GC394+GV394+HO394+IH394+JA394+JT394+KM394+LF394+LY394</f>
        <v>13</v>
      </c>
      <c r="MS394" s="185">
        <f t="shared" si="5091"/>
        <v>1976389.8699999999</v>
      </c>
      <c r="MT394" s="185">
        <f t="shared" si="5091"/>
        <v>132</v>
      </c>
      <c r="MU394" s="185">
        <f t="shared" si="5091"/>
        <v>0</v>
      </c>
      <c r="MV394" s="185">
        <f t="shared" si="5091"/>
        <v>0</v>
      </c>
      <c r="MW394" s="185">
        <f t="shared" si="5091"/>
        <v>0</v>
      </c>
      <c r="MX394" s="84">
        <f t="shared" si="4948"/>
        <v>13</v>
      </c>
      <c r="MY394" s="76">
        <f t="shared" si="4949"/>
        <v>1976389.8699999999</v>
      </c>
      <c r="MZ394" s="76">
        <f t="shared" si="4950"/>
        <v>132</v>
      </c>
      <c r="NA394" s="356">
        <f t="shared" si="4951"/>
        <v>13</v>
      </c>
      <c r="NB394" s="356">
        <f t="shared" si="4952"/>
        <v>1976389.8699999999</v>
      </c>
      <c r="NC394" s="517"/>
      <c r="ND394" s="97"/>
      <c r="NE394" s="97"/>
      <c r="NF394" s="97"/>
      <c r="NG394" s="97"/>
      <c r="NH394" s="97"/>
    </row>
    <row r="395" spans="1:372" ht="96" x14ac:dyDescent="0.2">
      <c r="A395" s="172">
        <v>1</v>
      </c>
      <c r="B395" s="172">
        <v>1</v>
      </c>
      <c r="C395" s="654">
        <v>203</v>
      </c>
      <c r="D395" s="655" t="s">
        <v>297</v>
      </c>
      <c r="E395" s="155" t="s">
        <v>469</v>
      </c>
      <c r="F395" s="656" t="s">
        <v>470</v>
      </c>
      <c r="G395" s="209">
        <v>58</v>
      </c>
      <c r="H395" s="210">
        <v>152029.992</v>
      </c>
      <c r="I395" s="210">
        <v>163770.38639999999</v>
      </c>
      <c r="J395" s="196"/>
      <c r="K395" s="196"/>
      <c r="L395" s="196"/>
      <c r="M395" s="196"/>
      <c r="N395" s="76">
        <f>VLOOKUP($E395,'факт '!$E$8:$DM$204,3,0)</f>
        <v>0</v>
      </c>
      <c r="O395" s="76">
        <f>VLOOKUP($E395,'факт '!$E$8:$DM$204,4,0)</f>
        <v>0</v>
      </c>
      <c r="P395" s="76">
        <f>VLOOKUP($E395,'факт '!$E$8:$DM$204,5,0)</f>
        <v>0</v>
      </c>
      <c r="Q395" s="76">
        <f>VLOOKUP($E395,'факт '!$E$8:$DM$204,6,0)</f>
        <v>0</v>
      </c>
      <c r="R395" s="76">
        <f>VLOOKUP($E395,'факт '!$E$8:$DM$204,7,0)</f>
        <v>0</v>
      </c>
      <c r="S395" s="76">
        <f>VLOOKUP($E395,'факт '!$E$8:$DM$204,8,0)</f>
        <v>0</v>
      </c>
      <c r="T395" s="76">
        <f t="shared" si="4832"/>
        <v>0</v>
      </c>
      <c r="U395" s="76">
        <f t="shared" si="4833"/>
        <v>0</v>
      </c>
      <c r="V395" s="76">
        <f t="shared" si="4834"/>
        <v>0</v>
      </c>
      <c r="W395" s="356">
        <f t="shared" si="4880"/>
        <v>0</v>
      </c>
      <c r="X395" s="356">
        <f t="shared" si="4881"/>
        <v>0</v>
      </c>
      <c r="Y395" s="356"/>
      <c r="Z395" s="356"/>
      <c r="AA395" s="199"/>
      <c r="AB395" s="199"/>
      <c r="AC395" s="196"/>
      <c r="AD395" s="196"/>
      <c r="AE395" s="196"/>
      <c r="AF395" s="196"/>
      <c r="AG395" s="196">
        <f>VLOOKUP($E395,'факт '!$E$8:$DM$204,15,0)</f>
        <v>0</v>
      </c>
      <c r="AH395" s="196">
        <f>VLOOKUP($E395,'факт '!$E$8:$DM$204,16,0)</f>
        <v>0</v>
      </c>
      <c r="AI395" s="234">
        <f>VLOOKUP($E395,'факт '!$E$8:$DM$204,17,0)</f>
        <v>0</v>
      </c>
      <c r="AJ395" s="196">
        <f>VLOOKUP($E395,'факт '!$E$8:$DM$204,18,0)</f>
        <v>0</v>
      </c>
      <c r="AK395" s="196">
        <f>VLOOKUP($E395,'факт '!$E$8:$DM$204,19,0)</f>
        <v>0</v>
      </c>
      <c r="AL395" s="196">
        <f>VLOOKUP($E395,'факт '!$E$8:$DM$204,20,0)</f>
        <v>0</v>
      </c>
      <c r="AM395" s="76">
        <f t="shared" ref="AM395:AM396" si="5092">AG395+AJ395</f>
        <v>0</v>
      </c>
      <c r="AN395" s="76">
        <f t="shared" ref="AN395:AN396" si="5093">AH395+AK395</f>
        <v>0</v>
      </c>
      <c r="AO395" s="76">
        <f t="shared" ref="AO395:AO396" si="5094">AI395+AL395</f>
        <v>0</v>
      </c>
      <c r="AP395" s="369">
        <f t="shared" ref="AP395:AP396" si="5095">AG395-AE395</f>
        <v>0</v>
      </c>
      <c r="AQ395" s="369">
        <f t="shared" ref="AQ395:AQ396" si="5096">AH395-AF395</f>
        <v>0</v>
      </c>
      <c r="AR395" s="356"/>
      <c r="AS395" s="356"/>
      <c r="AT395" s="199"/>
      <c r="AU395" s="199"/>
      <c r="AV395" s="196"/>
      <c r="AW395" s="196"/>
      <c r="AX395" s="196"/>
      <c r="AY395" s="196"/>
      <c r="AZ395" s="196">
        <f>VLOOKUP($E395,'факт '!$E$8:$DM$204,9,0)</f>
        <v>0</v>
      </c>
      <c r="BA395" s="196">
        <f>VLOOKUP($E395,'факт '!$E$8:$DM$204,10,0)</f>
        <v>0</v>
      </c>
      <c r="BB395" s="196">
        <f>VLOOKUP($E395,'факт '!$E$8:$DM$204,11,0)</f>
        <v>0</v>
      </c>
      <c r="BC395" s="196">
        <f>VLOOKUP($E395,'факт '!$E$8:$DM$204,12,0)</f>
        <v>0</v>
      </c>
      <c r="BD395" s="196">
        <f>VLOOKUP($E395,'факт '!$E$8:$DM$204,13,0)</f>
        <v>0</v>
      </c>
      <c r="BE395" s="196">
        <f>VLOOKUP($E395,'факт '!$E$8:$DM$204,14,0)</f>
        <v>0</v>
      </c>
      <c r="BF395" s="84">
        <f t="shared" si="4247"/>
        <v>0</v>
      </c>
      <c r="BG395" s="76">
        <f t="shared" si="4248"/>
        <v>0</v>
      </c>
      <c r="BH395" s="76">
        <f t="shared" si="4249"/>
        <v>0</v>
      </c>
      <c r="BI395" s="369">
        <f t="shared" ref="BI395:BI398" si="5097">AZ395-AX395</f>
        <v>0</v>
      </c>
      <c r="BJ395" s="369">
        <f t="shared" ref="BJ395:BJ398" si="5098">BA395-AY395</f>
        <v>0</v>
      </c>
      <c r="BK395" s="356"/>
      <c r="BL395" s="356"/>
      <c r="BM395" s="199"/>
      <c r="BN395" s="199"/>
      <c r="BO395" s="196"/>
      <c r="BP395" s="196"/>
      <c r="BQ395" s="196"/>
      <c r="BR395" s="196"/>
      <c r="BS395" s="76">
        <f>VLOOKUP($E395,'факт '!$E$8:$DM$204,21,0)</f>
        <v>0</v>
      </c>
      <c r="BT395" s="76">
        <f>VLOOKUP($E395,'факт '!$E$8:$DM$204,22,0)</f>
        <v>0</v>
      </c>
      <c r="BU395" s="76">
        <f>VLOOKUP($E395,'факт '!$E$8:$DM$204,23,0)</f>
        <v>0</v>
      </c>
      <c r="BV395" s="76">
        <f>VLOOKUP($E395,'факт '!$E$8:$DM$204,24,0)</f>
        <v>0</v>
      </c>
      <c r="BW395" s="76">
        <f>VLOOKUP($E395,'факт '!$E$8:$DM$204,25,0)</f>
        <v>0</v>
      </c>
      <c r="BX395" s="76">
        <f>VLOOKUP($E395,'факт '!$E$8:$DM$204,26,0)</f>
        <v>0</v>
      </c>
      <c r="BY395" s="76">
        <f t="shared" si="4889"/>
        <v>0</v>
      </c>
      <c r="BZ395" s="76">
        <f t="shared" si="4890"/>
        <v>0</v>
      </c>
      <c r="CA395" s="76">
        <f t="shared" si="4891"/>
        <v>0</v>
      </c>
      <c r="CB395" s="356">
        <f t="shared" si="4892"/>
        <v>0</v>
      </c>
      <c r="CC395" s="356">
        <f t="shared" si="4893"/>
        <v>0</v>
      </c>
      <c r="CD395" s="356"/>
      <c r="CE395" s="356"/>
      <c r="CF395" s="199"/>
      <c r="CG395" s="199"/>
      <c r="CH395" s="196"/>
      <c r="CI395" s="196"/>
      <c r="CJ395" s="196"/>
      <c r="CK395" s="196"/>
      <c r="CL395" s="76">
        <f>VLOOKUP($E395,'факт '!$E$8:$DM$204,33,0)</f>
        <v>4</v>
      </c>
      <c r="CM395" s="76">
        <f>VLOOKUP($E395,'факт '!$E$8:$DM$204,34,0)</f>
        <v>608119.96</v>
      </c>
      <c r="CN395" s="76">
        <f>VLOOKUP($E395,'факт '!$E$8:$DM$204,35,0)</f>
        <v>37</v>
      </c>
      <c r="CO395" s="76">
        <f>VLOOKUP($E395,'факт '!$E$8:$DM$204,36,0)</f>
        <v>0</v>
      </c>
      <c r="CP395" s="76">
        <f>VLOOKUP($E395,'факт '!$E$8:$DM$204,37,0)</f>
        <v>0</v>
      </c>
      <c r="CQ395" s="76">
        <f>VLOOKUP($E395,'факт '!$E$8:$DM$204,38,0)</f>
        <v>0</v>
      </c>
      <c r="CR395" s="84">
        <f t="shared" si="4250"/>
        <v>4</v>
      </c>
      <c r="CS395" s="76">
        <f t="shared" si="4251"/>
        <v>608119.96</v>
      </c>
      <c r="CT395" s="76">
        <f t="shared" si="4252"/>
        <v>37</v>
      </c>
      <c r="CU395" s="356">
        <f t="shared" si="4894"/>
        <v>4</v>
      </c>
      <c r="CV395" s="356">
        <f t="shared" si="4895"/>
        <v>608119.96</v>
      </c>
      <c r="CW395" s="356"/>
      <c r="CX395" s="356"/>
      <c r="CY395" s="188">
        <f t="shared" si="4982"/>
        <v>152029.992</v>
      </c>
      <c r="CZ395" s="189">
        <f t="shared" si="5076"/>
        <v>152029.99</v>
      </c>
      <c r="DA395" s="76"/>
      <c r="DB395" s="76"/>
      <c r="DC395" s="76"/>
      <c r="DD395" s="76"/>
      <c r="DE395" s="76"/>
      <c r="DF395" s="76"/>
      <c r="DG395" s="194"/>
      <c r="DH395" s="76"/>
      <c r="DI395" s="76"/>
      <c r="DJ395" s="84"/>
      <c r="DK395" s="76"/>
      <c r="DL395" s="76"/>
      <c r="DM395" s="139"/>
      <c r="DN395" s="356"/>
      <c r="DO395" s="356"/>
      <c r="DP395" s="356"/>
      <c r="DQ395" s="356"/>
      <c r="DR395" s="77"/>
      <c r="DS395" s="77"/>
      <c r="DT395" s="76"/>
      <c r="DU395" s="76"/>
      <c r="DV395" s="76"/>
      <c r="DW395" s="76"/>
      <c r="DX395" s="76"/>
      <c r="DY395" s="76"/>
      <c r="DZ395" s="76"/>
      <c r="EA395" s="76"/>
      <c r="EB395" s="76"/>
      <c r="EC395" s="76"/>
      <c r="ED395" s="76"/>
      <c r="EE395" s="76"/>
      <c r="EF395" s="76"/>
      <c r="EG395" s="356"/>
      <c r="EH395" s="356"/>
      <c r="EI395" s="356"/>
      <c r="EJ395" s="356"/>
      <c r="EK395" s="77"/>
      <c r="EL395" s="77"/>
      <c r="EM395" s="76"/>
      <c r="EN395" s="76"/>
      <c r="EO395" s="76"/>
      <c r="EP395" s="76"/>
      <c r="EQ395" s="76"/>
      <c r="ER395" s="76"/>
      <c r="ES395" s="76"/>
      <c r="ET395" s="76"/>
      <c r="EU395" s="76"/>
      <c r="EV395" s="76"/>
      <c r="EW395" s="84"/>
      <c r="EX395" s="76"/>
      <c r="EY395" s="139"/>
      <c r="EZ395" s="77"/>
      <c r="FA395" s="77"/>
      <c r="FB395" s="77"/>
      <c r="FC395" s="77"/>
      <c r="FD395" s="77"/>
      <c r="FE395" s="77"/>
      <c r="FF395" s="196"/>
      <c r="FG395" s="196"/>
      <c r="FH395" s="196"/>
      <c r="FI395" s="196"/>
      <c r="FJ395" s="76">
        <f>VLOOKUP($E395,'факт '!$E$8:$DM$204,57,0)</f>
        <v>0</v>
      </c>
      <c r="FK395" s="76">
        <f>VLOOKUP($E395,'факт '!$E$8:$DM$204,58,0)</f>
        <v>0</v>
      </c>
      <c r="FL395" s="76">
        <f>VLOOKUP($E395,'факт '!$E$8:$DM$204,59,0)</f>
        <v>0</v>
      </c>
      <c r="FM395" s="76">
        <f>VLOOKUP($E395,'факт '!$E$8:$DM$204,60,0)</f>
        <v>0</v>
      </c>
      <c r="FN395" s="76">
        <f>VLOOKUP($E395,'факт '!$E$8:$DM$204,61,0)</f>
        <v>0</v>
      </c>
      <c r="FO395" s="76">
        <f>VLOOKUP($E395,'факт '!$E$8:$DM$204,62,0)</f>
        <v>0</v>
      </c>
      <c r="FP395" s="84">
        <f t="shared" ref="FP395:FP398" si="5099">FJ395+FM395</f>
        <v>0</v>
      </c>
      <c r="FQ395" s="76">
        <f t="shared" ref="FQ395:FQ398" si="5100">FK395+FN395</f>
        <v>0</v>
      </c>
      <c r="FR395" s="76">
        <f t="shared" ref="FR395:FR398" si="5101">FL395+FO395</f>
        <v>0</v>
      </c>
      <c r="FS395" s="356">
        <f t="shared" ref="FS395:FS398" si="5102">FJ395-FH395</f>
        <v>0</v>
      </c>
      <c r="FT395" s="356">
        <f t="shared" ref="FT395:FT398" si="5103">FK395-FI395</f>
        <v>0</v>
      </c>
      <c r="FU395" s="369"/>
      <c r="FV395" s="369"/>
      <c r="FW395" s="197"/>
      <c r="FX395" s="198"/>
      <c r="FY395" s="196"/>
      <c r="FZ395" s="196"/>
      <c r="GA395" s="196"/>
      <c r="GB395" s="196"/>
      <c r="GC395" s="196"/>
      <c r="GD395" s="196"/>
      <c r="GE395" s="196"/>
      <c r="GF395" s="196"/>
      <c r="GG395" s="196"/>
      <c r="GH395" s="196"/>
      <c r="GI395" s="76"/>
      <c r="GJ395" s="76"/>
      <c r="GK395" s="76"/>
      <c r="GL395" s="369"/>
      <c r="GM395" s="369"/>
      <c r="GN395" s="369"/>
      <c r="GO395" s="369"/>
      <c r="GP395" s="199"/>
      <c r="GQ395" s="199"/>
      <c r="GR395" s="196"/>
      <c r="GS395" s="196"/>
      <c r="GT395" s="196"/>
      <c r="GU395" s="196"/>
      <c r="GV395" s="76">
        <f>VLOOKUP($E395,'факт '!$E$8:$DM$204,63,0)</f>
        <v>0</v>
      </c>
      <c r="GW395" s="76">
        <f>VLOOKUP($E395,'факт '!$E$8:$DM$204,64,0)</f>
        <v>0</v>
      </c>
      <c r="GX395" s="76">
        <f>VLOOKUP($E395,'факт '!$E$8:$DM$204,65,0)</f>
        <v>0</v>
      </c>
      <c r="GY395" s="76">
        <f>VLOOKUP($E395,'факт '!$E$8:$DM$204,66,0)</f>
        <v>0</v>
      </c>
      <c r="GZ395" s="76">
        <f>VLOOKUP($E395,'факт '!$E$8:$DM$204,67,0)</f>
        <v>0</v>
      </c>
      <c r="HA395" s="76">
        <f>VLOOKUP($E395,'факт '!$E$8:$DM$204,68,0)</f>
        <v>0</v>
      </c>
      <c r="HB395" s="84">
        <f t="shared" ref="HB395:HB398" si="5104">GV395+GY395</f>
        <v>0</v>
      </c>
      <c r="HC395" s="76">
        <f t="shared" ref="HC395:HC398" si="5105">GW395+GZ395</f>
        <v>0</v>
      </c>
      <c r="HD395" s="76">
        <f t="shared" ref="HD395:HD398" si="5106">GX395+HA395</f>
        <v>0</v>
      </c>
      <c r="HE395" s="356">
        <f t="shared" si="4916"/>
        <v>0</v>
      </c>
      <c r="HF395" s="356">
        <f t="shared" si="4917"/>
        <v>0</v>
      </c>
      <c r="HG395" s="356"/>
      <c r="HH395" s="356"/>
      <c r="HI395" s="199"/>
      <c r="HJ395" s="199"/>
      <c r="HK395" s="196"/>
      <c r="HL395" s="196"/>
      <c r="HM395" s="196"/>
      <c r="HN395" s="196"/>
      <c r="HO395" s="76">
        <f>VLOOKUP($E395,'факт '!$E$8:$DM$204,93,0)</f>
        <v>0</v>
      </c>
      <c r="HP395" s="76">
        <f>VLOOKUP($E395,'факт '!$E$8:$DM$204,94,0)</f>
        <v>0</v>
      </c>
      <c r="HQ395" s="76">
        <f>VLOOKUP($E395,'факт '!$E$8:$DM$204,95,0)</f>
        <v>0</v>
      </c>
      <c r="HR395" s="76">
        <f>VLOOKUP($E395,'факт '!$E$8:$DM$204,96,0)</f>
        <v>0</v>
      </c>
      <c r="HS395" s="76">
        <f>VLOOKUP($E395,'факт '!$E$8:$DM$204,97,0)</f>
        <v>0</v>
      </c>
      <c r="HT395" s="76">
        <f>VLOOKUP($E395,'факт '!$E$8:$DM$204,98,0)</f>
        <v>0</v>
      </c>
      <c r="HU395" s="76">
        <f t="shared" si="4918"/>
        <v>0</v>
      </c>
      <c r="HV395" s="76">
        <f t="shared" si="4919"/>
        <v>0</v>
      </c>
      <c r="HW395" s="76">
        <f t="shared" si="4920"/>
        <v>0</v>
      </c>
      <c r="HX395" s="356">
        <f t="shared" si="4921"/>
        <v>0</v>
      </c>
      <c r="HY395" s="356">
        <f t="shared" si="4922"/>
        <v>0</v>
      </c>
      <c r="HZ395" s="356"/>
      <c r="IA395" s="356"/>
      <c r="IB395" s="197"/>
      <c r="IC395" s="198"/>
      <c r="ID395" s="196"/>
      <c r="IE395" s="196"/>
      <c r="IF395" s="196"/>
      <c r="IG395" s="196"/>
      <c r="IH395" s="196"/>
      <c r="II395" s="196"/>
      <c r="IJ395" s="196"/>
      <c r="IK395" s="196"/>
      <c r="IL395" s="196"/>
      <c r="IM395" s="196"/>
      <c r="IN395" s="234"/>
      <c r="IO395" s="196"/>
      <c r="IP395" s="632"/>
      <c r="IQ395" s="199"/>
      <c r="IR395" s="199"/>
      <c r="IS395" s="199"/>
      <c r="IT395" s="199"/>
      <c r="IU395" s="199"/>
      <c r="IV395" s="199"/>
      <c r="IW395" s="196"/>
      <c r="IX395" s="196"/>
      <c r="IY395" s="196"/>
      <c r="IZ395" s="196"/>
      <c r="JA395" s="196">
        <f>VLOOKUP($E395,'факт '!$E$8:$DM$204,87,0)</f>
        <v>0</v>
      </c>
      <c r="JB395" s="196">
        <f>VLOOKUP($E395,'факт '!$E$8:$DM$204,88,0)</f>
        <v>0</v>
      </c>
      <c r="JC395" s="196">
        <f>VLOOKUP($E395,'факт '!$E$8:$DM$204,89,0)</f>
        <v>0</v>
      </c>
      <c r="JD395" s="196">
        <f>VLOOKUP($E395,'факт '!$E$8:$DM$204,90,0)</f>
        <v>0</v>
      </c>
      <c r="JE395" s="196">
        <f>VLOOKUP($E395,'факт '!$E$8:$DM$204,91,0)</f>
        <v>0</v>
      </c>
      <c r="JF395" s="196">
        <f>VLOOKUP($E395,'факт '!$E$8:$DM$204,92,0)</f>
        <v>0</v>
      </c>
      <c r="JG395" s="76"/>
      <c r="JH395" s="76"/>
      <c r="JI395" s="76"/>
      <c r="JJ395" s="369"/>
      <c r="JK395" s="369"/>
      <c r="JL395" s="356"/>
      <c r="JM395" s="356"/>
      <c r="JN395" s="199"/>
      <c r="JO395" s="199"/>
      <c r="JP395" s="196"/>
      <c r="JQ395" s="196"/>
      <c r="JR395" s="196"/>
      <c r="JS395" s="196"/>
      <c r="JT395" s="196"/>
      <c r="JU395" s="196"/>
      <c r="JV395" s="196"/>
      <c r="JW395" s="196"/>
      <c r="JX395" s="196"/>
      <c r="JY395" s="196"/>
      <c r="JZ395" s="76"/>
      <c r="KA395" s="76"/>
      <c r="KB395" s="76"/>
      <c r="KC395" s="369"/>
      <c r="KD395" s="369"/>
      <c r="KE395" s="356"/>
      <c r="KF395" s="356"/>
      <c r="KG395" s="199"/>
      <c r="KH395" s="199"/>
      <c r="KI395" s="196"/>
      <c r="KJ395" s="196"/>
      <c r="KK395" s="196"/>
      <c r="KL395" s="196"/>
      <c r="KM395" s="196"/>
      <c r="KN395" s="196"/>
      <c r="KO395" s="196"/>
      <c r="KP395" s="196"/>
      <c r="KQ395" s="196"/>
      <c r="KR395" s="196"/>
      <c r="KS395" s="76"/>
      <c r="KT395" s="76"/>
      <c r="KU395" s="76"/>
      <c r="KV395" s="369"/>
      <c r="KW395" s="369"/>
      <c r="KX395" s="369"/>
      <c r="KY395" s="369"/>
      <c r="KZ395" s="199"/>
      <c r="LA395" s="199"/>
      <c r="LB395" s="199"/>
      <c r="LC395" s="199"/>
      <c r="LD395" s="199"/>
      <c r="LE395" s="199"/>
      <c r="LF395" s="196"/>
      <c r="LG395" s="196"/>
      <c r="LH395" s="196"/>
      <c r="LI395" s="196"/>
      <c r="LJ395" s="196"/>
      <c r="LK395" s="196"/>
      <c r="LL395" s="76"/>
      <c r="LM395" s="76"/>
      <c r="LN395" s="76"/>
      <c r="LO395" s="369"/>
      <c r="LP395" s="369"/>
      <c r="LQ395" s="356"/>
      <c r="LR395" s="356"/>
      <c r="LS395" s="199"/>
      <c r="LT395" s="199"/>
      <c r="LU395" s="199"/>
      <c r="LV395" s="199"/>
      <c r="LW395" s="199"/>
      <c r="LX395" s="199"/>
      <c r="LY395" s="196"/>
      <c r="LZ395" s="196"/>
      <c r="MA395" s="196"/>
      <c r="MB395" s="196"/>
      <c r="MC395" s="196"/>
      <c r="MD395" s="196"/>
      <c r="ME395" s="76"/>
      <c r="MF395" s="76"/>
      <c r="MG395" s="76"/>
      <c r="MH395" s="369"/>
      <c r="MI395" s="369"/>
      <c r="MJ395" s="356"/>
      <c r="MK395" s="356"/>
      <c r="ML395" s="199"/>
      <c r="MM395" s="199"/>
      <c r="MN395" s="201"/>
      <c r="MO395" s="202"/>
      <c r="MP395" s="201"/>
      <c r="MQ395" s="201"/>
      <c r="MR395" s="185">
        <f t="shared" ref="MR395:MR397" si="5107">N395+AG395+AZ395+BS395+CL395+DE395+DX395+EQ395+FJ395+GC395+GV395+HO395+IH395+JA395+JT395+KM395+LF395+LY395</f>
        <v>4</v>
      </c>
      <c r="MS395" s="185">
        <f t="shared" ref="MS395:MS397" si="5108">O395+AH395+BA395+BT395+CM395+DF395+DY395+ER395+FK395+GD395+GW395+HP395+II395+JB395+JU395+KN395+LG395+LZ395</f>
        <v>608119.96</v>
      </c>
      <c r="MT395" s="185">
        <f t="shared" ref="MT395:MT397" si="5109">P395+AI395+BB395+BU395+CN395+DG395+DZ395+ES395+FL395+GE395+GX395+HQ395+IJ395+JC395+JV395+KO395+LH395+MA395</f>
        <v>37</v>
      </c>
      <c r="MU395" s="185">
        <f t="shared" ref="MU395:MU397" si="5110">Q395+AJ395+BC395+BV395+CO395+DH395+EA395+ET395+FM395+GF395+GY395+HR395+IK395+JD395+JW395+KP395+LI395+MB395</f>
        <v>0</v>
      </c>
      <c r="MV395" s="185">
        <f t="shared" ref="MV395:MV397" si="5111">R395+AK395+BD395+BW395+CP395+DI395+EB395+EU395+FN395+GG395+GZ395+HS395+IL395+JE395+JX395+KQ395+LJ395+MC395</f>
        <v>0</v>
      </c>
      <c r="MW395" s="185">
        <f t="shared" ref="MW395:MW397" si="5112">S395+AL395+BE395+BX395+CQ395+DJ395+EC395+EV395+FO395+GH395+HA395+HT395+IM395+JF395+JY395+KR395+LK395+MD395</f>
        <v>0</v>
      </c>
      <c r="MX395" s="84">
        <f t="shared" ref="MX395:MX397" si="5113">MR395+MU395</f>
        <v>4</v>
      </c>
      <c r="MY395" s="76">
        <f t="shared" ref="MY395:MY397" si="5114">MS395+MV395</f>
        <v>608119.96</v>
      </c>
      <c r="MZ395" s="76">
        <f t="shared" ref="MZ395:MZ397" si="5115">MT395+MW395</f>
        <v>37</v>
      </c>
      <c r="NA395" s="356">
        <f t="shared" ref="NA395:NA397" si="5116">MR395-MP395</f>
        <v>4</v>
      </c>
      <c r="NB395" s="356">
        <f t="shared" ref="NB395:NB397" si="5117">MS395-MQ395</f>
        <v>608119.96</v>
      </c>
      <c r="NC395" s="521"/>
      <c r="ND395" s="520"/>
      <c r="NE395" s="520"/>
      <c r="NF395" s="520"/>
      <c r="NG395" s="520"/>
      <c r="NH395" s="520"/>
    </row>
    <row r="396" spans="1:372" ht="63.75" x14ac:dyDescent="0.2">
      <c r="A396" s="172">
        <v>1</v>
      </c>
      <c r="B396" s="172">
        <v>1</v>
      </c>
      <c r="C396" s="512">
        <v>201</v>
      </c>
      <c r="D396" s="547" t="s">
        <v>471</v>
      </c>
      <c r="E396" s="402" t="s">
        <v>472</v>
      </c>
      <c r="F396" s="405" t="s">
        <v>473</v>
      </c>
      <c r="G396" s="98">
        <v>58</v>
      </c>
      <c r="H396" s="160">
        <v>152029.992</v>
      </c>
      <c r="I396" s="160">
        <v>163770.38639999999</v>
      </c>
      <c r="J396" s="76"/>
      <c r="K396" s="76"/>
      <c r="L396" s="76"/>
      <c r="M396" s="76"/>
      <c r="N396" s="76">
        <f>VLOOKUP($E396,'факт '!$E$8:$DM$204,3,0)</f>
        <v>0</v>
      </c>
      <c r="O396" s="76">
        <f>VLOOKUP($E396,'факт '!$E$8:$DM$204,4,0)</f>
        <v>0</v>
      </c>
      <c r="P396" s="76">
        <f>VLOOKUP($E396,'факт '!$E$8:$DM$204,5,0)</f>
        <v>0</v>
      </c>
      <c r="Q396" s="76">
        <f>VLOOKUP($E396,'факт '!$E$8:$DM$204,6,0)</f>
        <v>0</v>
      </c>
      <c r="R396" s="76">
        <f>VLOOKUP($E396,'факт '!$E$8:$DM$204,7,0)</f>
        <v>0</v>
      </c>
      <c r="S396" s="76">
        <f>VLOOKUP($E396,'факт '!$E$8:$DM$204,8,0)</f>
        <v>0</v>
      </c>
      <c r="T396" s="76">
        <f t="shared" si="4832"/>
        <v>0</v>
      </c>
      <c r="U396" s="76">
        <f t="shared" si="4833"/>
        <v>0</v>
      </c>
      <c r="V396" s="76">
        <f t="shared" si="4834"/>
        <v>0</v>
      </c>
      <c r="W396" s="356">
        <f t="shared" si="4880"/>
        <v>0</v>
      </c>
      <c r="X396" s="356">
        <f t="shared" si="4881"/>
        <v>0</v>
      </c>
      <c r="Y396" s="356"/>
      <c r="Z396" s="356"/>
      <c r="AA396" s="77"/>
      <c r="AB396" s="77"/>
      <c r="AC396" s="76"/>
      <c r="AD396" s="76"/>
      <c r="AE396" s="76"/>
      <c r="AF396" s="76"/>
      <c r="AG396" s="76">
        <f>VLOOKUP($E396,'факт '!$E$8:$DM$204,15,0)</f>
        <v>0</v>
      </c>
      <c r="AH396" s="76">
        <f>VLOOKUP($E396,'факт '!$E$8:$DM$204,16,0)</f>
        <v>0</v>
      </c>
      <c r="AI396" s="84">
        <f>VLOOKUP($E396,'факт '!$E$8:$DM$204,17,0)</f>
        <v>0</v>
      </c>
      <c r="AJ396" s="76">
        <f>VLOOKUP($E396,'факт '!$E$8:$DM$204,18,0)</f>
        <v>0</v>
      </c>
      <c r="AK396" s="76">
        <f>VLOOKUP($E396,'факт '!$E$8:$DM$204,19,0)</f>
        <v>0</v>
      </c>
      <c r="AL396" s="76">
        <f>VLOOKUP($E396,'факт '!$E$8:$DM$204,20,0)</f>
        <v>0</v>
      </c>
      <c r="AM396" s="76">
        <f t="shared" si="5092"/>
        <v>0</v>
      </c>
      <c r="AN396" s="76">
        <f t="shared" si="5093"/>
        <v>0</v>
      </c>
      <c r="AO396" s="76">
        <f t="shared" si="5094"/>
        <v>0</v>
      </c>
      <c r="AP396" s="356">
        <f t="shared" si="5095"/>
        <v>0</v>
      </c>
      <c r="AQ396" s="356">
        <f t="shared" si="5096"/>
        <v>0</v>
      </c>
      <c r="AR396" s="356"/>
      <c r="AS396" s="356"/>
      <c r="AT396" s="77"/>
      <c r="AU396" s="77"/>
      <c r="AV396" s="76"/>
      <c r="AW396" s="76"/>
      <c r="AX396" s="76"/>
      <c r="AY396" s="76"/>
      <c r="AZ396" s="76">
        <f>VLOOKUP($E396,'факт '!$E$8:$DM$204,9,0)</f>
        <v>0</v>
      </c>
      <c r="BA396" s="76">
        <f>VLOOKUP($E396,'факт '!$E$8:$DM$204,10,0)</f>
        <v>0</v>
      </c>
      <c r="BB396" s="76">
        <f>VLOOKUP($E396,'факт '!$E$8:$DM$204,11,0)</f>
        <v>0</v>
      </c>
      <c r="BC396" s="76">
        <f>VLOOKUP($E396,'факт '!$E$8:$DM$204,12,0)</f>
        <v>0</v>
      </c>
      <c r="BD396" s="76">
        <f>VLOOKUP($E396,'факт '!$E$8:$DM$204,13,0)</f>
        <v>0</v>
      </c>
      <c r="BE396" s="76">
        <f>VLOOKUP($E396,'факт '!$E$8:$DM$204,14,0)</f>
        <v>0</v>
      </c>
      <c r="BF396" s="84">
        <f t="shared" ref="BF396:BF414" si="5118">AZ396+BC396</f>
        <v>0</v>
      </c>
      <c r="BG396" s="76">
        <f t="shared" ref="BG396:BG414" si="5119">BA396+BD396</f>
        <v>0</v>
      </c>
      <c r="BH396" s="76">
        <f t="shared" ref="BH396:BH414" si="5120">BB396+BE396</f>
        <v>0</v>
      </c>
      <c r="BI396" s="356">
        <f t="shared" si="5097"/>
        <v>0</v>
      </c>
      <c r="BJ396" s="356">
        <f t="shared" si="5098"/>
        <v>0</v>
      </c>
      <c r="BK396" s="356"/>
      <c r="BL396" s="356"/>
      <c r="BM396" s="77"/>
      <c r="BN396" s="77"/>
      <c r="BO396" s="76"/>
      <c r="BP396" s="76"/>
      <c r="BQ396" s="76"/>
      <c r="BR396" s="76"/>
      <c r="BS396" s="76">
        <f>VLOOKUP($E396,'факт '!$E$8:$DM$204,21,0)</f>
        <v>0</v>
      </c>
      <c r="BT396" s="76">
        <f>VLOOKUP($E396,'факт '!$E$8:$DM$204,22,0)</f>
        <v>0</v>
      </c>
      <c r="BU396" s="76">
        <f>VLOOKUP($E396,'факт '!$E$8:$DM$204,23,0)</f>
        <v>0</v>
      </c>
      <c r="BV396" s="76">
        <f>VLOOKUP($E396,'факт '!$E$8:$DM$204,24,0)</f>
        <v>0</v>
      </c>
      <c r="BW396" s="76">
        <f>VLOOKUP($E396,'факт '!$E$8:$DM$204,25,0)</f>
        <v>0</v>
      </c>
      <c r="BX396" s="76">
        <f>VLOOKUP($E396,'факт '!$E$8:$DM$204,26,0)</f>
        <v>0</v>
      </c>
      <c r="BY396" s="76">
        <f t="shared" si="4889"/>
        <v>0</v>
      </c>
      <c r="BZ396" s="76">
        <f t="shared" si="4890"/>
        <v>0</v>
      </c>
      <c r="CA396" s="76">
        <f t="shared" si="4891"/>
        <v>0</v>
      </c>
      <c r="CB396" s="356">
        <f t="shared" si="4892"/>
        <v>0</v>
      </c>
      <c r="CC396" s="356">
        <f t="shared" si="4893"/>
        <v>0</v>
      </c>
      <c r="CD396" s="356"/>
      <c r="CE396" s="356"/>
      <c r="CF396" s="77"/>
      <c r="CG396" s="77"/>
      <c r="CH396" s="76"/>
      <c r="CI396" s="76"/>
      <c r="CJ396" s="76"/>
      <c r="CK396" s="76"/>
      <c r="CL396" s="76">
        <f>VLOOKUP($E396,'факт '!$E$8:$DM$204,33,0)</f>
        <v>2</v>
      </c>
      <c r="CM396" s="76">
        <f>VLOOKUP($E396,'факт '!$E$8:$DM$204,34,0)</f>
        <v>304059.98</v>
      </c>
      <c r="CN396" s="76">
        <f>VLOOKUP($E396,'факт '!$E$8:$DM$204,35,0)</f>
        <v>16</v>
      </c>
      <c r="CO396" s="76">
        <f>VLOOKUP($E396,'факт '!$E$8:$DM$204,36,0)</f>
        <v>0</v>
      </c>
      <c r="CP396" s="76">
        <f>VLOOKUP($E396,'факт '!$E$8:$DM$204,37,0)</f>
        <v>0</v>
      </c>
      <c r="CQ396" s="76">
        <f>VLOOKUP($E396,'факт '!$E$8:$DM$204,38,0)</f>
        <v>0</v>
      </c>
      <c r="CR396" s="84">
        <f t="shared" ref="CR396:CR414" si="5121">CL396+CO396</f>
        <v>2</v>
      </c>
      <c r="CS396" s="76">
        <f t="shared" ref="CS396:CS414" si="5122">CM396+CP396</f>
        <v>304059.98</v>
      </c>
      <c r="CT396" s="76">
        <f t="shared" ref="CT396:CT414" si="5123">CN396+CQ396</f>
        <v>16</v>
      </c>
      <c r="CU396" s="356">
        <f t="shared" si="4894"/>
        <v>2</v>
      </c>
      <c r="CV396" s="356">
        <f t="shared" si="4895"/>
        <v>304059.98</v>
      </c>
      <c r="CW396" s="356"/>
      <c r="CX396" s="356"/>
      <c r="CY396" s="188">
        <f t="shared" si="4982"/>
        <v>152029.992</v>
      </c>
      <c r="CZ396" s="189">
        <f t="shared" si="5076"/>
        <v>152029.99</v>
      </c>
      <c r="DA396" s="76"/>
      <c r="DB396" s="76"/>
      <c r="DC396" s="76"/>
      <c r="DD396" s="76"/>
      <c r="DE396" s="76"/>
      <c r="DF396" s="76"/>
      <c r="DG396" s="194"/>
      <c r="DH396" s="76"/>
      <c r="DI396" s="76"/>
      <c r="DJ396" s="84"/>
      <c r="DK396" s="76"/>
      <c r="DL396" s="76"/>
      <c r="DM396" s="139"/>
      <c r="DN396" s="356"/>
      <c r="DO396" s="356"/>
      <c r="DP396" s="356"/>
      <c r="DQ396" s="356"/>
      <c r="DR396" s="77"/>
      <c r="DS396" s="77"/>
      <c r="DT396" s="76"/>
      <c r="DU396" s="76"/>
      <c r="DV396" s="76"/>
      <c r="DW396" s="76"/>
      <c r="DX396" s="76"/>
      <c r="DY396" s="76"/>
      <c r="DZ396" s="76"/>
      <c r="EA396" s="76"/>
      <c r="EB396" s="76"/>
      <c r="EC396" s="76"/>
      <c r="ED396" s="76"/>
      <c r="EE396" s="76"/>
      <c r="EF396" s="76"/>
      <c r="EG396" s="356"/>
      <c r="EH396" s="356"/>
      <c r="EI396" s="356"/>
      <c r="EJ396" s="356"/>
      <c r="EK396" s="77"/>
      <c r="EL396" s="77"/>
      <c r="EM396" s="76"/>
      <c r="EN396" s="76"/>
      <c r="EO396" s="76"/>
      <c r="EP396" s="76"/>
      <c r="EQ396" s="76"/>
      <c r="ER396" s="76"/>
      <c r="ES396" s="76"/>
      <c r="ET396" s="76"/>
      <c r="EU396" s="76"/>
      <c r="EV396" s="76"/>
      <c r="EW396" s="84"/>
      <c r="EX396" s="76"/>
      <c r="EY396" s="139"/>
      <c r="EZ396" s="77"/>
      <c r="FA396" s="77"/>
      <c r="FB396" s="77"/>
      <c r="FC396" s="77"/>
      <c r="FD396" s="77"/>
      <c r="FE396" s="77"/>
      <c r="FF396" s="76"/>
      <c r="FG396" s="76"/>
      <c r="FH396" s="76"/>
      <c r="FI396" s="76"/>
      <c r="FJ396" s="76">
        <f>VLOOKUP($E396,'факт '!$E$8:$DM$204,57,0)</f>
        <v>0</v>
      </c>
      <c r="FK396" s="76">
        <f>VLOOKUP($E396,'факт '!$E$8:$DM$204,58,0)</f>
        <v>0</v>
      </c>
      <c r="FL396" s="76">
        <f>VLOOKUP($E396,'факт '!$E$8:$DM$204,59,0)</f>
        <v>0</v>
      </c>
      <c r="FM396" s="76">
        <f>VLOOKUP($E396,'факт '!$E$8:$DM$204,60,0)</f>
        <v>0</v>
      </c>
      <c r="FN396" s="76">
        <f>VLOOKUP($E396,'факт '!$E$8:$DM$204,61,0)</f>
        <v>0</v>
      </c>
      <c r="FO396" s="76">
        <f>VLOOKUP($E396,'факт '!$E$8:$DM$204,62,0)</f>
        <v>0</v>
      </c>
      <c r="FP396" s="84">
        <f t="shared" si="5099"/>
        <v>0</v>
      </c>
      <c r="FQ396" s="76">
        <f t="shared" si="5100"/>
        <v>0</v>
      </c>
      <c r="FR396" s="76">
        <f t="shared" si="5101"/>
        <v>0</v>
      </c>
      <c r="FS396" s="356">
        <f t="shared" si="5102"/>
        <v>0</v>
      </c>
      <c r="FT396" s="356">
        <f t="shared" si="5103"/>
        <v>0</v>
      </c>
      <c r="FU396" s="356"/>
      <c r="FV396" s="356"/>
      <c r="FW396" s="188"/>
      <c r="FX396" s="189"/>
      <c r="FY396" s="76"/>
      <c r="FZ396" s="76"/>
      <c r="GA396" s="76"/>
      <c r="GB396" s="76"/>
      <c r="GC396" s="76"/>
      <c r="GD396" s="76"/>
      <c r="GE396" s="76"/>
      <c r="GF396" s="76"/>
      <c r="GG396" s="76"/>
      <c r="GH396" s="76"/>
      <c r="GI396" s="76"/>
      <c r="GJ396" s="76"/>
      <c r="GK396" s="76"/>
      <c r="GL396" s="356"/>
      <c r="GM396" s="356"/>
      <c r="GN396" s="356"/>
      <c r="GO396" s="356"/>
      <c r="GP396" s="77"/>
      <c r="GQ396" s="77"/>
      <c r="GR396" s="76"/>
      <c r="GS396" s="76"/>
      <c r="GT396" s="76"/>
      <c r="GU396" s="76"/>
      <c r="GV396" s="76">
        <f>VLOOKUP($E396,'факт '!$E$8:$DM$204,63,0)</f>
        <v>0</v>
      </c>
      <c r="GW396" s="76">
        <f>VLOOKUP($E396,'факт '!$E$8:$DM$204,64,0)</f>
        <v>0</v>
      </c>
      <c r="GX396" s="76">
        <f>VLOOKUP($E396,'факт '!$E$8:$DM$204,65,0)</f>
        <v>0</v>
      </c>
      <c r="GY396" s="76">
        <f>VLOOKUP($E396,'факт '!$E$8:$DM$204,66,0)</f>
        <v>0</v>
      </c>
      <c r="GZ396" s="76">
        <f>VLOOKUP($E396,'факт '!$E$8:$DM$204,67,0)</f>
        <v>0</v>
      </c>
      <c r="HA396" s="76">
        <f>VLOOKUP($E396,'факт '!$E$8:$DM$204,68,0)</f>
        <v>0</v>
      </c>
      <c r="HB396" s="84">
        <f t="shared" si="5104"/>
        <v>0</v>
      </c>
      <c r="HC396" s="76">
        <f t="shared" si="5105"/>
        <v>0</v>
      </c>
      <c r="HD396" s="76">
        <f t="shared" si="5106"/>
        <v>0</v>
      </c>
      <c r="HE396" s="356">
        <f t="shared" si="4916"/>
        <v>0</v>
      </c>
      <c r="HF396" s="356">
        <f t="shared" si="4917"/>
        <v>0</v>
      </c>
      <c r="HG396" s="356"/>
      <c r="HH396" s="356"/>
      <c r="HI396" s="77"/>
      <c r="HJ396" s="77"/>
      <c r="HK396" s="76"/>
      <c r="HL396" s="76"/>
      <c r="HM396" s="76"/>
      <c r="HN396" s="76"/>
      <c r="HO396" s="76">
        <f>VLOOKUP($E396,'факт '!$E$8:$DM$204,93,0)</f>
        <v>0</v>
      </c>
      <c r="HP396" s="76">
        <f>VLOOKUP($E396,'факт '!$E$8:$DM$204,94,0)</f>
        <v>0</v>
      </c>
      <c r="HQ396" s="76">
        <f>VLOOKUP($E396,'факт '!$E$8:$DM$204,95,0)</f>
        <v>0</v>
      </c>
      <c r="HR396" s="76">
        <f>VLOOKUP($E396,'факт '!$E$8:$DM$204,96,0)</f>
        <v>0</v>
      </c>
      <c r="HS396" s="76">
        <f>VLOOKUP($E396,'факт '!$E$8:$DM$204,97,0)</f>
        <v>0</v>
      </c>
      <c r="HT396" s="76">
        <f>VLOOKUP($E396,'факт '!$E$8:$DM$204,98,0)</f>
        <v>0</v>
      </c>
      <c r="HU396" s="76">
        <f t="shared" si="4918"/>
        <v>0</v>
      </c>
      <c r="HV396" s="76">
        <f t="shared" si="4919"/>
        <v>0</v>
      </c>
      <c r="HW396" s="76">
        <f t="shared" si="4920"/>
        <v>0</v>
      </c>
      <c r="HX396" s="356">
        <f t="shared" si="4921"/>
        <v>0</v>
      </c>
      <c r="HY396" s="356">
        <f t="shared" si="4922"/>
        <v>0</v>
      </c>
      <c r="HZ396" s="356"/>
      <c r="IA396" s="356"/>
      <c r="IB396" s="188"/>
      <c r="IC396" s="189"/>
      <c r="ID396" s="76"/>
      <c r="IE396" s="76"/>
      <c r="IF396" s="76"/>
      <c r="IG396" s="76"/>
      <c r="IH396" s="76"/>
      <c r="II396" s="76"/>
      <c r="IJ396" s="76"/>
      <c r="IK396" s="76"/>
      <c r="IL396" s="76"/>
      <c r="IM396" s="76"/>
      <c r="IN396" s="84"/>
      <c r="IO396" s="76"/>
      <c r="IP396" s="139"/>
      <c r="IQ396" s="77"/>
      <c r="IR396" s="77"/>
      <c r="IS396" s="77"/>
      <c r="IT396" s="77"/>
      <c r="IU396" s="77"/>
      <c r="IV396" s="77"/>
      <c r="IW396" s="76"/>
      <c r="IX396" s="76"/>
      <c r="IY396" s="76"/>
      <c r="IZ396" s="76"/>
      <c r="JA396" s="76">
        <f>VLOOKUP($E396,'факт '!$E$8:$DM$204,87,0)</f>
        <v>0</v>
      </c>
      <c r="JB396" s="76">
        <f>VLOOKUP($E396,'факт '!$E$8:$DM$204,88,0)</f>
        <v>0</v>
      </c>
      <c r="JC396" s="76">
        <f>VLOOKUP($E396,'факт '!$E$8:$DM$204,89,0)</f>
        <v>0</v>
      </c>
      <c r="JD396" s="76">
        <f>VLOOKUP($E396,'факт '!$E$8:$DM$204,90,0)</f>
        <v>0</v>
      </c>
      <c r="JE396" s="76">
        <f>VLOOKUP($E396,'факт '!$E$8:$DM$204,91,0)</f>
        <v>0</v>
      </c>
      <c r="JF396" s="76">
        <f>VLOOKUP($E396,'факт '!$E$8:$DM$204,92,0)</f>
        <v>0</v>
      </c>
      <c r="JG396" s="76"/>
      <c r="JH396" s="76"/>
      <c r="JI396" s="76"/>
      <c r="JJ396" s="356"/>
      <c r="JK396" s="356"/>
      <c r="JL396" s="356"/>
      <c r="JM396" s="356"/>
      <c r="JN396" s="77"/>
      <c r="JO396" s="77"/>
      <c r="JP396" s="76"/>
      <c r="JQ396" s="76"/>
      <c r="JR396" s="76"/>
      <c r="JS396" s="76"/>
      <c r="JT396" s="76"/>
      <c r="JU396" s="76"/>
      <c r="JV396" s="76"/>
      <c r="JW396" s="76"/>
      <c r="JX396" s="76"/>
      <c r="JY396" s="76"/>
      <c r="JZ396" s="76"/>
      <c r="KA396" s="76"/>
      <c r="KB396" s="76"/>
      <c r="KC396" s="356"/>
      <c r="KD396" s="356"/>
      <c r="KE396" s="356"/>
      <c r="KF396" s="356"/>
      <c r="KG396" s="77"/>
      <c r="KH396" s="77"/>
      <c r="KI396" s="76"/>
      <c r="KJ396" s="76"/>
      <c r="KK396" s="76"/>
      <c r="KL396" s="76"/>
      <c r="KM396" s="76"/>
      <c r="KN396" s="76"/>
      <c r="KO396" s="76"/>
      <c r="KP396" s="76"/>
      <c r="KQ396" s="76"/>
      <c r="KR396" s="76"/>
      <c r="KS396" s="76"/>
      <c r="KT396" s="76"/>
      <c r="KU396" s="76"/>
      <c r="KV396" s="356"/>
      <c r="KW396" s="356"/>
      <c r="KX396" s="356"/>
      <c r="KY396" s="356"/>
      <c r="KZ396" s="77"/>
      <c r="LA396" s="77"/>
      <c r="LB396" s="77"/>
      <c r="LC396" s="77"/>
      <c r="LD396" s="77"/>
      <c r="LE396" s="77"/>
      <c r="LF396" s="76"/>
      <c r="LG396" s="76"/>
      <c r="LH396" s="76"/>
      <c r="LI396" s="76"/>
      <c r="LJ396" s="76"/>
      <c r="LK396" s="76"/>
      <c r="LL396" s="76"/>
      <c r="LM396" s="76"/>
      <c r="LN396" s="76"/>
      <c r="LO396" s="356"/>
      <c r="LP396" s="356"/>
      <c r="LQ396" s="356"/>
      <c r="LR396" s="356"/>
      <c r="LS396" s="77"/>
      <c r="LT396" s="77"/>
      <c r="LU396" s="77"/>
      <c r="LV396" s="77"/>
      <c r="LW396" s="77"/>
      <c r="LX396" s="77"/>
      <c r="LY396" s="76"/>
      <c r="LZ396" s="76"/>
      <c r="MA396" s="76"/>
      <c r="MB396" s="76"/>
      <c r="MC396" s="76"/>
      <c r="MD396" s="76"/>
      <c r="ME396" s="76"/>
      <c r="MF396" s="76"/>
      <c r="MG396" s="76"/>
      <c r="MH396" s="356"/>
      <c r="MI396" s="356"/>
      <c r="MJ396" s="356"/>
      <c r="MK396" s="356"/>
      <c r="ML396" s="77"/>
      <c r="MM396" s="77"/>
      <c r="MN396" s="78"/>
      <c r="MO396" s="79"/>
      <c r="MP396" s="78"/>
      <c r="MQ396" s="78"/>
      <c r="MR396" s="185">
        <f t="shared" si="5107"/>
        <v>2</v>
      </c>
      <c r="MS396" s="185">
        <f t="shared" si="5108"/>
        <v>304059.98</v>
      </c>
      <c r="MT396" s="185">
        <f t="shared" si="5109"/>
        <v>16</v>
      </c>
      <c r="MU396" s="185">
        <f t="shared" si="5110"/>
        <v>0</v>
      </c>
      <c r="MV396" s="185">
        <f t="shared" si="5111"/>
        <v>0</v>
      </c>
      <c r="MW396" s="185">
        <f t="shared" si="5112"/>
        <v>0</v>
      </c>
      <c r="MX396" s="84">
        <f t="shared" si="5113"/>
        <v>2</v>
      </c>
      <c r="MY396" s="76">
        <f t="shared" si="5114"/>
        <v>304059.98</v>
      </c>
      <c r="MZ396" s="76">
        <f t="shared" si="5115"/>
        <v>16</v>
      </c>
      <c r="NA396" s="356">
        <f t="shared" si="5116"/>
        <v>2</v>
      </c>
      <c r="NB396" s="356">
        <f t="shared" si="5117"/>
        <v>304059.98</v>
      </c>
      <c r="NC396" s="517"/>
      <c r="ND396" s="97"/>
      <c r="NE396" s="97"/>
      <c r="NF396" s="97"/>
      <c r="NG396" s="97"/>
      <c r="NH396" s="97"/>
    </row>
    <row r="397" spans="1:372" ht="38.25" x14ac:dyDescent="0.2">
      <c r="A397" s="172">
        <v>1</v>
      </c>
      <c r="B397" s="172">
        <v>1</v>
      </c>
      <c r="C397" s="327">
        <v>201</v>
      </c>
      <c r="D397" s="548" t="s">
        <v>471</v>
      </c>
      <c r="E397" s="327" t="s">
        <v>520</v>
      </c>
      <c r="F397" s="403" t="s">
        <v>521</v>
      </c>
      <c r="G397" s="98">
        <v>58</v>
      </c>
      <c r="H397" s="160">
        <v>152029.992</v>
      </c>
      <c r="I397" s="160">
        <v>163770.38639999999</v>
      </c>
      <c r="J397" s="76"/>
      <c r="K397" s="76"/>
      <c r="L397" s="76"/>
      <c r="M397" s="76"/>
      <c r="N397" s="76">
        <f>VLOOKUP($E397,'факт '!$E$8:$DM$204,3,0)</f>
        <v>0</v>
      </c>
      <c r="O397" s="76">
        <f>VLOOKUP($E397,'факт '!$E$8:$DM$204,4,0)</f>
        <v>0</v>
      </c>
      <c r="P397" s="76">
        <f>VLOOKUP($E397,'факт '!$E$8:$DM$204,5,0)</f>
        <v>0</v>
      </c>
      <c r="Q397" s="76">
        <f>VLOOKUP($E397,'факт '!$E$8:$DM$204,6,0)</f>
        <v>0</v>
      </c>
      <c r="R397" s="76">
        <f>VLOOKUP($E397,'факт '!$E$8:$DM$204,7,0)</f>
        <v>0</v>
      </c>
      <c r="S397" s="76">
        <f>VLOOKUP($E397,'факт '!$E$8:$DM$204,8,0)</f>
        <v>0</v>
      </c>
      <c r="T397" s="76">
        <f t="shared" ref="T397:T398" si="5124">N397+Q397</f>
        <v>0</v>
      </c>
      <c r="U397" s="76">
        <f t="shared" ref="U397:U398" si="5125">O397+R397</f>
        <v>0</v>
      </c>
      <c r="V397" s="76">
        <f t="shared" ref="V397:V398" si="5126">P397+S397</f>
        <v>0</v>
      </c>
      <c r="W397" s="356">
        <f t="shared" si="4880"/>
        <v>0</v>
      </c>
      <c r="X397" s="356">
        <f t="shared" si="4881"/>
        <v>0</v>
      </c>
      <c r="Y397" s="356"/>
      <c r="Z397" s="356"/>
      <c r="AA397" s="77"/>
      <c r="AB397" s="77"/>
      <c r="AC397" s="76"/>
      <c r="AD397" s="76"/>
      <c r="AE397" s="76"/>
      <c r="AF397" s="76"/>
      <c r="AG397" s="76">
        <f>VLOOKUP($E397,'факт '!$E$8:$DM$204,15,0)</f>
        <v>0</v>
      </c>
      <c r="AH397" s="76">
        <f>VLOOKUP($E397,'факт '!$E$8:$DM$204,16,0)</f>
        <v>0</v>
      </c>
      <c r="AI397" s="84">
        <f>VLOOKUP($E397,'факт '!$E$8:$DM$204,17,0)</f>
        <v>0</v>
      </c>
      <c r="AJ397" s="76">
        <f>VLOOKUP($E397,'факт '!$E$8:$DM$204,18,0)</f>
        <v>0</v>
      </c>
      <c r="AK397" s="76">
        <f>VLOOKUP($E397,'факт '!$E$8:$DM$204,19,0)</f>
        <v>0</v>
      </c>
      <c r="AL397" s="76">
        <f>VLOOKUP($E397,'факт '!$E$8:$DM$204,20,0)</f>
        <v>0</v>
      </c>
      <c r="AM397" s="76">
        <f t="shared" ref="AM397:AM398" si="5127">AG397+AJ397</f>
        <v>0</v>
      </c>
      <c r="AN397" s="76">
        <f t="shared" ref="AN397:AN398" si="5128">AH397+AK397</f>
        <v>0</v>
      </c>
      <c r="AO397" s="76">
        <f t="shared" ref="AO397:AO398" si="5129">AI397+AL397</f>
        <v>0</v>
      </c>
      <c r="AP397" s="356">
        <f t="shared" ref="AP397:AP398" si="5130">AG397-AE397</f>
        <v>0</v>
      </c>
      <c r="AQ397" s="356">
        <f t="shared" ref="AQ397:AQ398" si="5131">AH397-AF397</f>
        <v>0</v>
      </c>
      <c r="AR397" s="356"/>
      <c r="AS397" s="356"/>
      <c r="AT397" s="77"/>
      <c r="AU397" s="77"/>
      <c r="AV397" s="76"/>
      <c r="AW397" s="76"/>
      <c r="AX397" s="76"/>
      <c r="AY397" s="76"/>
      <c r="AZ397" s="76">
        <f>VLOOKUP($E397,'факт '!$E$8:$DM$204,9,0)</f>
        <v>0</v>
      </c>
      <c r="BA397" s="76">
        <f>VLOOKUP($E397,'факт '!$E$8:$DM$204,10,0)</f>
        <v>0</v>
      </c>
      <c r="BB397" s="76">
        <f>VLOOKUP($E397,'факт '!$E$8:$DM$204,11,0)</f>
        <v>0</v>
      </c>
      <c r="BC397" s="76">
        <f>VLOOKUP($E397,'факт '!$E$8:$DM$204,12,0)</f>
        <v>0</v>
      </c>
      <c r="BD397" s="76">
        <f>VLOOKUP($E397,'факт '!$E$8:$DM$204,13,0)</f>
        <v>0</v>
      </c>
      <c r="BE397" s="76">
        <f>VLOOKUP($E397,'факт '!$E$8:$DM$204,14,0)</f>
        <v>0</v>
      </c>
      <c r="BF397" s="84">
        <f t="shared" si="5118"/>
        <v>0</v>
      </c>
      <c r="BG397" s="76">
        <f t="shared" si="5119"/>
        <v>0</v>
      </c>
      <c r="BH397" s="76">
        <f t="shared" si="5120"/>
        <v>0</v>
      </c>
      <c r="BI397" s="356">
        <f t="shared" si="5097"/>
        <v>0</v>
      </c>
      <c r="BJ397" s="356">
        <f t="shared" si="5098"/>
        <v>0</v>
      </c>
      <c r="BK397" s="356"/>
      <c r="BL397" s="356"/>
      <c r="BM397" s="77"/>
      <c r="BN397" s="77"/>
      <c r="BO397" s="76"/>
      <c r="BP397" s="76"/>
      <c r="BQ397" s="76"/>
      <c r="BR397" s="76"/>
      <c r="BS397" s="76">
        <f>VLOOKUP($E397,'факт '!$E$8:$DM$204,21,0)</f>
        <v>0</v>
      </c>
      <c r="BT397" s="76">
        <f>VLOOKUP($E397,'факт '!$E$8:$DM$204,22,0)</f>
        <v>0</v>
      </c>
      <c r="BU397" s="76">
        <f>VLOOKUP($E397,'факт '!$E$8:$DM$204,23,0)</f>
        <v>0</v>
      </c>
      <c r="BV397" s="76">
        <f>VLOOKUP($E397,'факт '!$E$8:$DM$204,24,0)</f>
        <v>0</v>
      </c>
      <c r="BW397" s="76">
        <f>VLOOKUP($E397,'факт '!$E$8:$DM$204,25,0)</f>
        <v>0</v>
      </c>
      <c r="BX397" s="76">
        <f>VLOOKUP($E397,'факт '!$E$8:$DM$204,26,0)</f>
        <v>0</v>
      </c>
      <c r="BY397" s="76"/>
      <c r="BZ397" s="76"/>
      <c r="CA397" s="76"/>
      <c r="CB397" s="356">
        <f t="shared" si="4892"/>
        <v>0</v>
      </c>
      <c r="CC397" s="356">
        <f t="shared" si="4893"/>
        <v>0</v>
      </c>
      <c r="CD397" s="356"/>
      <c r="CE397" s="356"/>
      <c r="CF397" s="77"/>
      <c r="CG397" s="77"/>
      <c r="CH397" s="76"/>
      <c r="CI397" s="76"/>
      <c r="CJ397" s="76"/>
      <c r="CK397" s="76"/>
      <c r="CL397" s="76">
        <f>VLOOKUP($E397,'факт '!$E$8:$DM$204,33,0)</f>
        <v>4</v>
      </c>
      <c r="CM397" s="76">
        <f>VLOOKUP($E397,'факт '!$E$8:$DM$204,34,0)</f>
        <v>608119.96</v>
      </c>
      <c r="CN397" s="76">
        <f>VLOOKUP($E397,'факт '!$E$8:$DM$204,35,0)</f>
        <v>36</v>
      </c>
      <c r="CO397" s="76">
        <f>VLOOKUP($E397,'факт '!$E$8:$DM$204,36,0)</f>
        <v>0</v>
      </c>
      <c r="CP397" s="76">
        <f>VLOOKUP($E397,'факт '!$E$8:$DM$204,37,0)</f>
        <v>0</v>
      </c>
      <c r="CQ397" s="76">
        <f>VLOOKUP($E397,'факт '!$E$8:$DM$204,38,0)</f>
        <v>0</v>
      </c>
      <c r="CR397" s="84">
        <f t="shared" si="5121"/>
        <v>4</v>
      </c>
      <c r="CS397" s="76">
        <f t="shared" si="5122"/>
        <v>608119.96</v>
      </c>
      <c r="CT397" s="76">
        <f t="shared" si="5123"/>
        <v>36</v>
      </c>
      <c r="CU397" s="356">
        <f t="shared" si="4894"/>
        <v>4</v>
      </c>
      <c r="CV397" s="356">
        <f t="shared" si="4895"/>
        <v>608119.96</v>
      </c>
      <c r="CW397" s="356"/>
      <c r="CX397" s="356"/>
      <c r="CY397" s="188">
        <f t="shared" si="4982"/>
        <v>152029.992</v>
      </c>
      <c r="CZ397" s="189">
        <f t="shared" si="5076"/>
        <v>152029.99</v>
      </c>
      <c r="DA397" s="76"/>
      <c r="DB397" s="76"/>
      <c r="DC397" s="76"/>
      <c r="DD397" s="76"/>
      <c r="DE397" s="76"/>
      <c r="DF397" s="76"/>
      <c r="DG397" s="194"/>
      <c r="DH397" s="76"/>
      <c r="DI397" s="76"/>
      <c r="DJ397" s="84"/>
      <c r="DK397" s="76"/>
      <c r="DL397" s="76"/>
      <c r="DM397" s="139"/>
      <c r="DN397" s="356"/>
      <c r="DO397" s="356"/>
      <c r="DP397" s="356"/>
      <c r="DQ397" s="356"/>
      <c r="DR397" s="77"/>
      <c r="DS397" s="77"/>
      <c r="DT397" s="76"/>
      <c r="DU397" s="76"/>
      <c r="DV397" s="76"/>
      <c r="DW397" s="76"/>
      <c r="DX397" s="76"/>
      <c r="DY397" s="76"/>
      <c r="DZ397" s="76"/>
      <c r="EA397" s="76"/>
      <c r="EB397" s="76"/>
      <c r="EC397" s="76"/>
      <c r="ED397" s="76"/>
      <c r="EE397" s="76"/>
      <c r="EF397" s="76"/>
      <c r="EG397" s="356"/>
      <c r="EH397" s="356"/>
      <c r="EI397" s="356"/>
      <c r="EJ397" s="356"/>
      <c r="EK397" s="77"/>
      <c r="EL397" s="77"/>
      <c r="EM397" s="76"/>
      <c r="EN397" s="76"/>
      <c r="EO397" s="76"/>
      <c r="EP397" s="76"/>
      <c r="EQ397" s="76"/>
      <c r="ER397" s="76"/>
      <c r="ES397" s="76"/>
      <c r="ET397" s="76"/>
      <c r="EU397" s="76"/>
      <c r="EV397" s="76"/>
      <c r="EW397" s="84"/>
      <c r="EX397" s="76"/>
      <c r="EY397" s="139"/>
      <c r="EZ397" s="77"/>
      <c r="FA397" s="77"/>
      <c r="FB397" s="77"/>
      <c r="FC397" s="77"/>
      <c r="FD397" s="77"/>
      <c r="FE397" s="77"/>
      <c r="FF397" s="76"/>
      <c r="FG397" s="76"/>
      <c r="FH397" s="76"/>
      <c r="FI397" s="76"/>
      <c r="FJ397" s="76">
        <f>VLOOKUP($E397,'факт '!$E$8:$DM$204,57,0)</f>
        <v>0</v>
      </c>
      <c r="FK397" s="76">
        <f>VLOOKUP($E397,'факт '!$E$8:$DM$204,58,0)</f>
        <v>0</v>
      </c>
      <c r="FL397" s="76">
        <f>VLOOKUP($E397,'факт '!$E$8:$DM$204,59,0)</f>
        <v>0</v>
      </c>
      <c r="FM397" s="76">
        <f>VLOOKUP($E397,'факт '!$E$8:$DM$204,60,0)</f>
        <v>0</v>
      </c>
      <c r="FN397" s="76">
        <f>VLOOKUP($E397,'факт '!$E$8:$DM$204,61,0)</f>
        <v>0</v>
      </c>
      <c r="FO397" s="76">
        <f>VLOOKUP($E397,'факт '!$E$8:$DM$204,62,0)</f>
        <v>0</v>
      </c>
      <c r="FP397" s="84">
        <f t="shared" si="5099"/>
        <v>0</v>
      </c>
      <c r="FQ397" s="76">
        <f t="shared" si="5100"/>
        <v>0</v>
      </c>
      <c r="FR397" s="76">
        <f t="shared" si="5101"/>
        <v>0</v>
      </c>
      <c r="FS397" s="356">
        <f t="shared" si="5102"/>
        <v>0</v>
      </c>
      <c r="FT397" s="356">
        <f t="shared" si="5103"/>
        <v>0</v>
      </c>
      <c r="FU397" s="356"/>
      <c r="FV397" s="356"/>
      <c r="FW397" s="188"/>
      <c r="FX397" s="189"/>
      <c r="FY397" s="76"/>
      <c r="FZ397" s="76"/>
      <c r="GA397" s="76"/>
      <c r="GB397" s="76"/>
      <c r="GC397" s="76"/>
      <c r="GD397" s="76"/>
      <c r="GE397" s="76"/>
      <c r="GF397" s="76"/>
      <c r="GG397" s="76"/>
      <c r="GH397" s="76"/>
      <c r="GI397" s="76"/>
      <c r="GJ397" s="76"/>
      <c r="GK397" s="76"/>
      <c r="GL397" s="356"/>
      <c r="GM397" s="356"/>
      <c r="GN397" s="356"/>
      <c r="GO397" s="356"/>
      <c r="GP397" s="77"/>
      <c r="GQ397" s="77"/>
      <c r="GR397" s="76"/>
      <c r="GS397" s="76"/>
      <c r="GT397" s="76"/>
      <c r="GU397" s="76"/>
      <c r="GV397" s="76">
        <f>VLOOKUP($E397,'факт '!$E$8:$DM$204,63,0)</f>
        <v>0</v>
      </c>
      <c r="GW397" s="76">
        <f>VLOOKUP($E397,'факт '!$E$8:$DM$204,64,0)</f>
        <v>0</v>
      </c>
      <c r="GX397" s="76">
        <f>VLOOKUP($E397,'факт '!$E$8:$DM$204,65,0)</f>
        <v>0</v>
      </c>
      <c r="GY397" s="76">
        <f>VLOOKUP($E397,'факт '!$E$8:$DM$204,66,0)</f>
        <v>0</v>
      </c>
      <c r="GZ397" s="76">
        <f>VLOOKUP($E397,'факт '!$E$8:$DM$204,67,0)</f>
        <v>0</v>
      </c>
      <c r="HA397" s="76">
        <f>VLOOKUP($E397,'факт '!$E$8:$DM$204,68,0)</f>
        <v>0</v>
      </c>
      <c r="HB397" s="84">
        <f t="shared" si="5104"/>
        <v>0</v>
      </c>
      <c r="HC397" s="76">
        <f t="shared" si="5105"/>
        <v>0</v>
      </c>
      <c r="HD397" s="76">
        <f t="shared" si="5106"/>
        <v>0</v>
      </c>
      <c r="HE397" s="356">
        <f t="shared" si="4916"/>
        <v>0</v>
      </c>
      <c r="HF397" s="356">
        <f t="shared" si="4917"/>
        <v>0</v>
      </c>
      <c r="HG397" s="356"/>
      <c r="HH397" s="356"/>
      <c r="HI397" s="77"/>
      <c r="HJ397" s="77"/>
      <c r="HK397" s="76"/>
      <c r="HL397" s="76"/>
      <c r="HM397" s="76"/>
      <c r="HN397" s="76"/>
      <c r="HO397" s="76">
        <f>VLOOKUP($E397,'факт '!$E$8:$DM$204,93,0)</f>
        <v>0</v>
      </c>
      <c r="HP397" s="76">
        <f>VLOOKUP($E397,'факт '!$E$8:$DM$204,94,0)</f>
        <v>0</v>
      </c>
      <c r="HQ397" s="76">
        <f>VLOOKUP($E397,'факт '!$E$8:$DM$204,95,0)</f>
        <v>0</v>
      </c>
      <c r="HR397" s="76">
        <f>VLOOKUP($E397,'факт '!$E$8:$DM$204,96,0)</f>
        <v>0</v>
      </c>
      <c r="HS397" s="76">
        <f>VLOOKUP($E397,'факт '!$E$8:$DM$204,97,0)</f>
        <v>0</v>
      </c>
      <c r="HT397" s="76">
        <f>VLOOKUP($E397,'факт '!$E$8:$DM$204,98,0)</f>
        <v>0</v>
      </c>
      <c r="HU397" s="76">
        <f t="shared" si="4918"/>
        <v>0</v>
      </c>
      <c r="HV397" s="76">
        <f t="shared" si="4919"/>
        <v>0</v>
      </c>
      <c r="HW397" s="76">
        <f t="shared" si="4920"/>
        <v>0</v>
      </c>
      <c r="HX397" s="356">
        <f t="shared" si="4921"/>
        <v>0</v>
      </c>
      <c r="HY397" s="356">
        <f t="shared" si="4922"/>
        <v>0</v>
      </c>
      <c r="HZ397" s="356"/>
      <c r="IA397" s="356"/>
      <c r="IB397" s="188"/>
      <c r="IC397" s="189"/>
      <c r="ID397" s="76"/>
      <c r="IE397" s="76"/>
      <c r="IF397" s="76"/>
      <c r="IG397" s="76"/>
      <c r="IH397" s="76"/>
      <c r="II397" s="76"/>
      <c r="IJ397" s="76"/>
      <c r="IK397" s="76"/>
      <c r="IL397" s="76"/>
      <c r="IM397" s="76"/>
      <c r="IN397" s="84"/>
      <c r="IO397" s="76"/>
      <c r="IP397" s="139"/>
      <c r="IQ397" s="77"/>
      <c r="IR397" s="77"/>
      <c r="IS397" s="77"/>
      <c r="IT397" s="77"/>
      <c r="IU397" s="77"/>
      <c r="IV397" s="77"/>
      <c r="IW397" s="76"/>
      <c r="IX397" s="76"/>
      <c r="IY397" s="76"/>
      <c r="IZ397" s="76"/>
      <c r="JA397" s="76">
        <f>VLOOKUP($E397,'факт '!$E$8:$DM$204,87,0)</f>
        <v>0</v>
      </c>
      <c r="JB397" s="76">
        <f>VLOOKUP($E397,'факт '!$E$8:$DM$204,88,0)</f>
        <v>0</v>
      </c>
      <c r="JC397" s="76">
        <f>VLOOKUP($E397,'факт '!$E$8:$DM$204,89,0)</f>
        <v>0</v>
      </c>
      <c r="JD397" s="76">
        <f>VLOOKUP($E397,'факт '!$E$8:$DM$204,90,0)</f>
        <v>0</v>
      </c>
      <c r="JE397" s="76">
        <f>VLOOKUP($E397,'факт '!$E$8:$DM$204,91,0)</f>
        <v>0</v>
      </c>
      <c r="JF397" s="76">
        <f>VLOOKUP($E397,'факт '!$E$8:$DM$204,92,0)</f>
        <v>0</v>
      </c>
      <c r="JG397" s="76"/>
      <c r="JH397" s="76"/>
      <c r="JI397" s="76"/>
      <c r="JJ397" s="356"/>
      <c r="JK397" s="356"/>
      <c r="JL397" s="356"/>
      <c r="JM397" s="356"/>
      <c r="JN397" s="77"/>
      <c r="JO397" s="77"/>
      <c r="JP397" s="76"/>
      <c r="JQ397" s="76"/>
      <c r="JR397" s="76"/>
      <c r="JS397" s="76"/>
      <c r="JT397" s="76"/>
      <c r="JU397" s="76"/>
      <c r="JV397" s="76"/>
      <c r="JW397" s="76"/>
      <c r="JX397" s="76"/>
      <c r="JY397" s="76"/>
      <c r="JZ397" s="76"/>
      <c r="KA397" s="76"/>
      <c r="KB397" s="76"/>
      <c r="KC397" s="356"/>
      <c r="KD397" s="356"/>
      <c r="KE397" s="356"/>
      <c r="KF397" s="356"/>
      <c r="KG397" s="77"/>
      <c r="KH397" s="77"/>
      <c r="KI397" s="76"/>
      <c r="KJ397" s="76"/>
      <c r="KK397" s="76"/>
      <c r="KL397" s="76"/>
      <c r="KM397" s="76"/>
      <c r="KN397" s="76"/>
      <c r="KO397" s="76"/>
      <c r="KP397" s="76"/>
      <c r="KQ397" s="76"/>
      <c r="KR397" s="76"/>
      <c r="KS397" s="76"/>
      <c r="KT397" s="76"/>
      <c r="KU397" s="76"/>
      <c r="KV397" s="356"/>
      <c r="KW397" s="356"/>
      <c r="KX397" s="356"/>
      <c r="KY397" s="356"/>
      <c r="KZ397" s="77"/>
      <c r="LA397" s="77"/>
      <c r="LB397" s="77"/>
      <c r="LC397" s="77"/>
      <c r="LD397" s="77"/>
      <c r="LE397" s="77"/>
      <c r="LF397" s="76"/>
      <c r="LG397" s="76"/>
      <c r="LH397" s="76"/>
      <c r="LI397" s="76"/>
      <c r="LJ397" s="76"/>
      <c r="LK397" s="76"/>
      <c r="LL397" s="76"/>
      <c r="LM397" s="76"/>
      <c r="LN397" s="76"/>
      <c r="LO397" s="356"/>
      <c r="LP397" s="356"/>
      <c r="LQ397" s="356"/>
      <c r="LR397" s="356"/>
      <c r="LS397" s="77"/>
      <c r="LT397" s="77"/>
      <c r="LU397" s="77"/>
      <c r="LV397" s="77"/>
      <c r="LW397" s="77"/>
      <c r="LX397" s="77"/>
      <c r="LY397" s="76"/>
      <c r="LZ397" s="76"/>
      <c r="MA397" s="76"/>
      <c r="MB397" s="76"/>
      <c r="MC397" s="76"/>
      <c r="MD397" s="76"/>
      <c r="ME397" s="76"/>
      <c r="MF397" s="76"/>
      <c r="MG397" s="76"/>
      <c r="MH397" s="356"/>
      <c r="MI397" s="356"/>
      <c r="MJ397" s="356"/>
      <c r="MK397" s="356"/>
      <c r="ML397" s="77"/>
      <c r="MM397" s="77"/>
      <c r="MN397" s="78"/>
      <c r="MO397" s="79"/>
      <c r="MP397" s="78"/>
      <c r="MQ397" s="78"/>
      <c r="MR397" s="185">
        <f t="shared" si="5107"/>
        <v>4</v>
      </c>
      <c r="MS397" s="185">
        <f t="shared" si="5108"/>
        <v>608119.96</v>
      </c>
      <c r="MT397" s="185">
        <f t="shared" si="5109"/>
        <v>36</v>
      </c>
      <c r="MU397" s="185">
        <f t="shared" si="5110"/>
        <v>0</v>
      </c>
      <c r="MV397" s="185">
        <f t="shared" si="5111"/>
        <v>0</v>
      </c>
      <c r="MW397" s="185">
        <f t="shared" si="5112"/>
        <v>0</v>
      </c>
      <c r="MX397" s="84">
        <f t="shared" si="5113"/>
        <v>4</v>
      </c>
      <c r="MY397" s="76">
        <f t="shared" si="5114"/>
        <v>608119.96</v>
      </c>
      <c r="MZ397" s="76">
        <f t="shared" si="5115"/>
        <v>36</v>
      </c>
      <c r="NA397" s="356">
        <f t="shared" si="5116"/>
        <v>4</v>
      </c>
      <c r="NB397" s="356">
        <f t="shared" si="5117"/>
        <v>608119.96</v>
      </c>
      <c r="NC397" s="517"/>
      <c r="ND397" s="97"/>
    </row>
    <row r="398" spans="1:372" ht="36" x14ac:dyDescent="0.2">
      <c r="A398" s="172">
        <v>1</v>
      </c>
      <c r="B398" s="172">
        <v>1</v>
      </c>
      <c r="C398" s="524">
        <v>201</v>
      </c>
      <c r="D398" s="548" t="s">
        <v>471</v>
      </c>
      <c r="E398" s="327" t="s">
        <v>522</v>
      </c>
      <c r="F398" s="403" t="s">
        <v>523</v>
      </c>
      <c r="G398" s="98">
        <v>58</v>
      </c>
      <c r="H398" s="160">
        <v>152029.992</v>
      </c>
      <c r="I398" s="210">
        <v>163770.38639999999</v>
      </c>
      <c r="J398" s="196"/>
      <c r="K398" s="196"/>
      <c r="L398" s="196"/>
      <c r="M398" s="196"/>
      <c r="N398" s="76">
        <f>VLOOKUP($E398,'факт '!$E$8:$DM$204,3,0)</f>
        <v>0</v>
      </c>
      <c r="O398" s="76">
        <f>VLOOKUP($E398,'факт '!$E$8:$DM$204,4,0)</f>
        <v>0</v>
      </c>
      <c r="P398" s="76">
        <f>VLOOKUP($E398,'факт '!$E$8:$DM$204,5,0)</f>
        <v>0</v>
      </c>
      <c r="Q398" s="76">
        <f>VLOOKUP($E398,'факт '!$E$8:$DM$204,6,0)</f>
        <v>0</v>
      </c>
      <c r="R398" s="76">
        <f>VLOOKUP($E398,'факт '!$E$8:$DM$204,7,0)</f>
        <v>0</v>
      </c>
      <c r="S398" s="76">
        <f>VLOOKUP($E398,'факт '!$E$8:$DM$204,8,0)</f>
        <v>0</v>
      </c>
      <c r="T398" s="76">
        <f t="shared" si="5124"/>
        <v>0</v>
      </c>
      <c r="U398" s="76">
        <f t="shared" si="5125"/>
        <v>0</v>
      </c>
      <c r="V398" s="76">
        <f t="shared" si="5126"/>
        <v>0</v>
      </c>
      <c r="W398" s="356">
        <f t="shared" si="4880"/>
        <v>0</v>
      </c>
      <c r="X398" s="356">
        <f t="shared" si="4881"/>
        <v>0</v>
      </c>
      <c r="Y398" s="369"/>
      <c r="Z398" s="369"/>
      <c r="AA398" s="199"/>
      <c r="AB398" s="199"/>
      <c r="AC398" s="196"/>
      <c r="AD398" s="196"/>
      <c r="AE398" s="196"/>
      <c r="AF398" s="196"/>
      <c r="AG398" s="76">
        <f>VLOOKUP($E398,'факт '!$E$8:$DM$204,15,0)</f>
        <v>0</v>
      </c>
      <c r="AH398" s="76">
        <f>VLOOKUP($E398,'факт '!$E$8:$DM$204,16,0)</f>
        <v>0</v>
      </c>
      <c r="AI398" s="84">
        <f>VLOOKUP($E398,'факт '!$E$8:$DM$204,17,0)</f>
        <v>0</v>
      </c>
      <c r="AJ398" s="76">
        <f>VLOOKUP($E398,'факт '!$E$8:$DM$204,18,0)</f>
        <v>0</v>
      </c>
      <c r="AK398" s="76">
        <f>VLOOKUP($E398,'факт '!$E$8:$DM$204,19,0)</f>
        <v>0</v>
      </c>
      <c r="AL398" s="76">
        <f>VLOOKUP($E398,'факт '!$E$8:$DM$204,20,0)</f>
        <v>0</v>
      </c>
      <c r="AM398" s="76">
        <f t="shared" si="5127"/>
        <v>0</v>
      </c>
      <c r="AN398" s="76">
        <f t="shared" si="5128"/>
        <v>0</v>
      </c>
      <c r="AO398" s="76">
        <f t="shared" si="5129"/>
        <v>0</v>
      </c>
      <c r="AP398" s="356">
        <f t="shared" si="5130"/>
        <v>0</v>
      </c>
      <c r="AQ398" s="356">
        <f t="shared" si="5131"/>
        <v>0</v>
      </c>
      <c r="AR398" s="369"/>
      <c r="AS398" s="369"/>
      <c r="AT398" s="199"/>
      <c r="AU398" s="199"/>
      <c r="AV398" s="196"/>
      <c r="AW398" s="196"/>
      <c r="AX398" s="196"/>
      <c r="AY398" s="196"/>
      <c r="AZ398" s="76">
        <f>VLOOKUP($E398,'факт '!$E$8:$DM$204,9,0)</f>
        <v>0</v>
      </c>
      <c r="BA398" s="76">
        <f>VLOOKUP($E398,'факт '!$E$8:$DM$204,10,0)</f>
        <v>0</v>
      </c>
      <c r="BB398" s="76">
        <f>VLOOKUP($E398,'факт '!$E$8:$DM$204,11,0)</f>
        <v>0</v>
      </c>
      <c r="BC398" s="76">
        <f>VLOOKUP($E398,'факт '!$E$8:$DM$204,12,0)</f>
        <v>0</v>
      </c>
      <c r="BD398" s="76">
        <f>VLOOKUP($E398,'факт '!$E$8:$DM$204,13,0)</f>
        <v>0</v>
      </c>
      <c r="BE398" s="76">
        <f>VLOOKUP($E398,'факт '!$E$8:$DM$204,14,0)</f>
        <v>0</v>
      </c>
      <c r="BF398" s="84">
        <f t="shared" si="5118"/>
        <v>0</v>
      </c>
      <c r="BG398" s="76">
        <f t="shared" si="5119"/>
        <v>0</v>
      </c>
      <c r="BH398" s="76">
        <f t="shared" si="5120"/>
        <v>0</v>
      </c>
      <c r="BI398" s="356">
        <f t="shared" si="5097"/>
        <v>0</v>
      </c>
      <c r="BJ398" s="356">
        <f t="shared" si="5098"/>
        <v>0</v>
      </c>
      <c r="BK398" s="369"/>
      <c r="BL398" s="369"/>
      <c r="BM398" s="199"/>
      <c r="BN398" s="199"/>
      <c r="BO398" s="196"/>
      <c r="BP398" s="196"/>
      <c r="BQ398" s="196"/>
      <c r="BR398" s="196"/>
      <c r="BS398" s="76">
        <f>VLOOKUP($E398,'факт '!$E$8:$DM$204,21,0)</f>
        <v>0</v>
      </c>
      <c r="BT398" s="76">
        <f>VLOOKUP($E398,'факт '!$E$8:$DM$204,22,0)</f>
        <v>0</v>
      </c>
      <c r="BU398" s="76">
        <f>VLOOKUP($E398,'факт '!$E$8:$DM$204,23,0)</f>
        <v>0</v>
      </c>
      <c r="BV398" s="76">
        <f>VLOOKUP($E398,'факт '!$E$8:$DM$204,24,0)</f>
        <v>0</v>
      </c>
      <c r="BW398" s="76">
        <f>VLOOKUP($E398,'факт '!$E$8:$DM$204,25,0)</f>
        <v>0</v>
      </c>
      <c r="BX398" s="76">
        <f>VLOOKUP($E398,'факт '!$E$8:$DM$204,26,0)</f>
        <v>0</v>
      </c>
      <c r="BY398" s="76"/>
      <c r="BZ398" s="76"/>
      <c r="CA398" s="76"/>
      <c r="CB398" s="356">
        <f t="shared" si="4892"/>
        <v>0</v>
      </c>
      <c r="CC398" s="356">
        <f t="shared" si="4893"/>
        <v>0</v>
      </c>
      <c r="CD398" s="369"/>
      <c r="CE398" s="369"/>
      <c r="CF398" s="199"/>
      <c r="CG398" s="199"/>
      <c r="CH398" s="196"/>
      <c r="CI398" s="196"/>
      <c r="CJ398" s="196"/>
      <c r="CK398" s="196"/>
      <c r="CL398" s="76">
        <f>VLOOKUP($E398,'факт '!$E$8:$DM$204,33,0)</f>
        <v>2</v>
      </c>
      <c r="CM398" s="76">
        <f>VLOOKUP($E398,'факт '!$E$8:$DM$204,34,0)</f>
        <v>304059.98</v>
      </c>
      <c r="CN398" s="76">
        <f>VLOOKUP($E398,'факт '!$E$8:$DM$204,35,0)</f>
        <v>18</v>
      </c>
      <c r="CO398" s="76">
        <f>VLOOKUP($E398,'факт '!$E$8:$DM$204,36,0)</f>
        <v>0</v>
      </c>
      <c r="CP398" s="76">
        <f>VLOOKUP($E398,'факт '!$E$8:$DM$204,37,0)</f>
        <v>0</v>
      </c>
      <c r="CQ398" s="76">
        <f>VLOOKUP($E398,'факт '!$E$8:$DM$204,38,0)</f>
        <v>0</v>
      </c>
      <c r="CR398" s="84">
        <f t="shared" si="5121"/>
        <v>2</v>
      </c>
      <c r="CS398" s="76">
        <f t="shared" si="5122"/>
        <v>304059.98</v>
      </c>
      <c r="CT398" s="76">
        <f t="shared" si="5123"/>
        <v>18</v>
      </c>
      <c r="CU398" s="356">
        <f t="shared" si="4894"/>
        <v>2</v>
      </c>
      <c r="CV398" s="356">
        <f t="shared" si="4895"/>
        <v>304059.98</v>
      </c>
      <c r="CW398" s="356"/>
      <c r="CX398" s="356"/>
      <c r="CY398" s="188">
        <f t="shared" si="4982"/>
        <v>152029.992</v>
      </c>
      <c r="CZ398" s="189">
        <f t="shared" si="5076"/>
        <v>152029.99</v>
      </c>
      <c r="DA398" s="196"/>
      <c r="DB398" s="196"/>
      <c r="DC398" s="196"/>
      <c r="DD398" s="196"/>
      <c r="DE398" s="196"/>
      <c r="DF398" s="196"/>
      <c r="DG398" s="76"/>
      <c r="DH398" s="196"/>
      <c r="DI398" s="196"/>
      <c r="DJ398" s="76"/>
      <c r="DK398" s="76"/>
      <c r="DL398" s="76"/>
      <c r="DM398" s="76"/>
      <c r="DN398" s="356"/>
      <c r="DO398" s="356"/>
      <c r="DP398" s="369"/>
      <c r="DQ398" s="369"/>
      <c r="DR398" s="199"/>
      <c r="DS398" s="199"/>
      <c r="DT398" s="196"/>
      <c r="DU398" s="196"/>
      <c r="DV398" s="196"/>
      <c r="DW398" s="196"/>
      <c r="DX398" s="196"/>
      <c r="DY398" s="196"/>
      <c r="DZ398" s="196"/>
      <c r="EA398" s="196"/>
      <c r="EB398" s="196"/>
      <c r="EC398" s="196"/>
      <c r="ED398" s="76"/>
      <c r="EE398" s="76"/>
      <c r="EF398" s="76"/>
      <c r="EG398" s="356"/>
      <c r="EH398" s="356"/>
      <c r="EI398" s="369"/>
      <c r="EJ398" s="369"/>
      <c r="EK398" s="199"/>
      <c r="EL398" s="199"/>
      <c r="EM398" s="196"/>
      <c r="EN398" s="196"/>
      <c r="EO398" s="196"/>
      <c r="EP398" s="196"/>
      <c r="EQ398" s="196"/>
      <c r="ER398" s="196"/>
      <c r="ES398" s="196"/>
      <c r="ET398" s="196"/>
      <c r="EU398" s="196"/>
      <c r="EV398" s="196"/>
      <c r="EW398" s="76"/>
      <c r="EX398" s="76"/>
      <c r="EY398" s="76"/>
      <c r="EZ398" s="199"/>
      <c r="FA398" s="199"/>
      <c r="FB398" s="199"/>
      <c r="FC398" s="199"/>
      <c r="FD398" s="199"/>
      <c r="FE398" s="199"/>
      <c r="FF398" s="196"/>
      <c r="FG398" s="196"/>
      <c r="FH398" s="196"/>
      <c r="FI398" s="196"/>
      <c r="FJ398" s="76">
        <f>VLOOKUP($E398,'факт '!$E$8:$DM$204,57,0)</f>
        <v>0</v>
      </c>
      <c r="FK398" s="76">
        <f>VLOOKUP($E398,'факт '!$E$8:$DM$204,58,0)</f>
        <v>0</v>
      </c>
      <c r="FL398" s="76">
        <f>VLOOKUP($E398,'факт '!$E$8:$DM$204,59,0)</f>
        <v>0</v>
      </c>
      <c r="FM398" s="76">
        <f>VLOOKUP($E398,'факт '!$E$8:$DM$204,60,0)</f>
        <v>1</v>
      </c>
      <c r="FN398" s="76">
        <f>VLOOKUP($E398,'факт '!$E$8:$DM$204,61,0)</f>
        <v>152029.99</v>
      </c>
      <c r="FO398" s="76">
        <f>VLOOKUP($E398,'факт '!$E$8:$DM$204,62,0)</f>
        <v>9</v>
      </c>
      <c r="FP398" s="84">
        <f t="shared" si="5099"/>
        <v>1</v>
      </c>
      <c r="FQ398" s="76">
        <f t="shared" si="5100"/>
        <v>152029.99</v>
      </c>
      <c r="FR398" s="76">
        <f t="shared" si="5101"/>
        <v>9</v>
      </c>
      <c r="FS398" s="356">
        <f t="shared" si="5102"/>
        <v>0</v>
      </c>
      <c r="FT398" s="356">
        <f t="shared" si="5103"/>
        <v>0</v>
      </c>
      <c r="FU398" s="369"/>
      <c r="FV398" s="369"/>
      <c r="FW398" s="199"/>
      <c r="FX398" s="199"/>
      <c r="FY398" s="196"/>
      <c r="FZ398" s="196"/>
      <c r="GA398" s="196"/>
      <c r="GB398" s="196"/>
      <c r="GC398" s="196"/>
      <c r="GD398" s="196"/>
      <c r="GE398" s="196"/>
      <c r="GF398" s="196"/>
      <c r="GG398" s="196"/>
      <c r="GH398" s="196"/>
      <c r="GI398" s="76"/>
      <c r="GJ398" s="76"/>
      <c r="GK398" s="76"/>
      <c r="GL398" s="356"/>
      <c r="GM398" s="356"/>
      <c r="GN398" s="369"/>
      <c r="GO398" s="369"/>
      <c r="GP398" s="199"/>
      <c r="GQ398" s="199"/>
      <c r="GR398" s="196"/>
      <c r="GS398" s="196"/>
      <c r="GT398" s="196"/>
      <c r="GU398" s="196"/>
      <c r="GV398" s="76">
        <f>VLOOKUP($E398,'факт '!$E$8:$DM$204,63,0)</f>
        <v>0</v>
      </c>
      <c r="GW398" s="76">
        <f>VLOOKUP($E398,'факт '!$E$8:$DM$204,64,0)</f>
        <v>0</v>
      </c>
      <c r="GX398" s="76">
        <f>VLOOKUP($E398,'факт '!$E$8:$DM$204,65,0)</f>
        <v>0</v>
      </c>
      <c r="GY398" s="76">
        <f>VLOOKUP($E398,'факт '!$E$8:$DM$204,66,0)</f>
        <v>0</v>
      </c>
      <c r="GZ398" s="76">
        <f>VLOOKUP($E398,'факт '!$E$8:$DM$204,67,0)</f>
        <v>0</v>
      </c>
      <c r="HA398" s="76">
        <f>VLOOKUP($E398,'факт '!$E$8:$DM$204,68,0)</f>
        <v>0</v>
      </c>
      <c r="HB398" s="84">
        <f t="shared" si="5104"/>
        <v>0</v>
      </c>
      <c r="HC398" s="76">
        <f t="shared" si="5105"/>
        <v>0</v>
      </c>
      <c r="HD398" s="76">
        <f t="shared" si="5106"/>
        <v>0</v>
      </c>
      <c r="HE398" s="356">
        <f t="shared" si="4916"/>
        <v>0</v>
      </c>
      <c r="HF398" s="356">
        <f t="shared" si="4917"/>
        <v>0</v>
      </c>
      <c r="HG398" s="369"/>
      <c r="HH398" s="369"/>
      <c r="HI398" s="199"/>
      <c r="HJ398" s="199"/>
      <c r="HK398" s="196"/>
      <c r="HL398" s="196"/>
      <c r="HM398" s="196"/>
      <c r="HN398" s="196"/>
      <c r="HO398" s="76">
        <f>VLOOKUP($E398,'факт '!$E$8:$DM$204,93,0)</f>
        <v>0</v>
      </c>
      <c r="HP398" s="76">
        <f>VLOOKUP($E398,'факт '!$E$8:$DM$204,94,0)</f>
        <v>0</v>
      </c>
      <c r="HQ398" s="76">
        <f>VLOOKUP($E398,'факт '!$E$8:$DM$204,95,0)</f>
        <v>0</v>
      </c>
      <c r="HR398" s="76">
        <f>VLOOKUP($E398,'факт '!$E$8:$DM$204,96,0)</f>
        <v>0</v>
      </c>
      <c r="HS398" s="76">
        <f>VLOOKUP($E398,'факт '!$E$8:$DM$204,97,0)</f>
        <v>0</v>
      </c>
      <c r="HT398" s="76">
        <f>VLOOKUP($E398,'факт '!$E$8:$DM$204,98,0)</f>
        <v>0</v>
      </c>
      <c r="HU398" s="76">
        <f t="shared" si="4918"/>
        <v>0</v>
      </c>
      <c r="HV398" s="76">
        <f t="shared" si="4919"/>
        <v>0</v>
      </c>
      <c r="HW398" s="76">
        <f t="shared" si="4920"/>
        <v>0</v>
      </c>
      <c r="HX398" s="356">
        <f t="shared" si="4921"/>
        <v>0</v>
      </c>
      <c r="HY398" s="356">
        <f t="shared" si="4922"/>
        <v>0</v>
      </c>
      <c r="HZ398" s="356"/>
      <c r="IA398" s="356"/>
      <c r="IB398" s="188"/>
      <c r="IC398" s="189"/>
      <c r="ID398" s="196"/>
      <c r="IE398" s="196"/>
      <c r="IF398" s="196"/>
      <c r="IG398" s="196"/>
      <c r="IH398" s="200"/>
      <c r="II398" s="200"/>
      <c r="IJ398" s="200"/>
      <c r="IK398" s="196"/>
      <c r="IL398" s="196"/>
      <c r="IM398" s="196"/>
      <c r="IN398" s="76"/>
      <c r="IO398" s="76"/>
      <c r="IP398" s="76"/>
      <c r="IQ398" s="199"/>
      <c r="IR398" s="199"/>
      <c r="IS398" s="199"/>
      <c r="IT398" s="199"/>
      <c r="IU398" s="199"/>
      <c r="IV398" s="199"/>
      <c r="IW398" s="196"/>
      <c r="IX398" s="196"/>
      <c r="IY398" s="196"/>
      <c r="IZ398" s="196"/>
      <c r="JA398" s="76">
        <f>VLOOKUP($E398,'факт '!$E$8:$DM$204,87,0)</f>
        <v>0</v>
      </c>
      <c r="JB398" s="76">
        <f>VLOOKUP($E398,'факт '!$E$8:$DM$204,88,0)</f>
        <v>0</v>
      </c>
      <c r="JC398" s="76">
        <f>VLOOKUP($E398,'факт '!$E$8:$DM$204,89,0)</f>
        <v>0</v>
      </c>
      <c r="JD398" s="76">
        <f>VLOOKUP($E398,'факт '!$E$8:$DM$204,90,0)</f>
        <v>0</v>
      </c>
      <c r="JE398" s="76">
        <f>VLOOKUP($E398,'факт '!$E$8:$DM$204,91,0)</f>
        <v>0</v>
      </c>
      <c r="JF398" s="76">
        <f>VLOOKUP($E398,'факт '!$E$8:$DM$204,92,0)</f>
        <v>0</v>
      </c>
      <c r="JG398" s="76"/>
      <c r="JH398" s="76"/>
      <c r="JI398" s="76"/>
      <c r="JJ398" s="356"/>
      <c r="JK398" s="356"/>
      <c r="JL398" s="369"/>
      <c r="JM398" s="369"/>
      <c r="JN398" s="199"/>
      <c r="JO398" s="199"/>
      <c r="JP398" s="196"/>
      <c r="JQ398" s="196"/>
      <c r="JR398" s="196"/>
      <c r="JS398" s="196"/>
      <c r="JT398" s="76"/>
      <c r="JU398" s="76"/>
      <c r="JV398" s="76"/>
      <c r="JW398" s="76"/>
      <c r="JX398" s="76"/>
      <c r="JY398" s="76"/>
      <c r="JZ398" s="76"/>
      <c r="KA398" s="76"/>
      <c r="KB398" s="76"/>
      <c r="KC398" s="356"/>
      <c r="KD398" s="356"/>
      <c r="KE398" s="369"/>
      <c r="KF398" s="369"/>
      <c r="KG398" s="199"/>
      <c r="KH398" s="199"/>
      <c r="KI398" s="196"/>
      <c r="KJ398" s="196"/>
      <c r="KK398" s="196"/>
      <c r="KL398" s="196"/>
      <c r="KM398" s="76"/>
      <c r="KN398" s="76"/>
      <c r="KO398" s="76"/>
      <c r="KP398" s="76"/>
      <c r="KQ398" s="76"/>
      <c r="KR398" s="76"/>
      <c r="KS398" s="76"/>
      <c r="KT398" s="76"/>
      <c r="KU398" s="76"/>
      <c r="KV398" s="356"/>
      <c r="KW398" s="356"/>
      <c r="KX398" s="369"/>
      <c r="KY398" s="369"/>
      <c r="KZ398" s="199"/>
      <c r="LA398" s="199"/>
      <c r="LB398" s="199"/>
      <c r="LC398" s="199"/>
      <c r="LD398" s="199"/>
      <c r="LE398" s="199"/>
      <c r="LF398" s="76"/>
      <c r="LG398" s="76"/>
      <c r="LH398" s="76"/>
      <c r="LI398" s="76"/>
      <c r="LJ398" s="76"/>
      <c r="LK398" s="76"/>
      <c r="LL398" s="76"/>
      <c r="LM398" s="76"/>
      <c r="LN398" s="76"/>
      <c r="LO398" s="356"/>
      <c r="LP398" s="356"/>
      <c r="LQ398" s="369"/>
      <c r="LR398" s="369"/>
      <c r="LS398" s="199"/>
      <c r="LT398" s="199"/>
      <c r="LU398" s="199"/>
      <c r="LV398" s="199"/>
      <c r="LW398" s="199"/>
      <c r="LX398" s="199"/>
      <c r="LY398" s="76"/>
      <c r="LZ398" s="76"/>
      <c r="MA398" s="76"/>
      <c r="MB398" s="76"/>
      <c r="MC398" s="76"/>
      <c r="MD398" s="76"/>
      <c r="ME398" s="76"/>
      <c r="MF398" s="76"/>
      <c r="MG398" s="76"/>
      <c r="MH398" s="356"/>
      <c r="MI398" s="356"/>
      <c r="MJ398" s="369"/>
      <c r="MK398" s="369"/>
      <c r="ML398" s="199"/>
      <c r="MM398" s="199"/>
      <c r="MN398" s="201"/>
      <c r="MO398" s="202"/>
      <c r="MP398" s="201"/>
      <c r="MQ398" s="201"/>
      <c r="MR398" s="185">
        <f t="shared" ref="MR398" si="5132">N398+AG398+AZ398+BS398+CL398+DE398+DX398+EQ398+FJ398+GC398+GV398+HO398+IH398+JA398+JT398+KM398+LF398+LY398</f>
        <v>2</v>
      </c>
      <c r="MS398" s="185">
        <f t="shared" ref="MS398" si="5133">O398+AH398+BA398+BT398+CM398+DF398+DY398+ER398+FK398+GD398+GW398+HP398+II398+JB398+JU398+KN398+LG398+LZ398</f>
        <v>304059.98</v>
      </c>
      <c r="MT398" s="185">
        <f t="shared" ref="MT398" si="5134">P398+AI398+BB398+BU398+CN398+DG398+DZ398+ES398+FL398+GE398+GX398+HQ398+IJ398+JC398+JV398+KO398+LH398+MA398</f>
        <v>18</v>
      </c>
      <c r="MU398" s="185">
        <f t="shared" ref="MU398" si="5135">Q398+AJ398+BC398+BV398+CO398+DH398+EA398+ET398+FM398+GF398+GY398+HR398+IK398+JD398+JW398+KP398+LI398+MB398</f>
        <v>1</v>
      </c>
      <c r="MV398" s="185">
        <f t="shared" ref="MV398" si="5136">R398+AK398+BD398+BW398+CP398+DI398+EB398+EU398+FN398+GG398+GZ398+HS398+IL398+JE398+JX398+KQ398+LJ398+MC398</f>
        <v>152029.99</v>
      </c>
      <c r="MW398" s="185">
        <f t="shared" ref="MW398" si="5137">S398+AL398+BE398+BX398+CQ398+DJ398+EC398+EV398+FO398+GH398+HA398+HT398+IM398+JF398+JY398+KR398+LK398+MD398</f>
        <v>9</v>
      </c>
      <c r="MX398" s="84">
        <f t="shared" ref="MX398" si="5138">MR398+MU398</f>
        <v>3</v>
      </c>
      <c r="MY398" s="76">
        <f t="shared" ref="MY398" si="5139">MS398+MV398</f>
        <v>456089.97</v>
      </c>
      <c r="MZ398" s="76">
        <f t="shared" ref="MZ398" si="5140">MT398+MW398</f>
        <v>27</v>
      </c>
      <c r="NA398" s="356">
        <f t="shared" ref="NA398" si="5141">MR398-MP398</f>
        <v>2</v>
      </c>
      <c r="NB398" s="356">
        <f t="shared" ref="NB398" si="5142">MS398-MQ398</f>
        <v>304059.98</v>
      </c>
      <c r="NC398" s="521"/>
      <c r="ND398" s="520"/>
    </row>
    <row r="399" spans="1:372" s="5" customFormat="1" x14ac:dyDescent="0.2">
      <c r="A399" s="172">
        <v>1</v>
      </c>
      <c r="B399" s="172"/>
      <c r="C399" s="81"/>
      <c r="D399" s="11"/>
      <c r="E399" s="101"/>
      <c r="F399" s="101"/>
      <c r="G399" s="101"/>
      <c r="H399" s="126"/>
      <c r="I399" s="126"/>
      <c r="J399" s="76"/>
      <c r="K399" s="76"/>
      <c r="L399" s="76"/>
      <c r="M399" s="76"/>
      <c r="N399" s="76"/>
      <c r="O399" s="76"/>
      <c r="P399" s="76"/>
      <c r="Q399" s="76"/>
      <c r="R399" s="76"/>
      <c r="S399" s="76"/>
      <c r="T399" s="76">
        <f t="shared" si="4832"/>
        <v>0</v>
      </c>
      <c r="U399" s="76">
        <f t="shared" si="4833"/>
        <v>0</v>
      </c>
      <c r="V399" s="76">
        <f t="shared" si="4834"/>
        <v>0</v>
      </c>
      <c r="W399" s="356">
        <f t="shared" si="4880"/>
        <v>0</v>
      </c>
      <c r="X399" s="356">
        <f t="shared" si="4881"/>
        <v>0</v>
      </c>
      <c r="Y399" s="356"/>
      <c r="Z399" s="356"/>
      <c r="AA399" s="77"/>
      <c r="AB399" s="77"/>
      <c r="AC399" s="76"/>
      <c r="AD399" s="76"/>
      <c r="AE399" s="76"/>
      <c r="AF399" s="76"/>
      <c r="AG399" s="76"/>
      <c r="AH399" s="76"/>
      <c r="AI399" s="84"/>
      <c r="AJ399" s="76"/>
      <c r="AK399" s="76"/>
      <c r="AL399" s="76"/>
      <c r="AM399" s="76">
        <f t="shared" si="4882"/>
        <v>0</v>
      </c>
      <c r="AN399" s="76">
        <f t="shared" si="4883"/>
        <v>0</v>
      </c>
      <c r="AO399" s="76">
        <f t="shared" si="4884"/>
        <v>0</v>
      </c>
      <c r="AP399" s="356">
        <f t="shared" si="4885"/>
        <v>0</v>
      </c>
      <c r="AQ399" s="356">
        <f t="shared" si="4886"/>
        <v>0</v>
      </c>
      <c r="AR399" s="356"/>
      <c r="AS399" s="356"/>
      <c r="AT399" s="77"/>
      <c r="AU399" s="77"/>
      <c r="AV399" s="76"/>
      <c r="AW399" s="76"/>
      <c r="AX399" s="76"/>
      <c r="AY399" s="76"/>
      <c r="AZ399" s="76"/>
      <c r="BA399" s="76"/>
      <c r="BB399" s="76"/>
      <c r="BC399" s="76"/>
      <c r="BD399" s="76"/>
      <c r="BE399" s="76"/>
      <c r="BF399" s="84">
        <f t="shared" si="5118"/>
        <v>0</v>
      </c>
      <c r="BG399" s="76">
        <f t="shared" si="5119"/>
        <v>0</v>
      </c>
      <c r="BH399" s="76">
        <f t="shared" si="5120"/>
        <v>0</v>
      </c>
      <c r="BI399" s="356">
        <f t="shared" si="4887"/>
        <v>0</v>
      </c>
      <c r="BJ399" s="356">
        <f t="shared" si="4888"/>
        <v>0</v>
      </c>
      <c r="BK399" s="356"/>
      <c r="BL399" s="356"/>
      <c r="BM399" s="77"/>
      <c r="BN399" s="77"/>
      <c r="BO399" s="76"/>
      <c r="BP399" s="76"/>
      <c r="BQ399" s="76"/>
      <c r="BR399" s="76"/>
      <c r="BS399" s="195"/>
      <c r="BT399" s="195"/>
      <c r="BU399" s="195"/>
      <c r="BV399" s="76"/>
      <c r="BW399" s="76"/>
      <c r="BX399" s="76"/>
      <c r="BY399" s="76">
        <f t="shared" si="4889"/>
        <v>0</v>
      </c>
      <c r="BZ399" s="76">
        <f t="shared" si="4890"/>
        <v>0</v>
      </c>
      <c r="CA399" s="76">
        <f t="shared" si="4891"/>
        <v>0</v>
      </c>
      <c r="CB399" s="356">
        <f t="shared" si="4892"/>
        <v>0</v>
      </c>
      <c r="CC399" s="356">
        <f t="shared" si="4893"/>
        <v>0</v>
      </c>
      <c r="CD399" s="356"/>
      <c r="CE399" s="356"/>
      <c r="CF399" s="77"/>
      <c r="CG399" s="77"/>
      <c r="CH399" s="76"/>
      <c r="CI399" s="76"/>
      <c r="CJ399" s="76"/>
      <c r="CK399" s="76"/>
      <c r="CL399" s="76"/>
      <c r="CM399" s="76"/>
      <c r="CN399" s="84"/>
      <c r="CO399" s="76"/>
      <c r="CP399" s="76"/>
      <c r="CQ399" s="76"/>
      <c r="CR399" s="84">
        <f t="shared" si="5121"/>
        <v>0</v>
      </c>
      <c r="CS399" s="76">
        <f t="shared" si="5122"/>
        <v>0</v>
      </c>
      <c r="CT399" s="76">
        <f t="shared" si="5123"/>
        <v>0</v>
      </c>
      <c r="CU399" s="356">
        <f t="shared" si="4894"/>
        <v>0</v>
      </c>
      <c r="CV399" s="356">
        <f t="shared" si="4895"/>
        <v>0</v>
      </c>
      <c r="CW399" s="356"/>
      <c r="CX399" s="356"/>
      <c r="CY399" s="188"/>
      <c r="CZ399" s="77"/>
      <c r="DA399" s="76"/>
      <c r="DB399" s="76"/>
      <c r="DC399" s="76"/>
      <c r="DD399" s="76"/>
      <c r="DE399" s="76"/>
      <c r="DF399" s="76"/>
      <c r="DG399" s="76"/>
      <c r="DH399" s="76"/>
      <c r="DI399" s="76"/>
      <c r="DJ399" s="76"/>
      <c r="DK399" s="76">
        <f t="shared" si="4497"/>
        <v>0</v>
      </c>
      <c r="DL399" s="76">
        <f t="shared" si="4498"/>
        <v>0</v>
      </c>
      <c r="DM399" s="76"/>
      <c r="DN399" s="356">
        <f t="shared" si="4896"/>
        <v>0</v>
      </c>
      <c r="DO399" s="356">
        <f t="shared" si="4897"/>
        <v>0</v>
      </c>
      <c r="DP399" s="356"/>
      <c r="DQ399" s="356"/>
      <c r="DR399" s="77"/>
      <c r="DS399" s="77"/>
      <c r="DT399" s="76"/>
      <c r="DU399" s="76"/>
      <c r="DV399" s="76"/>
      <c r="DW399" s="76"/>
      <c r="DX399" s="76"/>
      <c r="DY399" s="76"/>
      <c r="DZ399" s="76"/>
      <c r="EA399" s="76"/>
      <c r="EB399" s="76"/>
      <c r="EC399" s="76"/>
      <c r="ED399" s="76">
        <f t="shared" si="4898"/>
        <v>0</v>
      </c>
      <c r="EE399" s="76">
        <f t="shared" si="4899"/>
        <v>0</v>
      </c>
      <c r="EF399" s="76">
        <f t="shared" si="4900"/>
        <v>0</v>
      </c>
      <c r="EG399" s="356">
        <f t="shared" si="4901"/>
        <v>0</v>
      </c>
      <c r="EH399" s="356">
        <f t="shared" si="4902"/>
        <v>0</v>
      </c>
      <c r="EI399" s="356"/>
      <c r="EJ399" s="356"/>
      <c r="EK399" s="77"/>
      <c r="EL399" s="77"/>
      <c r="EM399" s="76"/>
      <c r="EN399" s="76"/>
      <c r="EO399" s="76"/>
      <c r="EP399" s="76"/>
      <c r="EQ399" s="76"/>
      <c r="ER399" s="76"/>
      <c r="ES399" s="76"/>
      <c r="ET399" s="76"/>
      <c r="EU399" s="76"/>
      <c r="EV399" s="76"/>
      <c r="EW399" s="76">
        <f t="shared" si="4499"/>
        <v>0</v>
      </c>
      <c r="EX399" s="76">
        <f t="shared" si="4500"/>
        <v>0</v>
      </c>
      <c r="EY399" s="76"/>
      <c r="EZ399" s="77">
        <f t="shared" si="4656"/>
        <v>0</v>
      </c>
      <c r="FA399" s="77">
        <f t="shared" si="4657"/>
        <v>0</v>
      </c>
      <c r="FB399" s="77"/>
      <c r="FC399" s="77"/>
      <c r="FD399" s="77"/>
      <c r="FE399" s="77"/>
      <c r="FF399" s="76"/>
      <c r="FG399" s="76"/>
      <c r="FH399" s="76"/>
      <c r="FI399" s="76"/>
      <c r="FJ399" s="76"/>
      <c r="FK399" s="76"/>
      <c r="FL399" s="76"/>
      <c r="FM399" s="76"/>
      <c r="FN399" s="76"/>
      <c r="FO399" s="76"/>
      <c r="FP399" s="76">
        <f t="shared" si="4903"/>
        <v>0</v>
      </c>
      <c r="FQ399" s="76">
        <f t="shared" si="4904"/>
        <v>0</v>
      </c>
      <c r="FR399" s="76">
        <f t="shared" si="4905"/>
        <v>0</v>
      </c>
      <c r="FS399" s="356">
        <f t="shared" si="4906"/>
        <v>0</v>
      </c>
      <c r="FT399" s="356">
        <f t="shared" si="4907"/>
        <v>0</v>
      </c>
      <c r="FU399" s="356"/>
      <c r="FV399" s="356"/>
      <c r="FW399" s="77"/>
      <c r="FX399" s="77"/>
      <c r="FY399" s="76"/>
      <c r="FZ399" s="76"/>
      <c r="GA399" s="76"/>
      <c r="GB399" s="76"/>
      <c r="GC399" s="76"/>
      <c r="GD399" s="76"/>
      <c r="GE399" s="76"/>
      <c r="GF399" s="76"/>
      <c r="GG399" s="76"/>
      <c r="GH399" s="76"/>
      <c r="GI399" s="76">
        <f t="shared" si="4908"/>
        <v>0</v>
      </c>
      <c r="GJ399" s="76">
        <f t="shared" si="4909"/>
        <v>0</v>
      </c>
      <c r="GK399" s="76">
        <f t="shared" si="4910"/>
        <v>0</v>
      </c>
      <c r="GL399" s="356">
        <f t="shared" si="4911"/>
        <v>0</v>
      </c>
      <c r="GM399" s="356">
        <f t="shared" si="4912"/>
        <v>0</v>
      </c>
      <c r="GN399" s="356"/>
      <c r="GO399" s="356"/>
      <c r="GP399" s="77"/>
      <c r="GQ399" s="77"/>
      <c r="GR399" s="76"/>
      <c r="GS399" s="76"/>
      <c r="GT399" s="76"/>
      <c r="GU399" s="76"/>
      <c r="GV399" s="76"/>
      <c r="GW399" s="76"/>
      <c r="GX399" s="76"/>
      <c r="GY399" s="76"/>
      <c r="GZ399" s="76"/>
      <c r="HA399" s="76"/>
      <c r="HB399" s="76">
        <f t="shared" si="4913"/>
        <v>0</v>
      </c>
      <c r="HC399" s="76">
        <f t="shared" si="4914"/>
        <v>0</v>
      </c>
      <c r="HD399" s="76">
        <f t="shared" si="4915"/>
        <v>0</v>
      </c>
      <c r="HE399" s="356">
        <f t="shared" si="4916"/>
        <v>0</v>
      </c>
      <c r="HF399" s="356">
        <f t="shared" si="4917"/>
        <v>0</v>
      </c>
      <c r="HG399" s="356"/>
      <c r="HH399" s="356"/>
      <c r="HI399" s="77"/>
      <c r="HJ399" s="77"/>
      <c r="HK399" s="76"/>
      <c r="HL399" s="76"/>
      <c r="HM399" s="76"/>
      <c r="HN399" s="76"/>
      <c r="HO399" s="76"/>
      <c r="HP399" s="76"/>
      <c r="HQ399" s="76"/>
      <c r="HR399" s="76"/>
      <c r="HS399" s="76"/>
      <c r="HT399" s="76"/>
      <c r="HU399" s="76">
        <f t="shared" si="4918"/>
        <v>0</v>
      </c>
      <c r="HV399" s="76">
        <f t="shared" si="4919"/>
        <v>0</v>
      </c>
      <c r="HW399" s="76">
        <f t="shared" si="4920"/>
        <v>0</v>
      </c>
      <c r="HX399" s="356">
        <f t="shared" si="4921"/>
        <v>0</v>
      </c>
      <c r="HY399" s="356">
        <f t="shared" si="4922"/>
        <v>0</v>
      </c>
      <c r="HZ399" s="356"/>
      <c r="IA399" s="356"/>
      <c r="IB399" s="188"/>
      <c r="IC399" s="189"/>
      <c r="ID399" s="76"/>
      <c r="IE399" s="76"/>
      <c r="IF399" s="76"/>
      <c r="IG399" s="76"/>
      <c r="IH399" s="195"/>
      <c r="II399" s="195"/>
      <c r="IJ399" s="195"/>
      <c r="IK399" s="76"/>
      <c r="IL399" s="76"/>
      <c r="IM399" s="76"/>
      <c r="IN399" s="76">
        <f t="shared" si="4501"/>
        <v>0</v>
      </c>
      <c r="IO399" s="76">
        <f t="shared" si="4502"/>
        <v>0</v>
      </c>
      <c r="IP399" s="76"/>
      <c r="IQ399" s="77">
        <f t="shared" si="4658"/>
        <v>0</v>
      </c>
      <c r="IR399" s="77">
        <f t="shared" si="4659"/>
        <v>0</v>
      </c>
      <c r="IS399" s="77"/>
      <c r="IT399" s="77"/>
      <c r="IU399" s="77"/>
      <c r="IV399" s="77"/>
      <c r="IW399" s="76"/>
      <c r="IX399" s="76"/>
      <c r="IY399" s="76"/>
      <c r="IZ399" s="76"/>
      <c r="JA399" s="195"/>
      <c r="JB399" s="195"/>
      <c r="JC399" s="195"/>
      <c r="JD399" s="76"/>
      <c r="JE399" s="76"/>
      <c r="JF399" s="76"/>
      <c r="JG399" s="76">
        <f t="shared" si="4923"/>
        <v>0</v>
      </c>
      <c r="JH399" s="76">
        <f t="shared" si="4924"/>
        <v>0</v>
      </c>
      <c r="JI399" s="76">
        <f t="shared" si="4925"/>
        <v>0</v>
      </c>
      <c r="JJ399" s="356">
        <f t="shared" si="4926"/>
        <v>0</v>
      </c>
      <c r="JK399" s="356">
        <f t="shared" si="4927"/>
        <v>0</v>
      </c>
      <c r="JL399" s="356"/>
      <c r="JM399" s="356"/>
      <c r="JN399" s="77"/>
      <c r="JO399" s="77"/>
      <c r="JP399" s="76"/>
      <c r="JQ399" s="76"/>
      <c r="JR399" s="76"/>
      <c r="JS399" s="76"/>
      <c r="JT399" s="195"/>
      <c r="JU399" s="195"/>
      <c r="JV399" s="195"/>
      <c r="JW399" s="76"/>
      <c r="JX399" s="76"/>
      <c r="JY399" s="76"/>
      <c r="JZ399" s="76">
        <f t="shared" si="4928"/>
        <v>0</v>
      </c>
      <c r="KA399" s="76">
        <f t="shared" si="4929"/>
        <v>0</v>
      </c>
      <c r="KB399" s="76">
        <f t="shared" si="4930"/>
        <v>0</v>
      </c>
      <c r="KC399" s="356">
        <f t="shared" si="4931"/>
        <v>0</v>
      </c>
      <c r="KD399" s="356">
        <f t="shared" si="4932"/>
        <v>0</v>
      </c>
      <c r="KE399" s="356"/>
      <c r="KF399" s="356"/>
      <c r="KG399" s="77"/>
      <c r="KH399" s="77"/>
      <c r="KI399" s="76"/>
      <c r="KJ399" s="76"/>
      <c r="KK399" s="76"/>
      <c r="KL399" s="76"/>
      <c r="KM399" s="76"/>
      <c r="KN399" s="76"/>
      <c r="KO399" s="76"/>
      <c r="KP399" s="76"/>
      <c r="KQ399" s="76"/>
      <c r="KR399" s="76"/>
      <c r="KS399" s="76">
        <f t="shared" si="4933"/>
        <v>0</v>
      </c>
      <c r="KT399" s="76">
        <f t="shared" si="4934"/>
        <v>0</v>
      </c>
      <c r="KU399" s="76">
        <f t="shared" si="4935"/>
        <v>0</v>
      </c>
      <c r="KV399" s="356">
        <f t="shared" si="4936"/>
        <v>0</v>
      </c>
      <c r="KW399" s="356">
        <f t="shared" si="4937"/>
        <v>0</v>
      </c>
      <c r="KX399" s="356"/>
      <c r="KY399" s="356"/>
      <c r="KZ399" s="77"/>
      <c r="LA399" s="77"/>
      <c r="LB399" s="77"/>
      <c r="LC399" s="77"/>
      <c r="LD399" s="77"/>
      <c r="LE399" s="77"/>
      <c r="LF399" s="77"/>
      <c r="LG399" s="77"/>
      <c r="LH399" s="77"/>
      <c r="LI399" s="77"/>
      <c r="LJ399" s="77"/>
      <c r="LK399" s="77"/>
      <c r="LL399" s="76">
        <f t="shared" si="4938"/>
        <v>0</v>
      </c>
      <c r="LM399" s="76">
        <f t="shared" si="4939"/>
        <v>0</v>
      </c>
      <c r="LN399" s="76">
        <f t="shared" si="4940"/>
        <v>0</v>
      </c>
      <c r="LO399" s="356">
        <f t="shared" si="4941"/>
        <v>0</v>
      </c>
      <c r="LP399" s="356">
        <f t="shared" si="4942"/>
        <v>0</v>
      </c>
      <c r="LQ399" s="356"/>
      <c r="LR399" s="356"/>
      <c r="LS399" s="77"/>
      <c r="LT399" s="77"/>
      <c r="LU399" s="77"/>
      <c r="LV399" s="77"/>
      <c r="LW399" s="77"/>
      <c r="LX399" s="77"/>
      <c r="LY399" s="77"/>
      <c r="LZ399" s="77"/>
      <c r="MA399" s="77"/>
      <c r="MB399" s="77"/>
      <c r="MC399" s="77"/>
      <c r="MD399" s="77"/>
      <c r="ME399" s="76">
        <f t="shared" si="4943"/>
        <v>0</v>
      </c>
      <c r="MF399" s="76">
        <f t="shared" si="4944"/>
        <v>0</v>
      </c>
      <c r="MG399" s="76">
        <f t="shared" si="4945"/>
        <v>0</v>
      </c>
      <c r="MH399" s="356">
        <f t="shared" si="4946"/>
        <v>0</v>
      </c>
      <c r="MI399" s="356">
        <f t="shared" si="4947"/>
        <v>0</v>
      </c>
      <c r="MJ399" s="356"/>
      <c r="MK399" s="356"/>
      <c r="ML399" s="77"/>
      <c r="MM399" s="77"/>
      <c r="MN399" s="78"/>
      <c r="MO399" s="79"/>
      <c r="MP399" s="78"/>
      <c r="MQ399" s="78"/>
      <c r="MR399" s="185">
        <f t="shared" ref="MR399:MW402" si="5143">N399+AG399+AZ399+BS399+CL399+DE399+DX399+EQ399+FJ399+GC399+GV399+HO399+IH399+JA399+JT399+KM399+LF399+LY399</f>
        <v>0</v>
      </c>
      <c r="MS399" s="185">
        <f t="shared" si="5143"/>
        <v>0</v>
      </c>
      <c r="MT399" s="185">
        <f t="shared" si="5143"/>
        <v>0</v>
      </c>
      <c r="MU399" s="185">
        <f t="shared" si="5143"/>
        <v>0</v>
      </c>
      <c r="MV399" s="185">
        <f t="shared" si="5143"/>
        <v>0</v>
      </c>
      <c r="MW399" s="185">
        <f t="shared" si="5143"/>
        <v>0</v>
      </c>
      <c r="MX399" s="76">
        <f t="shared" si="4948"/>
        <v>0</v>
      </c>
      <c r="MY399" s="76">
        <f t="shared" si="4949"/>
        <v>0</v>
      </c>
      <c r="MZ399" s="76">
        <f t="shared" si="4950"/>
        <v>0</v>
      </c>
      <c r="NA399" s="356">
        <f t="shared" si="4951"/>
        <v>0</v>
      </c>
      <c r="NB399" s="356">
        <f t="shared" si="4952"/>
        <v>0</v>
      </c>
      <c r="NC399" s="80"/>
      <c r="ND399" s="81"/>
    </row>
    <row r="400" spans="1:372" s="5" customFormat="1" x14ac:dyDescent="0.2">
      <c r="A400" s="172">
        <v>1</v>
      </c>
      <c r="B400" s="172"/>
      <c r="C400" s="81"/>
      <c r="D400" s="11"/>
      <c r="E400" s="101"/>
      <c r="F400" s="101"/>
      <c r="G400" s="101"/>
      <c r="H400" s="126"/>
      <c r="I400" s="126"/>
      <c r="J400" s="76"/>
      <c r="K400" s="76"/>
      <c r="L400" s="76"/>
      <c r="M400" s="76"/>
      <c r="N400" s="76"/>
      <c r="O400" s="76"/>
      <c r="P400" s="76"/>
      <c r="Q400" s="76"/>
      <c r="R400" s="76"/>
      <c r="S400" s="76"/>
      <c r="T400" s="76">
        <f t="shared" si="4832"/>
        <v>0</v>
      </c>
      <c r="U400" s="76">
        <f t="shared" si="4833"/>
        <v>0</v>
      </c>
      <c r="V400" s="76">
        <f t="shared" si="4834"/>
        <v>0</v>
      </c>
      <c r="W400" s="356">
        <f t="shared" si="4880"/>
        <v>0</v>
      </c>
      <c r="X400" s="356">
        <f t="shared" si="4881"/>
        <v>0</v>
      </c>
      <c r="Y400" s="356"/>
      <c r="Z400" s="356"/>
      <c r="AA400" s="77"/>
      <c r="AB400" s="77"/>
      <c r="AC400" s="76"/>
      <c r="AD400" s="76"/>
      <c r="AE400" s="76"/>
      <c r="AF400" s="76"/>
      <c r="AG400" s="76"/>
      <c r="AH400" s="76"/>
      <c r="AI400" s="84"/>
      <c r="AJ400" s="76"/>
      <c r="AK400" s="76"/>
      <c r="AL400" s="76"/>
      <c r="AM400" s="76">
        <f t="shared" si="4882"/>
        <v>0</v>
      </c>
      <c r="AN400" s="76">
        <f t="shared" si="4883"/>
        <v>0</v>
      </c>
      <c r="AO400" s="76">
        <f t="shared" si="4884"/>
        <v>0</v>
      </c>
      <c r="AP400" s="356">
        <f t="shared" si="4885"/>
        <v>0</v>
      </c>
      <c r="AQ400" s="356">
        <f t="shared" si="4886"/>
        <v>0</v>
      </c>
      <c r="AR400" s="356"/>
      <c r="AS400" s="356"/>
      <c r="AT400" s="77"/>
      <c r="AU400" s="77"/>
      <c r="AV400" s="76"/>
      <c r="AW400" s="76"/>
      <c r="AX400" s="76"/>
      <c r="AY400" s="76"/>
      <c r="AZ400" s="76"/>
      <c r="BA400" s="76"/>
      <c r="BB400" s="76"/>
      <c r="BC400" s="76"/>
      <c r="BD400" s="76"/>
      <c r="BE400" s="76"/>
      <c r="BF400" s="84">
        <f t="shared" si="5118"/>
        <v>0</v>
      </c>
      <c r="BG400" s="76">
        <f t="shared" si="5119"/>
        <v>0</v>
      </c>
      <c r="BH400" s="76">
        <f t="shared" si="5120"/>
        <v>0</v>
      </c>
      <c r="BI400" s="356">
        <f t="shared" si="4887"/>
        <v>0</v>
      </c>
      <c r="BJ400" s="356">
        <f t="shared" si="4888"/>
        <v>0</v>
      </c>
      <c r="BK400" s="356"/>
      <c r="BL400" s="356"/>
      <c r="BM400" s="77"/>
      <c r="BN400" s="77"/>
      <c r="BO400" s="76"/>
      <c r="BP400" s="76"/>
      <c r="BQ400" s="76"/>
      <c r="BR400" s="76"/>
      <c r="BS400" s="195"/>
      <c r="BT400" s="195"/>
      <c r="BU400" s="195"/>
      <c r="BV400" s="76"/>
      <c r="BW400" s="76"/>
      <c r="BX400" s="76"/>
      <c r="BY400" s="76">
        <f t="shared" si="4889"/>
        <v>0</v>
      </c>
      <c r="BZ400" s="76">
        <f t="shared" si="4890"/>
        <v>0</v>
      </c>
      <c r="CA400" s="76">
        <f t="shared" si="4891"/>
        <v>0</v>
      </c>
      <c r="CB400" s="356">
        <f t="shared" si="4892"/>
        <v>0</v>
      </c>
      <c r="CC400" s="356">
        <f t="shared" si="4893"/>
        <v>0</v>
      </c>
      <c r="CD400" s="356"/>
      <c r="CE400" s="356"/>
      <c r="CF400" s="77"/>
      <c r="CG400" s="77"/>
      <c r="CH400" s="76"/>
      <c r="CI400" s="76"/>
      <c r="CJ400" s="76"/>
      <c r="CK400" s="76"/>
      <c r="CL400" s="76"/>
      <c r="CM400" s="76"/>
      <c r="CN400" s="84"/>
      <c r="CO400" s="76"/>
      <c r="CP400" s="76"/>
      <c r="CQ400" s="76"/>
      <c r="CR400" s="84">
        <f t="shared" si="5121"/>
        <v>0</v>
      </c>
      <c r="CS400" s="76">
        <f t="shared" si="5122"/>
        <v>0</v>
      </c>
      <c r="CT400" s="76">
        <f t="shared" si="5123"/>
        <v>0</v>
      </c>
      <c r="CU400" s="356">
        <f t="shared" si="4894"/>
        <v>0</v>
      </c>
      <c r="CV400" s="356">
        <f t="shared" si="4895"/>
        <v>0</v>
      </c>
      <c r="CW400" s="356"/>
      <c r="CX400" s="356"/>
      <c r="CY400" s="188"/>
      <c r="CZ400" s="77"/>
      <c r="DA400" s="76"/>
      <c r="DB400" s="76"/>
      <c r="DC400" s="76"/>
      <c r="DD400" s="76"/>
      <c r="DE400" s="76"/>
      <c r="DF400" s="76"/>
      <c r="DG400" s="76"/>
      <c r="DH400" s="76"/>
      <c r="DI400" s="76"/>
      <c r="DJ400" s="76"/>
      <c r="DK400" s="76">
        <f t="shared" si="4497"/>
        <v>0</v>
      </c>
      <c r="DL400" s="76">
        <f t="shared" si="4498"/>
        <v>0</v>
      </c>
      <c r="DM400" s="76"/>
      <c r="DN400" s="356">
        <f t="shared" si="4896"/>
        <v>0</v>
      </c>
      <c r="DO400" s="356">
        <f t="shared" si="4897"/>
        <v>0</v>
      </c>
      <c r="DP400" s="356"/>
      <c r="DQ400" s="356"/>
      <c r="DR400" s="77"/>
      <c r="DS400" s="77"/>
      <c r="DT400" s="76"/>
      <c r="DU400" s="76"/>
      <c r="DV400" s="76"/>
      <c r="DW400" s="76"/>
      <c r="DX400" s="76"/>
      <c r="DY400" s="76"/>
      <c r="DZ400" s="76"/>
      <c r="EA400" s="76"/>
      <c r="EB400" s="76"/>
      <c r="EC400" s="76"/>
      <c r="ED400" s="76">
        <f t="shared" si="4898"/>
        <v>0</v>
      </c>
      <c r="EE400" s="76">
        <f t="shared" si="4899"/>
        <v>0</v>
      </c>
      <c r="EF400" s="76">
        <f t="shared" si="4900"/>
        <v>0</v>
      </c>
      <c r="EG400" s="356">
        <f t="shared" si="4901"/>
        <v>0</v>
      </c>
      <c r="EH400" s="356">
        <f t="shared" si="4902"/>
        <v>0</v>
      </c>
      <c r="EI400" s="356"/>
      <c r="EJ400" s="356"/>
      <c r="EK400" s="77"/>
      <c r="EL400" s="77"/>
      <c r="EM400" s="76"/>
      <c r="EN400" s="76"/>
      <c r="EO400" s="76"/>
      <c r="EP400" s="76"/>
      <c r="EQ400" s="76"/>
      <c r="ER400" s="76"/>
      <c r="ES400" s="76"/>
      <c r="ET400" s="76"/>
      <c r="EU400" s="76"/>
      <c r="EV400" s="76"/>
      <c r="EW400" s="76">
        <f t="shared" si="4499"/>
        <v>0</v>
      </c>
      <c r="EX400" s="76">
        <f t="shared" si="4500"/>
        <v>0</v>
      </c>
      <c r="EY400" s="76"/>
      <c r="EZ400" s="77">
        <f t="shared" si="4656"/>
        <v>0</v>
      </c>
      <c r="FA400" s="77">
        <f t="shared" si="4657"/>
        <v>0</v>
      </c>
      <c r="FB400" s="77"/>
      <c r="FC400" s="77"/>
      <c r="FD400" s="77"/>
      <c r="FE400" s="77"/>
      <c r="FF400" s="76"/>
      <c r="FG400" s="76"/>
      <c r="FH400" s="76"/>
      <c r="FI400" s="76"/>
      <c r="FJ400" s="76"/>
      <c r="FK400" s="76"/>
      <c r="FL400" s="76"/>
      <c r="FM400" s="76"/>
      <c r="FN400" s="76"/>
      <c r="FO400" s="76"/>
      <c r="FP400" s="76">
        <f t="shared" si="4903"/>
        <v>0</v>
      </c>
      <c r="FQ400" s="76">
        <f t="shared" si="4904"/>
        <v>0</v>
      </c>
      <c r="FR400" s="76">
        <f t="shared" si="4905"/>
        <v>0</v>
      </c>
      <c r="FS400" s="356">
        <f t="shared" si="4906"/>
        <v>0</v>
      </c>
      <c r="FT400" s="356">
        <f t="shared" si="4907"/>
        <v>0</v>
      </c>
      <c r="FU400" s="356"/>
      <c r="FV400" s="356"/>
      <c r="FW400" s="77"/>
      <c r="FX400" s="77"/>
      <c r="FY400" s="76"/>
      <c r="FZ400" s="76"/>
      <c r="GA400" s="76"/>
      <c r="GB400" s="76"/>
      <c r="GC400" s="76"/>
      <c r="GD400" s="76"/>
      <c r="GE400" s="76"/>
      <c r="GF400" s="76"/>
      <c r="GG400" s="76"/>
      <c r="GH400" s="76"/>
      <c r="GI400" s="76">
        <f t="shared" si="4908"/>
        <v>0</v>
      </c>
      <c r="GJ400" s="76">
        <f t="shared" si="4909"/>
        <v>0</v>
      </c>
      <c r="GK400" s="76">
        <f t="shared" si="4910"/>
        <v>0</v>
      </c>
      <c r="GL400" s="356">
        <f t="shared" si="4911"/>
        <v>0</v>
      </c>
      <c r="GM400" s="356">
        <f t="shared" si="4912"/>
        <v>0</v>
      </c>
      <c r="GN400" s="356"/>
      <c r="GO400" s="356"/>
      <c r="GP400" s="77"/>
      <c r="GQ400" s="77"/>
      <c r="GR400" s="76"/>
      <c r="GS400" s="76"/>
      <c r="GT400" s="76"/>
      <c r="GU400" s="76"/>
      <c r="GV400" s="76"/>
      <c r="GW400" s="76"/>
      <c r="GX400" s="76"/>
      <c r="GY400" s="76"/>
      <c r="GZ400" s="76"/>
      <c r="HA400" s="76"/>
      <c r="HB400" s="76">
        <f t="shared" si="4913"/>
        <v>0</v>
      </c>
      <c r="HC400" s="76">
        <f t="shared" si="4914"/>
        <v>0</v>
      </c>
      <c r="HD400" s="76">
        <f t="shared" si="4915"/>
        <v>0</v>
      </c>
      <c r="HE400" s="356">
        <f t="shared" si="4916"/>
        <v>0</v>
      </c>
      <c r="HF400" s="356">
        <f t="shared" si="4917"/>
        <v>0</v>
      </c>
      <c r="HG400" s="356"/>
      <c r="HH400" s="356"/>
      <c r="HI400" s="77"/>
      <c r="HJ400" s="77"/>
      <c r="HK400" s="76"/>
      <c r="HL400" s="76"/>
      <c r="HM400" s="76"/>
      <c r="HN400" s="76"/>
      <c r="HO400" s="76"/>
      <c r="HP400" s="76"/>
      <c r="HQ400" s="76"/>
      <c r="HR400" s="76"/>
      <c r="HS400" s="76"/>
      <c r="HT400" s="76"/>
      <c r="HU400" s="76">
        <f t="shared" si="4918"/>
        <v>0</v>
      </c>
      <c r="HV400" s="76">
        <f t="shared" si="4919"/>
        <v>0</v>
      </c>
      <c r="HW400" s="76">
        <f t="shared" si="4920"/>
        <v>0</v>
      </c>
      <c r="HX400" s="356">
        <f t="shared" si="4921"/>
        <v>0</v>
      </c>
      <c r="HY400" s="356">
        <f t="shared" si="4922"/>
        <v>0</v>
      </c>
      <c r="HZ400" s="356"/>
      <c r="IA400" s="356"/>
      <c r="IB400" s="188"/>
      <c r="IC400" s="189"/>
      <c r="ID400" s="76"/>
      <c r="IE400" s="76"/>
      <c r="IF400" s="76"/>
      <c r="IG400" s="76"/>
      <c r="IH400" s="195"/>
      <c r="II400" s="195"/>
      <c r="IJ400" s="195"/>
      <c r="IK400" s="76"/>
      <c r="IL400" s="76"/>
      <c r="IM400" s="76"/>
      <c r="IN400" s="76">
        <f t="shared" si="4501"/>
        <v>0</v>
      </c>
      <c r="IO400" s="76">
        <f t="shared" si="4502"/>
        <v>0</v>
      </c>
      <c r="IP400" s="76"/>
      <c r="IQ400" s="77">
        <f t="shared" si="4658"/>
        <v>0</v>
      </c>
      <c r="IR400" s="77">
        <f t="shared" si="4659"/>
        <v>0</v>
      </c>
      <c r="IS400" s="77"/>
      <c r="IT400" s="77"/>
      <c r="IU400" s="77"/>
      <c r="IV400" s="77"/>
      <c r="IW400" s="76"/>
      <c r="IX400" s="76"/>
      <c r="IY400" s="76"/>
      <c r="IZ400" s="76"/>
      <c r="JA400" s="195"/>
      <c r="JB400" s="195"/>
      <c r="JC400" s="195"/>
      <c r="JD400" s="76"/>
      <c r="JE400" s="76"/>
      <c r="JF400" s="76"/>
      <c r="JG400" s="76">
        <f t="shared" si="4923"/>
        <v>0</v>
      </c>
      <c r="JH400" s="76">
        <f t="shared" si="4924"/>
        <v>0</v>
      </c>
      <c r="JI400" s="76">
        <f t="shared" si="4925"/>
        <v>0</v>
      </c>
      <c r="JJ400" s="356">
        <f t="shared" si="4926"/>
        <v>0</v>
      </c>
      <c r="JK400" s="356">
        <f t="shared" si="4927"/>
        <v>0</v>
      </c>
      <c r="JL400" s="356"/>
      <c r="JM400" s="356"/>
      <c r="JN400" s="77"/>
      <c r="JO400" s="77"/>
      <c r="JP400" s="76"/>
      <c r="JQ400" s="76"/>
      <c r="JR400" s="76"/>
      <c r="JS400" s="76"/>
      <c r="JT400" s="195"/>
      <c r="JU400" s="195"/>
      <c r="JV400" s="195"/>
      <c r="JW400" s="76"/>
      <c r="JX400" s="76"/>
      <c r="JY400" s="76"/>
      <c r="JZ400" s="76">
        <f t="shared" si="4928"/>
        <v>0</v>
      </c>
      <c r="KA400" s="76">
        <f t="shared" si="4929"/>
        <v>0</v>
      </c>
      <c r="KB400" s="76">
        <f t="shared" si="4930"/>
        <v>0</v>
      </c>
      <c r="KC400" s="356">
        <f t="shared" si="4931"/>
        <v>0</v>
      </c>
      <c r="KD400" s="356">
        <f t="shared" si="4932"/>
        <v>0</v>
      </c>
      <c r="KE400" s="356"/>
      <c r="KF400" s="356"/>
      <c r="KG400" s="77"/>
      <c r="KH400" s="77"/>
      <c r="KI400" s="76"/>
      <c r="KJ400" s="76"/>
      <c r="KK400" s="76"/>
      <c r="KL400" s="76"/>
      <c r="KM400" s="76"/>
      <c r="KN400" s="76"/>
      <c r="KO400" s="76"/>
      <c r="KP400" s="76"/>
      <c r="KQ400" s="76"/>
      <c r="KR400" s="76"/>
      <c r="KS400" s="76">
        <f t="shared" si="4933"/>
        <v>0</v>
      </c>
      <c r="KT400" s="76">
        <f t="shared" si="4934"/>
        <v>0</v>
      </c>
      <c r="KU400" s="76">
        <f t="shared" si="4935"/>
        <v>0</v>
      </c>
      <c r="KV400" s="356">
        <f t="shared" si="4936"/>
        <v>0</v>
      </c>
      <c r="KW400" s="356">
        <f t="shared" si="4937"/>
        <v>0</v>
      </c>
      <c r="KX400" s="356"/>
      <c r="KY400" s="356"/>
      <c r="KZ400" s="77"/>
      <c r="LA400" s="77"/>
      <c r="LB400" s="77"/>
      <c r="LC400" s="77"/>
      <c r="LD400" s="77"/>
      <c r="LE400" s="77"/>
      <c r="LF400" s="77"/>
      <c r="LG400" s="77"/>
      <c r="LH400" s="77"/>
      <c r="LI400" s="77"/>
      <c r="LJ400" s="77"/>
      <c r="LK400" s="77"/>
      <c r="LL400" s="76">
        <f t="shared" si="4938"/>
        <v>0</v>
      </c>
      <c r="LM400" s="76">
        <f t="shared" si="4939"/>
        <v>0</v>
      </c>
      <c r="LN400" s="76">
        <f t="shared" si="4940"/>
        <v>0</v>
      </c>
      <c r="LO400" s="356">
        <f t="shared" si="4941"/>
        <v>0</v>
      </c>
      <c r="LP400" s="356">
        <f t="shared" si="4942"/>
        <v>0</v>
      </c>
      <c r="LQ400" s="356"/>
      <c r="LR400" s="356"/>
      <c r="LS400" s="77"/>
      <c r="LT400" s="77"/>
      <c r="LU400" s="77"/>
      <c r="LV400" s="77"/>
      <c r="LW400" s="77"/>
      <c r="LX400" s="77"/>
      <c r="LY400" s="77"/>
      <c r="LZ400" s="77"/>
      <c r="MA400" s="77"/>
      <c r="MB400" s="77"/>
      <c r="MC400" s="77"/>
      <c r="MD400" s="77"/>
      <c r="ME400" s="76">
        <f t="shared" si="4943"/>
        <v>0</v>
      </c>
      <c r="MF400" s="76">
        <f t="shared" si="4944"/>
        <v>0</v>
      </c>
      <c r="MG400" s="76">
        <f t="shared" si="4945"/>
        <v>0</v>
      </c>
      <c r="MH400" s="356">
        <f t="shared" si="4946"/>
        <v>0</v>
      </c>
      <c r="MI400" s="356">
        <f t="shared" si="4947"/>
        <v>0</v>
      </c>
      <c r="MJ400" s="356"/>
      <c r="MK400" s="356"/>
      <c r="ML400" s="77"/>
      <c r="MM400" s="77"/>
      <c r="MN400" s="78"/>
      <c r="MO400" s="79"/>
      <c r="MP400" s="78"/>
      <c r="MQ400" s="78"/>
      <c r="MR400" s="185">
        <f t="shared" si="5143"/>
        <v>0</v>
      </c>
      <c r="MS400" s="185">
        <f t="shared" si="5143"/>
        <v>0</v>
      </c>
      <c r="MT400" s="185">
        <f t="shared" si="5143"/>
        <v>0</v>
      </c>
      <c r="MU400" s="185">
        <f t="shared" si="5143"/>
        <v>0</v>
      </c>
      <c r="MV400" s="185">
        <f t="shared" si="5143"/>
        <v>0</v>
      </c>
      <c r="MW400" s="185">
        <f t="shared" si="5143"/>
        <v>0</v>
      </c>
      <c r="MX400" s="76">
        <f t="shared" si="4948"/>
        <v>0</v>
      </c>
      <c r="MY400" s="76">
        <f t="shared" si="4949"/>
        <v>0</v>
      </c>
      <c r="MZ400" s="76">
        <f t="shared" si="4950"/>
        <v>0</v>
      </c>
      <c r="NA400" s="356">
        <f t="shared" si="4951"/>
        <v>0</v>
      </c>
      <c r="NB400" s="356">
        <f t="shared" si="4952"/>
        <v>0</v>
      </c>
      <c r="NC400" s="80"/>
      <c r="ND400" s="81"/>
    </row>
    <row r="401" spans="1:372" s="5" customFormat="1" ht="13.5" x14ac:dyDescent="0.2">
      <c r="A401" s="172">
        <v>1</v>
      </c>
      <c r="B401" s="172"/>
      <c r="C401" s="81"/>
      <c r="D401" s="11"/>
      <c r="E401" s="101"/>
      <c r="F401" s="228"/>
      <c r="G401" s="101"/>
      <c r="H401" s="126"/>
      <c r="I401" s="126"/>
      <c r="J401" s="76"/>
      <c r="K401" s="76"/>
      <c r="L401" s="76"/>
      <c r="M401" s="76"/>
      <c r="N401" s="76"/>
      <c r="O401" s="76"/>
      <c r="P401" s="76"/>
      <c r="Q401" s="76"/>
      <c r="R401" s="76"/>
      <c r="S401" s="76"/>
      <c r="T401" s="76">
        <f t="shared" si="4832"/>
        <v>0</v>
      </c>
      <c r="U401" s="76">
        <f t="shared" si="4833"/>
        <v>0</v>
      </c>
      <c r="V401" s="76">
        <f t="shared" si="4834"/>
        <v>0</v>
      </c>
      <c r="W401" s="356">
        <f t="shared" si="4880"/>
        <v>0</v>
      </c>
      <c r="X401" s="356">
        <f t="shared" si="4881"/>
        <v>0</v>
      </c>
      <c r="Y401" s="356"/>
      <c r="Z401" s="356"/>
      <c r="AA401" s="77"/>
      <c r="AB401" s="77"/>
      <c r="AC401" s="76"/>
      <c r="AD401" s="76"/>
      <c r="AE401" s="76"/>
      <c r="AF401" s="76"/>
      <c r="AG401" s="76"/>
      <c r="AH401" s="76"/>
      <c r="AI401" s="84"/>
      <c r="AJ401" s="76"/>
      <c r="AK401" s="76"/>
      <c r="AL401" s="76"/>
      <c r="AM401" s="76">
        <f t="shared" si="4882"/>
        <v>0</v>
      </c>
      <c r="AN401" s="76">
        <f t="shared" si="4883"/>
        <v>0</v>
      </c>
      <c r="AO401" s="76">
        <f t="shared" si="4884"/>
        <v>0</v>
      </c>
      <c r="AP401" s="356">
        <f t="shared" si="4885"/>
        <v>0</v>
      </c>
      <c r="AQ401" s="356">
        <f t="shared" si="4886"/>
        <v>0</v>
      </c>
      <c r="AR401" s="356"/>
      <c r="AS401" s="356"/>
      <c r="AT401" s="77"/>
      <c r="AU401" s="77"/>
      <c r="AV401" s="76"/>
      <c r="AW401" s="76"/>
      <c r="AX401" s="76"/>
      <c r="AY401" s="76"/>
      <c r="AZ401" s="76"/>
      <c r="BA401" s="76"/>
      <c r="BB401" s="76"/>
      <c r="BC401" s="76"/>
      <c r="BD401" s="76"/>
      <c r="BE401" s="76"/>
      <c r="BF401" s="84">
        <f t="shared" si="5118"/>
        <v>0</v>
      </c>
      <c r="BG401" s="76">
        <f t="shared" si="5119"/>
        <v>0</v>
      </c>
      <c r="BH401" s="76">
        <f t="shared" si="5120"/>
        <v>0</v>
      </c>
      <c r="BI401" s="356">
        <f t="shared" si="4887"/>
        <v>0</v>
      </c>
      <c r="BJ401" s="356">
        <f t="shared" si="4888"/>
        <v>0</v>
      </c>
      <c r="BK401" s="356"/>
      <c r="BL401" s="356"/>
      <c r="BM401" s="77"/>
      <c r="BN401" s="77"/>
      <c r="BO401" s="76"/>
      <c r="BP401" s="76"/>
      <c r="BQ401" s="76"/>
      <c r="BR401" s="76"/>
      <c r="BS401" s="195"/>
      <c r="BT401" s="195"/>
      <c r="BU401" s="195"/>
      <c r="BV401" s="76"/>
      <c r="BW401" s="76"/>
      <c r="BX401" s="76"/>
      <c r="BY401" s="76">
        <f t="shared" si="4889"/>
        <v>0</v>
      </c>
      <c r="BZ401" s="76">
        <f t="shared" si="4890"/>
        <v>0</v>
      </c>
      <c r="CA401" s="76">
        <f t="shared" si="4891"/>
        <v>0</v>
      </c>
      <c r="CB401" s="356">
        <f t="shared" si="4892"/>
        <v>0</v>
      </c>
      <c r="CC401" s="356">
        <f t="shared" si="4893"/>
        <v>0</v>
      </c>
      <c r="CD401" s="356"/>
      <c r="CE401" s="356"/>
      <c r="CF401" s="77"/>
      <c r="CG401" s="77"/>
      <c r="CH401" s="76"/>
      <c r="CI401" s="76"/>
      <c r="CJ401" s="76"/>
      <c r="CK401" s="76"/>
      <c r="CL401" s="76"/>
      <c r="CM401" s="76"/>
      <c r="CN401" s="84"/>
      <c r="CO401" s="76"/>
      <c r="CP401" s="76"/>
      <c r="CQ401" s="76"/>
      <c r="CR401" s="84">
        <f t="shared" si="5121"/>
        <v>0</v>
      </c>
      <c r="CS401" s="76">
        <f t="shared" si="5122"/>
        <v>0</v>
      </c>
      <c r="CT401" s="76">
        <f t="shared" si="5123"/>
        <v>0</v>
      </c>
      <c r="CU401" s="356">
        <f t="shared" si="4894"/>
        <v>0</v>
      </c>
      <c r="CV401" s="356">
        <f t="shared" si="4895"/>
        <v>0</v>
      </c>
      <c r="CW401" s="356"/>
      <c r="CX401" s="356"/>
      <c r="CY401" s="188"/>
      <c r="CZ401" s="77"/>
      <c r="DA401" s="76"/>
      <c r="DB401" s="76"/>
      <c r="DC401" s="76"/>
      <c r="DD401" s="76"/>
      <c r="DE401" s="76"/>
      <c r="DF401" s="76"/>
      <c r="DG401" s="76"/>
      <c r="DH401" s="76"/>
      <c r="DI401" s="76"/>
      <c r="DJ401" s="76"/>
      <c r="DK401" s="76">
        <f t="shared" si="4497"/>
        <v>0</v>
      </c>
      <c r="DL401" s="76">
        <f t="shared" si="4498"/>
        <v>0</v>
      </c>
      <c r="DM401" s="76"/>
      <c r="DN401" s="356">
        <f t="shared" si="4896"/>
        <v>0</v>
      </c>
      <c r="DO401" s="356">
        <f t="shared" si="4897"/>
        <v>0</v>
      </c>
      <c r="DP401" s="356"/>
      <c r="DQ401" s="356"/>
      <c r="DR401" s="77"/>
      <c r="DS401" s="77"/>
      <c r="DT401" s="76"/>
      <c r="DU401" s="76"/>
      <c r="DV401" s="76"/>
      <c r="DW401" s="76"/>
      <c r="DX401" s="76"/>
      <c r="DY401" s="76"/>
      <c r="DZ401" s="76"/>
      <c r="EA401" s="76"/>
      <c r="EB401" s="76"/>
      <c r="EC401" s="76"/>
      <c r="ED401" s="76">
        <f t="shared" si="4898"/>
        <v>0</v>
      </c>
      <c r="EE401" s="76">
        <f t="shared" si="4899"/>
        <v>0</v>
      </c>
      <c r="EF401" s="76">
        <f t="shared" si="4900"/>
        <v>0</v>
      </c>
      <c r="EG401" s="356">
        <f t="shared" si="4901"/>
        <v>0</v>
      </c>
      <c r="EH401" s="356">
        <f t="shared" si="4902"/>
        <v>0</v>
      </c>
      <c r="EI401" s="356"/>
      <c r="EJ401" s="356"/>
      <c r="EK401" s="77"/>
      <c r="EL401" s="77"/>
      <c r="EM401" s="76"/>
      <c r="EN401" s="76"/>
      <c r="EO401" s="76"/>
      <c r="EP401" s="76"/>
      <c r="EQ401" s="76"/>
      <c r="ER401" s="76"/>
      <c r="ES401" s="76"/>
      <c r="ET401" s="76"/>
      <c r="EU401" s="76"/>
      <c r="EV401" s="76"/>
      <c r="EW401" s="76">
        <f t="shared" si="4499"/>
        <v>0</v>
      </c>
      <c r="EX401" s="76">
        <f t="shared" si="4500"/>
        <v>0</v>
      </c>
      <c r="EY401" s="76"/>
      <c r="EZ401" s="77">
        <f t="shared" si="4656"/>
        <v>0</v>
      </c>
      <c r="FA401" s="77">
        <f t="shared" si="4657"/>
        <v>0</v>
      </c>
      <c r="FB401" s="77"/>
      <c r="FC401" s="77"/>
      <c r="FD401" s="77"/>
      <c r="FE401" s="77"/>
      <c r="FF401" s="76"/>
      <c r="FG401" s="76"/>
      <c r="FH401" s="76"/>
      <c r="FI401" s="76"/>
      <c r="FJ401" s="76"/>
      <c r="FK401" s="76"/>
      <c r="FL401" s="76"/>
      <c r="FM401" s="76"/>
      <c r="FN401" s="76"/>
      <c r="FO401" s="76"/>
      <c r="FP401" s="76">
        <f t="shared" si="4903"/>
        <v>0</v>
      </c>
      <c r="FQ401" s="76">
        <f t="shared" si="4904"/>
        <v>0</v>
      </c>
      <c r="FR401" s="76">
        <f t="shared" si="4905"/>
        <v>0</v>
      </c>
      <c r="FS401" s="356">
        <f t="shared" si="4906"/>
        <v>0</v>
      </c>
      <c r="FT401" s="356">
        <f t="shared" si="4907"/>
        <v>0</v>
      </c>
      <c r="FU401" s="356"/>
      <c r="FV401" s="356"/>
      <c r="FW401" s="77"/>
      <c r="FX401" s="77"/>
      <c r="FY401" s="76"/>
      <c r="FZ401" s="76"/>
      <c r="GA401" s="76"/>
      <c r="GB401" s="76"/>
      <c r="GC401" s="76"/>
      <c r="GD401" s="76"/>
      <c r="GE401" s="76"/>
      <c r="GF401" s="76"/>
      <c r="GG401" s="76"/>
      <c r="GH401" s="76"/>
      <c r="GI401" s="76">
        <f t="shared" si="4908"/>
        <v>0</v>
      </c>
      <c r="GJ401" s="76">
        <f t="shared" si="4909"/>
        <v>0</v>
      </c>
      <c r="GK401" s="76">
        <f t="shared" si="4910"/>
        <v>0</v>
      </c>
      <c r="GL401" s="356">
        <f t="shared" si="4911"/>
        <v>0</v>
      </c>
      <c r="GM401" s="356">
        <f t="shared" si="4912"/>
        <v>0</v>
      </c>
      <c r="GN401" s="356"/>
      <c r="GO401" s="356"/>
      <c r="GP401" s="77"/>
      <c r="GQ401" s="77"/>
      <c r="GR401" s="76"/>
      <c r="GS401" s="76"/>
      <c r="GT401" s="76"/>
      <c r="GU401" s="76"/>
      <c r="GV401" s="76"/>
      <c r="GW401" s="76"/>
      <c r="GX401" s="76"/>
      <c r="GY401" s="76"/>
      <c r="GZ401" s="76"/>
      <c r="HA401" s="76"/>
      <c r="HB401" s="76">
        <f t="shared" si="4913"/>
        <v>0</v>
      </c>
      <c r="HC401" s="76">
        <f t="shared" si="4914"/>
        <v>0</v>
      </c>
      <c r="HD401" s="76">
        <f t="shared" si="4915"/>
        <v>0</v>
      </c>
      <c r="HE401" s="356">
        <f t="shared" si="4916"/>
        <v>0</v>
      </c>
      <c r="HF401" s="356">
        <f t="shared" si="4917"/>
        <v>0</v>
      </c>
      <c r="HG401" s="356"/>
      <c r="HH401" s="356"/>
      <c r="HI401" s="77"/>
      <c r="HJ401" s="77"/>
      <c r="HK401" s="76"/>
      <c r="HL401" s="76"/>
      <c r="HM401" s="76"/>
      <c r="HN401" s="76"/>
      <c r="HO401" s="76"/>
      <c r="HP401" s="76"/>
      <c r="HQ401" s="76"/>
      <c r="HR401" s="76"/>
      <c r="HS401" s="76"/>
      <c r="HT401" s="76"/>
      <c r="HU401" s="76">
        <f t="shared" si="4918"/>
        <v>0</v>
      </c>
      <c r="HV401" s="76">
        <f t="shared" si="4919"/>
        <v>0</v>
      </c>
      <c r="HW401" s="76">
        <f t="shared" si="4920"/>
        <v>0</v>
      </c>
      <c r="HX401" s="356">
        <f t="shared" si="4921"/>
        <v>0</v>
      </c>
      <c r="HY401" s="356">
        <f t="shared" si="4922"/>
        <v>0</v>
      </c>
      <c r="HZ401" s="356"/>
      <c r="IA401" s="356"/>
      <c r="IB401" s="188"/>
      <c r="IC401" s="189"/>
      <c r="ID401" s="76"/>
      <c r="IE401" s="76"/>
      <c r="IF401" s="76"/>
      <c r="IG401" s="76"/>
      <c r="IH401" s="195"/>
      <c r="II401" s="195"/>
      <c r="IJ401" s="195"/>
      <c r="IK401" s="76"/>
      <c r="IL401" s="76"/>
      <c r="IM401" s="76"/>
      <c r="IN401" s="76">
        <f t="shared" si="4501"/>
        <v>0</v>
      </c>
      <c r="IO401" s="76">
        <f t="shared" si="4502"/>
        <v>0</v>
      </c>
      <c r="IP401" s="76"/>
      <c r="IQ401" s="77">
        <f t="shared" si="4658"/>
        <v>0</v>
      </c>
      <c r="IR401" s="77">
        <f t="shared" si="4659"/>
        <v>0</v>
      </c>
      <c r="IS401" s="77"/>
      <c r="IT401" s="77"/>
      <c r="IU401" s="77"/>
      <c r="IV401" s="77"/>
      <c r="IW401" s="76"/>
      <c r="IX401" s="76"/>
      <c r="IY401" s="76"/>
      <c r="IZ401" s="76"/>
      <c r="JA401" s="195"/>
      <c r="JB401" s="195"/>
      <c r="JC401" s="195"/>
      <c r="JD401" s="76"/>
      <c r="JE401" s="76"/>
      <c r="JF401" s="76"/>
      <c r="JG401" s="76">
        <f t="shared" si="4923"/>
        <v>0</v>
      </c>
      <c r="JH401" s="76">
        <f t="shared" si="4924"/>
        <v>0</v>
      </c>
      <c r="JI401" s="76">
        <f t="shared" si="4925"/>
        <v>0</v>
      </c>
      <c r="JJ401" s="356">
        <f t="shared" si="4926"/>
        <v>0</v>
      </c>
      <c r="JK401" s="356">
        <f t="shared" si="4927"/>
        <v>0</v>
      </c>
      <c r="JL401" s="356"/>
      <c r="JM401" s="356"/>
      <c r="JN401" s="77"/>
      <c r="JO401" s="77"/>
      <c r="JP401" s="76"/>
      <c r="JQ401" s="76"/>
      <c r="JR401" s="76"/>
      <c r="JS401" s="76"/>
      <c r="JT401" s="195"/>
      <c r="JU401" s="195"/>
      <c r="JV401" s="195"/>
      <c r="JW401" s="76"/>
      <c r="JX401" s="76"/>
      <c r="JY401" s="76"/>
      <c r="JZ401" s="76">
        <f t="shared" si="4928"/>
        <v>0</v>
      </c>
      <c r="KA401" s="76">
        <f t="shared" si="4929"/>
        <v>0</v>
      </c>
      <c r="KB401" s="76">
        <f t="shared" si="4930"/>
        <v>0</v>
      </c>
      <c r="KC401" s="356">
        <f t="shared" si="4931"/>
        <v>0</v>
      </c>
      <c r="KD401" s="356">
        <f t="shared" si="4932"/>
        <v>0</v>
      </c>
      <c r="KE401" s="356"/>
      <c r="KF401" s="356"/>
      <c r="KG401" s="77"/>
      <c r="KH401" s="77"/>
      <c r="KI401" s="76"/>
      <c r="KJ401" s="76"/>
      <c r="KK401" s="76"/>
      <c r="KL401" s="76"/>
      <c r="KM401" s="76"/>
      <c r="KN401" s="76"/>
      <c r="KO401" s="76"/>
      <c r="KP401" s="76"/>
      <c r="KQ401" s="76"/>
      <c r="KR401" s="76"/>
      <c r="KS401" s="76">
        <f t="shared" si="4933"/>
        <v>0</v>
      </c>
      <c r="KT401" s="76">
        <f t="shared" si="4934"/>
        <v>0</v>
      </c>
      <c r="KU401" s="76">
        <f t="shared" si="4935"/>
        <v>0</v>
      </c>
      <c r="KV401" s="356">
        <f t="shared" si="4936"/>
        <v>0</v>
      </c>
      <c r="KW401" s="356">
        <f t="shared" si="4937"/>
        <v>0</v>
      </c>
      <c r="KX401" s="356"/>
      <c r="KY401" s="356"/>
      <c r="KZ401" s="77"/>
      <c r="LA401" s="77"/>
      <c r="LB401" s="77"/>
      <c r="LC401" s="77"/>
      <c r="LD401" s="77"/>
      <c r="LE401" s="77"/>
      <c r="LF401" s="77"/>
      <c r="LG401" s="77"/>
      <c r="LH401" s="77"/>
      <c r="LI401" s="77"/>
      <c r="LJ401" s="77"/>
      <c r="LK401" s="77"/>
      <c r="LL401" s="76">
        <f t="shared" si="4938"/>
        <v>0</v>
      </c>
      <c r="LM401" s="76">
        <f t="shared" si="4939"/>
        <v>0</v>
      </c>
      <c r="LN401" s="76">
        <f t="shared" si="4940"/>
        <v>0</v>
      </c>
      <c r="LO401" s="356">
        <f t="shared" si="4941"/>
        <v>0</v>
      </c>
      <c r="LP401" s="356">
        <f t="shared" si="4942"/>
        <v>0</v>
      </c>
      <c r="LQ401" s="356"/>
      <c r="LR401" s="356"/>
      <c r="LS401" s="77"/>
      <c r="LT401" s="77"/>
      <c r="LU401" s="77"/>
      <c r="LV401" s="77"/>
      <c r="LW401" s="77"/>
      <c r="LX401" s="77"/>
      <c r="LY401" s="77"/>
      <c r="LZ401" s="77"/>
      <c r="MA401" s="77"/>
      <c r="MB401" s="77"/>
      <c r="MC401" s="77"/>
      <c r="MD401" s="77"/>
      <c r="ME401" s="76">
        <f t="shared" si="4943"/>
        <v>0</v>
      </c>
      <c r="MF401" s="76">
        <f t="shared" si="4944"/>
        <v>0</v>
      </c>
      <c r="MG401" s="76">
        <f t="shared" si="4945"/>
        <v>0</v>
      </c>
      <c r="MH401" s="356">
        <f t="shared" si="4946"/>
        <v>0</v>
      </c>
      <c r="MI401" s="356">
        <f t="shared" si="4947"/>
        <v>0</v>
      </c>
      <c r="MJ401" s="356"/>
      <c r="MK401" s="356"/>
      <c r="ML401" s="77"/>
      <c r="MM401" s="77"/>
      <c r="MN401" s="78"/>
      <c r="MO401" s="79"/>
      <c r="MP401" s="78"/>
      <c r="MQ401" s="78"/>
      <c r="MR401" s="185">
        <f t="shared" si="5143"/>
        <v>0</v>
      </c>
      <c r="MS401" s="185">
        <f t="shared" si="5143"/>
        <v>0</v>
      </c>
      <c r="MT401" s="185">
        <f t="shared" si="5143"/>
        <v>0</v>
      </c>
      <c r="MU401" s="185">
        <f t="shared" si="5143"/>
        <v>0</v>
      </c>
      <c r="MV401" s="185">
        <f t="shared" si="5143"/>
        <v>0</v>
      </c>
      <c r="MW401" s="185">
        <f t="shared" si="5143"/>
        <v>0</v>
      </c>
      <c r="MX401" s="76">
        <f t="shared" si="4948"/>
        <v>0</v>
      </c>
      <c r="MY401" s="76">
        <f t="shared" si="4949"/>
        <v>0</v>
      </c>
      <c r="MZ401" s="76">
        <f t="shared" si="4950"/>
        <v>0</v>
      </c>
      <c r="NA401" s="356">
        <f t="shared" si="4951"/>
        <v>0</v>
      </c>
      <c r="NB401" s="356">
        <f t="shared" si="4952"/>
        <v>0</v>
      </c>
      <c r="NC401" s="80"/>
      <c r="ND401" s="81"/>
    </row>
    <row r="402" spans="1:372" s="5" customFormat="1" ht="13.5" x14ac:dyDescent="0.2">
      <c r="A402" s="172">
        <v>1</v>
      </c>
      <c r="B402" s="172"/>
      <c r="C402" s="81"/>
      <c r="D402" s="11"/>
      <c r="E402" s="101"/>
      <c r="F402" s="228"/>
      <c r="G402" s="101"/>
      <c r="H402" s="126"/>
      <c r="I402" s="126"/>
      <c r="J402" s="76"/>
      <c r="K402" s="76"/>
      <c r="L402" s="76"/>
      <c r="M402" s="76"/>
      <c r="N402" s="76"/>
      <c r="O402" s="76"/>
      <c r="P402" s="76"/>
      <c r="Q402" s="76"/>
      <c r="R402" s="76"/>
      <c r="S402" s="76"/>
      <c r="T402" s="76">
        <f t="shared" si="4832"/>
        <v>0</v>
      </c>
      <c r="U402" s="76">
        <f t="shared" si="4833"/>
        <v>0</v>
      </c>
      <c r="V402" s="76">
        <f t="shared" si="4834"/>
        <v>0</v>
      </c>
      <c r="W402" s="356">
        <f t="shared" si="4880"/>
        <v>0</v>
      </c>
      <c r="X402" s="356">
        <f t="shared" si="4881"/>
        <v>0</v>
      </c>
      <c r="Y402" s="356"/>
      <c r="Z402" s="356"/>
      <c r="AA402" s="77"/>
      <c r="AB402" s="77"/>
      <c r="AC402" s="76"/>
      <c r="AD402" s="76"/>
      <c r="AE402" s="76"/>
      <c r="AF402" s="76"/>
      <c r="AG402" s="76"/>
      <c r="AH402" s="76"/>
      <c r="AI402" s="84"/>
      <c r="AJ402" s="76"/>
      <c r="AK402" s="76"/>
      <c r="AL402" s="76"/>
      <c r="AM402" s="76">
        <f t="shared" si="4882"/>
        <v>0</v>
      </c>
      <c r="AN402" s="76">
        <f t="shared" si="4883"/>
        <v>0</v>
      </c>
      <c r="AO402" s="76">
        <f t="shared" si="4884"/>
        <v>0</v>
      </c>
      <c r="AP402" s="356">
        <f t="shared" si="4885"/>
        <v>0</v>
      </c>
      <c r="AQ402" s="356">
        <f t="shared" si="4886"/>
        <v>0</v>
      </c>
      <c r="AR402" s="356"/>
      <c r="AS402" s="356"/>
      <c r="AT402" s="77"/>
      <c r="AU402" s="77"/>
      <c r="AV402" s="76"/>
      <c r="AW402" s="76"/>
      <c r="AX402" s="76"/>
      <c r="AY402" s="76"/>
      <c r="AZ402" s="76"/>
      <c r="BA402" s="76"/>
      <c r="BB402" s="76"/>
      <c r="BC402" s="76"/>
      <c r="BD402" s="76"/>
      <c r="BE402" s="76"/>
      <c r="BF402" s="84">
        <f t="shared" si="5118"/>
        <v>0</v>
      </c>
      <c r="BG402" s="76">
        <f t="shared" si="5119"/>
        <v>0</v>
      </c>
      <c r="BH402" s="76">
        <f t="shared" si="5120"/>
        <v>0</v>
      </c>
      <c r="BI402" s="356">
        <f t="shared" si="4887"/>
        <v>0</v>
      </c>
      <c r="BJ402" s="356">
        <f t="shared" si="4888"/>
        <v>0</v>
      </c>
      <c r="BK402" s="356"/>
      <c r="BL402" s="356"/>
      <c r="BM402" s="77"/>
      <c r="BN402" s="77"/>
      <c r="BO402" s="76"/>
      <c r="BP402" s="76"/>
      <c r="BQ402" s="76"/>
      <c r="BR402" s="76"/>
      <c r="BS402" s="195"/>
      <c r="BT402" s="195"/>
      <c r="BU402" s="195"/>
      <c r="BV402" s="76"/>
      <c r="BW402" s="76"/>
      <c r="BX402" s="76"/>
      <c r="BY402" s="76">
        <f t="shared" si="4889"/>
        <v>0</v>
      </c>
      <c r="BZ402" s="76">
        <f t="shared" si="4890"/>
        <v>0</v>
      </c>
      <c r="CA402" s="76">
        <f t="shared" si="4891"/>
        <v>0</v>
      </c>
      <c r="CB402" s="356">
        <f t="shared" si="4892"/>
        <v>0</v>
      </c>
      <c r="CC402" s="356">
        <f t="shared" si="4893"/>
        <v>0</v>
      </c>
      <c r="CD402" s="356"/>
      <c r="CE402" s="356"/>
      <c r="CF402" s="77"/>
      <c r="CG402" s="77"/>
      <c r="CH402" s="76"/>
      <c r="CI402" s="76"/>
      <c r="CJ402" s="76"/>
      <c r="CK402" s="76"/>
      <c r="CL402" s="76"/>
      <c r="CM402" s="76"/>
      <c r="CN402" s="84"/>
      <c r="CO402" s="76"/>
      <c r="CP402" s="76"/>
      <c r="CQ402" s="76"/>
      <c r="CR402" s="84">
        <f t="shared" si="5121"/>
        <v>0</v>
      </c>
      <c r="CS402" s="76">
        <f t="shared" si="5122"/>
        <v>0</v>
      </c>
      <c r="CT402" s="76">
        <f t="shared" si="5123"/>
        <v>0</v>
      </c>
      <c r="CU402" s="356">
        <f t="shared" si="4894"/>
        <v>0</v>
      </c>
      <c r="CV402" s="356">
        <f t="shared" si="4895"/>
        <v>0</v>
      </c>
      <c r="CW402" s="356"/>
      <c r="CX402" s="356"/>
      <c r="CY402" s="188"/>
      <c r="CZ402" s="77"/>
      <c r="DA402" s="76"/>
      <c r="DB402" s="76"/>
      <c r="DC402" s="76"/>
      <c r="DD402" s="76"/>
      <c r="DE402" s="76"/>
      <c r="DF402" s="76"/>
      <c r="DG402" s="76"/>
      <c r="DH402" s="76"/>
      <c r="DI402" s="76"/>
      <c r="DJ402" s="76"/>
      <c r="DK402" s="76">
        <f t="shared" si="4497"/>
        <v>0</v>
      </c>
      <c r="DL402" s="76">
        <f t="shared" si="4498"/>
        <v>0</v>
      </c>
      <c r="DM402" s="76"/>
      <c r="DN402" s="356">
        <f t="shared" si="4896"/>
        <v>0</v>
      </c>
      <c r="DO402" s="356">
        <f t="shared" si="4897"/>
        <v>0</v>
      </c>
      <c r="DP402" s="356"/>
      <c r="DQ402" s="356"/>
      <c r="DR402" s="77"/>
      <c r="DS402" s="77"/>
      <c r="DT402" s="76"/>
      <c r="DU402" s="76"/>
      <c r="DV402" s="76"/>
      <c r="DW402" s="76"/>
      <c r="DX402" s="76"/>
      <c r="DY402" s="76"/>
      <c r="DZ402" s="76"/>
      <c r="EA402" s="76"/>
      <c r="EB402" s="76"/>
      <c r="EC402" s="76"/>
      <c r="ED402" s="76">
        <f t="shared" si="4898"/>
        <v>0</v>
      </c>
      <c r="EE402" s="76">
        <f t="shared" si="4899"/>
        <v>0</v>
      </c>
      <c r="EF402" s="76">
        <f t="shared" si="4900"/>
        <v>0</v>
      </c>
      <c r="EG402" s="356">
        <f t="shared" si="4901"/>
        <v>0</v>
      </c>
      <c r="EH402" s="356">
        <f t="shared" si="4902"/>
        <v>0</v>
      </c>
      <c r="EI402" s="356"/>
      <c r="EJ402" s="356"/>
      <c r="EK402" s="77"/>
      <c r="EL402" s="77"/>
      <c r="EM402" s="76"/>
      <c r="EN402" s="76"/>
      <c r="EO402" s="76"/>
      <c r="EP402" s="76"/>
      <c r="EQ402" s="76"/>
      <c r="ER402" s="76"/>
      <c r="ES402" s="76"/>
      <c r="ET402" s="76"/>
      <c r="EU402" s="76"/>
      <c r="EV402" s="76"/>
      <c r="EW402" s="76">
        <f t="shared" si="4499"/>
        <v>0</v>
      </c>
      <c r="EX402" s="76">
        <f t="shared" si="4500"/>
        <v>0</v>
      </c>
      <c r="EY402" s="76"/>
      <c r="EZ402" s="77">
        <f t="shared" si="4656"/>
        <v>0</v>
      </c>
      <c r="FA402" s="77">
        <f t="shared" si="4657"/>
        <v>0</v>
      </c>
      <c r="FB402" s="77"/>
      <c r="FC402" s="77"/>
      <c r="FD402" s="77"/>
      <c r="FE402" s="77"/>
      <c r="FF402" s="76"/>
      <c r="FG402" s="76"/>
      <c r="FH402" s="76"/>
      <c r="FI402" s="76"/>
      <c r="FJ402" s="76"/>
      <c r="FK402" s="76"/>
      <c r="FL402" s="76"/>
      <c r="FM402" s="76"/>
      <c r="FN402" s="76"/>
      <c r="FO402" s="76"/>
      <c r="FP402" s="76">
        <f t="shared" si="4903"/>
        <v>0</v>
      </c>
      <c r="FQ402" s="76">
        <f t="shared" si="4904"/>
        <v>0</v>
      </c>
      <c r="FR402" s="76">
        <f t="shared" si="4905"/>
        <v>0</v>
      </c>
      <c r="FS402" s="356">
        <f t="shared" si="4906"/>
        <v>0</v>
      </c>
      <c r="FT402" s="356">
        <f t="shared" si="4907"/>
        <v>0</v>
      </c>
      <c r="FU402" s="356"/>
      <c r="FV402" s="356"/>
      <c r="FW402" s="77"/>
      <c r="FX402" s="77"/>
      <c r="FY402" s="76"/>
      <c r="FZ402" s="76"/>
      <c r="GA402" s="76"/>
      <c r="GB402" s="76"/>
      <c r="GC402" s="76"/>
      <c r="GD402" s="76"/>
      <c r="GE402" s="76"/>
      <c r="GF402" s="76"/>
      <c r="GG402" s="76"/>
      <c r="GH402" s="76"/>
      <c r="GI402" s="76">
        <f t="shared" si="4908"/>
        <v>0</v>
      </c>
      <c r="GJ402" s="76">
        <f t="shared" si="4909"/>
        <v>0</v>
      </c>
      <c r="GK402" s="76">
        <f t="shared" si="4910"/>
        <v>0</v>
      </c>
      <c r="GL402" s="356">
        <f t="shared" si="4911"/>
        <v>0</v>
      </c>
      <c r="GM402" s="356">
        <f t="shared" si="4912"/>
        <v>0</v>
      </c>
      <c r="GN402" s="356"/>
      <c r="GO402" s="356"/>
      <c r="GP402" s="77"/>
      <c r="GQ402" s="77"/>
      <c r="GR402" s="76"/>
      <c r="GS402" s="76"/>
      <c r="GT402" s="76"/>
      <c r="GU402" s="76"/>
      <c r="GV402" s="76"/>
      <c r="GW402" s="76"/>
      <c r="GX402" s="76"/>
      <c r="GY402" s="76"/>
      <c r="GZ402" s="76"/>
      <c r="HA402" s="76"/>
      <c r="HB402" s="76">
        <f t="shared" si="4913"/>
        <v>0</v>
      </c>
      <c r="HC402" s="76">
        <f t="shared" si="4914"/>
        <v>0</v>
      </c>
      <c r="HD402" s="76">
        <f t="shared" si="4915"/>
        <v>0</v>
      </c>
      <c r="HE402" s="356">
        <f t="shared" si="4916"/>
        <v>0</v>
      </c>
      <c r="HF402" s="356">
        <f t="shared" si="4917"/>
        <v>0</v>
      </c>
      <c r="HG402" s="356"/>
      <c r="HH402" s="356"/>
      <c r="HI402" s="77"/>
      <c r="HJ402" s="77"/>
      <c r="HK402" s="76"/>
      <c r="HL402" s="76"/>
      <c r="HM402" s="76"/>
      <c r="HN402" s="76"/>
      <c r="HO402" s="76"/>
      <c r="HP402" s="76"/>
      <c r="HQ402" s="76"/>
      <c r="HR402" s="76"/>
      <c r="HS402" s="76"/>
      <c r="HT402" s="76"/>
      <c r="HU402" s="76">
        <f t="shared" si="4918"/>
        <v>0</v>
      </c>
      <c r="HV402" s="76">
        <f t="shared" si="4919"/>
        <v>0</v>
      </c>
      <c r="HW402" s="76">
        <f t="shared" si="4920"/>
        <v>0</v>
      </c>
      <c r="HX402" s="356">
        <f t="shared" si="4921"/>
        <v>0</v>
      </c>
      <c r="HY402" s="356">
        <f t="shared" si="4922"/>
        <v>0</v>
      </c>
      <c r="HZ402" s="356"/>
      <c r="IA402" s="356"/>
      <c r="IB402" s="188"/>
      <c r="IC402" s="189"/>
      <c r="ID402" s="76"/>
      <c r="IE402" s="76"/>
      <c r="IF402" s="76"/>
      <c r="IG402" s="76"/>
      <c r="IH402" s="195"/>
      <c r="II402" s="195"/>
      <c r="IJ402" s="195"/>
      <c r="IK402" s="76"/>
      <c r="IL402" s="76"/>
      <c r="IM402" s="76"/>
      <c r="IN402" s="76">
        <f t="shared" si="4501"/>
        <v>0</v>
      </c>
      <c r="IO402" s="76">
        <f t="shared" si="4502"/>
        <v>0</v>
      </c>
      <c r="IP402" s="76"/>
      <c r="IQ402" s="77">
        <f t="shared" si="4658"/>
        <v>0</v>
      </c>
      <c r="IR402" s="77">
        <f t="shared" si="4659"/>
        <v>0</v>
      </c>
      <c r="IS402" s="77"/>
      <c r="IT402" s="77"/>
      <c r="IU402" s="77"/>
      <c r="IV402" s="77"/>
      <c r="IW402" s="76"/>
      <c r="IX402" s="76"/>
      <c r="IY402" s="76"/>
      <c r="IZ402" s="76"/>
      <c r="JA402" s="195"/>
      <c r="JB402" s="195"/>
      <c r="JC402" s="195"/>
      <c r="JD402" s="76"/>
      <c r="JE402" s="76"/>
      <c r="JF402" s="76"/>
      <c r="JG402" s="76">
        <f t="shared" si="4923"/>
        <v>0</v>
      </c>
      <c r="JH402" s="76">
        <f t="shared" si="4924"/>
        <v>0</v>
      </c>
      <c r="JI402" s="76">
        <f t="shared" si="4925"/>
        <v>0</v>
      </c>
      <c r="JJ402" s="356">
        <f t="shared" si="4926"/>
        <v>0</v>
      </c>
      <c r="JK402" s="356">
        <f t="shared" si="4927"/>
        <v>0</v>
      </c>
      <c r="JL402" s="356"/>
      <c r="JM402" s="356"/>
      <c r="JN402" s="77"/>
      <c r="JO402" s="77"/>
      <c r="JP402" s="76"/>
      <c r="JQ402" s="76"/>
      <c r="JR402" s="76"/>
      <c r="JS402" s="76"/>
      <c r="JT402" s="195"/>
      <c r="JU402" s="195"/>
      <c r="JV402" s="195"/>
      <c r="JW402" s="76"/>
      <c r="JX402" s="76"/>
      <c r="JY402" s="76"/>
      <c r="JZ402" s="76">
        <f t="shared" si="4928"/>
        <v>0</v>
      </c>
      <c r="KA402" s="76">
        <f t="shared" si="4929"/>
        <v>0</v>
      </c>
      <c r="KB402" s="76">
        <f t="shared" si="4930"/>
        <v>0</v>
      </c>
      <c r="KC402" s="356">
        <f t="shared" si="4931"/>
        <v>0</v>
      </c>
      <c r="KD402" s="356">
        <f t="shared" si="4932"/>
        <v>0</v>
      </c>
      <c r="KE402" s="356"/>
      <c r="KF402" s="356"/>
      <c r="KG402" s="77"/>
      <c r="KH402" s="77"/>
      <c r="KI402" s="76"/>
      <c r="KJ402" s="76"/>
      <c r="KK402" s="76"/>
      <c r="KL402" s="76"/>
      <c r="KM402" s="76"/>
      <c r="KN402" s="76"/>
      <c r="KO402" s="76"/>
      <c r="KP402" s="76"/>
      <c r="KQ402" s="76"/>
      <c r="KR402" s="76"/>
      <c r="KS402" s="76">
        <f t="shared" si="4933"/>
        <v>0</v>
      </c>
      <c r="KT402" s="76">
        <f t="shared" si="4934"/>
        <v>0</v>
      </c>
      <c r="KU402" s="76">
        <f t="shared" si="4935"/>
        <v>0</v>
      </c>
      <c r="KV402" s="356">
        <f t="shared" si="4936"/>
        <v>0</v>
      </c>
      <c r="KW402" s="356">
        <f t="shared" si="4937"/>
        <v>0</v>
      </c>
      <c r="KX402" s="356"/>
      <c r="KY402" s="356"/>
      <c r="KZ402" s="77"/>
      <c r="LA402" s="77"/>
      <c r="LB402" s="77"/>
      <c r="LC402" s="77"/>
      <c r="LD402" s="77"/>
      <c r="LE402" s="77"/>
      <c r="LF402" s="77"/>
      <c r="LG402" s="77"/>
      <c r="LH402" s="77"/>
      <c r="LI402" s="77"/>
      <c r="LJ402" s="77"/>
      <c r="LK402" s="77"/>
      <c r="LL402" s="76">
        <f t="shared" si="4938"/>
        <v>0</v>
      </c>
      <c r="LM402" s="76">
        <f t="shared" si="4939"/>
        <v>0</v>
      </c>
      <c r="LN402" s="76">
        <f t="shared" si="4940"/>
        <v>0</v>
      </c>
      <c r="LO402" s="356">
        <f t="shared" si="4941"/>
        <v>0</v>
      </c>
      <c r="LP402" s="356">
        <f t="shared" si="4942"/>
        <v>0</v>
      </c>
      <c r="LQ402" s="356"/>
      <c r="LR402" s="356"/>
      <c r="LS402" s="77"/>
      <c r="LT402" s="77"/>
      <c r="LU402" s="77"/>
      <c r="LV402" s="77"/>
      <c r="LW402" s="77"/>
      <c r="LX402" s="77"/>
      <c r="LY402" s="77"/>
      <c r="LZ402" s="77"/>
      <c r="MA402" s="77"/>
      <c r="MB402" s="77"/>
      <c r="MC402" s="77"/>
      <c r="MD402" s="77"/>
      <c r="ME402" s="76">
        <f t="shared" si="4943"/>
        <v>0</v>
      </c>
      <c r="MF402" s="76">
        <f t="shared" si="4944"/>
        <v>0</v>
      </c>
      <c r="MG402" s="76">
        <f t="shared" si="4945"/>
        <v>0</v>
      </c>
      <c r="MH402" s="356">
        <f t="shared" si="4946"/>
        <v>0</v>
      </c>
      <c r="MI402" s="356">
        <f t="shared" si="4947"/>
        <v>0</v>
      </c>
      <c r="MJ402" s="356"/>
      <c r="MK402" s="356"/>
      <c r="ML402" s="77"/>
      <c r="MM402" s="77"/>
      <c r="MN402" s="78"/>
      <c r="MO402" s="79"/>
      <c r="MP402" s="78"/>
      <c r="MQ402" s="78"/>
      <c r="MR402" s="185">
        <f t="shared" si="5143"/>
        <v>0</v>
      </c>
      <c r="MS402" s="185">
        <f t="shared" si="5143"/>
        <v>0</v>
      </c>
      <c r="MT402" s="185">
        <f t="shared" si="5143"/>
        <v>0</v>
      </c>
      <c r="MU402" s="185">
        <f t="shared" si="5143"/>
        <v>0</v>
      </c>
      <c r="MV402" s="185">
        <f t="shared" si="5143"/>
        <v>0</v>
      </c>
      <c r="MW402" s="185">
        <f t="shared" si="5143"/>
        <v>0</v>
      </c>
      <c r="MX402" s="76">
        <f t="shared" si="4948"/>
        <v>0</v>
      </c>
      <c r="MY402" s="76">
        <f t="shared" si="4949"/>
        <v>0</v>
      </c>
      <c r="MZ402" s="76">
        <f t="shared" si="4950"/>
        <v>0</v>
      </c>
      <c r="NA402" s="356">
        <f t="shared" si="4951"/>
        <v>0</v>
      </c>
      <c r="NB402" s="356">
        <f t="shared" si="4952"/>
        <v>0</v>
      </c>
      <c r="NC402" s="80"/>
      <c r="ND402" s="81"/>
    </row>
    <row r="403" spans="1:372" x14ac:dyDescent="0.2">
      <c r="A403" s="172">
        <v>1</v>
      </c>
      <c r="B403" s="172">
        <v>1</v>
      </c>
      <c r="C403" s="102"/>
      <c r="D403" s="603"/>
      <c r="E403" s="99"/>
      <c r="F403" s="108" t="s">
        <v>45</v>
      </c>
      <c r="G403" s="108"/>
      <c r="H403" s="211"/>
      <c r="I403" s="211"/>
      <c r="J403" s="88">
        <f>SUM(J404,J410)</f>
        <v>0</v>
      </c>
      <c r="K403" s="88">
        <f t="shared" ref="K403:P403" si="5144">SUM(K404,K410)</f>
        <v>0</v>
      </c>
      <c r="L403" s="88">
        <f t="shared" si="5144"/>
        <v>0</v>
      </c>
      <c r="M403" s="88">
        <f t="shared" si="5144"/>
        <v>0</v>
      </c>
      <c r="N403" s="88">
        <f t="shared" si="5144"/>
        <v>0</v>
      </c>
      <c r="O403" s="88">
        <f t="shared" si="5144"/>
        <v>0</v>
      </c>
      <c r="P403" s="88">
        <f t="shared" si="5144"/>
        <v>0</v>
      </c>
      <c r="Q403" s="88">
        <f t="shared" ref="Q403:S403" si="5145">SUM(Q404)</f>
        <v>0</v>
      </c>
      <c r="R403" s="88">
        <f t="shared" si="5145"/>
        <v>0</v>
      </c>
      <c r="S403" s="88">
        <f t="shared" si="5145"/>
        <v>0</v>
      </c>
      <c r="T403" s="76">
        <f t="shared" si="4832"/>
        <v>0</v>
      </c>
      <c r="U403" s="76">
        <f t="shared" si="4833"/>
        <v>0</v>
      </c>
      <c r="V403" s="76">
        <f t="shared" si="4834"/>
        <v>0</v>
      </c>
      <c r="W403" s="356">
        <f t="shared" si="4880"/>
        <v>0</v>
      </c>
      <c r="X403" s="356">
        <f t="shared" si="4881"/>
        <v>0</v>
      </c>
      <c r="Y403" s="370"/>
      <c r="Z403" s="370"/>
      <c r="AA403" s="88">
        <f t="shared" ref="AA403:CI403" si="5146">SUM(AA404,AA410)</f>
        <v>218522.41200000001</v>
      </c>
      <c r="AB403" s="88">
        <f t="shared" si="5146"/>
        <v>0</v>
      </c>
      <c r="AC403" s="88">
        <f t="shared" si="5146"/>
        <v>0</v>
      </c>
      <c r="AD403" s="88">
        <f t="shared" si="5146"/>
        <v>0</v>
      </c>
      <c r="AE403" s="88">
        <f t="shared" si="5146"/>
        <v>0</v>
      </c>
      <c r="AF403" s="88">
        <f t="shared" si="5146"/>
        <v>0</v>
      </c>
      <c r="AG403" s="88">
        <f t="shared" si="5146"/>
        <v>0</v>
      </c>
      <c r="AH403" s="88">
        <f t="shared" si="5146"/>
        <v>0</v>
      </c>
      <c r="AI403" s="88">
        <f t="shared" si="5146"/>
        <v>0</v>
      </c>
      <c r="AJ403" s="88">
        <f t="shared" si="5146"/>
        <v>0</v>
      </c>
      <c r="AK403" s="88">
        <f t="shared" si="5146"/>
        <v>0</v>
      </c>
      <c r="AL403" s="88">
        <f t="shared" si="5146"/>
        <v>0</v>
      </c>
      <c r="AM403" s="76">
        <f t="shared" si="4882"/>
        <v>0</v>
      </c>
      <c r="AN403" s="76">
        <f t="shared" si="4883"/>
        <v>0</v>
      </c>
      <c r="AO403" s="76">
        <f t="shared" si="4884"/>
        <v>0</v>
      </c>
      <c r="AP403" s="356">
        <f t="shared" si="4885"/>
        <v>0</v>
      </c>
      <c r="AQ403" s="356">
        <f t="shared" si="4886"/>
        <v>0</v>
      </c>
      <c r="AR403" s="370"/>
      <c r="AS403" s="370"/>
      <c r="AT403" s="88">
        <f t="shared" si="5146"/>
        <v>218522.41200000001</v>
      </c>
      <c r="AU403" s="88">
        <f t="shared" si="5146"/>
        <v>0</v>
      </c>
      <c r="AV403" s="88">
        <f t="shared" si="5146"/>
        <v>0</v>
      </c>
      <c r="AW403" s="88">
        <f t="shared" si="5146"/>
        <v>0</v>
      </c>
      <c r="AX403" s="88">
        <f t="shared" si="5146"/>
        <v>0</v>
      </c>
      <c r="AY403" s="88">
        <f t="shared" si="5146"/>
        <v>0</v>
      </c>
      <c r="AZ403" s="88">
        <f t="shared" si="5146"/>
        <v>0</v>
      </c>
      <c r="BA403" s="88">
        <f t="shared" si="5146"/>
        <v>0</v>
      </c>
      <c r="BB403" s="88">
        <f t="shared" si="5146"/>
        <v>0</v>
      </c>
      <c r="BC403" s="88">
        <f t="shared" si="5146"/>
        <v>0</v>
      </c>
      <c r="BD403" s="88">
        <f t="shared" si="5146"/>
        <v>0</v>
      </c>
      <c r="BE403" s="88">
        <f t="shared" si="5146"/>
        <v>0</v>
      </c>
      <c r="BF403" s="84">
        <f t="shared" si="5118"/>
        <v>0</v>
      </c>
      <c r="BG403" s="76">
        <f t="shared" si="5119"/>
        <v>0</v>
      </c>
      <c r="BH403" s="76">
        <f t="shared" si="5120"/>
        <v>0</v>
      </c>
      <c r="BI403" s="356">
        <f t="shared" si="4887"/>
        <v>0</v>
      </c>
      <c r="BJ403" s="356">
        <f t="shared" si="4888"/>
        <v>0</v>
      </c>
      <c r="BK403" s="356"/>
      <c r="BL403" s="356"/>
      <c r="BM403" s="88"/>
      <c r="BN403" s="88">
        <f t="shared" si="5146"/>
        <v>0</v>
      </c>
      <c r="BO403" s="88">
        <f t="shared" si="5146"/>
        <v>0</v>
      </c>
      <c r="BP403" s="88">
        <f t="shared" si="5146"/>
        <v>0</v>
      </c>
      <c r="BQ403" s="88">
        <f t="shared" si="5146"/>
        <v>0</v>
      </c>
      <c r="BR403" s="88">
        <f t="shared" si="5146"/>
        <v>0</v>
      </c>
      <c r="BS403" s="88">
        <f t="shared" si="5146"/>
        <v>0</v>
      </c>
      <c r="BT403" s="88">
        <f t="shared" si="5146"/>
        <v>0</v>
      </c>
      <c r="BU403" s="88">
        <f t="shared" si="5146"/>
        <v>0</v>
      </c>
      <c r="BV403" s="88">
        <f t="shared" si="5146"/>
        <v>0</v>
      </c>
      <c r="BW403" s="88">
        <f t="shared" si="5146"/>
        <v>0</v>
      </c>
      <c r="BX403" s="88">
        <f t="shared" si="5146"/>
        <v>0</v>
      </c>
      <c r="BY403" s="76">
        <f t="shared" si="4889"/>
        <v>0</v>
      </c>
      <c r="BZ403" s="76">
        <f t="shared" si="4890"/>
        <v>0</v>
      </c>
      <c r="CA403" s="76">
        <f t="shared" si="4891"/>
        <v>0</v>
      </c>
      <c r="CB403" s="356">
        <f t="shared" si="4892"/>
        <v>0</v>
      </c>
      <c r="CC403" s="356">
        <f t="shared" si="4893"/>
        <v>0</v>
      </c>
      <c r="CD403" s="356"/>
      <c r="CE403" s="356"/>
      <c r="CF403" s="88">
        <f t="shared" si="5146"/>
        <v>218522.41200000001</v>
      </c>
      <c r="CG403" s="88">
        <f t="shared" si="5146"/>
        <v>0</v>
      </c>
      <c r="CH403" s="88">
        <f t="shared" si="5146"/>
        <v>10</v>
      </c>
      <c r="CI403" s="88">
        <f t="shared" si="5146"/>
        <v>2185224.12</v>
      </c>
      <c r="CJ403" s="88">
        <f t="shared" ref="CJ403:CJ404" si="5147">SUM(CH403/12*$B$2)</f>
        <v>5.8333333333333339</v>
      </c>
      <c r="CK403" s="88">
        <f t="shared" ref="CK403:CK404" si="5148">SUM(CI403/12*$B$2)</f>
        <v>1274714.07</v>
      </c>
      <c r="CL403" s="88">
        <f t="shared" ref="CL403:CN403" si="5149">SUM(CL404,CL410)</f>
        <v>0</v>
      </c>
      <c r="CM403" s="88">
        <f t="shared" si="5149"/>
        <v>0</v>
      </c>
      <c r="CN403" s="88">
        <f t="shared" si="5149"/>
        <v>0</v>
      </c>
      <c r="CO403" s="88">
        <f t="shared" ref="CO403" si="5150">SUM(CO404)</f>
        <v>0</v>
      </c>
      <c r="CP403" s="88">
        <f t="shared" ref="CP403:CQ403" si="5151">SUM(CP404)</f>
        <v>0</v>
      </c>
      <c r="CQ403" s="88">
        <f t="shared" si="5151"/>
        <v>0</v>
      </c>
      <c r="CR403" s="84">
        <f t="shared" si="5121"/>
        <v>0</v>
      </c>
      <c r="CS403" s="76">
        <f t="shared" si="5122"/>
        <v>0</v>
      </c>
      <c r="CT403" s="76">
        <f t="shared" si="5123"/>
        <v>0</v>
      </c>
      <c r="CU403" s="356">
        <f t="shared" si="4894"/>
        <v>-5.8333333333333339</v>
      </c>
      <c r="CV403" s="356">
        <f t="shared" si="4895"/>
        <v>-1274714.07</v>
      </c>
      <c r="CW403" s="370">
        <f t="shared" ref="CW403:CW404" si="5152">CL403/CH403</f>
        <v>0</v>
      </c>
      <c r="CX403" s="370">
        <f t="shared" ref="CX403:CX404" si="5153">CM403/CI403</f>
        <v>0</v>
      </c>
      <c r="CY403" s="88">
        <f t="shared" ref="CY403:FL403" si="5154">SUM(CY404,CY410)</f>
        <v>218522.41200000001</v>
      </c>
      <c r="CZ403" s="88" t="e">
        <f t="shared" si="5154"/>
        <v>#DIV/0!</v>
      </c>
      <c r="DA403" s="88">
        <f t="shared" si="5154"/>
        <v>0</v>
      </c>
      <c r="DB403" s="88">
        <f t="shared" si="5154"/>
        <v>0</v>
      </c>
      <c r="DC403" s="88">
        <f t="shared" si="5154"/>
        <v>0</v>
      </c>
      <c r="DD403" s="88">
        <f t="shared" si="5154"/>
        <v>0</v>
      </c>
      <c r="DE403" s="88">
        <f t="shared" si="5154"/>
        <v>0</v>
      </c>
      <c r="DF403" s="88">
        <f t="shared" si="5154"/>
        <v>0</v>
      </c>
      <c r="DG403" s="88">
        <f t="shared" si="5154"/>
        <v>0</v>
      </c>
      <c r="DH403" s="88">
        <f t="shared" si="5154"/>
        <v>0</v>
      </c>
      <c r="DI403" s="88">
        <f t="shared" si="5154"/>
        <v>0</v>
      </c>
      <c r="DJ403" s="88">
        <f t="shared" si="5154"/>
        <v>0</v>
      </c>
      <c r="DK403" s="88">
        <f t="shared" si="5154"/>
        <v>0</v>
      </c>
      <c r="DL403" s="88">
        <f t="shared" si="5154"/>
        <v>0</v>
      </c>
      <c r="DM403" s="88">
        <f t="shared" si="5154"/>
        <v>0</v>
      </c>
      <c r="DN403" s="356">
        <f t="shared" si="4896"/>
        <v>0</v>
      </c>
      <c r="DO403" s="356">
        <f t="shared" si="4897"/>
        <v>0</v>
      </c>
      <c r="DP403" s="356"/>
      <c r="DQ403" s="356"/>
      <c r="DR403" s="88">
        <f t="shared" si="5154"/>
        <v>218522.41200000001</v>
      </c>
      <c r="DS403" s="88">
        <f t="shared" si="5154"/>
        <v>0</v>
      </c>
      <c r="DT403" s="88">
        <f t="shared" si="5154"/>
        <v>0</v>
      </c>
      <c r="DU403" s="88">
        <f t="shared" si="5154"/>
        <v>0</v>
      </c>
      <c r="DV403" s="88">
        <f t="shared" si="5154"/>
        <v>0</v>
      </c>
      <c r="DW403" s="88">
        <f t="shared" si="5154"/>
        <v>0</v>
      </c>
      <c r="DX403" s="88">
        <f t="shared" si="5154"/>
        <v>0</v>
      </c>
      <c r="DY403" s="88">
        <f t="shared" si="5154"/>
        <v>0</v>
      </c>
      <c r="DZ403" s="88">
        <f t="shared" si="5154"/>
        <v>0</v>
      </c>
      <c r="EA403" s="88">
        <f t="shared" si="5154"/>
        <v>0</v>
      </c>
      <c r="EB403" s="88">
        <f t="shared" si="5154"/>
        <v>0</v>
      </c>
      <c r="EC403" s="88">
        <f t="shared" si="5154"/>
        <v>0</v>
      </c>
      <c r="ED403" s="76">
        <f t="shared" si="4898"/>
        <v>0</v>
      </c>
      <c r="EE403" s="76">
        <f t="shared" si="4899"/>
        <v>0</v>
      </c>
      <c r="EF403" s="76">
        <f t="shared" si="4900"/>
        <v>0</v>
      </c>
      <c r="EG403" s="356">
        <f t="shared" si="4901"/>
        <v>0</v>
      </c>
      <c r="EH403" s="356">
        <f t="shared" si="4902"/>
        <v>0</v>
      </c>
      <c r="EI403" s="356"/>
      <c r="EJ403" s="356"/>
      <c r="EK403" s="88">
        <f t="shared" si="5154"/>
        <v>218522.41200000001</v>
      </c>
      <c r="EL403" s="88">
        <f t="shared" si="5154"/>
        <v>0</v>
      </c>
      <c r="EM403" s="88">
        <f t="shared" si="5154"/>
        <v>0</v>
      </c>
      <c r="EN403" s="88">
        <f t="shared" si="5154"/>
        <v>0</v>
      </c>
      <c r="EO403" s="88">
        <f t="shared" si="5154"/>
        <v>0</v>
      </c>
      <c r="EP403" s="88">
        <f t="shared" si="5154"/>
        <v>0</v>
      </c>
      <c r="EQ403" s="88">
        <f t="shared" si="5154"/>
        <v>0</v>
      </c>
      <c r="ER403" s="88">
        <f t="shared" si="5154"/>
        <v>0</v>
      </c>
      <c r="ES403" s="88">
        <f t="shared" si="5154"/>
        <v>0</v>
      </c>
      <c r="ET403" s="88">
        <f t="shared" si="5154"/>
        <v>0</v>
      </c>
      <c r="EU403" s="88">
        <f t="shared" si="5154"/>
        <v>0</v>
      </c>
      <c r="EV403" s="88">
        <f t="shared" si="5154"/>
        <v>0</v>
      </c>
      <c r="EW403" s="88">
        <f t="shared" si="5154"/>
        <v>0</v>
      </c>
      <c r="EX403" s="88">
        <f t="shared" si="5154"/>
        <v>0</v>
      </c>
      <c r="EY403" s="88">
        <f t="shared" si="5154"/>
        <v>0</v>
      </c>
      <c r="EZ403" s="88">
        <f t="shared" si="5154"/>
        <v>0</v>
      </c>
      <c r="FA403" s="88">
        <f t="shared" si="5154"/>
        <v>0</v>
      </c>
      <c r="FB403" s="88"/>
      <c r="FC403" s="88"/>
      <c r="FD403" s="88">
        <f t="shared" si="5154"/>
        <v>218522.41200000001</v>
      </c>
      <c r="FE403" s="88">
        <f t="shared" si="5154"/>
        <v>0</v>
      </c>
      <c r="FF403" s="88">
        <f t="shared" si="5154"/>
        <v>0</v>
      </c>
      <c r="FG403" s="88">
        <f t="shared" si="5154"/>
        <v>0</v>
      </c>
      <c r="FH403" s="88">
        <f t="shared" si="5154"/>
        <v>0</v>
      </c>
      <c r="FI403" s="88">
        <f t="shared" si="5154"/>
        <v>0</v>
      </c>
      <c r="FJ403" s="88">
        <f t="shared" si="5154"/>
        <v>0</v>
      </c>
      <c r="FK403" s="88">
        <f t="shared" si="5154"/>
        <v>0</v>
      </c>
      <c r="FL403" s="88">
        <f t="shared" si="5154"/>
        <v>0</v>
      </c>
      <c r="FM403" s="88">
        <f t="shared" ref="FM403" si="5155">SUM(FM404)</f>
        <v>0</v>
      </c>
      <c r="FN403" s="88">
        <f t="shared" ref="FN403:FO403" si="5156">SUM(FN404)</f>
        <v>0</v>
      </c>
      <c r="FO403" s="88">
        <f t="shared" si="5156"/>
        <v>0</v>
      </c>
      <c r="FP403" s="76">
        <f t="shared" si="4903"/>
        <v>0</v>
      </c>
      <c r="FQ403" s="76">
        <f t="shared" si="4904"/>
        <v>0</v>
      </c>
      <c r="FR403" s="76">
        <f t="shared" si="4905"/>
        <v>0</v>
      </c>
      <c r="FS403" s="356">
        <f t="shared" si="4906"/>
        <v>0</v>
      </c>
      <c r="FT403" s="356">
        <f t="shared" si="4907"/>
        <v>0</v>
      </c>
      <c r="FU403" s="356"/>
      <c r="FV403" s="356"/>
      <c r="FW403" s="88">
        <f t="shared" ref="FW403:GW403" si="5157">SUM(FW404,FW410)</f>
        <v>218522.41200000001</v>
      </c>
      <c r="FX403" s="88">
        <f t="shared" si="5157"/>
        <v>0</v>
      </c>
      <c r="FY403" s="88">
        <f t="shared" si="5157"/>
        <v>0</v>
      </c>
      <c r="FZ403" s="88">
        <f t="shared" si="5157"/>
        <v>0</v>
      </c>
      <c r="GA403" s="88">
        <f t="shared" si="5157"/>
        <v>0</v>
      </c>
      <c r="GB403" s="88">
        <f t="shared" si="5157"/>
        <v>0</v>
      </c>
      <c r="GC403" s="88">
        <f t="shared" si="5157"/>
        <v>0</v>
      </c>
      <c r="GD403" s="88">
        <f t="shared" si="5157"/>
        <v>0</v>
      </c>
      <c r="GE403" s="88">
        <f t="shared" si="5157"/>
        <v>0</v>
      </c>
      <c r="GF403" s="88">
        <f t="shared" si="5157"/>
        <v>0</v>
      </c>
      <c r="GG403" s="88">
        <f t="shared" si="5157"/>
        <v>0</v>
      </c>
      <c r="GH403" s="88">
        <f t="shared" si="5157"/>
        <v>0</v>
      </c>
      <c r="GI403" s="76">
        <f t="shared" si="4908"/>
        <v>0</v>
      </c>
      <c r="GJ403" s="76">
        <f t="shared" si="4909"/>
        <v>0</v>
      </c>
      <c r="GK403" s="76">
        <f t="shared" si="4910"/>
        <v>0</v>
      </c>
      <c r="GL403" s="356">
        <f t="shared" si="4911"/>
        <v>0</v>
      </c>
      <c r="GM403" s="356">
        <f t="shared" si="4912"/>
        <v>0</v>
      </c>
      <c r="GN403" s="356"/>
      <c r="GO403" s="356"/>
      <c r="GP403" s="88">
        <f t="shared" si="5157"/>
        <v>218522.41200000001</v>
      </c>
      <c r="GQ403" s="88">
        <f t="shared" si="5157"/>
        <v>0</v>
      </c>
      <c r="GR403" s="88">
        <f t="shared" si="5157"/>
        <v>0</v>
      </c>
      <c r="GS403" s="88">
        <f t="shared" si="5157"/>
        <v>0</v>
      </c>
      <c r="GT403" s="88">
        <f t="shared" si="5157"/>
        <v>0</v>
      </c>
      <c r="GU403" s="88">
        <f t="shared" si="5157"/>
        <v>0</v>
      </c>
      <c r="GV403" s="88">
        <f t="shared" si="5157"/>
        <v>0</v>
      </c>
      <c r="GW403" s="88">
        <f t="shared" si="5157"/>
        <v>0</v>
      </c>
      <c r="GX403" s="88">
        <f t="shared" ref="GX403:HA403" si="5158">SUM(GX404)</f>
        <v>0</v>
      </c>
      <c r="GY403" s="88">
        <f t="shared" si="5158"/>
        <v>0</v>
      </c>
      <c r="GZ403" s="88">
        <f t="shared" si="5158"/>
        <v>0</v>
      </c>
      <c r="HA403" s="88">
        <f t="shared" si="5158"/>
        <v>0</v>
      </c>
      <c r="HB403" s="76">
        <f t="shared" si="4913"/>
        <v>0</v>
      </c>
      <c r="HC403" s="76">
        <f t="shared" si="4914"/>
        <v>0</v>
      </c>
      <c r="HD403" s="76">
        <f t="shared" si="4915"/>
        <v>0</v>
      </c>
      <c r="HE403" s="356">
        <f t="shared" si="4916"/>
        <v>0</v>
      </c>
      <c r="HF403" s="356">
        <f t="shared" si="4917"/>
        <v>0</v>
      </c>
      <c r="HG403" s="356"/>
      <c r="HH403" s="356"/>
      <c r="HI403" s="88">
        <f t="shared" ref="HI403:JQ403" si="5159">SUM(HI404,HI410)</f>
        <v>218522.41200000001</v>
      </c>
      <c r="HJ403" s="88">
        <f t="shared" si="5159"/>
        <v>0</v>
      </c>
      <c r="HK403" s="88">
        <f t="shared" si="5159"/>
        <v>0</v>
      </c>
      <c r="HL403" s="88">
        <f t="shared" si="5159"/>
        <v>0</v>
      </c>
      <c r="HM403" s="88">
        <f t="shared" si="5159"/>
        <v>0</v>
      </c>
      <c r="HN403" s="88">
        <f t="shared" si="5159"/>
        <v>0</v>
      </c>
      <c r="HO403" s="88">
        <f t="shared" si="5159"/>
        <v>0</v>
      </c>
      <c r="HP403" s="88">
        <f t="shared" si="5159"/>
        <v>0</v>
      </c>
      <c r="HQ403" s="88">
        <f t="shared" si="5159"/>
        <v>0</v>
      </c>
      <c r="HR403" s="88">
        <f t="shared" si="5159"/>
        <v>0</v>
      </c>
      <c r="HS403" s="88">
        <f t="shared" si="5159"/>
        <v>0</v>
      </c>
      <c r="HT403" s="88">
        <f t="shared" si="5159"/>
        <v>0</v>
      </c>
      <c r="HU403" s="76">
        <f t="shared" si="4918"/>
        <v>0</v>
      </c>
      <c r="HV403" s="76">
        <f t="shared" si="4919"/>
        <v>0</v>
      </c>
      <c r="HW403" s="76">
        <f t="shared" si="4920"/>
        <v>0</v>
      </c>
      <c r="HX403" s="356">
        <f t="shared" si="4921"/>
        <v>0</v>
      </c>
      <c r="HY403" s="356">
        <f t="shared" si="4922"/>
        <v>0</v>
      </c>
      <c r="HZ403" s="356"/>
      <c r="IA403" s="356"/>
      <c r="IB403" s="88">
        <f t="shared" si="5159"/>
        <v>218522.41200000001</v>
      </c>
      <c r="IC403" s="88">
        <f t="shared" si="5159"/>
        <v>0</v>
      </c>
      <c r="ID403" s="88">
        <f t="shared" si="5159"/>
        <v>0</v>
      </c>
      <c r="IE403" s="88">
        <f t="shared" si="5159"/>
        <v>0</v>
      </c>
      <c r="IF403" s="88">
        <f t="shared" si="5159"/>
        <v>0</v>
      </c>
      <c r="IG403" s="88">
        <f t="shared" si="5159"/>
        <v>0</v>
      </c>
      <c r="IH403" s="88">
        <f t="shared" si="5159"/>
        <v>0</v>
      </c>
      <c r="II403" s="88">
        <f t="shared" si="5159"/>
        <v>0</v>
      </c>
      <c r="IJ403" s="88">
        <f t="shared" si="5159"/>
        <v>0</v>
      </c>
      <c r="IK403" s="88">
        <f t="shared" si="5159"/>
        <v>0</v>
      </c>
      <c r="IL403" s="88">
        <f t="shared" si="5159"/>
        <v>0</v>
      </c>
      <c r="IM403" s="88">
        <f t="shared" si="5159"/>
        <v>0</v>
      </c>
      <c r="IN403" s="88">
        <f t="shared" si="5159"/>
        <v>0</v>
      </c>
      <c r="IO403" s="88">
        <f t="shared" si="5159"/>
        <v>0</v>
      </c>
      <c r="IP403" s="88">
        <f t="shared" si="5159"/>
        <v>0</v>
      </c>
      <c r="IQ403" s="88">
        <f t="shared" si="5159"/>
        <v>0</v>
      </c>
      <c r="IR403" s="88">
        <f t="shared" si="5159"/>
        <v>0</v>
      </c>
      <c r="IS403" s="88"/>
      <c r="IT403" s="88"/>
      <c r="IU403" s="88">
        <f t="shared" si="5159"/>
        <v>218522.41200000001</v>
      </c>
      <c r="IV403" s="88" t="e">
        <f t="shared" si="5159"/>
        <v>#DIV/0!</v>
      </c>
      <c r="IW403" s="88">
        <f t="shared" si="5159"/>
        <v>0</v>
      </c>
      <c r="IX403" s="88">
        <f t="shared" si="5159"/>
        <v>0</v>
      </c>
      <c r="IY403" s="88">
        <f t="shared" si="5159"/>
        <v>0</v>
      </c>
      <c r="IZ403" s="88">
        <f t="shared" si="5159"/>
        <v>0</v>
      </c>
      <c r="JA403" s="88">
        <f t="shared" si="5159"/>
        <v>0</v>
      </c>
      <c r="JB403" s="88">
        <f t="shared" si="5159"/>
        <v>0</v>
      </c>
      <c r="JC403" s="88">
        <f t="shared" si="5159"/>
        <v>0</v>
      </c>
      <c r="JD403" s="88">
        <f t="shared" si="5159"/>
        <v>0</v>
      </c>
      <c r="JE403" s="88">
        <f t="shared" si="5159"/>
        <v>0</v>
      </c>
      <c r="JF403" s="88">
        <f t="shared" si="5159"/>
        <v>0</v>
      </c>
      <c r="JG403" s="76">
        <f t="shared" si="4923"/>
        <v>0</v>
      </c>
      <c r="JH403" s="76">
        <f t="shared" si="4924"/>
        <v>0</v>
      </c>
      <c r="JI403" s="76">
        <f t="shared" si="4925"/>
        <v>0</v>
      </c>
      <c r="JJ403" s="356">
        <f t="shared" si="4926"/>
        <v>0</v>
      </c>
      <c r="JK403" s="356">
        <f t="shared" si="4927"/>
        <v>0</v>
      </c>
      <c r="JL403" s="356"/>
      <c r="JM403" s="356"/>
      <c r="JN403" s="89">
        <f>I403</f>
        <v>0</v>
      </c>
      <c r="JO403" s="88">
        <f t="shared" si="5159"/>
        <v>0</v>
      </c>
      <c r="JP403" s="88">
        <f t="shared" si="5159"/>
        <v>0</v>
      </c>
      <c r="JQ403" s="88">
        <f t="shared" si="5159"/>
        <v>0</v>
      </c>
      <c r="JR403" s="88">
        <f t="shared" ref="JR403:JR404" si="5160">SUM(JP403/12*$B$2)</f>
        <v>0</v>
      </c>
      <c r="JS403" s="88">
        <f t="shared" ref="JS403:JS404" si="5161">SUM(JQ403/12*$B$2)</f>
        <v>0</v>
      </c>
      <c r="JT403" s="88">
        <f t="shared" ref="JT403:JU403" si="5162">SUM(JT404,JT410)</f>
        <v>0</v>
      </c>
      <c r="JU403" s="88">
        <f t="shared" si="5162"/>
        <v>0</v>
      </c>
      <c r="JV403" s="88"/>
      <c r="JW403" s="88">
        <f t="shared" ref="JW403" si="5163">SUM(JW404)</f>
        <v>0</v>
      </c>
      <c r="JX403" s="88">
        <f t="shared" ref="JX403" si="5164">SUM(JX404)</f>
        <v>0</v>
      </c>
      <c r="JY403" s="88"/>
      <c r="JZ403" s="76">
        <f t="shared" si="4928"/>
        <v>0</v>
      </c>
      <c r="KA403" s="76">
        <f t="shared" si="4929"/>
        <v>0</v>
      </c>
      <c r="KB403" s="76">
        <f t="shared" si="4930"/>
        <v>0</v>
      </c>
      <c r="KC403" s="356">
        <f t="shared" si="4931"/>
        <v>0</v>
      </c>
      <c r="KD403" s="356">
        <f t="shared" si="4932"/>
        <v>0</v>
      </c>
      <c r="KE403" s="356"/>
      <c r="KF403" s="356"/>
      <c r="KG403" s="291">
        <f t="shared" ref="KG403:KG404" si="5165">I403</f>
        <v>0</v>
      </c>
      <c r="KH403" s="88" t="e">
        <f t="shared" ref="KH403:LV403" si="5166">SUM(KH404,KH410)</f>
        <v>#DIV/0!</v>
      </c>
      <c r="KI403" s="88">
        <f t="shared" si="5166"/>
        <v>0</v>
      </c>
      <c r="KJ403" s="88">
        <f t="shared" si="5166"/>
        <v>0</v>
      </c>
      <c r="KK403" s="88">
        <f t="shared" si="5166"/>
        <v>0</v>
      </c>
      <c r="KL403" s="88">
        <f t="shared" si="5166"/>
        <v>0</v>
      </c>
      <c r="KM403" s="88">
        <f t="shared" si="5166"/>
        <v>0</v>
      </c>
      <c r="KN403" s="88">
        <f t="shared" si="5166"/>
        <v>0</v>
      </c>
      <c r="KO403" s="88">
        <f t="shared" si="5166"/>
        <v>0</v>
      </c>
      <c r="KP403" s="88">
        <f t="shared" si="5166"/>
        <v>0</v>
      </c>
      <c r="KQ403" s="88">
        <f t="shared" si="5166"/>
        <v>0</v>
      </c>
      <c r="KR403" s="88">
        <f t="shared" si="5166"/>
        <v>0</v>
      </c>
      <c r="KS403" s="76">
        <f t="shared" si="4933"/>
        <v>0</v>
      </c>
      <c r="KT403" s="76">
        <f t="shared" si="4934"/>
        <v>0</v>
      </c>
      <c r="KU403" s="76">
        <f t="shared" si="4935"/>
        <v>0</v>
      </c>
      <c r="KV403" s="356">
        <f t="shared" si="4936"/>
        <v>0</v>
      </c>
      <c r="KW403" s="356">
        <f t="shared" si="4937"/>
        <v>0</v>
      </c>
      <c r="KX403" s="356"/>
      <c r="KY403" s="356"/>
      <c r="KZ403" s="291">
        <f t="shared" ref="KZ403:KZ404" si="5167">I403</f>
        <v>0</v>
      </c>
      <c r="LA403" s="88" t="e">
        <f t="shared" si="5166"/>
        <v>#DIV/0!</v>
      </c>
      <c r="LB403" s="88">
        <f t="shared" si="5166"/>
        <v>0</v>
      </c>
      <c r="LC403" s="88">
        <f t="shared" si="5166"/>
        <v>0</v>
      </c>
      <c r="LD403" s="88">
        <f t="shared" si="5166"/>
        <v>0</v>
      </c>
      <c r="LE403" s="88">
        <f t="shared" si="5166"/>
        <v>0</v>
      </c>
      <c r="LF403" s="88">
        <f t="shared" si="5166"/>
        <v>0</v>
      </c>
      <c r="LG403" s="88">
        <f t="shared" si="5166"/>
        <v>0</v>
      </c>
      <c r="LH403" s="88">
        <f t="shared" si="5166"/>
        <v>0</v>
      </c>
      <c r="LI403" s="88">
        <f t="shared" si="5166"/>
        <v>0</v>
      </c>
      <c r="LJ403" s="88">
        <f t="shared" si="5166"/>
        <v>0</v>
      </c>
      <c r="LK403" s="88">
        <f t="shared" si="5166"/>
        <v>0</v>
      </c>
      <c r="LL403" s="76">
        <f t="shared" si="4938"/>
        <v>0</v>
      </c>
      <c r="LM403" s="76">
        <f t="shared" si="4939"/>
        <v>0</v>
      </c>
      <c r="LN403" s="76">
        <f t="shared" si="4940"/>
        <v>0</v>
      </c>
      <c r="LO403" s="356">
        <f t="shared" si="4941"/>
        <v>0</v>
      </c>
      <c r="LP403" s="356">
        <f t="shared" si="4942"/>
        <v>0</v>
      </c>
      <c r="LQ403" s="356"/>
      <c r="LR403" s="356"/>
      <c r="LS403" s="88">
        <f t="shared" si="5166"/>
        <v>345178.76399999997</v>
      </c>
      <c r="LT403" s="88" t="e">
        <f t="shared" si="5166"/>
        <v>#DIV/0!</v>
      </c>
      <c r="LU403" s="88">
        <f t="shared" si="5166"/>
        <v>0</v>
      </c>
      <c r="LV403" s="88">
        <f t="shared" si="5166"/>
        <v>0</v>
      </c>
      <c r="LW403" s="191">
        <f t="shared" ref="LW403:LW404" si="5168">SUM(LU403/12*$B$2)</f>
        <v>0</v>
      </c>
      <c r="LX403" s="191">
        <f t="shared" ref="LX403:LX404" si="5169">SUM(LV403/12*$B$2)</f>
        <v>0</v>
      </c>
      <c r="LY403" s="88">
        <f t="shared" ref="LY403:LZ403" si="5170">SUM(LY404,LY410)</f>
        <v>0</v>
      </c>
      <c r="LZ403" s="88">
        <f t="shared" si="5170"/>
        <v>0</v>
      </c>
      <c r="MA403" s="191">
        <f t="shared" ref="MA403:MD403" si="5171">SUM(MA404)</f>
        <v>0</v>
      </c>
      <c r="MB403" s="191">
        <f t="shared" si="5171"/>
        <v>0</v>
      </c>
      <c r="MC403" s="191">
        <f t="shared" si="5171"/>
        <v>0</v>
      </c>
      <c r="MD403" s="191">
        <f t="shared" si="5171"/>
        <v>0</v>
      </c>
      <c r="ME403" s="76">
        <f t="shared" si="4943"/>
        <v>0</v>
      </c>
      <c r="MF403" s="76">
        <f t="shared" si="4944"/>
        <v>0</v>
      </c>
      <c r="MG403" s="76">
        <f t="shared" si="4945"/>
        <v>0</v>
      </c>
      <c r="MH403" s="356">
        <f t="shared" si="4946"/>
        <v>0</v>
      </c>
      <c r="MI403" s="356">
        <f t="shared" si="4947"/>
        <v>0</v>
      </c>
      <c r="MJ403" s="356"/>
      <c r="MK403" s="356"/>
      <c r="ML403" s="291"/>
      <c r="MM403" s="292" t="e">
        <f>LZ403/LY403</f>
        <v>#DIV/0!</v>
      </c>
      <c r="MN403" s="182">
        <f t="shared" ref="MN403:MQ404" si="5172">J403+AC403+AV403+BO403+CH403+DA403+DT403+EM403+FF403+FY403+GR403+HK403+ID403+IW403+JP403+KI403+LB403+LU403</f>
        <v>10</v>
      </c>
      <c r="MO403" s="183">
        <f t="shared" si="5172"/>
        <v>2185224.12</v>
      </c>
      <c r="MP403" s="184">
        <f t="shared" si="5172"/>
        <v>5.8333333333333339</v>
      </c>
      <c r="MQ403" s="183">
        <f t="shared" si="5172"/>
        <v>1274714.07</v>
      </c>
      <c r="MR403" s="182">
        <f t="shared" ref="MR403:MW403" si="5173">N403+AG403+AZ403+BS403+CL403+DE403+DX403+EQ403+FJ403+GC403+GV403+HO403+IH403+JA403+JT403+KM403</f>
        <v>0</v>
      </c>
      <c r="MS403" s="182">
        <f t="shared" si="5173"/>
        <v>0</v>
      </c>
      <c r="MT403" s="182">
        <f t="shared" si="5173"/>
        <v>0</v>
      </c>
      <c r="MU403" s="193">
        <f t="shared" si="5173"/>
        <v>0</v>
      </c>
      <c r="MV403" s="193">
        <f t="shared" si="5173"/>
        <v>0</v>
      </c>
      <c r="MW403" s="193">
        <f t="shared" si="5173"/>
        <v>0</v>
      </c>
      <c r="MX403" s="76">
        <f t="shared" si="4948"/>
        <v>0</v>
      </c>
      <c r="MY403" s="76">
        <f t="shared" si="4949"/>
        <v>0</v>
      </c>
      <c r="MZ403" s="76">
        <f t="shared" si="4950"/>
        <v>0</v>
      </c>
      <c r="NA403" s="356">
        <f t="shared" si="4951"/>
        <v>-5.8333333333333339</v>
      </c>
      <c r="NB403" s="356">
        <f t="shared" si="4952"/>
        <v>-1274714.07</v>
      </c>
      <c r="NC403" s="380">
        <f t="shared" ref="NC403:NC404" si="5174">MR403/MP403</f>
        <v>0</v>
      </c>
      <c r="ND403" s="380">
        <f t="shared" ref="ND403:ND404" si="5175">MS403/MQ403</f>
        <v>0</v>
      </c>
      <c r="NE403" s="366">
        <f>CL403/CH403</f>
        <v>0</v>
      </c>
      <c r="NF403" s="366">
        <f>CM403/CI403</f>
        <v>0</v>
      </c>
      <c r="NG403" s="366">
        <f>CR403/CJ403</f>
        <v>0</v>
      </c>
      <c r="NH403" s="366">
        <f>CS403/CK403</f>
        <v>0</v>
      </c>
    </row>
    <row r="404" spans="1:372" ht="13.5" x14ac:dyDescent="0.2">
      <c r="A404" s="172">
        <v>1</v>
      </c>
      <c r="B404" s="172">
        <v>1</v>
      </c>
      <c r="C404" s="102"/>
      <c r="D404" s="603"/>
      <c r="E404" s="99"/>
      <c r="F404" s="376" t="s">
        <v>346</v>
      </c>
      <c r="G404" s="170">
        <v>59</v>
      </c>
      <c r="H404" s="89">
        <f>VLOOKUP($G404,'ВМП план'!$A$7:$AV$67,11,0)</f>
        <v>218522.41200000001</v>
      </c>
      <c r="I404" s="89">
        <f>VLOOKUP($G404,'ВМП план'!$A$7:$AV$67,12,0)</f>
        <v>228261.80039999998</v>
      </c>
      <c r="J404" s="89">
        <f>VLOOKUP($G404,'ВМП план'!$A$7:$AV$67,17,0)</f>
        <v>0</v>
      </c>
      <c r="K404" s="89">
        <f>VLOOKUP($G404,'ВМП план'!$A$7:$AV$67,18,0)</f>
        <v>0</v>
      </c>
      <c r="L404" s="89">
        <f t="shared" ref="L404" si="5176">SUM(J404/12*$B$2)</f>
        <v>0</v>
      </c>
      <c r="M404" s="89">
        <f t="shared" ref="M404" si="5177">SUM(K404/12*$B$2)</f>
        <v>0</v>
      </c>
      <c r="N404" s="88">
        <f>SUM(N405:N408)</f>
        <v>0</v>
      </c>
      <c r="O404" s="88">
        <f t="shared" ref="O404:R404" si="5178">SUM(O405:O408)</f>
        <v>0</v>
      </c>
      <c r="P404" s="88">
        <f t="shared" ref="P404" si="5179">SUM(P405:P408)</f>
        <v>0</v>
      </c>
      <c r="Q404" s="88">
        <f t="shared" si="5178"/>
        <v>0</v>
      </c>
      <c r="R404" s="88">
        <f t="shared" si="5178"/>
        <v>0</v>
      </c>
      <c r="S404" s="88">
        <f t="shared" ref="S404" si="5180">SUM(S405:S408)</f>
        <v>0</v>
      </c>
      <c r="T404" s="76">
        <f t="shared" si="4832"/>
        <v>0</v>
      </c>
      <c r="U404" s="76">
        <f t="shared" si="4833"/>
        <v>0</v>
      </c>
      <c r="V404" s="76">
        <f t="shared" si="4834"/>
        <v>0</v>
      </c>
      <c r="W404" s="356">
        <f t="shared" si="4880"/>
        <v>0</v>
      </c>
      <c r="X404" s="356">
        <f t="shared" si="4881"/>
        <v>0</v>
      </c>
      <c r="Y404" s="370"/>
      <c r="Z404" s="370"/>
      <c r="AA404" s="291">
        <f t="shared" ref="AA404" si="5181">$H404</f>
        <v>218522.41200000001</v>
      </c>
      <c r="AB404" s="292"/>
      <c r="AC404" s="89">
        <f>VLOOKUP($G404,'ВМП план'!$A$7:$AV$66,15,0)</f>
        <v>0</v>
      </c>
      <c r="AD404" s="89">
        <f>VLOOKUP($G404,'ВМП план'!$A$7:$AV$66,16,0)</f>
        <v>0</v>
      </c>
      <c r="AE404" s="88">
        <f t="shared" ref="AE404" si="5182">SUM(AC404/12*$B$2)</f>
        <v>0</v>
      </c>
      <c r="AF404" s="88">
        <f t="shared" ref="AF404" si="5183">SUM(AD404/12*$B$2)</f>
        <v>0</v>
      </c>
      <c r="AG404" s="88">
        <f>SUM(AG405:AG408)</f>
        <v>0</v>
      </c>
      <c r="AH404" s="88">
        <f t="shared" ref="AH404:AK404" si="5184">SUM(AH405:AH408)</f>
        <v>0</v>
      </c>
      <c r="AI404" s="146"/>
      <c r="AJ404" s="88">
        <f t="shared" si="5184"/>
        <v>0</v>
      </c>
      <c r="AK404" s="88">
        <f t="shared" si="5184"/>
        <v>0</v>
      </c>
      <c r="AL404" s="88"/>
      <c r="AM404" s="76">
        <f t="shared" si="4882"/>
        <v>0</v>
      </c>
      <c r="AN404" s="76">
        <f t="shared" si="4883"/>
        <v>0</v>
      </c>
      <c r="AO404" s="76">
        <f t="shared" si="4884"/>
        <v>0</v>
      </c>
      <c r="AP404" s="356">
        <f t="shared" si="4885"/>
        <v>0</v>
      </c>
      <c r="AQ404" s="356">
        <f t="shared" si="4886"/>
        <v>0</v>
      </c>
      <c r="AR404" s="370"/>
      <c r="AS404" s="370"/>
      <c r="AT404" s="291">
        <f t="shared" ref="AT404" si="5185">$H404</f>
        <v>218522.41200000001</v>
      </c>
      <c r="AU404" s="292"/>
      <c r="AV404" s="89">
        <f>VLOOKUP($G404,'ВМП план'!$A$7:$AV$66,19,0)</f>
        <v>0</v>
      </c>
      <c r="AW404" s="89">
        <f>VLOOKUP($G404,'ВМП план'!$A$7:$AV$66,20,0)</f>
        <v>0</v>
      </c>
      <c r="AX404" s="88">
        <f t="shared" ref="AX404" si="5186">SUM(AV404/12*$B$2)</f>
        <v>0</v>
      </c>
      <c r="AY404" s="88">
        <f>SUM(AW404/12*$B$2)</f>
        <v>0</v>
      </c>
      <c r="AZ404" s="88">
        <f>SUM(AZ405:AZ408)</f>
        <v>0</v>
      </c>
      <c r="BA404" s="88">
        <f t="shared" ref="BA404:BB404" si="5187">SUM(BA405:BA408)</f>
        <v>0</v>
      </c>
      <c r="BB404" s="88">
        <f t="shared" si="5187"/>
        <v>0</v>
      </c>
      <c r="BC404" s="88">
        <f t="shared" ref="BC404" si="5188">SUM(BC405:BC408)</f>
        <v>0</v>
      </c>
      <c r="BD404" s="88">
        <f t="shared" ref="BD404" si="5189">SUM(BD405:BD408)</f>
        <v>0</v>
      </c>
      <c r="BE404" s="88"/>
      <c r="BF404" s="84">
        <f t="shared" si="5118"/>
        <v>0</v>
      </c>
      <c r="BG404" s="76">
        <f t="shared" si="5119"/>
        <v>0</v>
      </c>
      <c r="BH404" s="76">
        <f t="shared" si="5120"/>
        <v>0</v>
      </c>
      <c r="BI404" s="356">
        <f t="shared" si="4887"/>
        <v>0</v>
      </c>
      <c r="BJ404" s="356">
        <f t="shared" si="4888"/>
        <v>0</v>
      </c>
      <c r="BK404" s="356"/>
      <c r="BL404" s="356"/>
      <c r="BM404" s="291">
        <f t="shared" ref="BM404" si="5190">$H404</f>
        <v>218522.41200000001</v>
      </c>
      <c r="BN404" s="292"/>
      <c r="BO404" s="89">
        <f>VLOOKUP($G404,'ВМП план'!$A$7:$AV$66,21,0)</f>
        <v>0</v>
      </c>
      <c r="BP404" s="89">
        <f>VLOOKUP($G404,'ВМП план'!$A$7:$AV$66,22,0)</f>
        <v>0</v>
      </c>
      <c r="BQ404" s="88">
        <f t="shared" ref="BQ404" si="5191">SUM(BO404/12*$B$2)</f>
        <v>0</v>
      </c>
      <c r="BR404" s="88">
        <f t="shared" ref="BR404" si="5192">SUM(BP404/12*$B$2)</f>
        <v>0</v>
      </c>
      <c r="BS404" s="88">
        <f>SUM(BS405:BS408)</f>
        <v>0</v>
      </c>
      <c r="BT404" s="88">
        <f t="shared" ref="BT404" si="5193">SUM(BT405:BT408)</f>
        <v>0</v>
      </c>
      <c r="BU404" s="88"/>
      <c r="BV404" s="146">
        <f t="shared" ref="BV404" si="5194">SUM(BV405:BV408)</f>
        <v>0</v>
      </c>
      <c r="BW404" s="88">
        <f t="shared" ref="BW404:BX404" si="5195">SUM(BW405:BW408)</f>
        <v>0</v>
      </c>
      <c r="BX404" s="88">
        <f t="shared" si="5195"/>
        <v>0</v>
      </c>
      <c r="BY404" s="76">
        <f t="shared" si="4889"/>
        <v>0</v>
      </c>
      <c r="BZ404" s="76">
        <f t="shared" si="4890"/>
        <v>0</v>
      </c>
      <c r="CA404" s="76">
        <f t="shared" si="4891"/>
        <v>0</v>
      </c>
      <c r="CB404" s="356">
        <f t="shared" si="4892"/>
        <v>0</v>
      </c>
      <c r="CC404" s="356">
        <f t="shared" si="4893"/>
        <v>0</v>
      </c>
      <c r="CD404" s="356"/>
      <c r="CE404" s="356"/>
      <c r="CF404" s="291">
        <f t="shared" ref="CF404" si="5196">$H404</f>
        <v>218522.41200000001</v>
      </c>
      <c r="CG404" s="292"/>
      <c r="CH404" s="89">
        <f>VLOOKUP($G404,'ВМП план'!$A$7:$AV$66,13,0)</f>
        <v>10</v>
      </c>
      <c r="CI404" s="89">
        <f>VLOOKUP($G404,'ВМП план'!$A$7:$AV$66,14,0)</f>
        <v>2185224.12</v>
      </c>
      <c r="CJ404" s="88">
        <f t="shared" si="5147"/>
        <v>5.8333333333333339</v>
      </c>
      <c r="CK404" s="88">
        <f t="shared" si="5148"/>
        <v>1274714.07</v>
      </c>
      <c r="CL404" s="88">
        <f>SUM(CL405:CL408)</f>
        <v>0</v>
      </c>
      <c r="CM404" s="88">
        <f t="shared" ref="CM404:CN404" si="5197">SUM(CM405:CM408)</f>
        <v>0</v>
      </c>
      <c r="CN404" s="146">
        <f t="shared" si="5197"/>
        <v>0</v>
      </c>
      <c r="CO404" s="88">
        <f t="shared" ref="CO404" si="5198">SUM(CO405:CO408)</f>
        <v>0</v>
      </c>
      <c r="CP404" s="88">
        <f t="shared" ref="CP404" si="5199">SUM(CP405:CP408)</f>
        <v>0</v>
      </c>
      <c r="CQ404" s="88">
        <f t="shared" ref="CQ404" si="5200">SUM(CQ405:CQ408)</f>
        <v>0</v>
      </c>
      <c r="CR404" s="84">
        <f t="shared" si="5121"/>
        <v>0</v>
      </c>
      <c r="CS404" s="76">
        <f t="shared" si="5122"/>
        <v>0</v>
      </c>
      <c r="CT404" s="76">
        <f t="shared" si="5123"/>
        <v>0</v>
      </c>
      <c r="CU404" s="356">
        <f t="shared" si="4894"/>
        <v>-5.8333333333333339</v>
      </c>
      <c r="CV404" s="356">
        <f t="shared" si="4895"/>
        <v>-1274714.07</v>
      </c>
      <c r="CW404" s="370">
        <f t="shared" si="5152"/>
        <v>0</v>
      </c>
      <c r="CX404" s="370">
        <f t="shared" si="5153"/>
        <v>0</v>
      </c>
      <c r="CY404" s="291">
        <f t="shared" ref="CY404:CY405" si="5201">$H404</f>
        <v>218522.41200000001</v>
      </c>
      <c r="CZ404" s="292" t="e">
        <f t="shared" ref="CZ404:CZ405" si="5202">CM404/CL404</f>
        <v>#DIV/0!</v>
      </c>
      <c r="DA404" s="89">
        <f>VLOOKUP($G404,'ВМП план'!$A$7:$AV$66,23,0)</f>
        <v>0</v>
      </c>
      <c r="DB404" s="89">
        <f>VLOOKUP($G404,'ВМП план'!$A$7:$AV$66,24,0)</f>
        <v>0</v>
      </c>
      <c r="DC404" s="88">
        <f t="shared" ref="DC404" si="5203">SUM(DA404/12*$B$2)</f>
        <v>0</v>
      </c>
      <c r="DD404" s="88">
        <f t="shared" ref="DD404" si="5204">SUM(DB404/12*$B$2)</f>
        <v>0</v>
      </c>
      <c r="DE404" s="88">
        <f>SUM(DE405:DE408)</f>
        <v>0</v>
      </c>
      <c r="DF404" s="88">
        <f t="shared" ref="DF404:DG404" si="5205">SUM(DF405:DF408)</f>
        <v>0</v>
      </c>
      <c r="DG404" s="144">
        <f t="shared" si="5205"/>
        <v>0</v>
      </c>
      <c r="DH404" s="88">
        <f t="shared" ref="DH404" si="5206">SUM(DH405:DH408)</f>
        <v>0</v>
      </c>
      <c r="DI404" s="88">
        <f t="shared" ref="DI404:DJ404" si="5207">SUM(DI405:DI408)</f>
        <v>0</v>
      </c>
      <c r="DJ404" s="146">
        <f t="shared" si="5207"/>
        <v>0</v>
      </c>
      <c r="DK404" s="91">
        <f t="shared" si="4497"/>
        <v>0</v>
      </c>
      <c r="DL404" s="91">
        <f t="shared" si="4498"/>
        <v>0</v>
      </c>
      <c r="DM404" s="140">
        <f t="shared" si="4498"/>
        <v>0</v>
      </c>
      <c r="DN404" s="356">
        <f t="shared" si="4896"/>
        <v>0</v>
      </c>
      <c r="DO404" s="356">
        <f t="shared" si="4897"/>
        <v>0</v>
      </c>
      <c r="DP404" s="356"/>
      <c r="DQ404" s="356"/>
      <c r="DR404" s="291">
        <f t="shared" ref="DR404" si="5208">$H404</f>
        <v>218522.41200000001</v>
      </c>
      <c r="DS404" s="292"/>
      <c r="DT404" s="89">
        <f>VLOOKUP($G404,'ВМП план'!$A$7:$AV$66,25,0)</f>
        <v>0</v>
      </c>
      <c r="DU404" s="89">
        <f>VLOOKUP($G404,'ВМП план'!$A$7:$AV$66,26,0)</f>
        <v>0</v>
      </c>
      <c r="DV404" s="88">
        <f t="shared" ref="DV404" si="5209">SUM(DT404/12*$B$2)</f>
        <v>0</v>
      </c>
      <c r="DW404" s="88">
        <f t="shared" ref="DW404" si="5210">SUM(DU404/12*$B$2)</f>
        <v>0</v>
      </c>
      <c r="DX404" s="88">
        <f>SUM(DX405:DX408)</f>
        <v>0</v>
      </c>
      <c r="DY404" s="88">
        <f t="shared" ref="DY404:DZ404" si="5211">SUM(DY405:DY408)</f>
        <v>0</v>
      </c>
      <c r="DZ404" s="88">
        <f t="shared" si="5211"/>
        <v>0</v>
      </c>
      <c r="EA404" s="88">
        <f t="shared" ref="EA404" si="5212">SUM(EA405:EA408)</f>
        <v>0</v>
      </c>
      <c r="EB404" s="88">
        <f t="shared" ref="EB404:EC404" si="5213">SUM(EB405:EB408)</f>
        <v>0</v>
      </c>
      <c r="EC404" s="88">
        <f t="shared" si="5213"/>
        <v>0</v>
      </c>
      <c r="ED404" s="76">
        <f t="shared" si="4898"/>
        <v>0</v>
      </c>
      <c r="EE404" s="76">
        <f t="shared" si="4899"/>
        <v>0</v>
      </c>
      <c r="EF404" s="76">
        <f t="shared" si="4900"/>
        <v>0</v>
      </c>
      <c r="EG404" s="356">
        <f t="shared" si="4901"/>
        <v>0</v>
      </c>
      <c r="EH404" s="356">
        <f t="shared" si="4902"/>
        <v>0</v>
      </c>
      <c r="EI404" s="356"/>
      <c r="EJ404" s="356"/>
      <c r="EK404" s="291">
        <f t="shared" ref="EK404" si="5214">$H404</f>
        <v>218522.41200000001</v>
      </c>
      <c r="EL404" s="292"/>
      <c r="EM404" s="89">
        <f>VLOOKUP($G404,'ВМП план'!$A$7:$AV$66,27,0)</f>
        <v>0</v>
      </c>
      <c r="EN404" s="89">
        <f>VLOOKUP($G404,'ВМП план'!$A$7:$AV$66,28,0)</f>
        <v>0</v>
      </c>
      <c r="EO404" s="88">
        <f t="shared" ref="EO404" si="5215">SUM(EM404/12*$B$2)</f>
        <v>0</v>
      </c>
      <c r="EP404" s="88">
        <f t="shared" ref="EP404" si="5216">SUM(EN404/12*$B$2)</f>
        <v>0</v>
      </c>
      <c r="EQ404" s="88">
        <f>SUM(EQ405:EQ408)</f>
        <v>0</v>
      </c>
      <c r="ER404" s="88">
        <f t="shared" ref="ER404:ES404" si="5217">SUM(ER405:ER408)</f>
        <v>0</v>
      </c>
      <c r="ES404" s="88">
        <f t="shared" si="5217"/>
        <v>0</v>
      </c>
      <c r="ET404" s="88">
        <f t="shared" ref="ET404" si="5218">SUM(ET405:ET408)</f>
        <v>0</v>
      </c>
      <c r="EU404" s="88">
        <f t="shared" ref="EU404:EV404" si="5219">SUM(EU405:EU408)</f>
        <v>0</v>
      </c>
      <c r="EV404" s="88">
        <f t="shared" si="5219"/>
        <v>0</v>
      </c>
      <c r="EW404" s="149">
        <f t="shared" si="4499"/>
        <v>0</v>
      </c>
      <c r="EX404" s="91">
        <f t="shared" si="4500"/>
        <v>0</v>
      </c>
      <c r="EY404" s="140">
        <f t="shared" si="4500"/>
        <v>0</v>
      </c>
      <c r="EZ404" s="90">
        <f t="shared" si="4656"/>
        <v>0</v>
      </c>
      <c r="FA404" s="90">
        <f t="shared" si="4657"/>
        <v>0</v>
      </c>
      <c r="FB404" s="90"/>
      <c r="FC404" s="90"/>
      <c r="FD404" s="291">
        <f t="shared" ref="FD404" si="5220">$H404</f>
        <v>218522.41200000001</v>
      </c>
      <c r="FE404" s="292"/>
      <c r="FF404" s="89">
        <f>VLOOKUP($G404,'ВМП план'!$A$7:$AV$66,29,0)</f>
        <v>0</v>
      </c>
      <c r="FG404" s="89">
        <f>VLOOKUP($G404,'ВМП план'!$A$7:$AV$66,30,0)</f>
        <v>0</v>
      </c>
      <c r="FH404" s="88">
        <f t="shared" ref="FH404" si="5221">SUM(FF404/12*$B$2)</f>
        <v>0</v>
      </c>
      <c r="FI404" s="88">
        <f t="shared" ref="FI404" si="5222">SUM(FG404/12*$B$2)</f>
        <v>0</v>
      </c>
      <c r="FJ404" s="88">
        <f>SUM(FJ405:FJ408)</f>
        <v>0</v>
      </c>
      <c r="FK404" s="88">
        <f t="shared" ref="FK404:FL404" si="5223">SUM(FK405:FK408)</f>
        <v>0</v>
      </c>
      <c r="FL404" s="88">
        <f t="shared" si="5223"/>
        <v>0</v>
      </c>
      <c r="FM404" s="88">
        <f t="shared" ref="FM404" si="5224">SUM(FM405:FM408)</f>
        <v>0</v>
      </c>
      <c r="FN404" s="88">
        <f t="shared" ref="FN404:FO404" si="5225">SUM(FN405:FN408)</f>
        <v>0</v>
      </c>
      <c r="FO404" s="88">
        <f t="shared" si="5225"/>
        <v>0</v>
      </c>
      <c r="FP404" s="76">
        <f t="shared" si="4903"/>
        <v>0</v>
      </c>
      <c r="FQ404" s="76">
        <f t="shared" si="4904"/>
        <v>0</v>
      </c>
      <c r="FR404" s="76">
        <f t="shared" si="4905"/>
        <v>0</v>
      </c>
      <c r="FS404" s="356">
        <f t="shared" si="4906"/>
        <v>0</v>
      </c>
      <c r="FT404" s="356">
        <f t="shared" si="4907"/>
        <v>0</v>
      </c>
      <c r="FU404" s="356"/>
      <c r="FV404" s="356"/>
      <c r="FW404" s="291">
        <f t="shared" ref="FW404" si="5226">$H404</f>
        <v>218522.41200000001</v>
      </c>
      <c r="FX404" s="292"/>
      <c r="FY404" s="89">
        <f>VLOOKUP($G404,'ВМП план'!$A$7:$AV$66,31,0)</f>
        <v>0</v>
      </c>
      <c r="FZ404" s="89">
        <f>VLOOKUP($G404,'ВМП план'!$A$7:$AV$66,32,0)</f>
        <v>0</v>
      </c>
      <c r="GA404" s="88">
        <f t="shared" ref="GA404" si="5227">SUM(FY404/12*$B$2)</f>
        <v>0</v>
      </c>
      <c r="GB404" s="88">
        <f t="shared" ref="GB404" si="5228">SUM(FZ404/12*$B$2)</f>
        <v>0</v>
      </c>
      <c r="GC404" s="88">
        <f>SUM(GC405:GC408)</f>
        <v>0</v>
      </c>
      <c r="GD404" s="88">
        <f t="shared" ref="GD404:GE404" si="5229">SUM(GD405:GD408)</f>
        <v>0</v>
      </c>
      <c r="GE404" s="88">
        <f t="shared" si="5229"/>
        <v>0</v>
      </c>
      <c r="GF404" s="88">
        <f t="shared" ref="GF404" si="5230">SUM(GF405:GF408)</f>
        <v>0</v>
      </c>
      <c r="GG404" s="88">
        <f t="shared" ref="GG404" si="5231">SUM(GG405:GG408)</f>
        <v>0</v>
      </c>
      <c r="GH404" s="88">
        <f t="shared" ref="GH404" si="5232">SUM(GH405:GH408)</f>
        <v>0</v>
      </c>
      <c r="GI404" s="76">
        <f t="shared" si="4908"/>
        <v>0</v>
      </c>
      <c r="GJ404" s="76">
        <f t="shared" si="4909"/>
        <v>0</v>
      </c>
      <c r="GK404" s="76">
        <f t="shared" si="4910"/>
        <v>0</v>
      </c>
      <c r="GL404" s="356">
        <f t="shared" si="4911"/>
        <v>0</v>
      </c>
      <c r="GM404" s="356">
        <f t="shared" si="4912"/>
        <v>0</v>
      </c>
      <c r="GN404" s="356"/>
      <c r="GO404" s="356"/>
      <c r="GP404" s="291">
        <f t="shared" ref="GP404" si="5233">$H404</f>
        <v>218522.41200000001</v>
      </c>
      <c r="GQ404" s="292"/>
      <c r="GR404" s="191">
        <f>VLOOKUP($G404,'ВМП план'!$A$7:$AV$66,33,0)</f>
        <v>0</v>
      </c>
      <c r="GS404" s="191">
        <f>VLOOKUP($G404,'ВМП план'!$A$7:$AV$66,34,0)</f>
        <v>0</v>
      </c>
      <c r="GT404" s="88">
        <f t="shared" ref="GT404" si="5234">SUM(GR404/12*$B$2)</f>
        <v>0</v>
      </c>
      <c r="GU404" s="88">
        <f t="shared" ref="GU404" si="5235">SUM(GS404/12*$B$2)</f>
        <v>0</v>
      </c>
      <c r="GV404" s="88">
        <f>SUM(GV405:GV408)</f>
        <v>0</v>
      </c>
      <c r="GW404" s="88">
        <f t="shared" ref="GW404" si="5236">SUM(GW405:GW408)</f>
        <v>0</v>
      </c>
      <c r="GX404" s="88">
        <f t="shared" ref="GX404:HA404" si="5237">SUM(GX405:GX408)</f>
        <v>0</v>
      </c>
      <c r="GY404" s="88">
        <f t="shared" si="5237"/>
        <v>0</v>
      </c>
      <c r="GZ404" s="88">
        <f t="shared" si="5237"/>
        <v>0</v>
      </c>
      <c r="HA404" s="88">
        <f t="shared" si="5237"/>
        <v>0</v>
      </c>
      <c r="HB404" s="76">
        <f t="shared" si="4913"/>
        <v>0</v>
      </c>
      <c r="HC404" s="76">
        <f t="shared" si="4914"/>
        <v>0</v>
      </c>
      <c r="HD404" s="76">
        <f t="shared" si="4915"/>
        <v>0</v>
      </c>
      <c r="HE404" s="356">
        <f t="shared" si="4916"/>
        <v>0</v>
      </c>
      <c r="HF404" s="356">
        <f t="shared" si="4917"/>
        <v>0</v>
      </c>
      <c r="HG404" s="356"/>
      <c r="HH404" s="356"/>
      <c r="HI404" s="291">
        <f t="shared" ref="HI404" si="5238">$H404</f>
        <v>218522.41200000001</v>
      </c>
      <c r="HJ404" s="292"/>
      <c r="HK404" s="191">
        <f>VLOOKUP($G404,'ВМП план'!$A$7:$AV$66,35,0)</f>
        <v>0</v>
      </c>
      <c r="HL404" s="191">
        <f>VLOOKUP($G404,'ВМП план'!$A$7:$AV$66,36,0)</f>
        <v>0</v>
      </c>
      <c r="HM404" s="88">
        <f t="shared" ref="HM404" si="5239">SUM(HK404/12*$B$2)</f>
        <v>0</v>
      </c>
      <c r="HN404" s="88">
        <f t="shared" ref="HN404" si="5240">SUM(HL404/12*$B$2)</f>
        <v>0</v>
      </c>
      <c r="HO404" s="88">
        <f>SUM(HO405:HO408)</f>
        <v>0</v>
      </c>
      <c r="HP404" s="88">
        <f t="shared" ref="HP404" si="5241">SUM(HP405:HP408)</f>
        <v>0</v>
      </c>
      <c r="HQ404" s="88">
        <f t="shared" ref="HQ404:HT404" si="5242">SUM(HQ405:HQ408)</f>
        <v>0</v>
      </c>
      <c r="HR404" s="88">
        <f t="shared" si="5242"/>
        <v>0</v>
      </c>
      <c r="HS404" s="88">
        <f t="shared" si="5242"/>
        <v>0</v>
      </c>
      <c r="HT404" s="88">
        <f t="shared" si="5242"/>
        <v>0</v>
      </c>
      <c r="HU404" s="76">
        <f t="shared" si="4918"/>
        <v>0</v>
      </c>
      <c r="HV404" s="76">
        <f t="shared" si="4919"/>
        <v>0</v>
      </c>
      <c r="HW404" s="76">
        <f t="shared" si="4920"/>
        <v>0</v>
      </c>
      <c r="HX404" s="356">
        <f t="shared" si="4921"/>
        <v>0</v>
      </c>
      <c r="HY404" s="356">
        <f t="shared" si="4922"/>
        <v>0</v>
      </c>
      <c r="HZ404" s="356"/>
      <c r="IA404" s="356"/>
      <c r="IB404" s="291">
        <f t="shared" ref="IB404:IB405" si="5243">$H404</f>
        <v>218522.41200000001</v>
      </c>
      <c r="IC404" s="292"/>
      <c r="ID404" s="89">
        <f>VLOOKUP($G404,'ВМП план'!$A$7:$AV$66,47,0)</f>
        <v>0</v>
      </c>
      <c r="IE404" s="89">
        <f>VLOOKUP($G404,'ВМП план'!$A$7:$AV$66,48,0)</f>
        <v>0</v>
      </c>
      <c r="IF404" s="88">
        <f t="shared" ref="IF404" si="5244">SUM(ID404/12*$B$2)</f>
        <v>0</v>
      </c>
      <c r="IG404" s="88">
        <f t="shared" ref="IG404" si="5245">SUM(IE404/12*$B$2)</f>
        <v>0</v>
      </c>
      <c r="IH404" s="88">
        <f>SUM(IH405:IH408)</f>
        <v>0</v>
      </c>
      <c r="II404" s="88">
        <f t="shared" ref="II404" si="5246">SUM(II405:II408)</f>
        <v>0</v>
      </c>
      <c r="IJ404" s="88"/>
      <c r="IK404" s="88">
        <f t="shared" ref="IK404" si="5247">SUM(IK405:IK408)</f>
        <v>0</v>
      </c>
      <c r="IL404" s="88">
        <f t="shared" ref="IL404" si="5248">SUM(IL405:IL408)</f>
        <v>0</v>
      </c>
      <c r="IM404" s="88"/>
      <c r="IN404" s="149">
        <f t="shared" si="4501"/>
        <v>0</v>
      </c>
      <c r="IO404" s="91">
        <f t="shared" si="4502"/>
        <v>0</v>
      </c>
      <c r="IP404" s="140"/>
      <c r="IQ404" s="90">
        <f t="shared" si="4658"/>
        <v>0</v>
      </c>
      <c r="IR404" s="90">
        <f t="shared" si="4659"/>
        <v>0</v>
      </c>
      <c r="IS404" s="90"/>
      <c r="IT404" s="90"/>
      <c r="IU404" s="291">
        <f t="shared" ref="IU404" si="5249">$H404</f>
        <v>218522.41200000001</v>
      </c>
      <c r="IV404" s="292" t="e">
        <f t="shared" ref="IV404" si="5250">II404/IH404</f>
        <v>#DIV/0!</v>
      </c>
      <c r="IW404" s="89">
        <f>VLOOKUP($G404,'ВМП план'!$A$7:$AV$66,39,0)</f>
        <v>0</v>
      </c>
      <c r="IX404" s="89">
        <f>VLOOKUP($G404,'ВМП план'!$A$7:$AV$66,40,0)</f>
        <v>0</v>
      </c>
      <c r="IY404" s="88">
        <f t="shared" ref="IY404" si="5251">SUM(IW404/12*$B$2)</f>
        <v>0</v>
      </c>
      <c r="IZ404" s="88">
        <f t="shared" ref="IZ404" si="5252">SUM(IX404/12*$B$2)</f>
        <v>0</v>
      </c>
      <c r="JA404" s="88">
        <f>SUM(JA405:JA408)</f>
        <v>0</v>
      </c>
      <c r="JB404" s="88">
        <f t="shared" ref="JB404" si="5253">SUM(JB405:JB408)</f>
        <v>0</v>
      </c>
      <c r="JC404" s="88"/>
      <c r="JD404" s="88">
        <f t="shared" ref="JD404" si="5254">SUM(JD405:JD408)</f>
        <v>0</v>
      </c>
      <c r="JE404" s="88">
        <f t="shared" ref="JE404" si="5255">SUM(JE405:JE408)</f>
        <v>0</v>
      </c>
      <c r="JF404" s="88"/>
      <c r="JG404" s="76">
        <f t="shared" si="4923"/>
        <v>0</v>
      </c>
      <c r="JH404" s="76">
        <f t="shared" si="4924"/>
        <v>0</v>
      </c>
      <c r="JI404" s="76">
        <f t="shared" si="4925"/>
        <v>0</v>
      </c>
      <c r="JJ404" s="356">
        <f t="shared" si="4926"/>
        <v>0</v>
      </c>
      <c r="JK404" s="356">
        <f t="shared" si="4927"/>
        <v>0</v>
      </c>
      <c r="JL404" s="356"/>
      <c r="JM404" s="356"/>
      <c r="JN404" s="89">
        <f>I404</f>
        <v>228261.80039999998</v>
      </c>
      <c r="JO404" s="292"/>
      <c r="JP404" s="89">
        <f>VLOOKUP($G404,'ВМП план'!$A$7:$AV$66,41,0)</f>
        <v>0</v>
      </c>
      <c r="JQ404" s="89">
        <f>VLOOKUP($G404,'ВМП план'!$A$7:$AV$66,42,0)</f>
        <v>0</v>
      </c>
      <c r="JR404" s="88">
        <f t="shared" si="5160"/>
        <v>0</v>
      </c>
      <c r="JS404" s="88">
        <f t="shared" si="5161"/>
        <v>0</v>
      </c>
      <c r="JT404" s="88">
        <f>SUM(JT405:JT408)</f>
        <v>0</v>
      </c>
      <c r="JU404" s="88">
        <f t="shared" ref="JU404" si="5256">SUM(JU405:JU408)</f>
        <v>0</v>
      </c>
      <c r="JV404" s="88"/>
      <c r="JW404" s="88">
        <f t="shared" ref="JW404" si="5257">SUM(JW405:JW408)</f>
        <v>0</v>
      </c>
      <c r="JX404" s="88">
        <f t="shared" ref="JX404" si="5258">SUM(JX405:JX408)</f>
        <v>0</v>
      </c>
      <c r="JY404" s="88"/>
      <c r="JZ404" s="76">
        <f t="shared" si="4928"/>
        <v>0</v>
      </c>
      <c r="KA404" s="76">
        <f t="shared" si="4929"/>
        <v>0</v>
      </c>
      <c r="KB404" s="76">
        <f t="shared" si="4930"/>
        <v>0</v>
      </c>
      <c r="KC404" s="356">
        <f t="shared" si="4931"/>
        <v>0</v>
      </c>
      <c r="KD404" s="356">
        <f t="shared" si="4932"/>
        <v>0</v>
      </c>
      <c r="KE404" s="356"/>
      <c r="KF404" s="356"/>
      <c r="KG404" s="291">
        <f t="shared" si="5165"/>
        <v>228261.80039999998</v>
      </c>
      <c r="KH404" s="292" t="e">
        <f t="shared" ref="KH404" si="5259">JU404/JT404</f>
        <v>#DIV/0!</v>
      </c>
      <c r="KI404" s="89">
        <f>VLOOKUP($G404,'ВМП план'!$A$7:$AV$66,43,0)</f>
        <v>0</v>
      </c>
      <c r="KJ404" s="89">
        <f>VLOOKUP($G404,'ВМП план'!$A$7:$AV$66,44,0)</f>
        <v>0</v>
      </c>
      <c r="KK404" s="88">
        <f t="shared" ref="KK404" si="5260">SUM(KI404/12*$B$2)</f>
        <v>0</v>
      </c>
      <c r="KL404" s="88">
        <f t="shared" ref="KL404" si="5261">SUM(KJ404/12*$B$2)</f>
        <v>0</v>
      </c>
      <c r="KM404" s="88">
        <f>SUM(KM405:KM408)</f>
        <v>0</v>
      </c>
      <c r="KN404" s="88">
        <f t="shared" ref="KN404:KR404" si="5262">SUM(KN405:KN408)</f>
        <v>0</v>
      </c>
      <c r="KO404" s="88">
        <f t="shared" si="5262"/>
        <v>0</v>
      </c>
      <c r="KP404" s="88">
        <f t="shared" si="5262"/>
        <v>0</v>
      </c>
      <c r="KQ404" s="88">
        <f t="shared" si="5262"/>
        <v>0</v>
      </c>
      <c r="KR404" s="88">
        <f t="shared" si="5262"/>
        <v>0</v>
      </c>
      <c r="KS404" s="76">
        <f t="shared" si="4933"/>
        <v>0</v>
      </c>
      <c r="KT404" s="76">
        <f t="shared" si="4934"/>
        <v>0</v>
      </c>
      <c r="KU404" s="76">
        <f t="shared" si="4935"/>
        <v>0</v>
      </c>
      <c r="KV404" s="356">
        <f t="shared" si="4936"/>
        <v>0</v>
      </c>
      <c r="KW404" s="356">
        <f t="shared" si="4937"/>
        <v>0</v>
      </c>
      <c r="KX404" s="356"/>
      <c r="KY404" s="356"/>
      <c r="KZ404" s="291">
        <f t="shared" si="5167"/>
        <v>228261.80039999998</v>
      </c>
      <c r="LA404" s="292" t="e">
        <f t="shared" ref="LA404" si="5263">KN404/KM404</f>
        <v>#DIV/0!</v>
      </c>
      <c r="LB404" s="191">
        <f>VLOOKUP($G404,'ВМП план'!$A$7:$AV$66,37,0)</f>
        <v>0</v>
      </c>
      <c r="LC404" s="191">
        <f>VLOOKUP($G404,'ВМП план'!$A$7:$AV$66,38,0)</f>
        <v>0</v>
      </c>
      <c r="LD404" s="191">
        <f>SUM(LB404/12*$B$2)</f>
        <v>0</v>
      </c>
      <c r="LE404" s="191">
        <f>SUM(LC404/12*$B$2)</f>
        <v>0</v>
      </c>
      <c r="LF404" s="182"/>
      <c r="LG404" s="182"/>
      <c r="LH404" s="182"/>
      <c r="LI404" s="90"/>
      <c r="LJ404" s="90"/>
      <c r="LK404" s="90"/>
      <c r="LL404" s="76">
        <f t="shared" si="4938"/>
        <v>0</v>
      </c>
      <c r="LM404" s="76">
        <f t="shared" si="4939"/>
        <v>0</v>
      </c>
      <c r="LN404" s="76">
        <f t="shared" si="4940"/>
        <v>0</v>
      </c>
      <c r="LO404" s="356">
        <f t="shared" si="4941"/>
        <v>0</v>
      </c>
      <c r="LP404" s="356">
        <f t="shared" si="4942"/>
        <v>0</v>
      </c>
      <c r="LQ404" s="356"/>
      <c r="LR404" s="356"/>
      <c r="LS404" s="291">
        <f t="shared" ref="LS404" si="5264">$H404</f>
        <v>218522.41200000001</v>
      </c>
      <c r="LT404" s="292" t="e">
        <f t="shared" ref="LT404" si="5265">LG404/LF404</f>
        <v>#DIV/0!</v>
      </c>
      <c r="LU404" s="191">
        <f>VLOOKUP($G404,'ВМП план'!$A$7:$AV$66,45,0)</f>
        <v>0</v>
      </c>
      <c r="LV404" s="191">
        <f>VLOOKUP($G404,'ВМП план'!$A$7:$AV$66,46,0)</f>
        <v>0</v>
      </c>
      <c r="LW404" s="191">
        <f t="shared" si="5168"/>
        <v>0</v>
      </c>
      <c r="LX404" s="191">
        <f t="shared" si="5169"/>
        <v>0</v>
      </c>
      <c r="LY404" s="182"/>
      <c r="LZ404" s="182"/>
      <c r="MA404" s="182"/>
      <c r="MB404" s="182"/>
      <c r="MC404" s="182"/>
      <c r="MD404" s="182"/>
      <c r="ME404" s="76">
        <f t="shared" si="4943"/>
        <v>0</v>
      </c>
      <c r="MF404" s="76">
        <f t="shared" si="4944"/>
        <v>0</v>
      </c>
      <c r="MG404" s="76">
        <f t="shared" si="4945"/>
        <v>0</v>
      </c>
      <c r="MH404" s="356">
        <f t="shared" si="4946"/>
        <v>0</v>
      </c>
      <c r="MI404" s="356">
        <f t="shared" si="4947"/>
        <v>0</v>
      </c>
      <c r="MJ404" s="356"/>
      <c r="MK404" s="356"/>
      <c r="ML404" s="89">
        <f>VLOOKUP($G404,'ВМП план'!$A$7:$AV$67,12,0)</f>
        <v>228261.80039999998</v>
      </c>
      <c r="MM404" s="292" t="e">
        <f>LZ404/LY404</f>
        <v>#DIV/0!</v>
      </c>
      <c r="MN404" s="182">
        <f t="shared" si="5172"/>
        <v>10</v>
      </c>
      <c r="MO404" s="183">
        <f t="shared" si="5172"/>
        <v>2185224.12</v>
      </c>
      <c r="MP404" s="184">
        <f t="shared" si="5172"/>
        <v>5.8333333333333339</v>
      </c>
      <c r="MQ404" s="183">
        <f t="shared" si="5172"/>
        <v>1274714.07</v>
      </c>
      <c r="MR404" s="182">
        <f t="shared" ref="MR404:MW404" si="5266">N404+AG404+AZ404+BS404+CL404+DE404+DX404+EQ404+FJ404+GC404+GV404+HO404+IH404+JA404+JT404+KM404+LF404</f>
        <v>0</v>
      </c>
      <c r="MS404" s="182">
        <f t="shared" si="5266"/>
        <v>0</v>
      </c>
      <c r="MT404" s="182">
        <f t="shared" si="5266"/>
        <v>0</v>
      </c>
      <c r="MU404" s="193">
        <f t="shared" si="5266"/>
        <v>0</v>
      </c>
      <c r="MV404" s="193">
        <f t="shared" si="5266"/>
        <v>0</v>
      </c>
      <c r="MW404" s="193">
        <f t="shared" si="5266"/>
        <v>0</v>
      </c>
      <c r="MX404" s="76">
        <f t="shared" si="4948"/>
        <v>0</v>
      </c>
      <c r="MY404" s="76">
        <f t="shared" si="4949"/>
        <v>0</v>
      </c>
      <c r="MZ404" s="76">
        <f t="shared" si="4950"/>
        <v>0</v>
      </c>
      <c r="NA404" s="356">
        <f t="shared" si="4951"/>
        <v>-5.8333333333333339</v>
      </c>
      <c r="NB404" s="356">
        <f t="shared" si="4952"/>
        <v>-1274714.07</v>
      </c>
      <c r="NC404" s="379">
        <f t="shared" si="5174"/>
        <v>0</v>
      </c>
      <c r="ND404" s="379">
        <f t="shared" si="5175"/>
        <v>0</v>
      </c>
      <c r="NE404" s="366">
        <f>CL404/CH404</f>
        <v>0</v>
      </c>
      <c r="NF404" s="366">
        <f>CM404/CI404</f>
        <v>0</v>
      </c>
      <c r="NG404" s="366">
        <f>CR404/CJ404</f>
        <v>0</v>
      </c>
      <c r="NH404" s="366">
        <f>CS404/CK404</f>
        <v>0</v>
      </c>
    </row>
    <row r="405" spans="1:372" x14ac:dyDescent="0.2">
      <c r="A405" s="172">
        <v>1</v>
      </c>
      <c r="B405" s="172">
        <v>1</v>
      </c>
      <c r="C405" s="512"/>
      <c r="D405" s="547"/>
      <c r="E405" s="94" t="s">
        <v>353</v>
      </c>
      <c r="F405" s="96" t="s">
        <v>353</v>
      </c>
      <c r="G405" s="217">
        <v>59</v>
      </c>
      <c r="H405" s="233">
        <v>218522.41200000001</v>
      </c>
      <c r="I405" s="233">
        <v>228261.80039999998</v>
      </c>
      <c r="J405" s="196"/>
      <c r="K405" s="196"/>
      <c r="L405" s="196"/>
      <c r="M405" s="196"/>
      <c r="N405" s="76">
        <f>VLOOKUP($E405,'факт '!$E$8:$DM$204,3,0)</f>
        <v>0</v>
      </c>
      <c r="O405" s="76">
        <f>VLOOKUP($E405,'факт '!$E$8:$DM$204,4,0)</f>
        <v>0</v>
      </c>
      <c r="P405" s="76">
        <f>VLOOKUP($E405,'факт '!$E$8:$DM$204,5,0)</f>
        <v>0</v>
      </c>
      <c r="Q405" s="76">
        <f>VLOOKUP($E405,'факт '!$E$8:$DM$204,6,0)</f>
        <v>0</v>
      </c>
      <c r="R405" s="76">
        <f>VLOOKUP($E405,'факт '!$E$8:$DM$204,7,0)</f>
        <v>0</v>
      </c>
      <c r="S405" s="76">
        <f>VLOOKUP($E405,'факт '!$E$8:$DM$204,8,0)</f>
        <v>0</v>
      </c>
      <c r="T405" s="76">
        <f t="shared" si="4832"/>
        <v>0</v>
      </c>
      <c r="U405" s="76">
        <f t="shared" si="4833"/>
        <v>0</v>
      </c>
      <c r="V405" s="76">
        <f t="shared" si="4834"/>
        <v>0</v>
      </c>
      <c r="W405" s="356">
        <f t="shared" si="4880"/>
        <v>0</v>
      </c>
      <c r="X405" s="356">
        <f t="shared" si="4881"/>
        <v>0</v>
      </c>
      <c r="Y405" s="369"/>
      <c r="Z405" s="369"/>
      <c r="AA405" s="199"/>
      <c r="AB405" s="199"/>
      <c r="AC405" s="196"/>
      <c r="AD405" s="196"/>
      <c r="AE405" s="196"/>
      <c r="AF405" s="196"/>
      <c r="AG405" s="76">
        <f>VLOOKUP($E405,'факт '!$E$8:$DM$204,15,0)</f>
        <v>0</v>
      </c>
      <c r="AH405" s="76">
        <f>VLOOKUP($E405,'факт '!$E$8:$DM$204,16,0)</f>
        <v>0</v>
      </c>
      <c r="AI405" s="84">
        <f>VLOOKUP($E405,'факт '!$E$8:$DM$204,17,0)</f>
        <v>0</v>
      </c>
      <c r="AJ405" s="76">
        <f>VLOOKUP($E405,'факт '!$E$8:$DM$204,18,0)</f>
        <v>0</v>
      </c>
      <c r="AK405" s="76">
        <f>VLOOKUP($E405,'факт '!$E$8:$DM$204,19,0)</f>
        <v>0</v>
      </c>
      <c r="AL405" s="76">
        <f>VLOOKUP($E405,'факт '!$E$8:$DM$204,20,0)</f>
        <v>0</v>
      </c>
      <c r="AM405" s="76">
        <f t="shared" si="4882"/>
        <v>0</v>
      </c>
      <c r="AN405" s="76">
        <f t="shared" si="4883"/>
        <v>0</v>
      </c>
      <c r="AO405" s="76">
        <f t="shared" si="4884"/>
        <v>0</v>
      </c>
      <c r="AP405" s="356">
        <f t="shared" si="4885"/>
        <v>0</v>
      </c>
      <c r="AQ405" s="356">
        <f t="shared" si="4886"/>
        <v>0</v>
      </c>
      <c r="AR405" s="369"/>
      <c r="AS405" s="369"/>
      <c r="AT405" s="199"/>
      <c r="AU405" s="199"/>
      <c r="AV405" s="196"/>
      <c r="AW405" s="196"/>
      <c r="AX405" s="196"/>
      <c r="AY405" s="196"/>
      <c r="AZ405" s="196"/>
      <c r="BA405" s="196"/>
      <c r="BB405" s="196"/>
      <c r="BC405" s="196"/>
      <c r="BD405" s="196"/>
      <c r="BE405" s="196"/>
      <c r="BF405" s="84">
        <f t="shared" si="5118"/>
        <v>0</v>
      </c>
      <c r="BG405" s="76">
        <f t="shared" si="5119"/>
        <v>0</v>
      </c>
      <c r="BH405" s="76">
        <f t="shared" si="5120"/>
        <v>0</v>
      </c>
      <c r="BI405" s="356">
        <f t="shared" si="4887"/>
        <v>0</v>
      </c>
      <c r="BJ405" s="356">
        <f t="shared" si="4888"/>
        <v>0</v>
      </c>
      <c r="BK405" s="369"/>
      <c r="BL405" s="369"/>
      <c r="BM405" s="199"/>
      <c r="BN405" s="199"/>
      <c r="BO405" s="196"/>
      <c r="BP405" s="196"/>
      <c r="BQ405" s="196"/>
      <c r="BR405" s="196"/>
      <c r="BS405" s="76">
        <f>VLOOKUP($E405,'факт '!$E$8:$DM$204,21,0)</f>
        <v>0</v>
      </c>
      <c r="BT405" s="76">
        <f>VLOOKUP($E405,'факт '!$E$8:$DM$204,22,0)</f>
        <v>0</v>
      </c>
      <c r="BU405" s="76">
        <f>VLOOKUP($E405,'факт '!$E$8:$DM$204,23,0)</f>
        <v>0</v>
      </c>
      <c r="BV405" s="76">
        <f>VLOOKUP($E405,'факт '!$E$8:$DM$204,24,0)</f>
        <v>0</v>
      </c>
      <c r="BW405" s="76">
        <f>VLOOKUP($E405,'факт '!$E$8:$DM$204,25,0)</f>
        <v>0</v>
      </c>
      <c r="BX405" s="76">
        <f>VLOOKUP($E405,'факт '!$E$8:$DM$204,26,0)</f>
        <v>0</v>
      </c>
      <c r="BY405" s="76">
        <f t="shared" si="4889"/>
        <v>0</v>
      </c>
      <c r="BZ405" s="76">
        <f t="shared" si="4890"/>
        <v>0</v>
      </c>
      <c r="CA405" s="76">
        <f t="shared" si="4891"/>
        <v>0</v>
      </c>
      <c r="CB405" s="356">
        <f t="shared" si="4892"/>
        <v>0</v>
      </c>
      <c r="CC405" s="356">
        <f t="shared" si="4893"/>
        <v>0</v>
      </c>
      <c r="CD405" s="369"/>
      <c r="CE405" s="369"/>
      <c r="CF405" s="199"/>
      <c r="CG405" s="199"/>
      <c r="CH405" s="196"/>
      <c r="CI405" s="196"/>
      <c r="CJ405" s="196"/>
      <c r="CK405" s="196"/>
      <c r="CL405" s="76">
        <f>VLOOKUP($E405,'факт '!$E$8:$DM$204,33,0)</f>
        <v>0</v>
      </c>
      <c r="CM405" s="76">
        <f>VLOOKUP($E405,'факт '!$E$8:$DM$204,34,0)</f>
        <v>0</v>
      </c>
      <c r="CN405" s="84">
        <f>VLOOKUP($E405,'факт '!$E$8:$DM$204,35,0)</f>
        <v>0</v>
      </c>
      <c r="CO405" s="76">
        <f>VLOOKUP($E405,'факт '!$E$8:$DM$204,36,0)</f>
        <v>0</v>
      </c>
      <c r="CP405" s="76">
        <f>VLOOKUP($E405,'факт '!$E$8:$DM$204,37,0)</f>
        <v>0</v>
      </c>
      <c r="CQ405" s="76">
        <f>VLOOKUP($E405,'факт '!$E$8:$DM$204,38,0)</f>
        <v>0</v>
      </c>
      <c r="CR405" s="84">
        <f t="shared" si="5121"/>
        <v>0</v>
      </c>
      <c r="CS405" s="76">
        <f t="shared" si="5122"/>
        <v>0</v>
      </c>
      <c r="CT405" s="76">
        <f t="shared" si="5123"/>
        <v>0</v>
      </c>
      <c r="CU405" s="356">
        <f t="shared" si="4894"/>
        <v>0</v>
      </c>
      <c r="CV405" s="356">
        <f t="shared" si="4895"/>
        <v>0</v>
      </c>
      <c r="CW405" s="356"/>
      <c r="CX405" s="356"/>
      <c r="CY405" s="188">
        <f t="shared" si="5201"/>
        <v>218522.41200000001</v>
      </c>
      <c r="CZ405" s="77" t="e">
        <f t="shared" si="5202"/>
        <v>#DIV/0!</v>
      </c>
      <c r="DA405" s="196"/>
      <c r="DB405" s="196"/>
      <c r="DC405" s="196"/>
      <c r="DD405" s="196"/>
      <c r="DE405" s="196"/>
      <c r="DF405" s="196"/>
      <c r="DG405" s="76"/>
      <c r="DH405" s="196"/>
      <c r="DI405" s="196"/>
      <c r="DJ405" s="76"/>
      <c r="DK405" s="76"/>
      <c r="DL405" s="76"/>
      <c r="DM405" s="76"/>
      <c r="DN405" s="356">
        <f t="shared" si="4896"/>
        <v>0</v>
      </c>
      <c r="DO405" s="356">
        <f t="shared" si="4897"/>
        <v>0</v>
      </c>
      <c r="DP405" s="369"/>
      <c r="DQ405" s="369"/>
      <c r="DR405" s="199"/>
      <c r="DS405" s="199"/>
      <c r="DT405" s="196"/>
      <c r="DU405" s="196"/>
      <c r="DV405" s="196"/>
      <c r="DW405" s="196"/>
      <c r="DX405" s="196"/>
      <c r="DY405" s="196"/>
      <c r="DZ405" s="196"/>
      <c r="EA405" s="196"/>
      <c r="EB405" s="196"/>
      <c r="EC405" s="196"/>
      <c r="ED405" s="76">
        <f t="shared" si="4898"/>
        <v>0</v>
      </c>
      <c r="EE405" s="76">
        <f t="shared" si="4899"/>
        <v>0</v>
      </c>
      <c r="EF405" s="76">
        <f t="shared" si="4900"/>
        <v>0</v>
      </c>
      <c r="EG405" s="356">
        <f t="shared" si="4901"/>
        <v>0</v>
      </c>
      <c r="EH405" s="356">
        <f t="shared" si="4902"/>
        <v>0</v>
      </c>
      <c r="EI405" s="369"/>
      <c r="EJ405" s="369"/>
      <c r="EK405" s="199"/>
      <c r="EL405" s="199"/>
      <c r="EM405" s="196"/>
      <c r="EN405" s="196"/>
      <c r="EO405" s="196"/>
      <c r="EP405" s="196"/>
      <c r="EQ405" s="196"/>
      <c r="ER405" s="196"/>
      <c r="ES405" s="196"/>
      <c r="ET405" s="196"/>
      <c r="EU405" s="196"/>
      <c r="EV405" s="196"/>
      <c r="EW405" s="76"/>
      <c r="EX405" s="76"/>
      <c r="EY405" s="76"/>
      <c r="EZ405" s="199"/>
      <c r="FA405" s="199"/>
      <c r="FB405" s="199"/>
      <c r="FC405" s="199"/>
      <c r="FD405" s="199"/>
      <c r="FE405" s="199"/>
      <c r="FF405" s="196"/>
      <c r="FG405" s="196"/>
      <c r="FH405" s="196"/>
      <c r="FI405" s="196"/>
      <c r="FJ405" s="196"/>
      <c r="FK405" s="196"/>
      <c r="FL405" s="196"/>
      <c r="FM405" s="196"/>
      <c r="FN405" s="196"/>
      <c r="FO405" s="196"/>
      <c r="FP405" s="76">
        <f t="shared" si="4903"/>
        <v>0</v>
      </c>
      <c r="FQ405" s="76">
        <f t="shared" si="4904"/>
        <v>0</v>
      </c>
      <c r="FR405" s="76">
        <f t="shared" si="4905"/>
        <v>0</v>
      </c>
      <c r="FS405" s="356">
        <f t="shared" si="4906"/>
        <v>0</v>
      </c>
      <c r="FT405" s="356">
        <f t="shared" si="4907"/>
        <v>0</v>
      </c>
      <c r="FU405" s="369"/>
      <c r="FV405" s="369"/>
      <c r="FW405" s="199"/>
      <c r="FX405" s="199"/>
      <c r="FY405" s="196"/>
      <c r="FZ405" s="196"/>
      <c r="GA405" s="196"/>
      <c r="GB405" s="196"/>
      <c r="GC405" s="196"/>
      <c r="GD405" s="196"/>
      <c r="GE405" s="196"/>
      <c r="GF405" s="196"/>
      <c r="GG405" s="196"/>
      <c r="GH405" s="196"/>
      <c r="GI405" s="76">
        <f t="shared" si="4908"/>
        <v>0</v>
      </c>
      <c r="GJ405" s="76">
        <f t="shared" si="4909"/>
        <v>0</v>
      </c>
      <c r="GK405" s="76">
        <f t="shared" si="4910"/>
        <v>0</v>
      </c>
      <c r="GL405" s="356">
        <f t="shared" si="4911"/>
        <v>0</v>
      </c>
      <c r="GM405" s="356">
        <f t="shared" si="4912"/>
        <v>0</v>
      </c>
      <c r="GN405" s="369"/>
      <c r="GO405" s="369"/>
      <c r="GP405" s="199"/>
      <c r="GQ405" s="199"/>
      <c r="GR405" s="196"/>
      <c r="GS405" s="196"/>
      <c r="GT405" s="196"/>
      <c r="GU405" s="196"/>
      <c r="GV405" s="76">
        <f>VLOOKUP($E405,'факт '!$E$8:$DM$204,63,0)</f>
        <v>0</v>
      </c>
      <c r="GW405" s="76">
        <f>VLOOKUP($E405,'факт '!$E$8:$DM$204,64,0)</f>
        <v>0</v>
      </c>
      <c r="GX405" s="76">
        <f>VLOOKUP($E405,'факт '!$E$8:$DM$204,65,0)</f>
        <v>0</v>
      </c>
      <c r="GY405" s="76">
        <f>VLOOKUP($E405,'факт '!$E$8:$DM$204,66,0)</f>
        <v>0</v>
      </c>
      <c r="GZ405" s="76">
        <f>VLOOKUP($E405,'факт '!$E$8:$DM$204,67,0)</f>
        <v>0</v>
      </c>
      <c r="HA405" s="76">
        <f>VLOOKUP($E405,'факт '!$E$8:$DM$204,68,0)</f>
        <v>0</v>
      </c>
      <c r="HB405" s="76">
        <f t="shared" si="4913"/>
        <v>0</v>
      </c>
      <c r="HC405" s="76">
        <f t="shared" si="4914"/>
        <v>0</v>
      </c>
      <c r="HD405" s="76">
        <f t="shared" si="4915"/>
        <v>0</v>
      </c>
      <c r="HE405" s="356">
        <f t="shared" si="4916"/>
        <v>0</v>
      </c>
      <c r="HF405" s="356">
        <f t="shared" si="4917"/>
        <v>0</v>
      </c>
      <c r="HG405" s="369"/>
      <c r="HH405" s="369"/>
      <c r="HI405" s="199"/>
      <c r="HJ405" s="199"/>
      <c r="HK405" s="196"/>
      <c r="HL405" s="196"/>
      <c r="HM405" s="196"/>
      <c r="HN405" s="196"/>
      <c r="HO405" s="76">
        <f>VLOOKUP($E405,'факт '!$E$8:$DM$204,93,0)</f>
        <v>0</v>
      </c>
      <c r="HP405" s="76">
        <f>VLOOKUP($E405,'факт '!$E$8:$DM$204,94,0)</f>
        <v>0</v>
      </c>
      <c r="HQ405" s="76">
        <f>VLOOKUP($E405,'факт '!$E$8:$DM$204,95,0)</f>
        <v>0</v>
      </c>
      <c r="HR405" s="76">
        <f>VLOOKUP($E405,'факт '!$E$8:$DM$204,96,0)</f>
        <v>0</v>
      </c>
      <c r="HS405" s="76">
        <f>VLOOKUP($E405,'факт '!$E$8:$DM$204,97,0)</f>
        <v>0</v>
      </c>
      <c r="HT405" s="76">
        <f>VLOOKUP($E405,'факт '!$E$8:$DM$204,98,0)</f>
        <v>0</v>
      </c>
      <c r="HU405" s="76">
        <f t="shared" si="4918"/>
        <v>0</v>
      </c>
      <c r="HV405" s="76">
        <f t="shared" si="4919"/>
        <v>0</v>
      </c>
      <c r="HW405" s="76">
        <f t="shared" si="4920"/>
        <v>0</v>
      </c>
      <c r="HX405" s="356">
        <f t="shared" si="4921"/>
        <v>0</v>
      </c>
      <c r="HY405" s="356">
        <f t="shared" si="4922"/>
        <v>0</v>
      </c>
      <c r="HZ405" s="356"/>
      <c r="IA405" s="356"/>
      <c r="IB405" s="188">
        <f t="shared" si="5243"/>
        <v>218522.41200000001</v>
      </c>
      <c r="IC405" s="189" t="e">
        <f t="shared" ref="IC405" si="5267">HP405/HO405</f>
        <v>#DIV/0!</v>
      </c>
      <c r="ID405" s="196"/>
      <c r="IE405" s="196"/>
      <c r="IF405" s="196"/>
      <c r="IG405" s="196"/>
      <c r="IH405" s="200"/>
      <c r="II405" s="200"/>
      <c r="IJ405" s="200"/>
      <c r="IK405" s="196"/>
      <c r="IL405" s="196"/>
      <c r="IM405" s="196"/>
      <c r="IN405" s="76"/>
      <c r="IO405" s="76"/>
      <c r="IP405" s="76"/>
      <c r="IQ405" s="199"/>
      <c r="IR405" s="199"/>
      <c r="IS405" s="199"/>
      <c r="IT405" s="199"/>
      <c r="IU405" s="199"/>
      <c r="IV405" s="199"/>
      <c r="IW405" s="196"/>
      <c r="IX405" s="196"/>
      <c r="IY405" s="196"/>
      <c r="IZ405" s="196"/>
      <c r="JA405" s="76">
        <f>VLOOKUP($E405,'факт '!$E$8:$DM$204,87,0)</f>
        <v>0</v>
      </c>
      <c r="JB405" s="76">
        <f>VLOOKUP($E405,'факт '!$E$8:$DM$204,88,0)</f>
        <v>0</v>
      </c>
      <c r="JC405" s="76">
        <f>VLOOKUP($E405,'факт '!$E$8:$DM$204,89,0)</f>
        <v>0</v>
      </c>
      <c r="JD405" s="76">
        <f>VLOOKUP($E405,'факт '!$E$8:$DM$204,90,0)</f>
        <v>0</v>
      </c>
      <c r="JE405" s="76">
        <f>VLOOKUP($E405,'факт '!$E$8:$DM$204,91,0)</f>
        <v>0</v>
      </c>
      <c r="JF405" s="76">
        <f>VLOOKUP($E405,'факт '!$E$8:$DM$204,92,0)</f>
        <v>0</v>
      </c>
      <c r="JG405" s="76">
        <f t="shared" si="4923"/>
        <v>0</v>
      </c>
      <c r="JH405" s="76">
        <f t="shared" si="4924"/>
        <v>0</v>
      </c>
      <c r="JI405" s="76">
        <f t="shared" si="4925"/>
        <v>0</v>
      </c>
      <c r="JJ405" s="356">
        <f t="shared" si="4926"/>
        <v>0</v>
      </c>
      <c r="JK405" s="356">
        <f t="shared" si="4927"/>
        <v>0</v>
      </c>
      <c r="JL405" s="369"/>
      <c r="JM405" s="369"/>
      <c r="JN405" s="199"/>
      <c r="JO405" s="199"/>
      <c r="JP405" s="196"/>
      <c r="JQ405" s="196"/>
      <c r="JR405" s="196"/>
      <c r="JS405" s="196"/>
      <c r="JT405" s="200"/>
      <c r="JU405" s="200"/>
      <c r="JV405" s="200"/>
      <c r="JW405" s="196"/>
      <c r="JX405" s="196"/>
      <c r="JY405" s="196"/>
      <c r="JZ405" s="76">
        <f t="shared" si="4928"/>
        <v>0</v>
      </c>
      <c r="KA405" s="76">
        <f t="shared" si="4929"/>
        <v>0</v>
      </c>
      <c r="KB405" s="76">
        <f t="shared" si="4930"/>
        <v>0</v>
      </c>
      <c r="KC405" s="356">
        <f t="shared" si="4931"/>
        <v>0</v>
      </c>
      <c r="KD405" s="356">
        <f t="shared" si="4932"/>
        <v>0</v>
      </c>
      <c r="KE405" s="369"/>
      <c r="KF405" s="369"/>
      <c r="KG405" s="199"/>
      <c r="KH405" s="199"/>
      <c r="KI405" s="196"/>
      <c r="KJ405" s="196"/>
      <c r="KK405" s="196"/>
      <c r="KL405" s="196"/>
      <c r="KM405" s="196"/>
      <c r="KN405" s="196"/>
      <c r="KO405" s="196"/>
      <c r="KP405" s="196"/>
      <c r="KQ405" s="196"/>
      <c r="KR405" s="196"/>
      <c r="KS405" s="76">
        <f t="shared" si="4933"/>
        <v>0</v>
      </c>
      <c r="KT405" s="76">
        <f t="shared" si="4934"/>
        <v>0</v>
      </c>
      <c r="KU405" s="76">
        <f t="shared" si="4935"/>
        <v>0</v>
      </c>
      <c r="KV405" s="356">
        <f t="shared" si="4936"/>
        <v>0</v>
      </c>
      <c r="KW405" s="356">
        <f t="shared" si="4937"/>
        <v>0</v>
      </c>
      <c r="KX405" s="369"/>
      <c r="KY405" s="369"/>
      <c r="KZ405" s="199"/>
      <c r="LA405" s="199"/>
      <c r="LB405" s="199"/>
      <c r="LC405" s="199"/>
      <c r="LD405" s="199"/>
      <c r="LE405" s="199"/>
      <c r="LF405" s="199"/>
      <c r="LG405" s="199"/>
      <c r="LH405" s="199"/>
      <c r="LI405" s="199"/>
      <c r="LJ405" s="199"/>
      <c r="LK405" s="199"/>
      <c r="LL405" s="76">
        <f t="shared" si="4938"/>
        <v>0</v>
      </c>
      <c r="LM405" s="76">
        <f t="shared" si="4939"/>
        <v>0</v>
      </c>
      <c r="LN405" s="76">
        <f t="shared" si="4940"/>
        <v>0</v>
      </c>
      <c r="LO405" s="356">
        <f t="shared" si="4941"/>
        <v>0</v>
      </c>
      <c r="LP405" s="356">
        <f t="shared" si="4942"/>
        <v>0</v>
      </c>
      <c r="LQ405" s="369"/>
      <c r="LR405" s="369"/>
      <c r="LS405" s="199"/>
      <c r="LT405" s="199"/>
      <c r="LU405" s="199"/>
      <c r="LV405" s="199"/>
      <c r="LW405" s="199"/>
      <c r="LX405" s="199"/>
      <c r="LY405" s="196"/>
      <c r="LZ405" s="196"/>
      <c r="MA405" s="196"/>
      <c r="MB405" s="199"/>
      <c r="MC405" s="199"/>
      <c r="MD405" s="199"/>
      <c r="ME405" s="76">
        <f t="shared" si="4943"/>
        <v>0</v>
      </c>
      <c r="MF405" s="76">
        <f t="shared" si="4944"/>
        <v>0</v>
      </c>
      <c r="MG405" s="76">
        <f t="shared" si="4945"/>
        <v>0</v>
      </c>
      <c r="MH405" s="356">
        <f t="shared" si="4946"/>
        <v>0</v>
      </c>
      <c r="MI405" s="356">
        <f t="shared" si="4947"/>
        <v>0</v>
      </c>
      <c r="MJ405" s="369"/>
      <c r="MK405" s="369"/>
      <c r="ML405" s="89">
        <f>VLOOKUP($G405,'ВМП план'!$A$7:$AV$67,12,0)</f>
        <v>228261.80039999998</v>
      </c>
      <c r="MM405" s="199"/>
      <c r="MN405" s="201"/>
      <c r="MO405" s="202"/>
      <c r="MP405" s="201"/>
      <c r="MQ405" s="201"/>
      <c r="MR405" s="185">
        <f t="shared" ref="MR405:MW405" si="5268">N405+AG405+AZ405+BS405+CL405+DE405+DX405+EQ405+FJ405+GC405+GV405+HO405+IH405+JA405+JT405+KM405+LF405+LY405</f>
        <v>0</v>
      </c>
      <c r="MS405" s="185">
        <f t="shared" si="5268"/>
        <v>0</v>
      </c>
      <c r="MT405" s="185">
        <f t="shared" si="5268"/>
        <v>0</v>
      </c>
      <c r="MU405" s="185">
        <f t="shared" si="5268"/>
        <v>0</v>
      </c>
      <c r="MV405" s="185">
        <f t="shared" si="5268"/>
        <v>0</v>
      </c>
      <c r="MW405" s="185">
        <f t="shared" si="5268"/>
        <v>0</v>
      </c>
      <c r="MX405" s="76">
        <f t="shared" si="4948"/>
        <v>0</v>
      </c>
      <c r="MY405" s="76">
        <f t="shared" si="4949"/>
        <v>0</v>
      </c>
      <c r="MZ405" s="76">
        <f t="shared" si="4950"/>
        <v>0</v>
      </c>
      <c r="NA405" s="356">
        <f t="shared" si="4951"/>
        <v>0</v>
      </c>
      <c r="NB405" s="356">
        <f t="shared" si="4952"/>
        <v>0</v>
      </c>
      <c r="NC405" s="521"/>
      <c r="ND405" s="520"/>
      <c r="NE405" s="97"/>
      <c r="NF405" s="97"/>
      <c r="NG405" s="97"/>
      <c r="NH405" s="97"/>
    </row>
    <row r="406" spans="1:372" s="5" customFormat="1" ht="13.5" x14ac:dyDescent="0.2">
      <c r="A406" s="172">
        <v>1</v>
      </c>
      <c r="B406" s="172"/>
      <c r="C406" s="81"/>
      <c r="D406" s="11"/>
      <c r="E406" s="296"/>
      <c r="F406" s="228"/>
      <c r="G406" s="101"/>
      <c r="H406" s="126"/>
      <c r="I406" s="126"/>
      <c r="J406" s="76"/>
      <c r="K406" s="76"/>
      <c r="L406" s="76"/>
      <c r="M406" s="76"/>
      <c r="N406" s="76"/>
      <c r="O406" s="76"/>
      <c r="P406" s="76"/>
      <c r="Q406" s="76"/>
      <c r="R406" s="76"/>
      <c r="S406" s="76"/>
      <c r="T406" s="76"/>
      <c r="U406" s="76"/>
      <c r="V406" s="76"/>
      <c r="W406" s="356"/>
      <c r="X406" s="356"/>
      <c r="Y406" s="356"/>
      <c r="Z406" s="356"/>
      <c r="AA406" s="77"/>
      <c r="AB406" s="77"/>
      <c r="AC406" s="76"/>
      <c r="AD406" s="76"/>
      <c r="AE406" s="76"/>
      <c r="AF406" s="76"/>
      <c r="AG406" s="76"/>
      <c r="AH406" s="76"/>
      <c r="AI406" s="84"/>
      <c r="AJ406" s="76"/>
      <c r="AK406" s="76"/>
      <c r="AL406" s="76"/>
      <c r="AM406" s="76"/>
      <c r="AN406" s="76"/>
      <c r="AO406" s="76"/>
      <c r="AP406" s="356"/>
      <c r="AQ406" s="356"/>
      <c r="AR406" s="356"/>
      <c r="AS406" s="356"/>
      <c r="AT406" s="77"/>
      <c r="AU406" s="77"/>
      <c r="AV406" s="76"/>
      <c r="AW406" s="76"/>
      <c r="AX406" s="76"/>
      <c r="AY406" s="76"/>
      <c r="AZ406" s="76"/>
      <c r="BA406" s="76"/>
      <c r="BB406" s="76"/>
      <c r="BC406" s="76"/>
      <c r="BD406" s="76"/>
      <c r="BE406" s="76"/>
      <c r="BF406" s="84">
        <f t="shared" si="5118"/>
        <v>0</v>
      </c>
      <c r="BG406" s="76">
        <f t="shared" si="5119"/>
        <v>0</v>
      </c>
      <c r="BH406" s="76">
        <f t="shared" si="5120"/>
        <v>0</v>
      </c>
      <c r="BI406" s="356"/>
      <c r="BJ406" s="356"/>
      <c r="BK406" s="356"/>
      <c r="BL406" s="356"/>
      <c r="BM406" s="77"/>
      <c r="BN406" s="77"/>
      <c r="BO406" s="76"/>
      <c r="BP406" s="76"/>
      <c r="BQ406" s="76"/>
      <c r="BR406" s="76"/>
      <c r="BS406" s="76"/>
      <c r="BT406" s="76"/>
      <c r="BU406" s="76"/>
      <c r="BV406" s="84"/>
      <c r="BW406" s="76"/>
      <c r="BX406" s="76"/>
      <c r="BY406" s="76"/>
      <c r="BZ406" s="76"/>
      <c r="CA406" s="76"/>
      <c r="CB406" s="356"/>
      <c r="CC406" s="356"/>
      <c r="CD406" s="356"/>
      <c r="CE406" s="356"/>
      <c r="CF406" s="77"/>
      <c r="CG406" s="77"/>
      <c r="CH406" s="76"/>
      <c r="CI406" s="76"/>
      <c r="CJ406" s="76"/>
      <c r="CK406" s="76"/>
      <c r="CL406" s="76"/>
      <c r="CM406" s="76"/>
      <c r="CN406" s="84"/>
      <c r="CO406" s="76"/>
      <c r="CP406" s="76"/>
      <c r="CQ406" s="76"/>
      <c r="CR406" s="84">
        <f t="shared" si="5121"/>
        <v>0</v>
      </c>
      <c r="CS406" s="76">
        <f t="shared" si="5122"/>
        <v>0</v>
      </c>
      <c r="CT406" s="76">
        <f t="shared" si="5123"/>
        <v>0</v>
      </c>
      <c r="CU406" s="356"/>
      <c r="CV406" s="356"/>
      <c r="CW406" s="356"/>
      <c r="CX406" s="356"/>
      <c r="CY406" s="188"/>
      <c r="CZ406" s="77"/>
      <c r="DA406" s="76"/>
      <c r="DB406" s="76"/>
      <c r="DC406" s="76"/>
      <c r="DD406" s="76"/>
      <c r="DE406" s="76"/>
      <c r="DF406" s="76"/>
      <c r="DG406" s="76"/>
      <c r="DH406" s="76"/>
      <c r="DI406" s="76"/>
      <c r="DJ406" s="76"/>
      <c r="DK406" s="76"/>
      <c r="DL406" s="76"/>
      <c r="DM406" s="76"/>
      <c r="DN406" s="356"/>
      <c r="DO406" s="356"/>
      <c r="DP406" s="356"/>
      <c r="DQ406" s="356"/>
      <c r="DR406" s="77"/>
      <c r="DS406" s="77"/>
      <c r="DT406" s="76"/>
      <c r="DU406" s="76"/>
      <c r="DV406" s="76"/>
      <c r="DW406" s="76"/>
      <c r="DX406" s="76"/>
      <c r="DY406" s="76"/>
      <c r="DZ406" s="76"/>
      <c r="EA406" s="76"/>
      <c r="EB406" s="76"/>
      <c r="EC406" s="76"/>
      <c r="ED406" s="76"/>
      <c r="EE406" s="76"/>
      <c r="EF406" s="76"/>
      <c r="EG406" s="356"/>
      <c r="EH406" s="356"/>
      <c r="EI406" s="356"/>
      <c r="EJ406" s="356"/>
      <c r="EK406" s="77"/>
      <c r="EL406" s="77"/>
      <c r="EM406" s="76"/>
      <c r="EN406" s="76"/>
      <c r="EO406" s="76"/>
      <c r="EP406" s="76"/>
      <c r="EQ406" s="76"/>
      <c r="ER406" s="76"/>
      <c r="ES406" s="76"/>
      <c r="ET406" s="76"/>
      <c r="EU406" s="76"/>
      <c r="EV406" s="76"/>
      <c r="EW406" s="76"/>
      <c r="EX406" s="76"/>
      <c r="EY406" s="76"/>
      <c r="EZ406" s="77"/>
      <c r="FA406" s="77"/>
      <c r="FB406" s="77"/>
      <c r="FC406" s="77"/>
      <c r="FD406" s="77"/>
      <c r="FE406" s="77"/>
      <c r="FF406" s="76"/>
      <c r="FG406" s="76"/>
      <c r="FH406" s="76"/>
      <c r="FI406" s="76"/>
      <c r="FJ406" s="76"/>
      <c r="FK406" s="76"/>
      <c r="FL406" s="76"/>
      <c r="FM406" s="76"/>
      <c r="FN406" s="76"/>
      <c r="FO406" s="76"/>
      <c r="FP406" s="76"/>
      <c r="FQ406" s="76"/>
      <c r="FR406" s="76"/>
      <c r="FS406" s="356"/>
      <c r="FT406" s="356"/>
      <c r="FU406" s="356"/>
      <c r="FV406" s="356"/>
      <c r="FW406" s="77"/>
      <c r="FX406" s="77"/>
      <c r="FY406" s="76"/>
      <c r="FZ406" s="76"/>
      <c r="GA406" s="76"/>
      <c r="GB406" s="76"/>
      <c r="GC406" s="76"/>
      <c r="GD406" s="76"/>
      <c r="GE406" s="76"/>
      <c r="GF406" s="76"/>
      <c r="GG406" s="76"/>
      <c r="GH406" s="76"/>
      <c r="GI406" s="76"/>
      <c r="GJ406" s="76"/>
      <c r="GK406" s="76"/>
      <c r="GL406" s="356"/>
      <c r="GM406" s="356"/>
      <c r="GN406" s="356"/>
      <c r="GO406" s="356"/>
      <c r="GP406" s="77"/>
      <c r="GQ406" s="77"/>
      <c r="GR406" s="76"/>
      <c r="GS406" s="76"/>
      <c r="GT406" s="76"/>
      <c r="GU406" s="76"/>
      <c r="GV406" s="76"/>
      <c r="GW406" s="76"/>
      <c r="GX406" s="76"/>
      <c r="GY406" s="76"/>
      <c r="GZ406" s="76"/>
      <c r="HA406" s="76"/>
      <c r="HB406" s="76"/>
      <c r="HC406" s="76"/>
      <c r="HD406" s="76"/>
      <c r="HE406" s="356"/>
      <c r="HF406" s="356"/>
      <c r="HG406" s="356"/>
      <c r="HH406" s="356"/>
      <c r="HI406" s="77"/>
      <c r="HJ406" s="77"/>
      <c r="HK406" s="76"/>
      <c r="HL406" s="76"/>
      <c r="HM406" s="76"/>
      <c r="HN406" s="76"/>
      <c r="HO406" s="76"/>
      <c r="HP406" s="76"/>
      <c r="HQ406" s="76"/>
      <c r="HR406" s="76"/>
      <c r="HS406" s="76"/>
      <c r="HT406" s="76"/>
      <c r="HU406" s="76"/>
      <c r="HV406" s="76"/>
      <c r="HW406" s="76"/>
      <c r="HX406" s="356"/>
      <c r="HY406" s="356"/>
      <c r="HZ406" s="356"/>
      <c r="IA406" s="356"/>
      <c r="IB406" s="188"/>
      <c r="IC406" s="189"/>
      <c r="ID406" s="76"/>
      <c r="IE406" s="76"/>
      <c r="IF406" s="76"/>
      <c r="IG406" s="76"/>
      <c r="IH406" s="195"/>
      <c r="II406" s="195"/>
      <c r="IJ406" s="195"/>
      <c r="IK406" s="76"/>
      <c r="IL406" s="76"/>
      <c r="IM406" s="76"/>
      <c r="IN406" s="76"/>
      <c r="IO406" s="76"/>
      <c r="IP406" s="76"/>
      <c r="IQ406" s="77"/>
      <c r="IR406" s="77"/>
      <c r="IS406" s="77"/>
      <c r="IT406" s="77"/>
      <c r="IU406" s="77"/>
      <c r="IV406" s="77"/>
      <c r="IW406" s="76"/>
      <c r="IX406" s="76"/>
      <c r="IY406" s="76"/>
      <c r="IZ406" s="76"/>
      <c r="JA406" s="76"/>
      <c r="JB406" s="76"/>
      <c r="JC406" s="76"/>
      <c r="JD406" s="76"/>
      <c r="JE406" s="76"/>
      <c r="JF406" s="76"/>
      <c r="JG406" s="76"/>
      <c r="JH406" s="76"/>
      <c r="JI406" s="76"/>
      <c r="JJ406" s="356"/>
      <c r="JK406" s="356"/>
      <c r="JL406" s="356"/>
      <c r="JM406" s="356"/>
      <c r="JN406" s="77"/>
      <c r="JO406" s="77"/>
      <c r="JP406" s="76"/>
      <c r="JQ406" s="76"/>
      <c r="JR406" s="76"/>
      <c r="JS406" s="76"/>
      <c r="JT406" s="195"/>
      <c r="JU406" s="195"/>
      <c r="JV406" s="195"/>
      <c r="JW406" s="76"/>
      <c r="JX406" s="76"/>
      <c r="JY406" s="76"/>
      <c r="JZ406" s="76"/>
      <c r="KA406" s="76"/>
      <c r="KB406" s="76"/>
      <c r="KC406" s="356"/>
      <c r="KD406" s="356"/>
      <c r="KE406" s="356"/>
      <c r="KF406" s="356"/>
      <c r="KG406" s="77"/>
      <c r="KH406" s="77"/>
      <c r="KI406" s="76"/>
      <c r="KJ406" s="76"/>
      <c r="KK406" s="76"/>
      <c r="KL406" s="76"/>
      <c r="KM406" s="76"/>
      <c r="KN406" s="76"/>
      <c r="KO406" s="76"/>
      <c r="KP406" s="76"/>
      <c r="KQ406" s="76"/>
      <c r="KR406" s="76"/>
      <c r="KS406" s="76"/>
      <c r="KT406" s="76"/>
      <c r="KU406" s="76"/>
      <c r="KV406" s="356"/>
      <c r="KW406" s="356"/>
      <c r="KX406" s="356"/>
      <c r="KY406" s="356"/>
      <c r="KZ406" s="77"/>
      <c r="LA406" s="77"/>
      <c r="LB406" s="77"/>
      <c r="LC406" s="77"/>
      <c r="LD406" s="77"/>
      <c r="LE406" s="77"/>
      <c r="LF406" s="77"/>
      <c r="LG406" s="77"/>
      <c r="LH406" s="77"/>
      <c r="LI406" s="77"/>
      <c r="LJ406" s="77"/>
      <c r="LK406" s="77"/>
      <c r="LL406" s="76"/>
      <c r="LM406" s="76"/>
      <c r="LN406" s="76"/>
      <c r="LO406" s="356"/>
      <c r="LP406" s="356"/>
      <c r="LQ406" s="356"/>
      <c r="LR406" s="356"/>
      <c r="LS406" s="77"/>
      <c r="LT406" s="77"/>
      <c r="LU406" s="77"/>
      <c r="LV406" s="77"/>
      <c r="LW406" s="77"/>
      <c r="LX406" s="77"/>
      <c r="LY406" s="76"/>
      <c r="LZ406" s="76"/>
      <c r="MA406" s="76"/>
      <c r="MB406" s="77"/>
      <c r="MC406" s="77"/>
      <c r="MD406" s="77"/>
      <c r="ME406" s="76"/>
      <c r="MF406" s="76"/>
      <c r="MG406" s="76"/>
      <c r="MH406" s="356"/>
      <c r="MI406" s="356"/>
      <c r="MJ406" s="356"/>
      <c r="MK406" s="356"/>
      <c r="ML406" s="77"/>
      <c r="MM406" s="77"/>
      <c r="MN406" s="78"/>
      <c r="MO406" s="79"/>
      <c r="MP406" s="78"/>
      <c r="MQ406" s="78"/>
      <c r="MR406" s="185"/>
      <c r="MS406" s="185"/>
      <c r="MT406" s="185"/>
      <c r="MU406" s="185"/>
      <c r="MV406" s="185"/>
      <c r="MW406" s="185"/>
      <c r="MX406" s="76"/>
      <c r="MY406" s="76"/>
      <c r="MZ406" s="76"/>
      <c r="NA406" s="356"/>
      <c r="NB406" s="356"/>
      <c r="NC406" s="80"/>
      <c r="ND406" s="81"/>
    </row>
    <row r="407" spans="1:372" s="5" customFormat="1" ht="13.5" x14ac:dyDescent="0.2">
      <c r="A407" s="172">
        <v>1</v>
      </c>
      <c r="B407" s="172"/>
      <c r="C407" s="81"/>
      <c r="D407" s="11"/>
      <c r="E407" s="296"/>
      <c r="F407" s="228"/>
      <c r="G407" s="101"/>
      <c r="H407" s="126"/>
      <c r="I407" s="126"/>
      <c r="J407" s="76"/>
      <c r="K407" s="76"/>
      <c r="L407" s="76"/>
      <c r="M407" s="76"/>
      <c r="N407" s="76"/>
      <c r="O407" s="76"/>
      <c r="P407" s="76"/>
      <c r="Q407" s="76"/>
      <c r="R407" s="76"/>
      <c r="S407" s="76"/>
      <c r="T407" s="76"/>
      <c r="U407" s="76"/>
      <c r="V407" s="76"/>
      <c r="W407" s="356"/>
      <c r="X407" s="356"/>
      <c r="Y407" s="356"/>
      <c r="Z407" s="356"/>
      <c r="AA407" s="77"/>
      <c r="AB407" s="77"/>
      <c r="AC407" s="76"/>
      <c r="AD407" s="76"/>
      <c r="AE407" s="76"/>
      <c r="AF407" s="76"/>
      <c r="AG407" s="76"/>
      <c r="AH407" s="76"/>
      <c r="AI407" s="84"/>
      <c r="AJ407" s="76"/>
      <c r="AK407" s="76"/>
      <c r="AL407" s="76"/>
      <c r="AM407" s="76"/>
      <c r="AN407" s="76"/>
      <c r="AO407" s="76"/>
      <c r="AP407" s="356"/>
      <c r="AQ407" s="356"/>
      <c r="AR407" s="356"/>
      <c r="AS407" s="356"/>
      <c r="AT407" s="77"/>
      <c r="AU407" s="77"/>
      <c r="AV407" s="76"/>
      <c r="AW407" s="76"/>
      <c r="AX407" s="76"/>
      <c r="AY407" s="76"/>
      <c r="AZ407" s="76"/>
      <c r="BA407" s="76"/>
      <c r="BB407" s="76"/>
      <c r="BC407" s="76"/>
      <c r="BD407" s="76"/>
      <c r="BE407" s="76"/>
      <c r="BF407" s="84">
        <f t="shared" si="5118"/>
        <v>0</v>
      </c>
      <c r="BG407" s="76">
        <f t="shared" si="5119"/>
        <v>0</v>
      </c>
      <c r="BH407" s="76">
        <f t="shared" si="5120"/>
        <v>0</v>
      </c>
      <c r="BI407" s="356"/>
      <c r="BJ407" s="356"/>
      <c r="BK407" s="356"/>
      <c r="BL407" s="356"/>
      <c r="BM407" s="77"/>
      <c r="BN407" s="77"/>
      <c r="BO407" s="76"/>
      <c r="BP407" s="76"/>
      <c r="BQ407" s="76"/>
      <c r="BR407" s="76"/>
      <c r="BS407" s="76"/>
      <c r="BT407" s="76"/>
      <c r="BU407" s="76"/>
      <c r="BV407" s="84"/>
      <c r="BW407" s="76"/>
      <c r="BX407" s="76"/>
      <c r="BY407" s="76"/>
      <c r="BZ407" s="76"/>
      <c r="CA407" s="76"/>
      <c r="CB407" s="356"/>
      <c r="CC407" s="356"/>
      <c r="CD407" s="356"/>
      <c r="CE407" s="356"/>
      <c r="CF407" s="77"/>
      <c r="CG407" s="77"/>
      <c r="CH407" s="76"/>
      <c r="CI407" s="76"/>
      <c r="CJ407" s="76"/>
      <c r="CK407" s="76"/>
      <c r="CL407" s="76"/>
      <c r="CM407" s="76"/>
      <c r="CN407" s="84"/>
      <c r="CO407" s="76"/>
      <c r="CP407" s="76"/>
      <c r="CQ407" s="76"/>
      <c r="CR407" s="84">
        <f t="shared" si="5121"/>
        <v>0</v>
      </c>
      <c r="CS407" s="76">
        <f t="shared" si="5122"/>
        <v>0</v>
      </c>
      <c r="CT407" s="76">
        <f t="shared" si="5123"/>
        <v>0</v>
      </c>
      <c r="CU407" s="356"/>
      <c r="CV407" s="356"/>
      <c r="CW407" s="356"/>
      <c r="CX407" s="356"/>
      <c r="CY407" s="188"/>
      <c r="CZ407" s="77"/>
      <c r="DA407" s="76"/>
      <c r="DB407" s="76"/>
      <c r="DC407" s="76"/>
      <c r="DD407" s="76"/>
      <c r="DE407" s="76"/>
      <c r="DF407" s="76"/>
      <c r="DG407" s="76"/>
      <c r="DH407" s="76"/>
      <c r="DI407" s="76"/>
      <c r="DJ407" s="76"/>
      <c r="DK407" s="76"/>
      <c r="DL407" s="76"/>
      <c r="DM407" s="76"/>
      <c r="DN407" s="356"/>
      <c r="DO407" s="356"/>
      <c r="DP407" s="356"/>
      <c r="DQ407" s="356"/>
      <c r="DR407" s="77"/>
      <c r="DS407" s="77"/>
      <c r="DT407" s="76"/>
      <c r="DU407" s="76"/>
      <c r="DV407" s="76"/>
      <c r="DW407" s="76"/>
      <c r="DX407" s="76"/>
      <c r="DY407" s="76"/>
      <c r="DZ407" s="76"/>
      <c r="EA407" s="76"/>
      <c r="EB407" s="76"/>
      <c r="EC407" s="76"/>
      <c r="ED407" s="76"/>
      <c r="EE407" s="76"/>
      <c r="EF407" s="76"/>
      <c r="EG407" s="356"/>
      <c r="EH407" s="356"/>
      <c r="EI407" s="356"/>
      <c r="EJ407" s="356"/>
      <c r="EK407" s="77"/>
      <c r="EL407" s="77"/>
      <c r="EM407" s="76"/>
      <c r="EN407" s="76"/>
      <c r="EO407" s="76"/>
      <c r="EP407" s="76"/>
      <c r="EQ407" s="76"/>
      <c r="ER407" s="76"/>
      <c r="ES407" s="76"/>
      <c r="ET407" s="76"/>
      <c r="EU407" s="76"/>
      <c r="EV407" s="76"/>
      <c r="EW407" s="76"/>
      <c r="EX407" s="76"/>
      <c r="EY407" s="76"/>
      <c r="EZ407" s="77"/>
      <c r="FA407" s="77"/>
      <c r="FB407" s="77"/>
      <c r="FC407" s="77"/>
      <c r="FD407" s="77"/>
      <c r="FE407" s="77"/>
      <c r="FF407" s="76"/>
      <c r="FG407" s="76"/>
      <c r="FH407" s="76"/>
      <c r="FI407" s="76"/>
      <c r="FJ407" s="76"/>
      <c r="FK407" s="76"/>
      <c r="FL407" s="76"/>
      <c r="FM407" s="76"/>
      <c r="FN407" s="76"/>
      <c r="FO407" s="76"/>
      <c r="FP407" s="76"/>
      <c r="FQ407" s="76"/>
      <c r="FR407" s="76"/>
      <c r="FS407" s="356"/>
      <c r="FT407" s="356"/>
      <c r="FU407" s="356"/>
      <c r="FV407" s="356"/>
      <c r="FW407" s="77"/>
      <c r="FX407" s="77"/>
      <c r="FY407" s="76"/>
      <c r="FZ407" s="76"/>
      <c r="GA407" s="76"/>
      <c r="GB407" s="76"/>
      <c r="GC407" s="76"/>
      <c r="GD407" s="76"/>
      <c r="GE407" s="76"/>
      <c r="GF407" s="76"/>
      <c r="GG407" s="76"/>
      <c r="GH407" s="76"/>
      <c r="GI407" s="76"/>
      <c r="GJ407" s="76"/>
      <c r="GK407" s="76"/>
      <c r="GL407" s="356"/>
      <c r="GM407" s="356"/>
      <c r="GN407" s="356"/>
      <c r="GO407" s="356"/>
      <c r="GP407" s="77"/>
      <c r="GQ407" s="77"/>
      <c r="GR407" s="76"/>
      <c r="GS407" s="76"/>
      <c r="GT407" s="76"/>
      <c r="GU407" s="76"/>
      <c r="GV407" s="76"/>
      <c r="GW407" s="76"/>
      <c r="GX407" s="76"/>
      <c r="GY407" s="76"/>
      <c r="GZ407" s="76"/>
      <c r="HA407" s="76"/>
      <c r="HB407" s="76"/>
      <c r="HC407" s="76"/>
      <c r="HD407" s="76"/>
      <c r="HE407" s="356"/>
      <c r="HF407" s="356"/>
      <c r="HG407" s="356"/>
      <c r="HH407" s="356"/>
      <c r="HI407" s="77"/>
      <c r="HJ407" s="77"/>
      <c r="HK407" s="76"/>
      <c r="HL407" s="76"/>
      <c r="HM407" s="76"/>
      <c r="HN407" s="76"/>
      <c r="HO407" s="76"/>
      <c r="HP407" s="76"/>
      <c r="HQ407" s="76"/>
      <c r="HR407" s="76"/>
      <c r="HS407" s="76"/>
      <c r="HT407" s="76"/>
      <c r="HU407" s="76"/>
      <c r="HV407" s="76"/>
      <c r="HW407" s="76"/>
      <c r="HX407" s="356"/>
      <c r="HY407" s="356"/>
      <c r="HZ407" s="356"/>
      <c r="IA407" s="356"/>
      <c r="IB407" s="188"/>
      <c r="IC407" s="189"/>
      <c r="ID407" s="76"/>
      <c r="IE407" s="76"/>
      <c r="IF407" s="76"/>
      <c r="IG407" s="76"/>
      <c r="IH407" s="195"/>
      <c r="II407" s="195"/>
      <c r="IJ407" s="195"/>
      <c r="IK407" s="76"/>
      <c r="IL407" s="76"/>
      <c r="IM407" s="76"/>
      <c r="IN407" s="76"/>
      <c r="IO407" s="76"/>
      <c r="IP407" s="76"/>
      <c r="IQ407" s="77"/>
      <c r="IR407" s="77"/>
      <c r="IS407" s="77"/>
      <c r="IT407" s="77"/>
      <c r="IU407" s="77"/>
      <c r="IV407" s="77"/>
      <c r="IW407" s="76"/>
      <c r="IX407" s="76"/>
      <c r="IY407" s="76"/>
      <c r="IZ407" s="76"/>
      <c r="JA407" s="76"/>
      <c r="JB407" s="76"/>
      <c r="JC407" s="76"/>
      <c r="JD407" s="76"/>
      <c r="JE407" s="76"/>
      <c r="JF407" s="76"/>
      <c r="JG407" s="76"/>
      <c r="JH407" s="76"/>
      <c r="JI407" s="76"/>
      <c r="JJ407" s="356"/>
      <c r="JK407" s="356"/>
      <c r="JL407" s="356"/>
      <c r="JM407" s="356"/>
      <c r="JN407" s="77"/>
      <c r="JO407" s="77"/>
      <c r="JP407" s="76"/>
      <c r="JQ407" s="76"/>
      <c r="JR407" s="76"/>
      <c r="JS407" s="76"/>
      <c r="JT407" s="195"/>
      <c r="JU407" s="195"/>
      <c r="JV407" s="195"/>
      <c r="JW407" s="76"/>
      <c r="JX407" s="76"/>
      <c r="JY407" s="76"/>
      <c r="JZ407" s="76"/>
      <c r="KA407" s="76"/>
      <c r="KB407" s="76"/>
      <c r="KC407" s="356"/>
      <c r="KD407" s="356"/>
      <c r="KE407" s="356"/>
      <c r="KF407" s="356"/>
      <c r="KG407" s="77"/>
      <c r="KH407" s="77"/>
      <c r="KI407" s="76"/>
      <c r="KJ407" s="76"/>
      <c r="KK407" s="76"/>
      <c r="KL407" s="76"/>
      <c r="KM407" s="76"/>
      <c r="KN407" s="76"/>
      <c r="KO407" s="76"/>
      <c r="KP407" s="76"/>
      <c r="KQ407" s="76"/>
      <c r="KR407" s="76"/>
      <c r="KS407" s="76"/>
      <c r="KT407" s="76"/>
      <c r="KU407" s="76"/>
      <c r="KV407" s="356"/>
      <c r="KW407" s="356"/>
      <c r="KX407" s="356"/>
      <c r="KY407" s="356"/>
      <c r="KZ407" s="77"/>
      <c r="LA407" s="77"/>
      <c r="LB407" s="77"/>
      <c r="LC407" s="77"/>
      <c r="LD407" s="77"/>
      <c r="LE407" s="77"/>
      <c r="LF407" s="77"/>
      <c r="LG407" s="77"/>
      <c r="LH407" s="77"/>
      <c r="LI407" s="77"/>
      <c r="LJ407" s="77"/>
      <c r="LK407" s="77"/>
      <c r="LL407" s="76"/>
      <c r="LM407" s="76"/>
      <c r="LN407" s="76"/>
      <c r="LO407" s="356"/>
      <c r="LP407" s="356"/>
      <c r="LQ407" s="356"/>
      <c r="LR407" s="356"/>
      <c r="LS407" s="77"/>
      <c r="LT407" s="77"/>
      <c r="LU407" s="77"/>
      <c r="LV407" s="77"/>
      <c r="LW407" s="77"/>
      <c r="LX407" s="77"/>
      <c r="LY407" s="77"/>
      <c r="LZ407" s="77"/>
      <c r="MA407" s="77"/>
      <c r="MB407" s="77"/>
      <c r="MC407" s="77"/>
      <c r="MD407" s="77"/>
      <c r="ME407" s="76"/>
      <c r="MF407" s="76"/>
      <c r="MG407" s="76"/>
      <c r="MH407" s="356"/>
      <c r="MI407" s="356"/>
      <c r="MJ407" s="356"/>
      <c r="MK407" s="356"/>
      <c r="ML407" s="77"/>
      <c r="MM407" s="77"/>
      <c r="MN407" s="78"/>
      <c r="MO407" s="79"/>
      <c r="MP407" s="78"/>
      <c r="MQ407" s="78"/>
      <c r="MR407" s="185"/>
      <c r="MS407" s="185"/>
      <c r="MT407" s="185"/>
      <c r="MU407" s="185"/>
      <c r="MV407" s="185"/>
      <c r="MW407" s="185"/>
      <c r="MX407" s="76"/>
      <c r="MY407" s="76"/>
      <c r="MZ407" s="76"/>
      <c r="NA407" s="356"/>
      <c r="NB407" s="356"/>
      <c r="NC407" s="80"/>
      <c r="ND407" s="81"/>
    </row>
    <row r="408" spans="1:372" s="5" customFormat="1" ht="13.5" x14ac:dyDescent="0.2">
      <c r="A408" s="172">
        <v>1</v>
      </c>
      <c r="B408" s="172"/>
      <c r="C408" s="81"/>
      <c r="D408" s="11"/>
      <c r="E408" s="296"/>
      <c r="F408" s="228"/>
      <c r="G408" s="101"/>
      <c r="H408" s="126"/>
      <c r="I408" s="126"/>
      <c r="J408" s="76"/>
      <c r="K408" s="76"/>
      <c r="L408" s="76"/>
      <c r="M408" s="76"/>
      <c r="N408" s="76"/>
      <c r="O408" s="76"/>
      <c r="P408" s="76"/>
      <c r="Q408" s="76"/>
      <c r="R408" s="76"/>
      <c r="S408" s="76"/>
      <c r="T408" s="76"/>
      <c r="U408" s="76"/>
      <c r="V408" s="76"/>
      <c r="W408" s="356"/>
      <c r="X408" s="356"/>
      <c r="Y408" s="356"/>
      <c r="Z408" s="356"/>
      <c r="AA408" s="77"/>
      <c r="AB408" s="77"/>
      <c r="AC408" s="76"/>
      <c r="AD408" s="76"/>
      <c r="AE408" s="76"/>
      <c r="AF408" s="76"/>
      <c r="AG408" s="76"/>
      <c r="AH408" s="76"/>
      <c r="AI408" s="84"/>
      <c r="AJ408" s="76"/>
      <c r="AK408" s="76"/>
      <c r="AL408" s="76"/>
      <c r="AM408" s="76"/>
      <c r="AN408" s="76"/>
      <c r="AO408" s="76"/>
      <c r="AP408" s="356"/>
      <c r="AQ408" s="356"/>
      <c r="AR408" s="356"/>
      <c r="AS408" s="356"/>
      <c r="AT408" s="77"/>
      <c r="AU408" s="77"/>
      <c r="AV408" s="76"/>
      <c r="AW408" s="76"/>
      <c r="AX408" s="76"/>
      <c r="AY408" s="76"/>
      <c r="AZ408" s="76"/>
      <c r="BA408" s="76"/>
      <c r="BB408" s="76"/>
      <c r="BC408" s="76"/>
      <c r="BD408" s="76"/>
      <c r="BE408" s="76"/>
      <c r="BF408" s="84">
        <f t="shared" si="5118"/>
        <v>0</v>
      </c>
      <c r="BG408" s="76">
        <f t="shared" si="5119"/>
        <v>0</v>
      </c>
      <c r="BH408" s="76">
        <f t="shared" si="5120"/>
        <v>0</v>
      </c>
      <c r="BI408" s="356"/>
      <c r="BJ408" s="356"/>
      <c r="BK408" s="356"/>
      <c r="BL408" s="356"/>
      <c r="BM408" s="77"/>
      <c r="BN408" s="77"/>
      <c r="BO408" s="76"/>
      <c r="BP408" s="76"/>
      <c r="BQ408" s="76"/>
      <c r="BR408" s="76"/>
      <c r="BS408" s="76"/>
      <c r="BT408" s="76"/>
      <c r="BU408" s="76"/>
      <c r="BV408" s="84"/>
      <c r="BW408" s="76"/>
      <c r="BX408" s="76"/>
      <c r="BY408" s="76"/>
      <c r="BZ408" s="76"/>
      <c r="CA408" s="76"/>
      <c r="CB408" s="356"/>
      <c r="CC408" s="356"/>
      <c r="CD408" s="356"/>
      <c r="CE408" s="356"/>
      <c r="CF408" s="77"/>
      <c r="CG408" s="77"/>
      <c r="CH408" s="76"/>
      <c r="CI408" s="76"/>
      <c r="CJ408" s="76"/>
      <c r="CK408" s="76"/>
      <c r="CL408" s="76"/>
      <c r="CM408" s="76"/>
      <c r="CN408" s="84"/>
      <c r="CO408" s="76"/>
      <c r="CP408" s="76"/>
      <c r="CQ408" s="76"/>
      <c r="CR408" s="84">
        <f t="shared" si="5121"/>
        <v>0</v>
      </c>
      <c r="CS408" s="76">
        <f t="shared" si="5122"/>
        <v>0</v>
      </c>
      <c r="CT408" s="76">
        <f t="shared" si="5123"/>
        <v>0</v>
      </c>
      <c r="CU408" s="356"/>
      <c r="CV408" s="356"/>
      <c r="CW408" s="356"/>
      <c r="CX408" s="356"/>
      <c r="CY408" s="188"/>
      <c r="CZ408" s="77"/>
      <c r="DA408" s="76"/>
      <c r="DB408" s="76"/>
      <c r="DC408" s="76"/>
      <c r="DD408" s="76"/>
      <c r="DE408" s="76"/>
      <c r="DF408" s="76"/>
      <c r="DG408" s="76"/>
      <c r="DH408" s="76"/>
      <c r="DI408" s="76"/>
      <c r="DJ408" s="76"/>
      <c r="DK408" s="76"/>
      <c r="DL408" s="76"/>
      <c r="DM408" s="76"/>
      <c r="DN408" s="356"/>
      <c r="DO408" s="356"/>
      <c r="DP408" s="356"/>
      <c r="DQ408" s="356"/>
      <c r="DR408" s="77"/>
      <c r="DS408" s="77"/>
      <c r="DT408" s="76"/>
      <c r="DU408" s="76"/>
      <c r="DV408" s="76"/>
      <c r="DW408" s="76"/>
      <c r="DX408" s="76"/>
      <c r="DY408" s="76"/>
      <c r="DZ408" s="76"/>
      <c r="EA408" s="76"/>
      <c r="EB408" s="76"/>
      <c r="EC408" s="76"/>
      <c r="ED408" s="76"/>
      <c r="EE408" s="76"/>
      <c r="EF408" s="76"/>
      <c r="EG408" s="356"/>
      <c r="EH408" s="356"/>
      <c r="EI408" s="356"/>
      <c r="EJ408" s="356"/>
      <c r="EK408" s="77"/>
      <c r="EL408" s="77"/>
      <c r="EM408" s="76"/>
      <c r="EN408" s="76"/>
      <c r="EO408" s="76"/>
      <c r="EP408" s="76"/>
      <c r="EQ408" s="76"/>
      <c r="ER408" s="76"/>
      <c r="ES408" s="76"/>
      <c r="ET408" s="76"/>
      <c r="EU408" s="76"/>
      <c r="EV408" s="76"/>
      <c r="EW408" s="76"/>
      <c r="EX408" s="76"/>
      <c r="EY408" s="76"/>
      <c r="EZ408" s="77"/>
      <c r="FA408" s="77"/>
      <c r="FB408" s="77"/>
      <c r="FC408" s="77"/>
      <c r="FD408" s="77"/>
      <c r="FE408" s="77"/>
      <c r="FF408" s="76"/>
      <c r="FG408" s="76"/>
      <c r="FH408" s="76"/>
      <c r="FI408" s="76"/>
      <c r="FJ408" s="76"/>
      <c r="FK408" s="76"/>
      <c r="FL408" s="76"/>
      <c r="FM408" s="76"/>
      <c r="FN408" s="76"/>
      <c r="FO408" s="76"/>
      <c r="FP408" s="76"/>
      <c r="FQ408" s="76"/>
      <c r="FR408" s="76"/>
      <c r="FS408" s="356"/>
      <c r="FT408" s="356"/>
      <c r="FU408" s="356"/>
      <c r="FV408" s="356"/>
      <c r="FW408" s="77"/>
      <c r="FX408" s="77"/>
      <c r="FY408" s="76"/>
      <c r="FZ408" s="76"/>
      <c r="GA408" s="76"/>
      <c r="GB408" s="76"/>
      <c r="GC408" s="76"/>
      <c r="GD408" s="76"/>
      <c r="GE408" s="76"/>
      <c r="GF408" s="76"/>
      <c r="GG408" s="76"/>
      <c r="GH408" s="76"/>
      <c r="GI408" s="76"/>
      <c r="GJ408" s="76"/>
      <c r="GK408" s="76"/>
      <c r="GL408" s="356"/>
      <c r="GM408" s="356"/>
      <c r="GN408" s="356"/>
      <c r="GO408" s="356"/>
      <c r="GP408" s="77"/>
      <c r="GQ408" s="77"/>
      <c r="GR408" s="76"/>
      <c r="GS408" s="76"/>
      <c r="GT408" s="76"/>
      <c r="GU408" s="76"/>
      <c r="GV408" s="76"/>
      <c r="GW408" s="76"/>
      <c r="GX408" s="76"/>
      <c r="GY408" s="76"/>
      <c r="GZ408" s="76"/>
      <c r="HA408" s="76"/>
      <c r="HB408" s="76"/>
      <c r="HC408" s="76"/>
      <c r="HD408" s="76"/>
      <c r="HE408" s="356"/>
      <c r="HF408" s="356"/>
      <c r="HG408" s="356"/>
      <c r="HH408" s="356"/>
      <c r="HI408" s="77"/>
      <c r="HJ408" s="77"/>
      <c r="HK408" s="76"/>
      <c r="HL408" s="76"/>
      <c r="HM408" s="76"/>
      <c r="HN408" s="76"/>
      <c r="HO408" s="76"/>
      <c r="HP408" s="76"/>
      <c r="HQ408" s="76"/>
      <c r="HR408" s="76"/>
      <c r="HS408" s="76"/>
      <c r="HT408" s="76"/>
      <c r="HU408" s="76"/>
      <c r="HV408" s="76"/>
      <c r="HW408" s="76"/>
      <c r="HX408" s="356"/>
      <c r="HY408" s="356"/>
      <c r="HZ408" s="356"/>
      <c r="IA408" s="356"/>
      <c r="IB408" s="188"/>
      <c r="IC408" s="189"/>
      <c r="ID408" s="76"/>
      <c r="IE408" s="76"/>
      <c r="IF408" s="76"/>
      <c r="IG408" s="76"/>
      <c r="IH408" s="195"/>
      <c r="II408" s="195"/>
      <c r="IJ408" s="195"/>
      <c r="IK408" s="76"/>
      <c r="IL408" s="76"/>
      <c r="IM408" s="76"/>
      <c r="IN408" s="76"/>
      <c r="IO408" s="76"/>
      <c r="IP408" s="76"/>
      <c r="IQ408" s="77"/>
      <c r="IR408" s="77"/>
      <c r="IS408" s="77"/>
      <c r="IT408" s="77"/>
      <c r="IU408" s="77"/>
      <c r="IV408" s="77"/>
      <c r="IW408" s="76"/>
      <c r="IX408" s="76"/>
      <c r="IY408" s="76"/>
      <c r="IZ408" s="76"/>
      <c r="JA408" s="76"/>
      <c r="JB408" s="76"/>
      <c r="JC408" s="76"/>
      <c r="JD408" s="76"/>
      <c r="JE408" s="76"/>
      <c r="JF408" s="76"/>
      <c r="JG408" s="76"/>
      <c r="JH408" s="76"/>
      <c r="JI408" s="76"/>
      <c r="JJ408" s="356"/>
      <c r="JK408" s="356"/>
      <c r="JL408" s="356"/>
      <c r="JM408" s="356"/>
      <c r="JN408" s="77"/>
      <c r="JO408" s="77"/>
      <c r="JP408" s="76"/>
      <c r="JQ408" s="76"/>
      <c r="JR408" s="76"/>
      <c r="JS408" s="76"/>
      <c r="JT408" s="195"/>
      <c r="JU408" s="195"/>
      <c r="JV408" s="195"/>
      <c r="JW408" s="76"/>
      <c r="JX408" s="76"/>
      <c r="JY408" s="76"/>
      <c r="JZ408" s="76"/>
      <c r="KA408" s="76"/>
      <c r="KB408" s="76"/>
      <c r="KC408" s="356"/>
      <c r="KD408" s="356"/>
      <c r="KE408" s="356"/>
      <c r="KF408" s="356"/>
      <c r="KG408" s="77"/>
      <c r="KH408" s="77"/>
      <c r="KI408" s="76"/>
      <c r="KJ408" s="76"/>
      <c r="KK408" s="76"/>
      <c r="KL408" s="76"/>
      <c r="KM408" s="76"/>
      <c r="KN408" s="76"/>
      <c r="KO408" s="76"/>
      <c r="KP408" s="76"/>
      <c r="KQ408" s="76"/>
      <c r="KR408" s="76"/>
      <c r="KS408" s="76"/>
      <c r="KT408" s="76"/>
      <c r="KU408" s="76"/>
      <c r="KV408" s="356"/>
      <c r="KW408" s="356"/>
      <c r="KX408" s="356"/>
      <c r="KY408" s="356"/>
      <c r="KZ408" s="77"/>
      <c r="LA408" s="77"/>
      <c r="LB408" s="77"/>
      <c r="LC408" s="77"/>
      <c r="LD408" s="77"/>
      <c r="LE408" s="77"/>
      <c r="LF408" s="77"/>
      <c r="LG408" s="77"/>
      <c r="LH408" s="77"/>
      <c r="LI408" s="77"/>
      <c r="LJ408" s="77"/>
      <c r="LK408" s="77"/>
      <c r="LL408" s="76"/>
      <c r="LM408" s="76"/>
      <c r="LN408" s="76"/>
      <c r="LO408" s="356"/>
      <c r="LP408" s="356"/>
      <c r="LQ408" s="356"/>
      <c r="LR408" s="356"/>
      <c r="LS408" s="77"/>
      <c r="LT408" s="77"/>
      <c r="LU408" s="77"/>
      <c r="LV408" s="77"/>
      <c r="LW408" s="77"/>
      <c r="LX408" s="77"/>
      <c r="LY408" s="77"/>
      <c r="LZ408" s="77"/>
      <c r="MA408" s="77"/>
      <c r="MB408" s="77"/>
      <c r="MC408" s="77"/>
      <c r="MD408" s="77"/>
      <c r="ME408" s="76"/>
      <c r="MF408" s="76"/>
      <c r="MG408" s="76"/>
      <c r="MH408" s="356"/>
      <c r="MI408" s="356"/>
      <c r="MJ408" s="356"/>
      <c r="MK408" s="356"/>
      <c r="ML408" s="77"/>
      <c r="MM408" s="77"/>
      <c r="MN408" s="78"/>
      <c r="MO408" s="79"/>
      <c r="MP408" s="78"/>
      <c r="MQ408" s="78"/>
      <c r="MR408" s="185"/>
      <c r="MS408" s="185"/>
      <c r="MT408" s="185"/>
      <c r="MU408" s="185"/>
      <c r="MV408" s="185"/>
      <c r="MW408" s="185"/>
      <c r="MX408" s="76"/>
      <c r="MY408" s="76"/>
      <c r="MZ408" s="76"/>
      <c r="NA408" s="356"/>
      <c r="NB408" s="356"/>
      <c r="NC408" s="80"/>
      <c r="ND408" s="81"/>
    </row>
    <row r="409" spans="1:372" s="5" customFormat="1" ht="13.5" x14ac:dyDescent="0.2">
      <c r="A409" s="172">
        <v>1</v>
      </c>
      <c r="B409" s="172"/>
      <c r="C409" s="81"/>
      <c r="D409" s="11"/>
      <c r="E409" s="296"/>
      <c r="F409" s="228"/>
      <c r="G409" s="101"/>
      <c r="H409" s="126"/>
      <c r="I409" s="126"/>
      <c r="J409" s="76"/>
      <c r="K409" s="76"/>
      <c r="L409" s="76"/>
      <c r="M409" s="76"/>
      <c r="N409" s="76"/>
      <c r="O409" s="76"/>
      <c r="P409" s="76"/>
      <c r="Q409" s="76"/>
      <c r="R409" s="76"/>
      <c r="S409" s="76"/>
      <c r="T409" s="76"/>
      <c r="U409" s="76"/>
      <c r="V409" s="76"/>
      <c r="W409" s="356"/>
      <c r="X409" s="356"/>
      <c r="Y409" s="356"/>
      <c r="Z409" s="356"/>
      <c r="AA409" s="77"/>
      <c r="AB409" s="77"/>
      <c r="AC409" s="76"/>
      <c r="AD409" s="76"/>
      <c r="AE409" s="76"/>
      <c r="AF409" s="76"/>
      <c r="AG409" s="76"/>
      <c r="AH409" s="76"/>
      <c r="AI409" s="84"/>
      <c r="AJ409" s="76"/>
      <c r="AK409" s="76"/>
      <c r="AL409" s="76"/>
      <c r="AM409" s="76"/>
      <c r="AN409" s="76"/>
      <c r="AO409" s="76"/>
      <c r="AP409" s="356"/>
      <c r="AQ409" s="356"/>
      <c r="AR409" s="356"/>
      <c r="AS409" s="356"/>
      <c r="AT409" s="77"/>
      <c r="AU409" s="77"/>
      <c r="AV409" s="76"/>
      <c r="AW409" s="76"/>
      <c r="AX409" s="76"/>
      <c r="AY409" s="76"/>
      <c r="AZ409" s="76"/>
      <c r="BA409" s="76"/>
      <c r="BB409" s="76"/>
      <c r="BC409" s="76"/>
      <c r="BD409" s="76"/>
      <c r="BE409" s="76"/>
      <c r="BF409" s="84">
        <f t="shared" si="5118"/>
        <v>0</v>
      </c>
      <c r="BG409" s="76">
        <f t="shared" si="5119"/>
        <v>0</v>
      </c>
      <c r="BH409" s="76">
        <f t="shared" si="5120"/>
        <v>0</v>
      </c>
      <c r="BI409" s="356"/>
      <c r="BJ409" s="356"/>
      <c r="BK409" s="356"/>
      <c r="BL409" s="356"/>
      <c r="BM409" s="77"/>
      <c r="BN409" s="77"/>
      <c r="BO409" s="76"/>
      <c r="BP409" s="76"/>
      <c r="BQ409" s="76"/>
      <c r="BR409" s="76"/>
      <c r="BS409" s="76"/>
      <c r="BT409" s="76"/>
      <c r="BU409" s="76"/>
      <c r="BV409" s="84"/>
      <c r="BW409" s="76"/>
      <c r="BX409" s="76"/>
      <c r="BY409" s="76"/>
      <c r="BZ409" s="76"/>
      <c r="CA409" s="76"/>
      <c r="CB409" s="356"/>
      <c r="CC409" s="356"/>
      <c r="CD409" s="356"/>
      <c r="CE409" s="356"/>
      <c r="CF409" s="77"/>
      <c r="CG409" s="77"/>
      <c r="CH409" s="76"/>
      <c r="CI409" s="76"/>
      <c r="CJ409" s="76"/>
      <c r="CK409" s="76"/>
      <c r="CL409" s="76"/>
      <c r="CM409" s="76"/>
      <c r="CN409" s="84"/>
      <c r="CO409" s="76"/>
      <c r="CP409" s="76"/>
      <c r="CQ409" s="76"/>
      <c r="CR409" s="84">
        <f t="shared" si="5121"/>
        <v>0</v>
      </c>
      <c r="CS409" s="76">
        <f t="shared" si="5122"/>
        <v>0</v>
      </c>
      <c r="CT409" s="76">
        <f t="shared" si="5123"/>
        <v>0</v>
      </c>
      <c r="CU409" s="356"/>
      <c r="CV409" s="356"/>
      <c r="CW409" s="356"/>
      <c r="CX409" s="356"/>
      <c r="CY409" s="188"/>
      <c r="CZ409" s="77"/>
      <c r="DA409" s="76"/>
      <c r="DB409" s="76"/>
      <c r="DC409" s="76"/>
      <c r="DD409" s="76"/>
      <c r="DE409" s="76"/>
      <c r="DF409" s="76"/>
      <c r="DG409" s="194"/>
      <c r="DH409" s="76"/>
      <c r="DI409" s="76"/>
      <c r="DJ409" s="84"/>
      <c r="DK409" s="76"/>
      <c r="DL409" s="76"/>
      <c r="DM409" s="139"/>
      <c r="DN409" s="356"/>
      <c r="DO409" s="356"/>
      <c r="DP409" s="356"/>
      <c r="DQ409" s="356"/>
      <c r="DR409" s="77"/>
      <c r="DS409" s="77"/>
      <c r="DT409" s="76"/>
      <c r="DU409" s="76"/>
      <c r="DV409" s="76"/>
      <c r="DW409" s="76"/>
      <c r="DX409" s="76"/>
      <c r="DY409" s="76"/>
      <c r="DZ409" s="76"/>
      <c r="EA409" s="76"/>
      <c r="EB409" s="76"/>
      <c r="EC409" s="76"/>
      <c r="ED409" s="76"/>
      <c r="EE409" s="76"/>
      <c r="EF409" s="76"/>
      <c r="EG409" s="356"/>
      <c r="EH409" s="356"/>
      <c r="EI409" s="356"/>
      <c r="EJ409" s="356"/>
      <c r="EK409" s="77"/>
      <c r="EL409" s="77"/>
      <c r="EM409" s="76"/>
      <c r="EN409" s="76"/>
      <c r="EO409" s="76"/>
      <c r="EP409" s="76"/>
      <c r="EQ409" s="76"/>
      <c r="ER409" s="76"/>
      <c r="ES409" s="76"/>
      <c r="ET409" s="76"/>
      <c r="EU409" s="76"/>
      <c r="EV409" s="76"/>
      <c r="EW409" s="84"/>
      <c r="EX409" s="76"/>
      <c r="EY409" s="139"/>
      <c r="EZ409" s="77"/>
      <c r="FA409" s="77"/>
      <c r="FB409" s="77"/>
      <c r="FC409" s="77"/>
      <c r="FD409" s="77"/>
      <c r="FE409" s="77"/>
      <c r="FF409" s="76"/>
      <c r="FG409" s="76"/>
      <c r="FH409" s="76"/>
      <c r="FI409" s="76"/>
      <c r="FJ409" s="76"/>
      <c r="FK409" s="76"/>
      <c r="FL409" s="76"/>
      <c r="FM409" s="76"/>
      <c r="FN409" s="76"/>
      <c r="FO409" s="76"/>
      <c r="FP409" s="76"/>
      <c r="FQ409" s="76"/>
      <c r="FR409" s="76"/>
      <c r="FS409" s="356"/>
      <c r="FT409" s="356"/>
      <c r="FU409" s="356"/>
      <c r="FV409" s="356"/>
      <c r="FW409" s="77"/>
      <c r="FX409" s="77"/>
      <c r="FY409" s="76"/>
      <c r="FZ409" s="76"/>
      <c r="GA409" s="76"/>
      <c r="GB409" s="76"/>
      <c r="GC409" s="76"/>
      <c r="GD409" s="76"/>
      <c r="GE409" s="76"/>
      <c r="GF409" s="76"/>
      <c r="GG409" s="76"/>
      <c r="GH409" s="76"/>
      <c r="GI409" s="76"/>
      <c r="GJ409" s="76"/>
      <c r="GK409" s="76"/>
      <c r="GL409" s="356"/>
      <c r="GM409" s="356"/>
      <c r="GN409" s="356"/>
      <c r="GO409" s="356"/>
      <c r="GP409" s="77"/>
      <c r="GQ409" s="77"/>
      <c r="GR409" s="76"/>
      <c r="GS409" s="76"/>
      <c r="GT409" s="76"/>
      <c r="GU409" s="76"/>
      <c r="GV409" s="76"/>
      <c r="GW409" s="76"/>
      <c r="GX409" s="76"/>
      <c r="GY409" s="76"/>
      <c r="GZ409" s="76"/>
      <c r="HA409" s="76"/>
      <c r="HB409" s="76"/>
      <c r="HC409" s="76"/>
      <c r="HD409" s="76"/>
      <c r="HE409" s="356"/>
      <c r="HF409" s="356"/>
      <c r="HG409" s="356"/>
      <c r="HH409" s="356"/>
      <c r="HI409" s="77"/>
      <c r="HJ409" s="77"/>
      <c r="HK409" s="76"/>
      <c r="HL409" s="76"/>
      <c r="HM409" s="76"/>
      <c r="HN409" s="76"/>
      <c r="HO409" s="76"/>
      <c r="HP409" s="76"/>
      <c r="HQ409" s="76"/>
      <c r="HR409" s="76"/>
      <c r="HS409" s="76"/>
      <c r="HT409" s="76"/>
      <c r="HU409" s="76"/>
      <c r="HV409" s="76"/>
      <c r="HW409" s="76"/>
      <c r="HX409" s="356"/>
      <c r="HY409" s="356"/>
      <c r="HZ409" s="356"/>
      <c r="IA409" s="356"/>
      <c r="IB409" s="188"/>
      <c r="IC409" s="189"/>
      <c r="ID409" s="76"/>
      <c r="IE409" s="76"/>
      <c r="IF409" s="76"/>
      <c r="IG409" s="76"/>
      <c r="IH409" s="195"/>
      <c r="II409" s="195"/>
      <c r="IJ409" s="195"/>
      <c r="IK409" s="76"/>
      <c r="IL409" s="76"/>
      <c r="IM409" s="76"/>
      <c r="IN409" s="84"/>
      <c r="IO409" s="76"/>
      <c r="IP409" s="139"/>
      <c r="IQ409" s="77"/>
      <c r="IR409" s="77"/>
      <c r="IS409" s="77"/>
      <c r="IT409" s="77"/>
      <c r="IU409" s="77"/>
      <c r="IV409" s="77"/>
      <c r="IW409" s="76"/>
      <c r="IX409" s="76"/>
      <c r="IY409" s="76"/>
      <c r="IZ409" s="76"/>
      <c r="JA409" s="76"/>
      <c r="JB409" s="76"/>
      <c r="JC409" s="76"/>
      <c r="JD409" s="76"/>
      <c r="JE409" s="76"/>
      <c r="JF409" s="76"/>
      <c r="JG409" s="76"/>
      <c r="JH409" s="76"/>
      <c r="JI409" s="76"/>
      <c r="JJ409" s="356"/>
      <c r="JK409" s="356"/>
      <c r="JL409" s="356"/>
      <c r="JM409" s="356"/>
      <c r="JN409" s="77"/>
      <c r="JO409" s="77"/>
      <c r="JP409" s="76"/>
      <c r="JQ409" s="76"/>
      <c r="JR409" s="76"/>
      <c r="JS409" s="76"/>
      <c r="JT409" s="195"/>
      <c r="JU409" s="195"/>
      <c r="JV409" s="195"/>
      <c r="JW409" s="76"/>
      <c r="JX409" s="76"/>
      <c r="JY409" s="76"/>
      <c r="JZ409" s="76"/>
      <c r="KA409" s="76"/>
      <c r="KB409" s="76"/>
      <c r="KC409" s="356"/>
      <c r="KD409" s="356"/>
      <c r="KE409" s="356"/>
      <c r="KF409" s="356"/>
      <c r="KG409" s="77"/>
      <c r="KH409" s="77"/>
      <c r="KI409" s="76"/>
      <c r="KJ409" s="76"/>
      <c r="KK409" s="76"/>
      <c r="KL409" s="76"/>
      <c r="KM409" s="76"/>
      <c r="KN409" s="76"/>
      <c r="KO409" s="76"/>
      <c r="KP409" s="76"/>
      <c r="KQ409" s="76"/>
      <c r="KR409" s="76"/>
      <c r="KS409" s="76"/>
      <c r="KT409" s="76"/>
      <c r="KU409" s="76"/>
      <c r="KV409" s="356"/>
      <c r="KW409" s="356"/>
      <c r="KX409" s="356"/>
      <c r="KY409" s="356"/>
      <c r="KZ409" s="77"/>
      <c r="LA409" s="77"/>
      <c r="LB409" s="77"/>
      <c r="LC409" s="77"/>
      <c r="LD409" s="77"/>
      <c r="LE409" s="77"/>
      <c r="LF409" s="77"/>
      <c r="LG409" s="77"/>
      <c r="LH409" s="77"/>
      <c r="LI409" s="77"/>
      <c r="LJ409" s="77"/>
      <c r="LK409" s="77"/>
      <c r="LL409" s="76"/>
      <c r="LM409" s="76"/>
      <c r="LN409" s="76"/>
      <c r="LO409" s="356"/>
      <c r="LP409" s="356"/>
      <c r="LQ409" s="356"/>
      <c r="LR409" s="356"/>
      <c r="LS409" s="77"/>
      <c r="LT409" s="77"/>
      <c r="LU409" s="77"/>
      <c r="LV409" s="77"/>
      <c r="LW409" s="77"/>
      <c r="LX409" s="77"/>
      <c r="LY409" s="77"/>
      <c r="LZ409" s="77"/>
      <c r="MA409" s="77"/>
      <c r="MB409" s="77"/>
      <c r="MC409" s="77"/>
      <c r="MD409" s="77"/>
      <c r="ME409" s="76"/>
      <c r="MF409" s="76"/>
      <c r="MG409" s="76"/>
      <c r="MH409" s="356"/>
      <c r="MI409" s="356"/>
      <c r="MJ409" s="356"/>
      <c r="MK409" s="356"/>
      <c r="ML409" s="77"/>
      <c r="MM409" s="77"/>
      <c r="MN409" s="78"/>
      <c r="MO409" s="79"/>
      <c r="MP409" s="78"/>
      <c r="MQ409" s="78"/>
      <c r="MR409" s="185"/>
      <c r="MS409" s="185"/>
      <c r="MT409" s="185"/>
      <c r="MU409" s="185"/>
      <c r="MV409" s="185"/>
      <c r="MW409" s="185"/>
      <c r="MX409" s="76"/>
      <c r="MY409" s="76"/>
      <c r="MZ409" s="76"/>
      <c r="NA409" s="356"/>
      <c r="NB409" s="356"/>
      <c r="NC409" s="80"/>
      <c r="ND409" s="81"/>
    </row>
    <row r="410" spans="1:372" ht="13.5" x14ac:dyDescent="0.2">
      <c r="A410" s="172">
        <v>1</v>
      </c>
      <c r="B410" s="172">
        <v>1</v>
      </c>
      <c r="C410" s="102"/>
      <c r="D410" s="603"/>
      <c r="E410" s="293"/>
      <c r="F410" s="376" t="s">
        <v>347</v>
      </c>
      <c r="G410" s="290">
        <v>60</v>
      </c>
      <c r="H410" s="89">
        <f>VLOOKUP($G410,'ВМП план'!$A$7:$AV$67,11,0)</f>
        <v>126656.35199999998</v>
      </c>
      <c r="I410" s="89">
        <f>VLOOKUP($G410,'ВМП план'!$A$7:$AV$67,12,0)</f>
        <v>136716.99840000001</v>
      </c>
      <c r="J410" s="89">
        <f>VLOOKUP($G410,'ВМП план'!$A$7:$AV$67,17,0)</f>
        <v>0</v>
      </c>
      <c r="K410" s="89">
        <f>VLOOKUP($G410,'ВМП план'!$A$7:$AV$67,18,0)</f>
        <v>0</v>
      </c>
      <c r="L410" s="91"/>
      <c r="M410" s="91"/>
      <c r="N410" s="91"/>
      <c r="O410" s="91"/>
      <c r="P410" s="91"/>
      <c r="Q410" s="91"/>
      <c r="R410" s="91"/>
      <c r="S410" s="91"/>
      <c r="T410" s="76">
        <f t="shared" si="4832"/>
        <v>0</v>
      </c>
      <c r="U410" s="76">
        <f t="shared" si="4833"/>
        <v>0</v>
      </c>
      <c r="V410" s="76">
        <f t="shared" si="4834"/>
        <v>0</v>
      </c>
      <c r="W410" s="356">
        <f t="shared" si="4880"/>
        <v>0</v>
      </c>
      <c r="X410" s="356">
        <f t="shared" si="4881"/>
        <v>0</v>
      </c>
      <c r="Y410" s="370"/>
      <c r="Z410" s="370"/>
      <c r="AA410" s="90"/>
      <c r="AB410" s="90"/>
      <c r="AC410" s="89">
        <f>VLOOKUP($G410,'ВМП план'!$A$7:$AV$66,15,0)</f>
        <v>0</v>
      </c>
      <c r="AD410" s="89">
        <f>VLOOKUP($G410,'ВМП план'!$A$7:$AV$66,16,0)</f>
        <v>0</v>
      </c>
      <c r="AE410" s="91"/>
      <c r="AF410" s="91"/>
      <c r="AG410" s="91"/>
      <c r="AH410" s="91"/>
      <c r="AI410" s="149"/>
      <c r="AJ410" s="91"/>
      <c r="AK410" s="91"/>
      <c r="AL410" s="91"/>
      <c r="AM410" s="76">
        <f t="shared" si="4882"/>
        <v>0</v>
      </c>
      <c r="AN410" s="76">
        <f t="shared" si="4883"/>
        <v>0</v>
      </c>
      <c r="AO410" s="76">
        <f t="shared" si="4884"/>
        <v>0</v>
      </c>
      <c r="AP410" s="356">
        <f t="shared" si="4885"/>
        <v>0</v>
      </c>
      <c r="AQ410" s="356">
        <f t="shared" si="4886"/>
        <v>0</v>
      </c>
      <c r="AR410" s="370"/>
      <c r="AS410" s="370"/>
      <c r="AT410" s="90"/>
      <c r="AU410" s="90"/>
      <c r="AV410" s="89">
        <f>VLOOKUP($G410,'ВМП план'!$A$7:$AV$66,19,0)</f>
        <v>0</v>
      </c>
      <c r="AW410" s="89">
        <f>VLOOKUP($G410,'ВМП план'!$A$7:$AV$66,20,0)</f>
        <v>0</v>
      </c>
      <c r="AX410" s="91"/>
      <c r="AY410" s="91"/>
      <c r="AZ410" s="91"/>
      <c r="BA410" s="91"/>
      <c r="BB410" s="91"/>
      <c r="BC410" s="91"/>
      <c r="BD410" s="91"/>
      <c r="BE410" s="91"/>
      <c r="BF410" s="84">
        <f t="shared" si="5118"/>
        <v>0</v>
      </c>
      <c r="BG410" s="76">
        <f t="shared" si="5119"/>
        <v>0</v>
      </c>
      <c r="BH410" s="76">
        <f t="shared" si="5120"/>
        <v>0</v>
      </c>
      <c r="BI410" s="356">
        <f t="shared" si="4887"/>
        <v>0</v>
      </c>
      <c r="BJ410" s="356">
        <f t="shared" si="4888"/>
        <v>0</v>
      </c>
      <c r="BK410" s="356"/>
      <c r="BL410" s="356"/>
      <c r="BM410" s="90"/>
      <c r="BN410" s="90"/>
      <c r="BO410" s="89">
        <f>VLOOKUP($G410,'ВМП план'!$A$7:$AV$66,21,0)</f>
        <v>0</v>
      </c>
      <c r="BP410" s="89">
        <f>VLOOKUP($G410,'ВМП план'!$A$7:$AV$66,22,0)</f>
        <v>0</v>
      </c>
      <c r="BQ410" s="91"/>
      <c r="BR410" s="91"/>
      <c r="BS410" s="91"/>
      <c r="BT410" s="91"/>
      <c r="BU410" s="91"/>
      <c r="BV410" s="149"/>
      <c r="BW410" s="91"/>
      <c r="BX410" s="91"/>
      <c r="BY410" s="76">
        <f t="shared" si="4889"/>
        <v>0</v>
      </c>
      <c r="BZ410" s="76">
        <f t="shared" si="4890"/>
        <v>0</v>
      </c>
      <c r="CA410" s="76">
        <f t="shared" si="4891"/>
        <v>0</v>
      </c>
      <c r="CB410" s="356">
        <f t="shared" si="4892"/>
        <v>0</v>
      </c>
      <c r="CC410" s="356">
        <f t="shared" si="4893"/>
        <v>0</v>
      </c>
      <c r="CD410" s="356"/>
      <c r="CE410" s="356"/>
      <c r="CF410" s="90"/>
      <c r="CG410" s="90"/>
      <c r="CH410" s="89">
        <f>VLOOKUP($G410,'ВМП план'!$A$7:$AV$66,13,0)</f>
        <v>0</v>
      </c>
      <c r="CI410" s="89">
        <f>VLOOKUP($G410,'ВМП план'!$A$7:$AV$66,14,0)</f>
        <v>0</v>
      </c>
      <c r="CJ410" s="88">
        <f>SUM(CH410/12*$B$2)</f>
        <v>0</v>
      </c>
      <c r="CK410" s="88">
        <f>SUM(CI410/12*$B$2)</f>
        <v>0</v>
      </c>
      <c r="CL410" s="91"/>
      <c r="CM410" s="91"/>
      <c r="CN410" s="149"/>
      <c r="CO410" s="91"/>
      <c r="CP410" s="91"/>
      <c r="CQ410" s="91"/>
      <c r="CR410" s="84">
        <f t="shared" si="5121"/>
        <v>0</v>
      </c>
      <c r="CS410" s="76">
        <f t="shared" si="5122"/>
        <v>0</v>
      </c>
      <c r="CT410" s="76">
        <f t="shared" si="5123"/>
        <v>0</v>
      </c>
      <c r="CU410" s="356">
        <f t="shared" si="4894"/>
        <v>0</v>
      </c>
      <c r="CV410" s="356">
        <f t="shared" si="4895"/>
        <v>0</v>
      </c>
      <c r="CW410" s="356"/>
      <c r="CX410" s="356"/>
      <c r="CY410" s="90"/>
      <c r="CZ410" s="90"/>
      <c r="DA410" s="89">
        <f>VLOOKUP($G410,'ВМП план'!$A$7:$AV$66,23,0)</f>
        <v>0</v>
      </c>
      <c r="DB410" s="89">
        <f>VLOOKUP($G410,'ВМП план'!$A$7:$AV$66,24,0)</f>
        <v>0</v>
      </c>
      <c r="DC410" s="91"/>
      <c r="DD410" s="91"/>
      <c r="DE410" s="91"/>
      <c r="DF410" s="91"/>
      <c r="DG410" s="148"/>
      <c r="DH410" s="91"/>
      <c r="DI410" s="91"/>
      <c r="DJ410" s="149"/>
      <c r="DK410" s="91"/>
      <c r="DL410" s="91"/>
      <c r="DM410" s="140"/>
      <c r="DN410" s="356">
        <f t="shared" si="4896"/>
        <v>0</v>
      </c>
      <c r="DO410" s="356">
        <f t="shared" si="4897"/>
        <v>0</v>
      </c>
      <c r="DP410" s="356"/>
      <c r="DQ410" s="356"/>
      <c r="DR410" s="90"/>
      <c r="DS410" s="90"/>
      <c r="DT410" s="89">
        <f>VLOOKUP($G410,'ВМП план'!$A$7:$AV$66,25,0)</f>
        <v>0</v>
      </c>
      <c r="DU410" s="89">
        <f>VLOOKUP($G410,'ВМП план'!$A$7:$AV$66,26,0)</f>
        <v>0</v>
      </c>
      <c r="DV410" s="91"/>
      <c r="DW410" s="91"/>
      <c r="DX410" s="91"/>
      <c r="DY410" s="91"/>
      <c r="DZ410" s="91"/>
      <c r="EA410" s="91"/>
      <c r="EB410" s="91"/>
      <c r="EC410" s="91"/>
      <c r="ED410" s="76">
        <f t="shared" si="4898"/>
        <v>0</v>
      </c>
      <c r="EE410" s="76">
        <f t="shared" si="4899"/>
        <v>0</v>
      </c>
      <c r="EF410" s="76">
        <f t="shared" si="4900"/>
        <v>0</v>
      </c>
      <c r="EG410" s="356">
        <f t="shared" si="4901"/>
        <v>0</v>
      </c>
      <c r="EH410" s="356">
        <f t="shared" si="4902"/>
        <v>0</v>
      </c>
      <c r="EI410" s="356"/>
      <c r="EJ410" s="356"/>
      <c r="EK410" s="90"/>
      <c r="EL410" s="90"/>
      <c r="EM410" s="89">
        <f>VLOOKUP($G410,'ВМП план'!$A$7:$AV$66,27,0)</f>
        <v>0</v>
      </c>
      <c r="EN410" s="89">
        <f>VLOOKUP($G410,'ВМП план'!$A$7:$AV$66,28,0)</f>
        <v>0</v>
      </c>
      <c r="EO410" s="91"/>
      <c r="EP410" s="91"/>
      <c r="EQ410" s="91"/>
      <c r="ER410" s="91"/>
      <c r="ES410" s="91"/>
      <c r="ET410" s="91"/>
      <c r="EU410" s="91"/>
      <c r="EV410" s="91"/>
      <c r="EW410" s="149"/>
      <c r="EX410" s="91"/>
      <c r="EY410" s="140"/>
      <c r="EZ410" s="90"/>
      <c r="FA410" s="90"/>
      <c r="FB410" s="90"/>
      <c r="FC410" s="90"/>
      <c r="FD410" s="90"/>
      <c r="FE410" s="90"/>
      <c r="FF410" s="89">
        <f>VLOOKUP($G410,'ВМП план'!$A$7:$AV$66,29,0)</f>
        <v>0</v>
      </c>
      <c r="FG410" s="89">
        <f>VLOOKUP($G410,'ВМП план'!$A$7:$AV$66,30,0)</f>
        <v>0</v>
      </c>
      <c r="FH410" s="91"/>
      <c r="FI410" s="91"/>
      <c r="FJ410" s="91"/>
      <c r="FK410" s="91"/>
      <c r="FL410" s="91"/>
      <c r="FM410" s="91"/>
      <c r="FN410" s="91"/>
      <c r="FO410" s="91"/>
      <c r="FP410" s="76">
        <f t="shared" si="4903"/>
        <v>0</v>
      </c>
      <c r="FQ410" s="76">
        <f t="shared" si="4904"/>
        <v>0</v>
      </c>
      <c r="FR410" s="76">
        <f t="shared" si="4905"/>
        <v>0</v>
      </c>
      <c r="FS410" s="356">
        <f t="shared" si="4906"/>
        <v>0</v>
      </c>
      <c r="FT410" s="356">
        <f t="shared" si="4907"/>
        <v>0</v>
      </c>
      <c r="FU410" s="356"/>
      <c r="FV410" s="356"/>
      <c r="FW410" s="90"/>
      <c r="FX410" s="90"/>
      <c r="FY410" s="89">
        <f>VLOOKUP($G410,'ВМП план'!$A$7:$AV$66,31,0)</f>
        <v>0</v>
      </c>
      <c r="FZ410" s="89">
        <f>VLOOKUP($G410,'ВМП план'!$A$7:$AV$66,32,0)</f>
        <v>0</v>
      </c>
      <c r="GA410" s="91"/>
      <c r="GB410" s="91"/>
      <c r="GC410" s="91"/>
      <c r="GD410" s="91"/>
      <c r="GE410" s="91"/>
      <c r="GF410" s="91"/>
      <c r="GG410" s="91"/>
      <c r="GH410" s="91"/>
      <c r="GI410" s="76">
        <f t="shared" si="4908"/>
        <v>0</v>
      </c>
      <c r="GJ410" s="76">
        <f t="shared" si="4909"/>
        <v>0</v>
      </c>
      <c r="GK410" s="76">
        <f t="shared" si="4910"/>
        <v>0</v>
      </c>
      <c r="GL410" s="356">
        <f t="shared" si="4911"/>
        <v>0</v>
      </c>
      <c r="GM410" s="356">
        <f t="shared" si="4912"/>
        <v>0</v>
      </c>
      <c r="GN410" s="356"/>
      <c r="GO410" s="356"/>
      <c r="GP410" s="90"/>
      <c r="GQ410" s="90"/>
      <c r="GR410" s="191">
        <f>VLOOKUP($G410,'ВМП план'!$A$7:$AV$66,33,0)</f>
        <v>0</v>
      </c>
      <c r="GS410" s="191">
        <f>VLOOKUP($G410,'ВМП план'!$A$7:$AV$66,34,0)</f>
        <v>0</v>
      </c>
      <c r="GT410" s="91"/>
      <c r="GU410" s="91"/>
      <c r="GV410" s="91"/>
      <c r="GW410" s="91"/>
      <c r="GX410" s="91"/>
      <c r="GY410" s="91"/>
      <c r="GZ410" s="91"/>
      <c r="HA410" s="91"/>
      <c r="HB410" s="76">
        <f t="shared" si="4913"/>
        <v>0</v>
      </c>
      <c r="HC410" s="76">
        <f t="shared" si="4914"/>
        <v>0</v>
      </c>
      <c r="HD410" s="76">
        <f t="shared" si="4915"/>
        <v>0</v>
      </c>
      <c r="HE410" s="356">
        <f t="shared" si="4916"/>
        <v>0</v>
      </c>
      <c r="HF410" s="356">
        <f t="shared" si="4917"/>
        <v>0</v>
      </c>
      <c r="HG410" s="356"/>
      <c r="HH410" s="356"/>
      <c r="HI410" s="90"/>
      <c r="HJ410" s="90"/>
      <c r="HK410" s="191">
        <f>VLOOKUP($G410,'ВМП план'!$A$7:$AV$66,35,0)</f>
        <v>0</v>
      </c>
      <c r="HL410" s="191">
        <f>VLOOKUP($G410,'ВМП план'!$A$7:$AV$66,36,0)</f>
        <v>0</v>
      </c>
      <c r="HM410" s="91"/>
      <c r="HN410" s="91"/>
      <c r="HO410" s="91"/>
      <c r="HP410" s="91"/>
      <c r="HQ410" s="91"/>
      <c r="HR410" s="91"/>
      <c r="HS410" s="91"/>
      <c r="HT410" s="91"/>
      <c r="HU410" s="76">
        <f t="shared" si="4918"/>
        <v>0</v>
      </c>
      <c r="HV410" s="76">
        <f t="shared" si="4919"/>
        <v>0</v>
      </c>
      <c r="HW410" s="76">
        <f t="shared" si="4920"/>
        <v>0</v>
      </c>
      <c r="HX410" s="356">
        <f t="shared" si="4921"/>
        <v>0</v>
      </c>
      <c r="HY410" s="356">
        <f t="shared" si="4922"/>
        <v>0</v>
      </c>
      <c r="HZ410" s="356"/>
      <c r="IA410" s="356"/>
      <c r="IB410" s="90"/>
      <c r="IC410" s="90"/>
      <c r="ID410" s="89">
        <f>VLOOKUP($G410,'ВМП план'!$A$7:$AV$66,47,0)</f>
        <v>0</v>
      </c>
      <c r="IE410" s="89">
        <f>VLOOKUP($G410,'ВМП план'!$A$7:$AV$66,48,0)</f>
        <v>0</v>
      </c>
      <c r="IF410" s="91"/>
      <c r="IG410" s="91"/>
      <c r="IH410" s="91"/>
      <c r="II410" s="91"/>
      <c r="IJ410" s="91"/>
      <c r="IK410" s="91"/>
      <c r="IL410" s="91"/>
      <c r="IM410" s="91"/>
      <c r="IN410" s="149"/>
      <c r="IO410" s="91"/>
      <c r="IP410" s="140"/>
      <c r="IQ410" s="90"/>
      <c r="IR410" s="90"/>
      <c r="IS410" s="90"/>
      <c r="IT410" s="90"/>
      <c r="IU410" s="90"/>
      <c r="IV410" s="90"/>
      <c r="IW410" s="89">
        <f>VLOOKUP($G410,'ВМП план'!$A$7:$AV$66,39,0)</f>
        <v>0</v>
      </c>
      <c r="IX410" s="89">
        <f>VLOOKUP($G410,'ВМП план'!$A$7:$AV$66,40,0)</f>
        <v>0</v>
      </c>
      <c r="IY410" s="91"/>
      <c r="IZ410" s="91"/>
      <c r="JA410" s="91"/>
      <c r="JB410" s="91"/>
      <c r="JC410" s="91"/>
      <c r="JD410" s="91"/>
      <c r="JE410" s="91"/>
      <c r="JF410" s="91"/>
      <c r="JG410" s="76">
        <f t="shared" si="4923"/>
        <v>0</v>
      </c>
      <c r="JH410" s="76">
        <f t="shared" si="4924"/>
        <v>0</v>
      </c>
      <c r="JI410" s="76">
        <f t="shared" si="4925"/>
        <v>0</v>
      </c>
      <c r="JJ410" s="356">
        <f t="shared" si="4926"/>
        <v>0</v>
      </c>
      <c r="JK410" s="356">
        <f t="shared" si="4927"/>
        <v>0</v>
      </c>
      <c r="JL410" s="356"/>
      <c r="JM410" s="356"/>
      <c r="JN410" s="89">
        <f>I410</f>
        <v>136716.99840000001</v>
      </c>
      <c r="JO410" s="90"/>
      <c r="JP410" s="89">
        <f>VLOOKUP($G410,'ВМП план'!$A$7:$AV$66,41,0)</f>
        <v>0</v>
      </c>
      <c r="JQ410" s="89">
        <f>VLOOKUP($G410,'ВМП план'!$A$7:$AV$66,42,0)</f>
        <v>0</v>
      </c>
      <c r="JR410" s="88">
        <f>SUM(JP410/12*$B$2)</f>
        <v>0</v>
      </c>
      <c r="JS410" s="88">
        <f>SUM(JQ410/12*$B$2)</f>
        <v>0</v>
      </c>
      <c r="JT410" s="91"/>
      <c r="JU410" s="91"/>
      <c r="JV410" s="91"/>
      <c r="JW410" s="91"/>
      <c r="JX410" s="91"/>
      <c r="JY410" s="91"/>
      <c r="JZ410" s="76">
        <f t="shared" si="4928"/>
        <v>0</v>
      </c>
      <c r="KA410" s="76">
        <f t="shared" si="4929"/>
        <v>0</v>
      </c>
      <c r="KB410" s="76">
        <f t="shared" si="4930"/>
        <v>0</v>
      </c>
      <c r="KC410" s="356">
        <f t="shared" si="4931"/>
        <v>0</v>
      </c>
      <c r="KD410" s="356">
        <f t="shared" si="4932"/>
        <v>0</v>
      </c>
      <c r="KE410" s="356"/>
      <c r="KF410" s="356"/>
      <c r="KG410" s="291">
        <f>I410</f>
        <v>136716.99840000001</v>
      </c>
      <c r="KH410" s="90"/>
      <c r="KI410" s="89">
        <f>VLOOKUP($G410,'ВМП план'!$A$7:$AV$66,43,0)</f>
        <v>0</v>
      </c>
      <c r="KJ410" s="89">
        <f>VLOOKUP($G410,'ВМП план'!$A$7:$AV$66,44,0)</f>
        <v>0</v>
      </c>
      <c r="KK410" s="91"/>
      <c r="KL410" s="91"/>
      <c r="KM410" s="91"/>
      <c r="KN410" s="91"/>
      <c r="KO410" s="91"/>
      <c r="KP410" s="91"/>
      <c r="KQ410" s="91"/>
      <c r="KR410" s="91"/>
      <c r="KS410" s="76">
        <f t="shared" si="4933"/>
        <v>0</v>
      </c>
      <c r="KT410" s="76">
        <f t="shared" si="4934"/>
        <v>0</v>
      </c>
      <c r="KU410" s="76">
        <f t="shared" si="4935"/>
        <v>0</v>
      </c>
      <c r="KV410" s="356">
        <f t="shared" si="4936"/>
        <v>0</v>
      </c>
      <c r="KW410" s="356">
        <f t="shared" si="4937"/>
        <v>0</v>
      </c>
      <c r="KX410" s="356"/>
      <c r="KY410" s="356"/>
      <c r="KZ410" s="90"/>
      <c r="LA410" s="90"/>
      <c r="LB410" s="191">
        <f>VLOOKUP($G410,'ВМП план'!$A$7:$AV$66,37,0)</f>
        <v>0</v>
      </c>
      <c r="LC410" s="191">
        <f>VLOOKUP($G410,'ВМП план'!$A$7:$AV$66,38,0)</f>
        <v>0</v>
      </c>
      <c r="LD410" s="90"/>
      <c r="LE410" s="90"/>
      <c r="LF410" s="90"/>
      <c r="LG410" s="90"/>
      <c r="LH410" s="90"/>
      <c r="LI410" s="90"/>
      <c r="LJ410" s="90"/>
      <c r="LK410" s="90"/>
      <c r="LL410" s="76">
        <f t="shared" si="4938"/>
        <v>0</v>
      </c>
      <c r="LM410" s="76">
        <f t="shared" si="4939"/>
        <v>0</v>
      </c>
      <c r="LN410" s="76">
        <f t="shared" si="4940"/>
        <v>0</v>
      </c>
      <c r="LO410" s="356">
        <f t="shared" si="4941"/>
        <v>0</v>
      </c>
      <c r="LP410" s="356">
        <f t="shared" si="4942"/>
        <v>0</v>
      </c>
      <c r="LQ410" s="356"/>
      <c r="LR410" s="356"/>
      <c r="LS410" s="291">
        <f t="shared" ref="LS410" si="5269">$H410</f>
        <v>126656.35199999998</v>
      </c>
      <c r="LT410" s="90"/>
      <c r="LU410" s="191">
        <f>VLOOKUP($G410,'ВМП план'!$A$7:$AV$66,45,0)</f>
        <v>0</v>
      </c>
      <c r="LV410" s="191">
        <f>VLOOKUP($G410,'ВМП план'!$A$7:$AV$66,46,0)</f>
        <v>0</v>
      </c>
      <c r="LW410" s="191">
        <f>SUM(LU410/12*$B$2)</f>
        <v>0</v>
      </c>
      <c r="LX410" s="191">
        <f>SUM(LV410/12*$B$2)</f>
        <v>0</v>
      </c>
      <c r="LY410" s="90"/>
      <c r="LZ410" s="90"/>
      <c r="MA410" s="90"/>
      <c r="MB410" s="90"/>
      <c r="MC410" s="90"/>
      <c r="MD410" s="90"/>
      <c r="ME410" s="76">
        <f t="shared" si="4943"/>
        <v>0</v>
      </c>
      <c r="MF410" s="76">
        <f t="shared" si="4944"/>
        <v>0</v>
      </c>
      <c r="MG410" s="76">
        <f t="shared" si="4945"/>
        <v>0</v>
      </c>
      <c r="MH410" s="356">
        <f t="shared" si="4946"/>
        <v>0</v>
      </c>
      <c r="MI410" s="356">
        <f t="shared" si="4947"/>
        <v>0</v>
      </c>
      <c r="MJ410" s="356"/>
      <c r="MK410" s="356"/>
      <c r="ML410" s="89">
        <f>VLOOKUP($G410,'ВМП план'!$A$7:$AV$67,12,0)</f>
        <v>136716.99840000001</v>
      </c>
      <c r="MM410" s="90"/>
      <c r="MN410" s="182">
        <f>J410+AC410+AV410+BO410+CH410+DA410+DT410+EM410+FF410+FY410+GR410+HK410+ID410+IW410+JP410+KI410+LB410+LU410</f>
        <v>0</v>
      </c>
      <c r="MO410" s="183">
        <f>K410+AD410+AW410+BP410+CI410+DB410+DU410+EN410+FG410+FZ410+GS410+HL410+IE410+IX410+JQ410+KJ410+LC410+LV410</f>
        <v>0</v>
      </c>
      <c r="MP410" s="184">
        <f>L410+AE410+AX410+BQ410+CJ410+DC410+DV410+EO410+FH410+GA410+GT410+HM410+IF410+IY410+JR410+KK410+LD410+LW410</f>
        <v>0</v>
      </c>
      <c r="MQ410" s="183">
        <f>M410+AF410+AY410+BR410+CK410+DD410+DW410+EP410+FI410+GB410+GU410+HN410+IG410+IZ410+JS410+KL410+LE410+LX410</f>
        <v>0</v>
      </c>
      <c r="MR410" s="182">
        <f>N410+AG410+AZ410+BS410+CL410+DE410+DX410+EQ410+FJ410+GC410+GV410+HO410+IH410+JA410+JT410+KM410+LF410</f>
        <v>0</v>
      </c>
      <c r="MS410" s="193"/>
      <c r="MT410" s="193"/>
      <c r="MU410" s="193"/>
      <c r="MV410" s="193"/>
      <c r="MW410" s="193"/>
      <c r="MX410" s="76">
        <f t="shared" si="4948"/>
        <v>0</v>
      </c>
      <c r="MY410" s="76">
        <f t="shared" si="4949"/>
        <v>0</v>
      </c>
      <c r="MZ410" s="76">
        <f t="shared" si="4950"/>
        <v>0</v>
      </c>
      <c r="NA410" s="356">
        <f t="shared" si="4951"/>
        <v>0</v>
      </c>
      <c r="NB410" s="356">
        <f t="shared" si="4952"/>
        <v>0</v>
      </c>
      <c r="NC410" s="379"/>
      <c r="ND410" s="379"/>
      <c r="NE410" s="366"/>
      <c r="NF410" s="366"/>
      <c r="NG410" s="366"/>
      <c r="NH410" s="366"/>
    </row>
    <row r="411" spans="1:372" s="5" customFormat="1" ht="13.5" x14ac:dyDescent="0.2">
      <c r="A411" s="172">
        <v>1</v>
      </c>
      <c r="B411" s="172"/>
      <c r="C411" s="81"/>
      <c r="D411" s="11"/>
      <c r="E411" s="296"/>
      <c r="F411" s="228"/>
      <c r="G411" s="101"/>
      <c r="H411" s="126"/>
      <c r="I411" s="126"/>
      <c r="J411" s="76"/>
      <c r="K411" s="76"/>
      <c r="L411" s="76"/>
      <c r="M411" s="76"/>
      <c r="N411" s="76"/>
      <c r="O411" s="76"/>
      <c r="P411" s="76"/>
      <c r="Q411" s="76"/>
      <c r="R411" s="76"/>
      <c r="S411" s="76"/>
      <c r="T411" s="76"/>
      <c r="U411" s="76"/>
      <c r="V411" s="76"/>
      <c r="W411" s="356"/>
      <c r="X411" s="356"/>
      <c r="Y411" s="356"/>
      <c r="Z411" s="356"/>
      <c r="AA411" s="77"/>
      <c r="AB411" s="77"/>
      <c r="AC411" s="76"/>
      <c r="AD411" s="76"/>
      <c r="AE411" s="76"/>
      <c r="AF411" s="76"/>
      <c r="AG411" s="76"/>
      <c r="AH411" s="76"/>
      <c r="AI411" s="84"/>
      <c r="AJ411" s="76"/>
      <c r="AK411" s="76"/>
      <c r="AL411" s="76"/>
      <c r="AM411" s="76"/>
      <c r="AN411" s="76"/>
      <c r="AO411" s="76"/>
      <c r="AP411" s="356"/>
      <c r="AQ411" s="356"/>
      <c r="AR411" s="356"/>
      <c r="AS411" s="356"/>
      <c r="AT411" s="77"/>
      <c r="AU411" s="77"/>
      <c r="AV411" s="76"/>
      <c r="AW411" s="76"/>
      <c r="AX411" s="76"/>
      <c r="AY411" s="76"/>
      <c r="AZ411" s="76"/>
      <c r="BA411" s="76"/>
      <c r="BB411" s="76"/>
      <c r="BC411" s="76"/>
      <c r="BD411" s="76"/>
      <c r="BE411" s="76"/>
      <c r="BF411" s="84">
        <f t="shared" si="5118"/>
        <v>0</v>
      </c>
      <c r="BG411" s="76">
        <f t="shared" si="5119"/>
        <v>0</v>
      </c>
      <c r="BH411" s="76">
        <f t="shared" si="5120"/>
        <v>0</v>
      </c>
      <c r="BI411" s="356"/>
      <c r="BJ411" s="356"/>
      <c r="BK411" s="356"/>
      <c r="BL411" s="356"/>
      <c r="BM411" s="77"/>
      <c r="BN411" s="77"/>
      <c r="BO411" s="76"/>
      <c r="BP411" s="76"/>
      <c r="BQ411" s="76"/>
      <c r="BR411" s="76"/>
      <c r="BS411" s="76"/>
      <c r="BT411" s="76"/>
      <c r="BU411" s="76"/>
      <c r="BV411" s="84"/>
      <c r="BW411" s="76"/>
      <c r="BX411" s="76"/>
      <c r="BY411" s="76"/>
      <c r="BZ411" s="76"/>
      <c r="CA411" s="76"/>
      <c r="CB411" s="356"/>
      <c r="CC411" s="356"/>
      <c r="CD411" s="356"/>
      <c r="CE411" s="356"/>
      <c r="CF411" s="77"/>
      <c r="CG411" s="77"/>
      <c r="CH411" s="76"/>
      <c r="CI411" s="76"/>
      <c r="CJ411" s="76"/>
      <c r="CK411" s="76"/>
      <c r="CL411" s="76"/>
      <c r="CM411" s="76"/>
      <c r="CN411" s="84"/>
      <c r="CO411" s="76"/>
      <c r="CP411" s="76"/>
      <c r="CQ411" s="76"/>
      <c r="CR411" s="84">
        <f t="shared" si="5121"/>
        <v>0</v>
      </c>
      <c r="CS411" s="76">
        <f t="shared" si="5122"/>
        <v>0</v>
      </c>
      <c r="CT411" s="76">
        <f t="shared" si="5123"/>
        <v>0</v>
      </c>
      <c r="CU411" s="356"/>
      <c r="CV411" s="356"/>
      <c r="CW411" s="356"/>
      <c r="CX411" s="356"/>
      <c r="CY411" s="188"/>
      <c r="CZ411" s="77"/>
      <c r="DA411" s="76"/>
      <c r="DB411" s="76"/>
      <c r="DC411" s="76"/>
      <c r="DD411" s="76"/>
      <c r="DE411" s="76"/>
      <c r="DF411" s="76"/>
      <c r="DG411" s="194"/>
      <c r="DH411" s="76"/>
      <c r="DI411" s="76"/>
      <c r="DJ411" s="84"/>
      <c r="DK411" s="76"/>
      <c r="DL411" s="76"/>
      <c r="DM411" s="139"/>
      <c r="DN411" s="356"/>
      <c r="DO411" s="356"/>
      <c r="DP411" s="356"/>
      <c r="DQ411" s="356"/>
      <c r="DR411" s="77"/>
      <c r="DS411" s="77"/>
      <c r="DT411" s="76"/>
      <c r="DU411" s="76"/>
      <c r="DV411" s="76"/>
      <c r="DW411" s="76"/>
      <c r="DX411" s="76"/>
      <c r="DY411" s="76"/>
      <c r="DZ411" s="76"/>
      <c r="EA411" s="76"/>
      <c r="EB411" s="76"/>
      <c r="EC411" s="76"/>
      <c r="ED411" s="76"/>
      <c r="EE411" s="76"/>
      <c r="EF411" s="76"/>
      <c r="EG411" s="356"/>
      <c r="EH411" s="356"/>
      <c r="EI411" s="356"/>
      <c r="EJ411" s="356"/>
      <c r="EK411" s="77"/>
      <c r="EL411" s="77"/>
      <c r="EM411" s="76"/>
      <c r="EN411" s="76"/>
      <c r="EO411" s="76"/>
      <c r="EP411" s="76"/>
      <c r="EQ411" s="76"/>
      <c r="ER411" s="76"/>
      <c r="ES411" s="76"/>
      <c r="ET411" s="76"/>
      <c r="EU411" s="76"/>
      <c r="EV411" s="76"/>
      <c r="EW411" s="84"/>
      <c r="EX411" s="76"/>
      <c r="EY411" s="139"/>
      <c r="EZ411" s="77"/>
      <c r="FA411" s="77"/>
      <c r="FB411" s="77"/>
      <c r="FC411" s="77"/>
      <c r="FD411" s="77"/>
      <c r="FE411" s="77"/>
      <c r="FF411" s="76"/>
      <c r="FG411" s="76"/>
      <c r="FH411" s="76"/>
      <c r="FI411" s="76"/>
      <c r="FJ411" s="76"/>
      <c r="FK411" s="76"/>
      <c r="FL411" s="76"/>
      <c r="FM411" s="76"/>
      <c r="FN411" s="76"/>
      <c r="FO411" s="76"/>
      <c r="FP411" s="76"/>
      <c r="FQ411" s="76"/>
      <c r="FR411" s="76"/>
      <c r="FS411" s="356"/>
      <c r="FT411" s="356"/>
      <c r="FU411" s="356"/>
      <c r="FV411" s="356"/>
      <c r="FW411" s="77"/>
      <c r="FX411" s="77"/>
      <c r="FY411" s="76"/>
      <c r="FZ411" s="76"/>
      <c r="GA411" s="76"/>
      <c r="GB411" s="76"/>
      <c r="GC411" s="76"/>
      <c r="GD411" s="76"/>
      <c r="GE411" s="76"/>
      <c r="GF411" s="76"/>
      <c r="GG411" s="76"/>
      <c r="GH411" s="76"/>
      <c r="GI411" s="76"/>
      <c r="GJ411" s="76"/>
      <c r="GK411" s="76"/>
      <c r="GL411" s="356"/>
      <c r="GM411" s="356"/>
      <c r="GN411" s="356"/>
      <c r="GO411" s="356"/>
      <c r="GP411" s="77"/>
      <c r="GQ411" s="77"/>
      <c r="GR411" s="76"/>
      <c r="GS411" s="76"/>
      <c r="GT411" s="76"/>
      <c r="GU411" s="76"/>
      <c r="GV411" s="76"/>
      <c r="GW411" s="76"/>
      <c r="GX411" s="76"/>
      <c r="GY411" s="76"/>
      <c r="GZ411" s="76"/>
      <c r="HA411" s="76"/>
      <c r="HB411" s="76"/>
      <c r="HC411" s="76"/>
      <c r="HD411" s="76"/>
      <c r="HE411" s="356"/>
      <c r="HF411" s="356"/>
      <c r="HG411" s="356"/>
      <c r="HH411" s="356"/>
      <c r="HI411" s="77"/>
      <c r="HJ411" s="77"/>
      <c r="HK411" s="76"/>
      <c r="HL411" s="76"/>
      <c r="HM411" s="76"/>
      <c r="HN411" s="76"/>
      <c r="HO411" s="76"/>
      <c r="HP411" s="76"/>
      <c r="HQ411" s="76"/>
      <c r="HR411" s="76"/>
      <c r="HS411" s="76"/>
      <c r="HT411" s="76"/>
      <c r="HU411" s="76"/>
      <c r="HV411" s="76"/>
      <c r="HW411" s="76"/>
      <c r="HX411" s="356"/>
      <c r="HY411" s="356"/>
      <c r="HZ411" s="356"/>
      <c r="IA411" s="356"/>
      <c r="IB411" s="188"/>
      <c r="IC411" s="189"/>
      <c r="ID411" s="76"/>
      <c r="IE411" s="76"/>
      <c r="IF411" s="76"/>
      <c r="IG411" s="76"/>
      <c r="IH411" s="195"/>
      <c r="II411" s="195"/>
      <c r="IJ411" s="195"/>
      <c r="IK411" s="76"/>
      <c r="IL411" s="76"/>
      <c r="IM411" s="76"/>
      <c r="IN411" s="84"/>
      <c r="IO411" s="76"/>
      <c r="IP411" s="139"/>
      <c r="IQ411" s="77"/>
      <c r="IR411" s="77"/>
      <c r="IS411" s="77"/>
      <c r="IT411" s="77"/>
      <c r="IU411" s="77"/>
      <c r="IV411" s="77"/>
      <c r="IW411" s="76"/>
      <c r="IX411" s="76"/>
      <c r="IY411" s="76"/>
      <c r="IZ411" s="76"/>
      <c r="JA411" s="76"/>
      <c r="JB411" s="76"/>
      <c r="JC411" s="76"/>
      <c r="JD411" s="76"/>
      <c r="JE411" s="76"/>
      <c r="JF411" s="76"/>
      <c r="JG411" s="76"/>
      <c r="JH411" s="76"/>
      <c r="JI411" s="76"/>
      <c r="JJ411" s="356"/>
      <c r="JK411" s="356"/>
      <c r="JL411" s="356"/>
      <c r="JM411" s="356"/>
      <c r="JN411" s="89">
        <f>I411</f>
        <v>0</v>
      </c>
      <c r="JO411" s="77"/>
      <c r="JP411" s="76"/>
      <c r="JQ411" s="76"/>
      <c r="JR411" s="76"/>
      <c r="JS411" s="76"/>
      <c r="JT411" s="195"/>
      <c r="JU411" s="195"/>
      <c r="JV411" s="195"/>
      <c r="JW411" s="76"/>
      <c r="JX411" s="76"/>
      <c r="JY411" s="76"/>
      <c r="JZ411" s="76"/>
      <c r="KA411" s="76"/>
      <c r="KB411" s="76"/>
      <c r="KC411" s="356"/>
      <c r="KD411" s="356"/>
      <c r="KE411" s="356"/>
      <c r="KF411" s="356"/>
      <c r="KG411" s="77"/>
      <c r="KH411" s="77"/>
      <c r="KI411" s="76"/>
      <c r="KJ411" s="76"/>
      <c r="KK411" s="76"/>
      <c r="KL411" s="76"/>
      <c r="KM411" s="76"/>
      <c r="KN411" s="76"/>
      <c r="KO411" s="76"/>
      <c r="KP411" s="76"/>
      <c r="KQ411" s="76"/>
      <c r="KR411" s="76"/>
      <c r="KS411" s="76"/>
      <c r="KT411" s="76"/>
      <c r="KU411" s="76"/>
      <c r="KV411" s="356"/>
      <c r="KW411" s="356"/>
      <c r="KX411" s="356"/>
      <c r="KY411" s="356"/>
      <c r="KZ411" s="77"/>
      <c r="LA411" s="77"/>
      <c r="LB411" s="77"/>
      <c r="LC411" s="77"/>
      <c r="LD411" s="77"/>
      <c r="LE411" s="77"/>
      <c r="LF411" s="77"/>
      <c r="LG411" s="77"/>
      <c r="LH411" s="77"/>
      <c r="LI411" s="77"/>
      <c r="LJ411" s="77"/>
      <c r="LK411" s="77"/>
      <c r="LL411" s="76"/>
      <c r="LM411" s="76"/>
      <c r="LN411" s="76"/>
      <c r="LO411" s="356"/>
      <c r="LP411" s="356"/>
      <c r="LQ411" s="356"/>
      <c r="LR411" s="356"/>
      <c r="LS411" s="77"/>
      <c r="LT411" s="77"/>
      <c r="LU411" s="77"/>
      <c r="LV411" s="77"/>
      <c r="LW411" s="77"/>
      <c r="LX411" s="77"/>
      <c r="LY411" s="77"/>
      <c r="LZ411" s="77"/>
      <c r="MA411" s="77"/>
      <c r="MB411" s="77"/>
      <c r="MC411" s="77"/>
      <c r="MD411" s="77"/>
      <c r="ME411" s="76"/>
      <c r="MF411" s="76"/>
      <c r="MG411" s="76"/>
      <c r="MH411" s="356"/>
      <c r="MI411" s="356"/>
      <c r="MJ411" s="356"/>
      <c r="MK411" s="356"/>
      <c r="ML411" s="77"/>
      <c r="MM411" s="77"/>
      <c r="MN411" s="78"/>
      <c r="MO411" s="79"/>
      <c r="MP411" s="78"/>
      <c r="MQ411" s="78"/>
      <c r="MR411" s="185"/>
      <c r="MS411" s="185"/>
      <c r="MT411" s="185"/>
      <c r="MU411" s="185"/>
      <c r="MV411" s="185"/>
      <c r="MW411" s="185"/>
      <c r="MX411" s="76"/>
      <c r="MY411" s="76"/>
      <c r="MZ411" s="76"/>
      <c r="NA411" s="356"/>
      <c r="NB411" s="356"/>
      <c r="NC411" s="80"/>
      <c r="ND411" s="81"/>
    </row>
    <row r="412" spans="1:372" s="5" customFormat="1" ht="13.5" x14ac:dyDescent="0.2">
      <c r="A412" s="172">
        <v>1</v>
      </c>
      <c r="B412" s="172"/>
      <c r="C412" s="81"/>
      <c r="D412" s="11"/>
      <c r="E412" s="296"/>
      <c r="F412" s="228"/>
      <c r="G412" s="101"/>
      <c r="H412" s="126"/>
      <c r="I412" s="126"/>
      <c r="J412" s="76"/>
      <c r="K412" s="76"/>
      <c r="L412" s="76"/>
      <c r="M412" s="76"/>
      <c r="N412" s="76"/>
      <c r="O412" s="76"/>
      <c r="P412" s="76"/>
      <c r="Q412" s="76"/>
      <c r="R412" s="76"/>
      <c r="S412" s="76"/>
      <c r="T412" s="76"/>
      <c r="U412" s="76"/>
      <c r="V412" s="76"/>
      <c r="W412" s="356"/>
      <c r="X412" s="356"/>
      <c r="Y412" s="356"/>
      <c r="Z412" s="356"/>
      <c r="AA412" s="77"/>
      <c r="AB412" s="77"/>
      <c r="AC412" s="76"/>
      <c r="AD412" s="76"/>
      <c r="AE412" s="76"/>
      <c r="AF412" s="76"/>
      <c r="AG412" s="76"/>
      <c r="AH412" s="76"/>
      <c r="AI412" s="84"/>
      <c r="AJ412" s="76"/>
      <c r="AK412" s="76"/>
      <c r="AL412" s="76"/>
      <c r="AM412" s="76"/>
      <c r="AN412" s="76"/>
      <c r="AO412" s="76"/>
      <c r="AP412" s="356"/>
      <c r="AQ412" s="356"/>
      <c r="AR412" s="356"/>
      <c r="AS412" s="356"/>
      <c r="AT412" s="77"/>
      <c r="AU412" s="77"/>
      <c r="AV412" s="76"/>
      <c r="AW412" s="76"/>
      <c r="AX412" s="76"/>
      <c r="AY412" s="76"/>
      <c r="AZ412" s="76"/>
      <c r="BA412" s="76"/>
      <c r="BB412" s="76"/>
      <c r="BC412" s="76"/>
      <c r="BD412" s="76"/>
      <c r="BE412" s="76"/>
      <c r="BF412" s="84">
        <f t="shared" si="5118"/>
        <v>0</v>
      </c>
      <c r="BG412" s="76">
        <f t="shared" si="5119"/>
        <v>0</v>
      </c>
      <c r="BH412" s="76">
        <f t="shared" si="5120"/>
        <v>0</v>
      </c>
      <c r="BI412" s="356"/>
      <c r="BJ412" s="356"/>
      <c r="BK412" s="356"/>
      <c r="BL412" s="356"/>
      <c r="BM412" s="77"/>
      <c r="BN412" s="77"/>
      <c r="BO412" s="76"/>
      <c r="BP412" s="76"/>
      <c r="BQ412" s="76"/>
      <c r="BR412" s="76"/>
      <c r="BS412" s="76"/>
      <c r="BT412" s="76"/>
      <c r="BU412" s="76"/>
      <c r="BV412" s="84"/>
      <c r="BW412" s="76"/>
      <c r="BX412" s="76"/>
      <c r="BY412" s="76"/>
      <c r="BZ412" s="76"/>
      <c r="CA412" s="76"/>
      <c r="CB412" s="356"/>
      <c r="CC412" s="356"/>
      <c r="CD412" s="356"/>
      <c r="CE412" s="356"/>
      <c r="CF412" s="77"/>
      <c r="CG412" s="77"/>
      <c r="CH412" s="76"/>
      <c r="CI412" s="76"/>
      <c r="CJ412" s="76"/>
      <c r="CK412" s="76"/>
      <c r="CL412" s="76"/>
      <c r="CM412" s="76"/>
      <c r="CN412" s="84"/>
      <c r="CO412" s="76"/>
      <c r="CP412" s="76"/>
      <c r="CQ412" s="76"/>
      <c r="CR412" s="84">
        <f t="shared" si="5121"/>
        <v>0</v>
      </c>
      <c r="CS412" s="76">
        <f t="shared" si="5122"/>
        <v>0</v>
      </c>
      <c r="CT412" s="76">
        <f t="shared" si="5123"/>
        <v>0</v>
      </c>
      <c r="CU412" s="356"/>
      <c r="CV412" s="356"/>
      <c r="CW412" s="356"/>
      <c r="CX412" s="356"/>
      <c r="CY412" s="188"/>
      <c r="CZ412" s="77"/>
      <c r="DA412" s="76"/>
      <c r="DB412" s="76"/>
      <c r="DC412" s="76"/>
      <c r="DD412" s="76"/>
      <c r="DE412" s="76"/>
      <c r="DF412" s="76"/>
      <c r="DG412" s="194"/>
      <c r="DH412" s="76"/>
      <c r="DI412" s="76"/>
      <c r="DJ412" s="84"/>
      <c r="DK412" s="76"/>
      <c r="DL412" s="76"/>
      <c r="DM412" s="139"/>
      <c r="DN412" s="356"/>
      <c r="DO412" s="356"/>
      <c r="DP412" s="356"/>
      <c r="DQ412" s="356"/>
      <c r="DR412" s="77"/>
      <c r="DS412" s="77"/>
      <c r="DT412" s="76"/>
      <c r="DU412" s="76"/>
      <c r="DV412" s="76"/>
      <c r="DW412" s="76"/>
      <c r="DX412" s="76"/>
      <c r="DY412" s="76"/>
      <c r="DZ412" s="76"/>
      <c r="EA412" s="76"/>
      <c r="EB412" s="76"/>
      <c r="EC412" s="76"/>
      <c r="ED412" s="76"/>
      <c r="EE412" s="76"/>
      <c r="EF412" s="76"/>
      <c r="EG412" s="356"/>
      <c r="EH412" s="356"/>
      <c r="EI412" s="356"/>
      <c r="EJ412" s="356"/>
      <c r="EK412" s="77"/>
      <c r="EL412" s="77"/>
      <c r="EM412" s="76"/>
      <c r="EN412" s="76"/>
      <c r="EO412" s="76"/>
      <c r="EP412" s="76"/>
      <c r="EQ412" s="76"/>
      <c r="ER412" s="76"/>
      <c r="ES412" s="76"/>
      <c r="ET412" s="76"/>
      <c r="EU412" s="76"/>
      <c r="EV412" s="76"/>
      <c r="EW412" s="84"/>
      <c r="EX412" s="76"/>
      <c r="EY412" s="139"/>
      <c r="EZ412" s="77"/>
      <c r="FA412" s="77"/>
      <c r="FB412" s="77"/>
      <c r="FC412" s="77"/>
      <c r="FD412" s="77"/>
      <c r="FE412" s="77"/>
      <c r="FF412" s="76"/>
      <c r="FG412" s="76"/>
      <c r="FH412" s="76"/>
      <c r="FI412" s="76"/>
      <c r="FJ412" s="76"/>
      <c r="FK412" s="76"/>
      <c r="FL412" s="76"/>
      <c r="FM412" s="76"/>
      <c r="FN412" s="76"/>
      <c r="FO412" s="76"/>
      <c r="FP412" s="76"/>
      <c r="FQ412" s="76"/>
      <c r="FR412" s="76"/>
      <c r="FS412" s="356"/>
      <c r="FT412" s="356"/>
      <c r="FU412" s="356"/>
      <c r="FV412" s="356"/>
      <c r="FW412" s="77"/>
      <c r="FX412" s="77"/>
      <c r="FY412" s="76"/>
      <c r="FZ412" s="76"/>
      <c r="GA412" s="76"/>
      <c r="GB412" s="76"/>
      <c r="GC412" s="76"/>
      <c r="GD412" s="76"/>
      <c r="GE412" s="76"/>
      <c r="GF412" s="76"/>
      <c r="GG412" s="76"/>
      <c r="GH412" s="76"/>
      <c r="GI412" s="76"/>
      <c r="GJ412" s="76"/>
      <c r="GK412" s="76"/>
      <c r="GL412" s="356"/>
      <c r="GM412" s="356"/>
      <c r="GN412" s="356"/>
      <c r="GO412" s="356"/>
      <c r="GP412" s="77"/>
      <c r="GQ412" s="77"/>
      <c r="GR412" s="76"/>
      <c r="GS412" s="76"/>
      <c r="GT412" s="76"/>
      <c r="GU412" s="76"/>
      <c r="GV412" s="76"/>
      <c r="GW412" s="76"/>
      <c r="GX412" s="76"/>
      <c r="GY412" s="76"/>
      <c r="GZ412" s="76"/>
      <c r="HA412" s="76"/>
      <c r="HB412" s="76"/>
      <c r="HC412" s="76"/>
      <c r="HD412" s="76"/>
      <c r="HE412" s="356"/>
      <c r="HF412" s="356"/>
      <c r="HG412" s="356"/>
      <c r="HH412" s="356"/>
      <c r="HI412" s="77"/>
      <c r="HJ412" s="77"/>
      <c r="HK412" s="76"/>
      <c r="HL412" s="76"/>
      <c r="HM412" s="76"/>
      <c r="HN412" s="76"/>
      <c r="HO412" s="76"/>
      <c r="HP412" s="76"/>
      <c r="HQ412" s="76"/>
      <c r="HR412" s="76"/>
      <c r="HS412" s="76"/>
      <c r="HT412" s="76"/>
      <c r="HU412" s="76"/>
      <c r="HV412" s="76"/>
      <c r="HW412" s="76"/>
      <c r="HX412" s="356"/>
      <c r="HY412" s="356"/>
      <c r="HZ412" s="356"/>
      <c r="IA412" s="356"/>
      <c r="IB412" s="188"/>
      <c r="IC412" s="189"/>
      <c r="ID412" s="76"/>
      <c r="IE412" s="76"/>
      <c r="IF412" s="76"/>
      <c r="IG412" s="76"/>
      <c r="IH412" s="195"/>
      <c r="II412" s="195"/>
      <c r="IJ412" s="195"/>
      <c r="IK412" s="76"/>
      <c r="IL412" s="76"/>
      <c r="IM412" s="76"/>
      <c r="IN412" s="84"/>
      <c r="IO412" s="76"/>
      <c r="IP412" s="139"/>
      <c r="IQ412" s="77"/>
      <c r="IR412" s="77"/>
      <c r="IS412" s="77"/>
      <c r="IT412" s="77"/>
      <c r="IU412" s="77"/>
      <c r="IV412" s="77"/>
      <c r="IW412" s="76"/>
      <c r="IX412" s="76"/>
      <c r="IY412" s="76"/>
      <c r="IZ412" s="76"/>
      <c r="JA412" s="76"/>
      <c r="JB412" s="76"/>
      <c r="JC412" s="76"/>
      <c r="JD412" s="76"/>
      <c r="JE412" s="76"/>
      <c r="JF412" s="76"/>
      <c r="JG412" s="76"/>
      <c r="JH412" s="76"/>
      <c r="JI412" s="76"/>
      <c r="JJ412" s="356"/>
      <c r="JK412" s="356"/>
      <c r="JL412" s="356"/>
      <c r="JM412" s="356"/>
      <c r="JN412" s="77"/>
      <c r="JO412" s="77"/>
      <c r="JP412" s="76"/>
      <c r="JQ412" s="76"/>
      <c r="JR412" s="76"/>
      <c r="JS412" s="76"/>
      <c r="JT412" s="195"/>
      <c r="JU412" s="195"/>
      <c r="JV412" s="195"/>
      <c r="JW412" s="76"/>
      <c r="JX412" s="76"/>
      <c r="JY412" s="76"/>
      <c r="JZ412" s="76"/>
      <c r="KA412" s="76"/>
      <c r="KB412" s="76"/>
      <c r="KC412" s="356"/>
      <c r="KD412" s="356"/>
      <c r="KE412" s="356"/>
      <c r="KF412" s="356"/>
      <c r="KG412" s="77"/>
      <c r="KH412" s="77"/>
      <c r="KI412" s="76"/>
      <c r="KJ412" s="76"/>
      <c r="KK412" s="76"/>
      <c r="KL412" s="76"/>
      <c r="KM412" s="76"/>
      <c r="KN412" s="76"/>
      <c r="KO412" s="76"/>
      <c r="KP412" s="76"/>
      <c r="KQ412" s="76"/>
      <c r="KR412" s="76"/>
      <c r="KS412" s="76"/>
      <c r="KT412" s="76"/>
      <c r="KU412" s="76"/>
      <c r="KV412" s="356"/>
      <c r="KW412" s="356"/>
      <c r="KX412" s="356"/>
      <c r="KY412" s="356"/>
      <c r="KZ412" s="77"/>
      <c r="LA412" s="77"/>
      <c r="LB412" s="77"/>
      <c r="LC412" s="77"/>
      <c r="LD412" s="77"/>
      <c r="LE412" s="77"/>
      <c r="LF412" s="77"/>
      <c r="LG412" s="77"/>
      <c r="LH412" s="77"/>
      <c r="LI412" s="77"/>
      <c r="LJ412" s="77"/>
      <c r="LK412" s="77"/>
      <c r="LL412" s="76"/>
      <c r="LM412" s="76"/>
      <c r="LN412" s="76"/>
      <c r="LO412" s="356"/>
      <c r="LP412" s="356"/>
      <c r="LQ412" s="356"/>
      <c r="LR412" s="356"/>
      <c r="LS412" s="77"/>
      <c r="LT412" s="77"/>
      <c r="LU412" s="77"/>
      <c r="LV412" s="77"/>
      <c r="LW412" s="77"/>
      <c r="LX412" s="77"/>
      <c r="LY412" s="77"/>
      <c r="LZ412" s="77"/>
      <c r="MA412" s="77"/>
      <c r="MB412" s="77"/>
      <c r="MC412" s="77"/>
      <c r="MD412" s="77"/>
      <c r="ME412" s="76"/>
      <c r="MF412" s="76"/>
      <c r="MG412" s="76"/>
      <c r="MH412" s="356"/>
      <c r="MI412" s="356"/>
      <c r="MJ412" s="356"/>
      <c r="MK412" s="356"/>
      <c r="ML412" s="77"/>
      <c r="MM412" s="77"/>
      <c r="MN412" s="78"/>
      <c r="MO412" s="79"/>
      <c r="MP412" s="78"/>
      <c r="MQ412" s="78"/>
      <c r="MR412" s="185"/>
      <c r="MS412" s="185"/>
      <c r="MT412" s="185"/>
      <c r="MU412" s="185"/>
      <c r="MV412" s="185"/>
      <c r="MW412" s="185"/>
      <c r="MX412" s="76"/>
      <c r="MY412" s="76"/>
      <c r="MZ412" s="76"/>
      <c r="NA412" s="356"/>
      <c r="NB412" s="356"/>
      <c r="NC412" s="80"/>
      <c r="ND412" s="81"/>
    </row>
    <row r="413" spans="1:372" s="5" customFormat="1" ht="13.5" x14ac:dyDescent="0.2">
      <c r="A413" s="172">
        <v>1</v>
      </c>
      <c r="B413" s="172"/>
      <c r="C413" s="205"/>
      <c r="D413" s="611"/>
      <c r="E413" s="296"/>
      <c r="F413" s="225"/>
      <c r="G413" s="224"/>
      <c r="H413" s="227"/>
      <c r="I413" s="227"/>
      <c r="J413" s="196"/>
      <c r="K413" s="196"/>
      <c r="L413" s="196"/>
      <c r="M413" s="196"/>
      <c r="N413" s="76"/>
      <c r="O413" s="76"/>
      <c r="P413" s="76"/>
      <c r="Q413" s="76"/>
      <c r="R413" s="76"/>
      <c r="S413" s="76"/>
      <c r="T413" s="76"/>
      <c r="U413" s="76"/>
      <c r="V413" s="76"/>
      <c r="W413" s="356"/>
      <c r="X413" s="356"/>
      <c r="Y413" s="369"/>
      <c r="Z413" s="369"/>
      <c r="AA413" s="199"/>
      <c r="AB413" s="199"/>
      <c r="AC413" s="196"/>
      <c r="AD413" s="196"/>
      <c r="AE413" s="196"/>
      <c r="AF413" s="196"/>
      <c r="AG413" s="76"/>
      <c r="AH413" s="76"/>
      <c r="AI413" s="84"/>
      <c r="AJ413" s="76"/>
      <c r="AK413" s="76"/>
      <c r="AL413" s="76"/>
      <c r="AM413" s="76"/>
      <c r="AN413" s="76"/>
      <c r="AO413" s="76"/>
      <c r="AP413" s="356"/>
      <c r="AQ413" s="356"/>
      <c r="AR413" s="369"/>
      <c r="AS413" s="369"/>
      <c r="AT413" s="199"/>
      <c r="AU413" s="199"/>
      <c r="AV413" s="196"/>
      <c r="AW413" s="196"/>
      <c r="AX413" s="196"/>
      <c r="AY413" s="196"/>
      <c r="AZ413" s="196"/>
      <c r="BA413" s="196"/>
      <c r="BB413" s="196"/>
      <c r="BC413" s="196"/>
      <c r="BD413" s="196"/>
      <c r="BE413" s="196"/>
      <c r="BF413" s="84">
        <f t="shared" si="5118"/>
        <v>0</v>
      </c>
      <c r="BG413" s="76">
        <f t="shared" si="5119"/>
        <v>0</v>
      </c>
      <c r="BH413" s="76">
        <f t="shared" si="5120"/>
        <v>0</v>
      </c>
      <c r="BI413" s="356"/>
      <c r="BJ413" s="356"/>
      <c r="BK413" s="369"/>
      <c r="BL413" s="369"/>
      <c r="BM413" s="199"/>
      <c r="BN413" s="199"/>
      <c r="BO413" s="196"/>
      <c r="BP413" s="196"/>
      <c r="BQ413" s="196"/>
      <c r="BR413" s="196"/>
      <c r="BS413" s="76"/>
      <c r="BT413" s="76"/>
      <c r="BU413" s="76"/>
      <c r="BV413" s="84"/>
      <c r="BW413" s="76"/>
      <c r="BX413" s="76"/>
      <c r="BY413" s="76"/>
      <c r="BZ413" s="76"/>
      <c r="CA413" s="76"/>
      <c r="CB413" s="356"/>
      <c r="CC413" s="356"/>
      <c r="CD413" s="369"/>
      <c r="CE413" s="369"/>
      <c r="CF413" s="199"/>
      <c r="CG413" s="199"/>
      <c r="CH413" s="196"/>
      <c r="CI413" s="196"/>
      <c r="CJ413" s="196"/>
      <c r="CK413" s="196"/>
      <c r="CL413" s="76"/>
      <c r="CM413" s="76"/>
      <c r="CN413" s="84"/>
      <c r="CO413" s="76"/>
      <c r="CP413" s="76"/>
      <c r="CQ413" s="76"/>
      <c r="CR413" s="84">
        <f t="shared" si="5121"/>
        <v>0</v>
      </c>
      <c r="CS413" s="76">
        <f t="shared" si="5122"/>
        <v>0</v>
      </c>
      <c r="CT413" s="76">
        <f t="shared" si="5123"/>
        <v>0</v>
      </c>
      <c r="CU413" s="356"/>
      <c r="CV413" s="356"/>
      <c r="CW413" s="356"/>
      <c r="CX413" s="356"/>
      <c r="CY413" s="188"/>
      <c r="CZ413" s="77"/>
      <c r="DA413" s="196"/>
      <c r="DB413" s="196"/>
      <c r="DC413" s="196"/>
      <c r="DD413" s="196"/>
      <c r="DE413" s="196"/>
      <c r="DF413" s="196"/>
      <c r="DG413" s="76"/>
      <c r="DH413" s="196"/>
      <c r="DI413" s="196"/>
      <c r="DJ413" s="76"/>
      <c r="DK413" s="76"/>
      <c r="DL413" s="76"/>
      <c r="DM413" s="76"/>
      <c r="DN413" s="356"/>
      <c r="DO413" s="356"/>
      <c r="DP413" s="369"/>
      <c r="DQ413" s="369"/>
      <c r="DR413" s="199"/>
      <c r="DS413" s="199"/>
      <c r="DT413" s="196"/>
      <c r="DU413" s="196"/>
      <c r="DV413" s="196"/>
      <c r="DW413" s="196"/>
      <c r="DX413" s="196"/>
      <c r="DY413" s="196"/>
      <c r="DZ413" s="196"/>
      <c r="EA413" s="196"/>
      <c r="EB413" s="196"/>
      <c r="EC413" s="196"/>
      <c r="ED413" s="76"/>
      <c r="EE413" s="76"/>
      <c r="EF413" s="76"/>
      <c r="EG413" s="356"/>
      <c r="EH413" s="356"/>
      <c r="EI413" s="369"/>
      <c r="EJ413" s="369"/>
      <c r="EK413" s="199"/>
      <c r="EL413" s="199"/>
      <c r="EM413" s="196"/>
      <c r="EN413" s="196"/>
      <c r="EO413" s="196"/>
      <c r="EP413" s="196"/>
      <c r="EQ413" s="196"/>
      <c r="ER413" s="196"/>
      <c r="ES413" s="196"/>
      <c r="ET413" s="196"/>
      <c r="EU413" s="196"/>
      <c r="EV413" s="196"/>
      <c r="EW413" s="76"/>
      <c r="EX413" s="76"/>
      <c r="EY413" s="76"/>
      <c r="EZ413" s="199"/>
      <c r="FA413" s="199"/>
      <c r="FB413" s="199"/>
      <c r="FC413" s="199"/>
      <c r="FD413" s="199"/>
      <c r="FE413" s="199"/>
      <c r="FF413" s="196"/>
      <c r="FG413" s="196"/>
      <c r="FH413" s="196"/>
      <c r="FI413" s="196"/>
      <c r="FJ413" s="196"/>
      <c r="FK413" s="196"/>
      <c r="FL413" s="196"/>
      <c r="FM413" s="196"/>
      <c r="FN413" s="196"/>
      <c r="FO413" s="196"/>
      <c r="FP413" s="76"/>
      <c r="FQ413" s="76"/>
      <c r="FR413" s="76"/>
      <c r="FS413" s="356"/>
      <c r="FT413" s="356"/>
      <c r="FU413" s="369"/>
      <c r="FV413" s="369"/>
      <c r="FW413" s="199"/>
      <c r="FX413" s="199"/>
      <c r="FY413" s="196"/>
      <c r="FZ413" s="196"/>
      <c r="GA413" s="196"/>
      <c r="GB413" s="196"/>
      <c r="GC413" s="196"/>
      <c r="GD413" s="196"/>
      <c r="GE413" s="196"/>
      <c r="GF413" s="196"/>
      <c r="GG413" s="196"/>
      <c r="GH413" s="196"/>
      <c r="GI413" s="76"/>
      <c r="GJ413" s="76"/>
      <c r="GK413" s="76"/>
      <c r="GL413" s="356"/>
      <c r="GM413" s="356"/>
      <c r="GN413" s="369"/>
      <c r="GO413" s="369"/>
      <c r="GP413" s="199"/>
      <c r="GQ413" s="199"/>
      <c r="GR413" s="196"/>
      <c r="GS413" s="196"/>
      <c r="GT413" s="196"/>
      <c r="GU413" s="196"/>
      <c r="GV413" s="76"/>
      <c r="GW413" s="76"/>
      <c r="GX413" s="76"/>
      <c r="GY413" s="76"/>
      <c r="GZ413" s="76"/>
      <c r="HA413" s="76"/>
      <c r="HB413" s="76"/>
      <c r="HC413" s="76"/>
      <c r="HD413" s="76"/>
      <c r="HE413" s="356"/>
      <c r="HF413" s="356"/>
      <c r="HG413" s="369"/>
      <c r="HH413" s="369"/>
      <c r="HI413" s="199"/>
      <c r="HJ413" s="199"/>
      <c r="HK413" s="196"/>
      <c r="HL413" s="196"/>
      <c r="HM413" s="196"/>
      <c r="HN413" s="196"/>
      <c r="HO413" s="76"/>
      <c r="HP413" s="76"/>
      <c r="HQ413" s="76"/>
      <c r="HR413" s="76"/>
      <c r="HS413" s="76"/>
      <c r="HT413" s="76"/>
      <c r="HU413" s="76"/>
      <c r="HV413" s="76"/>
      <c r="HW413" s="76"/>
      <c r="HX413" s="356"/>
      <c r="HY413" s="356"/>
      <c r="HZ413" s="356"/>
      <c r="IA413" s="356"/>
      <c r="IB413" s="188"/>
      <c r="IC413" s="189"/>
      <c r="ID413" s="196"/>
      <c r="IE413" s="196"/>
      <c r="IF413" s="196"/>
      <c r="IG413" s="196"/>
      <c r="IH413" s="200"/>
      <c r="II413" s="200"/>
      <c r="IJ413" s="200"/>
      <c r="IK413" s="196"/>
      <c r="IL413" s="196"/>
      <c r="IM413" s="196"/>
      <c r="IN413" s="76"/>
      <c r="IO413" s="76"/>
      <c r="IP413" s="76"/>
      <c r="IQ413" s="199"/>
      <c r="IR413" s="199"/>
      <c r="IS413" s="199"/>
      <c r="IT413" s="199"/>
      <c r="IU413" s="199"/>
      <c r="IV413" s="199"/>
      <c r="IW413" s="196"/>
      <c r="IX413" s="196"/>
      <c r="IY413" s="196"/>
      <c r="IZ413" s="196"/>
      <c r="JA413" s="76"/>
      <c r="JB413" s="76"/>
      <c r="JC413" s="76"/>
      <c r="JD413" s="76"/>
      <c r="JE413" s="76"/>
      <c r="JF413" s="76"/>
      <c r="JG413" s="76"/>
      <c r="JH413" s="76"/>
      <c r="JI413" s="76"/>
      <c r="JJ413" s="356"/>
      <c r="JK413" s="356"/>
      <c r="JL413" s="369"/>
      <c r="JM413" s="369"/>
      <c r="JN413" s="199"/>
      <c r="JO413" s="199"/>
      <c r="JP413" s="196"/>
      <c r="JQ413" s="196"/>
      <c r="JR413" s="196"/>
      <c r="JS413" s="196"/>
      <c r="JT413" s="200"/>
      <c r="JU413" s="200"/>
      <c r="JV413" s="200"/>
      <c r="JW413" s="196"/>
      <c r="JX413" s="196"/>
      <c r="JY413" s="196"/>
      <c r="JZ413" s="76"/>
      <c r="KA413" s="76"/>
      <c r="KB413" s="76"/>
      <c r="KC413" s="356"/>
      <c r="KD413" s="356"/>
      <c r="KE413" s="369"/>
      <c r="KF413" s="369"/>
      <c r="KG413" s="199"/>
      <c r="KH413" s="199"/>
      <c r="KI413" s="196"/>
      <c r="KJ413" s="196"/>
      <c r="KK413" s="196"/>
      <c r="KL413" s="196"/>
      <c r="KM413" s="196"/>
      <c r="KN413" s="196"/>
      <c r="KO413" s="196"/>
      <c r="KP413" s="196"/>
      <c r="KQ413" s="196"/>
      <c r="KR413" s="196"/>
      <c r="KS413" s="76"/>
      <c r="KT413" s="76"/>
      <c r="KU413" s="76"/>
      <c r="KV413" s="356"/>
      <c r="KW413" s="356"/>
      <c r="KX413" s="369"/>
      <c r="KY413" s="369"/>
      <c r="KZ413" s="199"/>
      <c r="LA413" s="199"/>
      <c r="LB413" s="199"/>
      <c r="LC413" s="199"/>
      <c r="LD413" s="199"/>
      <c r="LE413" s="199"/>
      <c r="LF413" s="199"/>
      <c r="LG413" s="199"/>
      <c r="LH413" s="199"/>
      <c r="LI413" s="199"/>
      <c r="LJ413" s="199"/>
      <c r="LK413" s="199"/>
      <c r="LL413" s="76"/>
      <c r="LM413" s="76"/>
      <c r="LN413" s="76"/>
      <c r="LO413" s="356"/>
      <c r="LP413" s="356"/>
      <c r="LQ413" s="369"/>
      <c r="LR413" s="369"/>
      <c r="LS413" s="199"/>
      <c r="LT413" s="199"/>
      <c r="LU413" s="199"/>
      <c r="LV413" s="199"/>
      <c r="LW413" s="199"/>
      <c r="LX413" s="199"/>
      <c r="LY413" s="199"/>
      <c r="LZ413" s="199"/>
      <c r="MA413" s="199"/>
      <c r="MB413" s="199"/>
      <c r="MC413" s="199"/>
      <c r="MD413" s="199"/>
      <c r="ME413" s="76"/>
      <c r="MF413" s="76"/>
      <c r="MG413" s="76"/>
      <c r="MH413" s="356"/>
      <c r="MI413" s="356"/>
      <c r="MJ413" s="369"/>
      <c r="MK413" s="369"/>
      <c r="ML413" s="199"/>
      <c r="MM413" s="199"/>
      <c r="MN413" s="201"/>
      <c r="MO413" s="202"/>
      <c r="MP413" s="201"/>
      <c r="MQ413" s="201"/>
      <c r="MR413" s="185"/>
      <c r="MS413" s="185"/>
      <c r="MT413" s="185"/>
      <c r="MU413" s="185"/>
      <c r="MV413" s="185"/>
      <c r="MW413" s="185"/>
      <c r="MX413" s="76"/>
      <c r="MY413" s="76"/>
      <c r="MZ413" s="76"/>
      <c r="NA413" s="356"/>
      <c r="NB413" s="356"/>
      <c r="NC413" s="204"/>
      <c r="ND413" s="205"/>
    </row>
    <row r="414" spans="1:372" s="531" customFormat="1" ht="15" customHeight="1" x14ac:dyDescent="0.2">
      <c r="A414" s="172">
        <v>1</v>
      </c>
      <c r="B414" s="172">
        <v>1</v>
      </c>
      <c r="C414" s="107"/>
      <c r="D414" s="620" t="s">
        <v>694</v>
      </c>
      <c r="E414" s="107"/>
      <c r="F414" s="111" t="s">
        <v>693</v>
      </c>
      <c r="G414" s="111"/>
      <c r="H414" s="111"/>
      <c r="I414" s="111"/>
      <c r="J414" s="260">
        <f t="shared" ref="J414:S414" si="5270">SUM(J9,J24,J37,J43,J55,J61,J77,J114,J125,J193,J212,J224,J246,J253,J323,J334,J371,J392,J403)</f>
        <v>120</v>
      </c>
      <c r="K414" s="260">
        <f t="shared" si="5270"/>
        <v>20338140.352000002</v>
      </c>
      <c r="L414" s="260">
        <f t="shared" si="5270"/>
        <v>70</v>
      </c>
      <c r="M414" s="260">
        <f t="shared" si="5270"/>
        <v>11863915.205333333</v>
      </c>
      <c r="N414" s="306">
        <f t="shared" si="5270"/>
        <v>48</v>
      </c>
      <c r="O414" s="306">
        <f t="shared" si="5270"/>
        <v>7699101.3300000001</v>
      </c>
      <c r="P414" s="306">
        <f t="shared" si="5270"/>
        <v>732</v>
      </c>
      <c r="Q414" s="306">
        <f t="shared" si="5270"/>
        <v>2</v>
      </c>
      <c r="R414" s="306">
        <f t="shared" si="5270"/>
        <v>406872.9</v>
      </c>
      <c r="S414" s="306">
        <f t="shared" si="5270"/>
        <v>19</v>
      </c>
      <c r="T414" s="84">
        <f t="shared" si="4832"/>
        <v>50</v>
      </c>
      <c r="U414" s="76">
        <f t="shared" si="4833"/>
        <v>8105974.2300000004</v>
      </c>
      <c r="V414" s="76">
        <f t="shared" si="4834"/>
        <v>751</v>
      </c>
      <c r="W414" s="356">
        <f t="shared" si="4880"/>
        <v>-22</v>
      </c>
      <c r="X414" s="356">
        <f t="shared" si="4881"/>
        <v>-4164813.8753333334</v>
      </c>
      <c r="Y414" s="625">
        <f>N414/L414</f>
        <v>0.68571428571428572</v>
      </c>
      <c r="Z414" s="370">
        <f>O414/M414</f>
        <v>0.64895114275082877</v>
      </c>
      <c r="AA414" s="90"/>
      <c r="AB414" s="90"/>
      <c r="AC414" s="92">
        <f>SUM(AC9,AC24,AC37,AC43,AC55,AC61,AC67,AC77,AC114,AC125,AC193,AC212,AC224,AC246,AC253,AC323,AC334,AC371,AC392,AC403)</f>
        <v>1809</v>
      </c>
      <c r="AD414" s="92">
        <f>SUM(AD9,AD24,AD37,AD43,AD55,AD61,AD67,AD77,AD114,AD125,AD193,AD212,AD224,AD246,AD253,AD323,AD334,AD371,AD392,AD403)</f>
        <v>393371861.48399997</v>
      </c>
      <c r="AE414" s="92">
        <f>SUM(AE9,AE24,AE37,AE43,AE55,AE61,AE67,AE77,AE114,AE125,AE193,AE212,AE224,AE246,AE253,AE323,AE334,AE371,AE392,AE403)</f>
        <v>1055.25</v>
      </c>
      <c r="AF414" s="92">
        <f>SUM(AF9,AF24,AF37,AF43,AF55,AF61,AF67,AF77,AF114,AF125,AF193,AF212,AF224,AF246,AF253,AF323,AF334,AF371,AF392,AF403)</f>
        <v>229466919.199</v>
      </c>
      <c r="AG414" s="306">
        <f>SUM(AG9,AG24,AG37,AG43,AG55,AG61,AG67,AG77,AG114,AG125,AG193,AG212,AG224,AG246,AG253,AG323,AG334,AG371,AG392,AG403)</f>
        <v>953</v>
      </c>
      <c r="AH414" s="306">
        <f t="shared" ref="AH414:AO414" si="5271">SUM(AH9,AH24,AH37,AH43,AH55,AH61,AH67,AH77,AH114,AH125,AH193,AH212,AH224,AH246,AH253,AH323,AH334,AH371,AH392,AH403)</f>
        <v>204147130.56999984</v>
      </c>
      <c r="AI414" s="306">
        <f t="shared" si="5271"/>
        <v>8353</v>
      </c>
      <c r="AJ414" s="306">
        <f t="shared" si="5271"/>
        <v>81</v>
      </c>
      <c r="AK414" s="306">
        <f t="shared" si="5271"/>
        <v>18558208.849999994</v>
      </c>
      <c r="AL414" s="306">
        <f t="shared" si="5271"/>
        <v>663</v>
      </c>
      <c r="AM414" s="306">
        <f t="shared" si="5271"/>
        <v>1034</v>
      </c>
      <c r="AN414" s="306">
        <f t="shared" si="5271"/>
        <v>222705339.41999984</v>
      </c>
      <c r="AO414" s="306">
        <f t="shared" si="5271"/>
        <v>9016</v>
      </c>
      <c r="AP414" s="356">
        <f t="shared" si="4885"/>
        <v>-102.25</v>
      </c>
      <c r="AQ414" s="356">
        <f t="shared" si="4886"/>
        <v>-25319788.629000157</v>
      </c>
      <c r="AR414" s="625">
        <f>AG414/AE414</f>
        <v>0.90310352996920162</v>
      </c>
      <c r="AS414" s="370">
        <f>AH414/AF414</f>
        <v>0.88965821863393679</v>
      </c>
      <c r="AT414" s="90"/>
      <c r="AU414" s="90"/>
      <c r="AV414" s="260">
        <f t="shared" ref="AV414:BE414" si="5272">SUM(AV9,AV24,AV37,AV43,AV55,AV61,AV77,AV114,AV125,AV193,AV212,AV224,AV246,AV253,AV323,AV334,AV371,AV392,AV403)</f>
        <v>94</v>
      </c>
      <c r="AW414" s="260">
        <f t="shared" si="5272"/>
        <v>20119825.855999999</v>
      </c>
      <c r="AX414" s="260">
        <f t="shared" si="5272"/>
        <v>54.833333333333329</v>
      </c>
      <c r="AY414" s="260">
        <f t="shared" si="5272"/>
        <v>11736565.082666667</v>
      </c>
      <c r="AZ414" s="260">
        <f t="shared" si="5272"/>
        <v>51</v>
      </c>
      <c r="BA414" s="260">
        <f t="shared" si="5272"/>
        <v>11128745.850000003</v>
      </c>
      <c r="BB414" s="260">
        <f t="shared" si="5272"/>
        <v>282</v>
      </c>
      <c r="BC414" s="261">
        <f t="shared" si="5272"/>
        <v>0</v>
      </c>
      <c r="BD414" s="261">
        <f t="shared" si="5272"/>
        <v>0</v>
      </c>
      <c r="BE414" s="261">
        <f t="shared" si="5272"/>
        <v>0</v>
      </c>
      <c r="BF414" s="84">
        <f t="shared" si="5118"/>
        <v>51</v>
      </c>
      <c r="BG414" s="76">
        <f t="shared" si="5119"/>
        <v>11128745.850000003</v>
      </c>
      <c r="BH414" s="76">
        <f t="shared" si="5120"/>
        <v>282</v>
      </c>
      <c r="BI414" s="356">
        <f t="shared" si="4887"/>
        <v>-3.8333333333333286</v>
      </c>
      <c r="BJ414" s="356">
        <f t="shared" si="4888"/>
        <v>-607819.23266666383</v>
      </c>
      <c r="BK414" s="625">
        <f>AZ414/AX414</f>
        <v>0.93009118541033442</v>
      </c>
      <c r="BL414" s="370">
        <f>BA414/AY414</f>
        <v>0.94821148876306827</v>
      </c>
      <c r="BM414" s="90"/>
      <c r="BN414" s="90"/>
      <c r="BO414" s="260">
        <f t="shared" ref="BO414:BX414" si="5273">SUM(BO9,BO24,BO37,BO43,BO55,BO61,BO77,BO114,BO125,BO193,BO212,BO224,BO246,BO253,BO323,BO334,BO371,BO392,BO403)</f>
        <v>280</v>
      </c>
      <c r="BP414" s="260">
        <f t="shared" si="5273"/>
        <v>42313262.200000003</v>
      </c>
      <c r="BQ414" s="260">
        <f t="shared" si="5273"/>
        <v>163.33333333333331</v>
      </c>
      <c r="BR414" s="260">
        <f t="shared" si="5273"/>
        <v>24682736.283333335</v>
      </c>
      <c r="BS414" s="260">
        <f t="shared" si="5273"/>
        <v>187</v>
      </c>
      <c r="BT414" s="260">
        <f t="shared" si="5273"/>
        <v>27908914.940000005</v>
      </c>
      <c r="BU414" s="260">
        <f t="shared" si="5273"/>
        <v>3664</v>
      </c>
      <c r="BV414" s="261">
        <f t="shared" si="5273"/>
        <v>0</v>
      </c>
      <c r="BW414" s="261">
        <f t="shared" si="5273"/>
        <v>0</v>
      </c>
      <c r="BX414" s="261">
        <f t="shared" si="5273"/>
        <v>0</v>
      </c>
      <c r="BY414" s="84">
        <f t="shared" si="4889"/>
        <v>187</v>
      </c>
      <c r="BZ414" s="76">
        <f t="shared" si="4890"/>
        <v>27908914.940000005</v>
      </c>
      <c r="CA414" s="76">
        <f t="shared" si="4891"/>
        <v>3664</v>
      </c>
      <c r="CB414" s="356">
        <f t="shared" si="4892"/>
        <v>23.666666666666686</v>
      </c>
      <c r="CC414" s="356">
        <f t="shared" si="4893"/>
        <v>3226178.65666667</v>
      </c>
      <c r="CD414" s="625">
        <f>BS414/BQ414</f>
        <v>1.1448979591836737</v>
      </c>
      <c r="CE414" s="370">
        <f>BT414/BR414</f>
        <v>1.1307058755412422</v>
      </c>
      <c r="CF414" s="90"/>
      <c r="CG414" s="90"/>
      <c r="CH414" s="92">
        <f>SUM(CH9,CH24,CH37,CH43,CH55,CH61,CH77,CH114,CH125,CH193,CH212,CH224,CH246,CH253,CH323,CH334,CH371,CH392,CH403)</f>
        <v>1787</v>
      </c>
      <c r="CI414" s="92">
        <f>SUM(CI9,CI24,CI37,CI43,CI55,CI61,CI77,CI114,CI125,CI193,CI212,CI224,CI246,CI253,CI323,CI334,CI371,CI392,CI403)</f>
        <v>347823455.37199998</v>
      </c>
      <c r="CJ414" s="88">
        <f>SUM(CH414/12*$B$2)</f>
        <v>1042.4166666666665</v>
      </c>
      <c r="CK414" s="88">
        <f>SUM(CI414/12*$B$2)</f>
        <v>202897015.63366663</v>
      </c>
      <c r="CL414" s="92">
        <f t="shared" ref="CL414:CQ414" si="5274">SUM(CL9,CL24,CL37,CL43,CL55,CL61,CL77,CL114,CL125,CL193,CL212,CL224,CL246,CL253,CL323,CL334,CL371,CL392,CL403)</f>
        <v>1167</v>
      </c>
      <c r="CM414" s="92">
        <f t="shared" si="5274"/>
        <v>219701330.46999967</v>
      </c>
      <c r="CN414" s="92">
        <f t="shared" si="5274"/>
        <v>10798</v>
      </c>
      <c r="CO414" s="92">
        <f t="shared" si="5274"/>
        <v>59</v>
      </c>
      <c r="CP414" s="261">
        <f t="shared" si="5274"/>
        <v>11227195.800000001</v>
      </c>
      <c r="CQ414" s="92">
        <f t="shared" si="5274"/>
        <v>563</v>
      </c>
      <c r="CR414" s="84">
        <f t="shared" si="5121"/>
        <v>1226</v>
      </c>
      <c r="CS414" s="76">
        <f t="shared" si="5122"/>
        <v>230928526.26999968</v>
      </c>
      <c r="CT414" s="76">
        <f t="shared" si="5123"/>
        <v>11361</v>
      </c>
      <c r="CU414" s="356">
        <f t="shared" si="4894"/>
        <v>124.58333333333348</v>
      </c>
      <c r="CV414" s="356">
        <f t="shared" si="4895"/>
        <v>16804314.836333036</v>
      </c>
      <c r="CW414" s="625">
        <f>CL414/CH414</f>
        <v>0.65304980414101843</v>
      </c>
      <c r="CX414" s="370">
        <f>CM414/CI414</f>
        <v>0.63164610401281684</v>
      </c>
      <c r="CY414" s="90"/>
      <c r="CZ414" s="90"/>
      <c r="DA414" s="150">
        <f t="shared" ref="DA414:DM414" si="5275">SUM(DA9,DA24,DA37,DA43,DA55,DA61,DA77,DA114,DA125,DA193,DA212,DA224,DA246,DA253,DA323,DA334,DA371,DA392,DA403)</f>
        <v>0</v>
      </c>
      <c r="DB414" s="92">
        <f t="shared" si="5275"/>
        <v>0</v>
      </c>
      <c r="DC414" s="92">
        <f t="shared" si="5275"/>
        <v>0</v>
      </c>
      <c r="DD414" s="92">
        <f t="shared" si="5275"/>
        <v>0</v>
      </c>
      <c r="DE414" s="92">
        <f t="shared" si="5275"/>
        <v>0</v>
      </c>
      <c r="DF414" s="92">
        <f t="shared" si="5275"/>
        <v>0</v>
      </c>
      <c r="DG414" s="92">
        <f t="shared" si="5275"/>
        <v>0</v>
      </c>
      <c r="DH414" s="92">
        <f t="shared" si="5275"/>
        <v>0</v>
      </c>
      <c r="DI414" s="92">
        <f t="shared" si="5275"/>
        <v>0</v>
      </c>
      <c r="DJ414" s="92">
        <f t="shared" si="5275"/>
        <v>0</v>
      </c>
      <c r="DK414" s="92">
        <f t="shared" si="5275"/>
        <v>0</v>
      </c>
      <c r="DL414" s="92">
        <f t="shared" si="5275"/>
        <v>0</v>
      </c>
      <c r="DM414" s="141">
        <f t="shared" si="5275"/>
        <v>0</v>
      </c>
      <c r="DN414" s="356">
        <f t="shared" si="4896"/>
        <v>0</v>
      </c>
      <c r="DO414" s="356">
        <f t="shared" si="4897"/>
        <v>0</v>
      </c>
      <c r="DP414" s="356"/>
      <c r="DQ414" s="356"/>
      <c r="DR414" s="92"/>
      <c r="DS414" s="92">
        <f t="shared" ref="DS414:EC414" si="5276">SUM(DS9,DS24,DS37,DS43,DS55,DS61,DS77,DS114,DS125,DS193,DS212,DS224,DS246,DS253,DS323,DS334,DS371,DS392,DS403)</f>
        <v>0</v>
      </c>
      <c r="DT414" s="92">
        <f t="shared" si="5276"/>
        <v>0</v>
      </c>
      <c r="DU414" s="92">
        <f t="shared" si="5276"/>
        <v>0</v>
      </c>
      <c r="DV414" s="92">
        <f t="shared" si="5276"/>
        <v>0</v>
      </c>
      <c r="DW414" s="92">
        <f t="shared" si="5276"/>
        <v>0</v>
      </c>
      <c r="DX414" s="92">
        <f t="shared" si="5276"/>
        <v>0</v>
      </c>
      <c r="DY414" s="92">
        <f t="shared" si="5276"/>
        <v>0</v>
      </c>
      <c r="DZ414" s="92">
        <f t="shared" si="5276"/>
        <v>0</v>
      </c>
      <c r="EA414" s="92">
        <f t="shared" si="5276"/>
        <v>0</v>
      </c>
      <c r="EB414" s="92">
        <f t="shared" si="5276"/>
        <v>0</v>
      </c>
      <c r="EC414" s="92">
        <f t="shared" si="5276"/>
        <v>0</v>
      </c>
      <c r="ED414" s="76">
        <f t="shared" si="4898"/>
        <v>0</v>
      </c>
      <c r="EE414" s="76">
        <f t="shared" si="4899"/>
        <v>0</v>
      </c>
      <c r="EF414" s="76">
        <f t="shared" si="4900"/>
        <v>0</v>
      </c>
      <c r="EG414" s="356">
        <f t="shared" si="4901"/>
        <v>0</v>
      </c>
      <c r="EH414" s="356">
        <f t="shared" si="4902"/>
        <v>0</v>
      </c>
      <c r="EI414" s="356"/>
      <c r="EJ414" s="356"/>
      <c r="EK414" s="92"/>
      <c r="EL414" s="92"/>
      <c r="EM414" s="92">
        <f t="shared" ref="EM414:FA414" si="5277">SUM(EM9,EM24,EM37,EM43,EM55,EM61,EM77,EM114,EM125,EM193,EM212,EM224,EM246,EM253,EM323,EM334,EM371,EM392,EM403)</f>
        <v>0</v>
      </c>
      <c r="EN414" s="92">
        <f t="shared" si="5277"/>
        <v>0</v>
      </c>
      <c r="EO414" s="92">
        <f t="shared" si="5277"/>
        <v>0</v>
      </c>
      <c r="EP414" s="92">
        <f t="shared" si="5277"/>
        <v>0</v>
      </c>
      <c r="EQ414" s="92">
        <f t="shared" si="5277"/>
        <v>0</v>
      </c>
      <c r="ER414" s="92">
        <f t="shared" si="5277"/>
        <v>0</v>
      </c>
      <c r="ES414" s="92">
        <f t="shared" si="5277"/>
        <v>0</v>
      </c>
      <c r="ET414" s="92">
        <f t="shared" si="5277"/>
        <v>0</v>
      </c>
      <c r="EU414" s="92">
        <f t="shared" si="5277"/>
        <v>0</v>
      </c>
      <c r="EV414" s="92">
        <f t="shared" si="5277"/>
        <v>0</v>
      </c>
      <c r="EW414" s="92">
        <f t="shared" si="5277"/>
        <v>0</v>
      </c>
      <c r="EX414" s="92">
        <f t="shared" si="5277"/>
        <v>0</v>
      </c>
      <c r="EY414" s="92">
        <f t="shared" si="5277"/>
        <v>0</v>
      </c>
      <c r="EZ414" s="92">
        <f t="shared" si="5277"/>
        <v>0</v>
      </c>
      <c r="FA414" s="92">
        <f t="shared" si="5277"/>
        <v>0</v>
      </c>
      <c r="FB414" s="92"/>
      <c r="FC414" s="92"/>
      <c r="FD414" s="92"/>
      <c r="FE414" s="92"/>
      <c r="FF414" s="92">
        <f t="shared" ref="FF414:FO414" si="5278">SUM(FF9,FF24,FF37,FF43,FF55,FF61,FF77,FF114,FF125,FF193,FF212,FF224,FF246,FF253,FF323,FF334,FF371,FF392,FF403)</f>
        <v>17</v>
      </c>
      <c r="FG414" s="92">
        <f t="shared" si="5278"/>
        <v>2224386.5040000002</v>
      </c>
      <c r="FH414" s="92">
        <f t="shared" si="5278"/>
        <v>9.9166666666666679</v>
      </c>
      <c r="FI414" s="92">
        <f t="shared" si="5278"/>
        <v>1297558.794</v>
      </c>
      <c r="FJ414" s="92">
        <f t="shared" si="5278"/>
        <v>4</v>
      </c>
      <c r="FK414" s="92">
        <f t="shared" si="5278"/>
        <v>608119.96</v>
      </c>
      <c r="FL414" s="92">
        <f t="shared" si="5278"/>
        <v>43</v>
      </c>
      <c r="FM414" s="92">
        <f t="shared" si="5278"/>
        <v>1</v>
      </c>
      <c r="FN414" s="92">
        <f t="shared" si="5278"/>
        <v>152029.99</v>
      </c>
      <c r="FO414" s="92">
        <f t="shared" si="5278"/>
        <v>9</v>
      </c>
      <c r="FP414" s="84">
        <f t="shared" si="4903"/>
        <v>5</v>
      </c>
      <c r="FQ414" s="76">
        <f t="shared" si="4904"/>
        <v>760149.95</v>
      </c>
      <c r="FR414" s="76">
        <f t="shared" si="4905"/>
        <v>52</v>
      </c>
      <c r="FS414" s="356">
        <f t="shared" si="4906"/>
        <v>-5.9166666666666679</v>
      </c>
      <c r="FT414" s="356">
        <f t="shared" si="4907"/>
        <v>-689438.83400000003</v>
      </c>
      <c r="FU414" s="370">
        <f>FJ414/FH414</f>
        <v>0.40336134453781508</v>
      </c>
      <c r="FV414" s="370">
        <f>FK414/FI414</f>
        <v>0.46866466692067288</v>
      </c>
      <c r="FW414" s="92">
        <f>SUM(FW9,FW24,FW37,FW43,FW55,FW61,FW77,FW114,FW125,FW193,FW212,FW224,FW246,FW253,FW323,FW334,FW371,FW392,FW403)</f>
        <v>2698179.9040000001</v>
      </c>
      <c r="FX414" s="92"/>
      <c r="FY414" s="92">
        <f t="shared" ref="FY414:GH414" si="5279">SUM(FY9,FY24,FY37,FY43,FY55,FY61,FY77,FY114,FY125,FY193,FY212,FY224,FY246,FY253,FY323,FY334,FY371,FY392,FY403)</f>
        <v>76</v>
      </c>
      <c r="FZ414" s="92">
        <f t="shared" si="5279"/>
        <v>9548347.5519999992</v>
      </c>
      <c r="GA414" s="92">
        <f t="shared" si="5279"/>
        <v>44.333333333333329</v>
      </c>
      <c r="GB414" s="92">
        <f t="shared" si="5279"/>
        <v>5569869.4053333327</v>
      </c>
      <c r="GC414" s="92">
        <f t="shared" si="5279"/>
        <v>45</v>
      </c>
      <c r="GD414" s="92">
        <f t="shared" si="5279"/>
        <v>5653626.7499999981</v>
      </c>
      <c r="GE414" s="92">
        <f t="shared" si="5279"/>
        <v>418</v>
      </c>
      <c r="GF414" s="92">
        <f t="shared" si="5279"/>
        <v>0</v>
      </c>
      <c r="GG414" s="92">
        <f t="shared" si="5279"/>
        <v>0</v>
      </c>
      <c r="GH414" s="92">
        <f t="shared" si="5279"/>
        <v>0</v>
      </c>
      <c r="GI414" s="84">
        <f t="shared" si="4908"/>
        <v>45</v>
      </c>
      <c r="GJ414" s="76">
        <f t="shared" si="4909"/>
        <v>5653626.7499999981</v>
      </c>
      <c r="GK414" s="76">
        <f t="shared" si="4910"/>
        <v>418</v>
      </c>
      <c r="GL414" s="356">
        <f t="shared" si="4911"/>
        <v>0.6666666666666714</v>
      </c>
      <c r="GM414" s="356">
        <f t="shared" si="4912"/>
        <v>83757.34466666542</v>
      </c>
      <c r="GN414" s="370">
        <f>GC414/GA414</f>
        <v>1.0150375939849625</v>
      </c>
      <c r="GO414" s="370">
        <f>GD414/GB414</f>
        <v>1.0150375778265941</v>
      </c>
      <c r="GP414" s="92">
        <f t="shared" ref="GP414:HA414" si="5280">SUM(GP9,GP24,GP37,GP43,GP55,GP61,GP77,GP114,GP125,GP193,GP212,GP224,GP246,GP253,GP323,GP334,GP371,GP392,GP403)</f>
        <v>6508026.8520000018</v>
      </c>
      <c r="GQ414" s="92">
        <f t="shared" si="5280"/>
        <v>0</v>
      </c>
      <c r="GR414" s="92">
        <f t="shared" si="5280"/>
        <v>165</v>
      </c>
      <c r="GS414" s="92">
        <f t="shared" si="5280"/>
        <v>20759765.776000001</v>
      </c>
      <c r="GT414" s="92">
        <f t="shared" si="5280"/>
        <v>96.25</v>
      </c>
      <c r="GU414" s="92">
        <f t="shared" si="5280"/>
        <v>12109863.369333334</v>
      </c>
      <c r="GV414" s="92">
        <f t="shared" si="5280"/>
        <v>121</v>
      </c>
      <c r="GW414" s="92">
        <f t="shared" si="5280"/>
        <v>14367434.23</v>
      </c>
      <c r="GX414" s="92">
        <f t="shared" si="5280"/>
        <v>1065</v>
      </c>
      <c r="GY414" s="92">
        <f t="shared" si="5280"/>
        <v>8</v>
      </c>
      <c r="GZ414" s="261">
        <f t="shared" si="5280"/>
        <v>925944.21</v>
      </c>
      <c r="HA414" s="92">
        <f t="shared" si="5280"/>
        <v>82</v>
      </c>
      <c r="HB414" s="84">
        <f t="shared" si="4913"/>
        <v>129</v>
      </c>
      <c r="HC414" s="76">
        <f t="shared" si="4914"/>
        <v>15293378.440000001</v>
      </c>
      <c r="HD414" s="76">
        <f t="shared" si="4915"/>
        <v>1147</v>
      </c>
      <c r="HE414" s="356">
        <f t="shared" si="4916"/>
        <v>24.75</v>
      </c>
      <c r="HF414" s="356">
        <f t="shared" si="4917"/>
        <v>2257570.8606666662</v>
      </c>
      <c r="HG414" s="625">
        <f>GV414/GT414</f>
        <v>1.2571428571428571</v>
      </c>
      <c r="HH414" s="370">
        <f>GW414/GU414</f>
        <v>1.1864241397127298</v>
      </c>
      <c r="HI414" s="92">
        <f t="shared" ref="HI414:HT414" si="5281">SUM(HI9,HI24,HI37,HI43,HI55,HI61,HI77,HI114,HI125,HI193,HI212,HI224,HI246,HI253,HI323,HI334,HI371,HI392,HI403)</f>
        <v>2698179.9040000001</v>
      </c>
      <c r="HJ414" s="92">
        <f t="shared" si="5281"/>
        <v>144900.46</v>
      </c>
      <c r="HK414" s="92">
        <f t="shared" si="5281"/>
        <v>505</v>
      </c>
      <c r="HL414" s="92">
        <f t="shared" si="5281"/>
        <v>83626097.008000016</v>
      </c>
      <c r="HM414" s="92">
        <f t="shared" si="5281"/>
        <v>294.58333333333337</v>
      </c>
      <c r="HN414" s="92">
        <f t="shared" si="5281"/>
        <v>48781889.921333343</v>
      </c>
      <c r="HO414" s="92">
        <f t="shared" si="5281"/>
        <v>319</v>
      </c>
      <c r="HP414" s="261">
        <f t="shared" si="5281"/>
        <v>52969889.529999964</v>
      </c>
      <c r="HQ414" s="92">
        <f t="shared" si="5281"/>
        <v>2302</v>
      </c>
      <c r="HR414" s="92">
        <f t="shared" si="5281"/>
        <v>87</v>
      </c>
      <c r="HS414" s="261">
        <f t="shared" si="5281"/>
        <v>14244177.420000002</v>
      </c>
      <c r="HT414" s="92">
        <f t="shared" si="5281"/>
        <v>688</v>
      </c>
      <c r="HU414" s="84">
        <f t="shared" si="4918"/>
        <v>406</v>
      </c>
      <c r="HV414" s="76">
        <f t="shared" si="4919"/>
        <v>67214066.949999958</v>
      </c>
      <c r="HW414" s="76">
        <f t="shared" si="4920"/>
        <v>2990</v>
      </c>
      <c r="HX414" s="356">
        <f t="shared" si="4921"/>
        <v>24.416666666666629</v>
      </c>
      <c r="HY414" s="356">
        <f t="shared" si="4922"/>
        <v>4187999.6086666211</v>
      </c>
      <c r="HZ414" s="625">
        <f t="shared" ref="HZ414" si="5282">HO414/HM414</f>
        <v>1.0828854314002827</v>
      </c>
      <c r="IA414" s="370">
        <f t="shared" ref="IA414" si="5283">HP414/HN414</f>
        <v>1.0858515243140492</v>
      </c>
      <c r="IB414" s="92">
        <f t="shared" ref="IB414:II414" si="5284">SUM(IB9,IB24,IB37,IB43,IB55,IB61,IB77,IB114,IB125,IB193,IB212,IB224,IB246,IB253,IB323,IB334,IB371,IB392,IB403)</f>
        <v>2698179.9040000001</v>
      </c>
      <c r="IC414" s="92" t="e">
        <f t="shared" si="5284"/>
        <v>#DIV/0!</v>
      </c>
      <c r="ID414" s="92">
        <f t="shared" si="5284"/>
        <v>0</v>
      </c>
      <c r="IE414" s="92">
        <f t="shared" si="5284"/>
        <v>0</v>
      </c>
      <c r="IF414" s="92">
        <f t="shared" si="5284"/>
        <v>0</v>
      </c>
      <c r="IG414" s="92">
        <f t="shared" si="5284"/>
        <v>0</v>
      </c>
      <c r="IH414" s="92">
        <f t="shared" si="5284"/>
        <v>0</v>
      </c>
      <c r="II414" s="92">
        <f t="shared" si="5284"/>
        <v>0</v>
      </c>
      <c r="IJ414" s="92"/>
      <c r="IK414" s="92">
        <f>SUM(IK9,IK24,IK37,IK43,IK55,IK61,IK77,IK114,IK125,IK193,IK212,IK224,IK246,IK253,IK323,IK334,IK371,IK392,IK403)</f>
        <v>0</v>
      </c>
      <c r="IL414" s="92">
        <f>SUM(IL9,IL24,IL37,IL43,IL55,IL61,IL77,IL114,IL125,IL193,IL212,IL224,IL246,IL253,IL323,IL334,IL371,IL392,IL403)</f>
        <v>0</v>
      </c>
      <c r="IM414" s="92"/>
      <c r="IN414" s="92">
        <f>SUM(IN9,IN24,IN37,IN43,IN55,IN61,IN77,IN114,IN125,IN193,IN212,IN224,IN246,IN253,IN323,IN334,IN371,IN392,IN403)</f>
        <v>0</v>
      </c>
      <c r="IO414" s="92">
        <f>SUM(IO9,IO24,IO37,IO43,IO55,IO61,IO77,IO114,IO125,IO193,IO212,IO224,IO246,IO253,IO323,IO334,IO371,IO392,IO403)</f>
        <v>0</v>
      </c>
      <c r="IP414" s="92"/>
      <c r="IQ414" s="92">
        <f>SUM(IQ9,IQ24,IQ37,IQ43,IQ55,IQ61,IQ77,IQ114,IQ125,IQ193,IQ212,IQ224,IQ246,IQ253,IQ323,IQ334,IQ371,IQ392,IQ403)</f>
        <v>0</v>
      </c>
      <c r="IR414" s="92">
        <f>SUM(IR9,IR24,IR37,IR43,IR55,IR61,IR77,IR114,IR125,IR193,IR212,IR224,IR246,IR253,IR323,IR334,IR371,IR392,IR403)</f>
        <v>0</v>
      </c>
      <c r="IS414" s="92"/>
      <c r="IT414" s="92"/>
      <c r="IU414" s="92"/>
      <c r="IV414" s="92"/>
      <c r="IW414" s="92">
        <f t="shared" ref="IW414:JF414" si="5285">SUM(IW9,IW24,IW37,IW43,IW55,IW61,IW77,IW114,IW125,IW193,IW212,IW224,IW246,IW253,IW323,IW334,IW371,IW392,IW403)</f>
        <v>42</v>
      </c>
      <c r="IX414" s="92">
        <f t="shared" si="5285"/>
        <v>7398763.0320000006</v>
      </c>
      <c r="IY414" s="92">
        <f t="shared" si="5285"/>
        <v>24.5</v>
      </c>
      <c r="IZ414" s="92">
        <f t="shared" si="5285"/>
        <v>4315945.102</v>
      </c>
      <c r="JA414" s="92">
        <f t="shared" si="5285"/>
        <v>30</v>
      </c>
      <c r="JB414" s="92">
        <f t="shared" si="5285"/>
        <v>5328986.3199999984</v>
      </c>
      <c r="JC414" s="92">
        <f t="shared" si="5285"/>
        <v>289</v>
      </c>
      <c r="JD414" s="92">
        <f t="shared" si="5285"/>
        <v>0</v>
      </c>
      <c r="JE414" s="92">
        <f t="shared" si="5285"/>
        <v>0</v>
      </c>
      <c r="JF414" s="92">
        <f t="shared" si="5285"/>
        <v>0</v>
      </c>
      <c r="JG414" s="84">
        <f t="shared" si="4923"/>
        <v>30</v>
      </c>
      <c r="JH414" s="76">
        <f t="shared" si="4924"/>
        <v>5328986.3199999984</v>
      </c>
      <c r="JI414" s="76">
        <f t="shared" si="4925"/>
        <v>289</v>
      </c>
      <c r="JJ414" s="356">
        <f t="shared" si="4926"/>
        <v>5.5</v>
      </c>
      <c r="JK414" s="356">
        <f t="shared" si="4927"/>
        <v>1013041.2179999985</v>
      </c>
      <c r="JL414" s="625">
        <f t="shared" ref="JL414" si="5286">JA414/IY414</f>
        <v>1.2244897959183674</v>
      </c>
      <c r="JM414" s="370">
        <f t="shared" ref="JM414" si="5287">JB414/IZ414</f>
        <v>1.2347205986310061</v>
      </c>
      <c r="JN414" s="92"/>
      <c r="JO414" s="92">
        <f>SUM(JO9,JO24,JO37,JO43,JO55,JO61,JO77,JO114,JO125,JO193,JO212,JO224,JO246,JO253,JO323,JO334,JO371,JO392,JO403)</f>
        <v>0</v>
      </c>
      <c r="JP414" s="92">
        <f>SUM(JP9,JP24,JP37,JP43,JP55,JP61,JP77,JP114,JP125,JP193,JP212,JP224,JP246,JP253,JP323,JP334,JP371,JP392,JP403)</f>
        <v>12</v>
      </c>
      <c r="JQ414" s="92">
        <f>SUM(JQ9,JQ24,JQ37,JQ43,JQ55,JQ61,JQ77,JQ114,JQ125,JQ193,JQ212,JQ224,JQ246,JQ253,JQ323,JQ334,JQ371,JQ392,JQ403)</f>
        <v>2058049.8816</v>
      </c>
      <c r="JR414" s="88">
        <f>SUM(JP414/12*$B$2)</f>
        <v>7</v>
      </c>
      <c r="JS414" s="88">
        <f>SUM(JQ414/12*$B$2)</f>
        <v>1200529.0976</v>
      </c>
      <c r="JT414" s="92">
        <f t="shared" ref="JT414:JY414" si="5288">SUM(JT9,JT24,JT37,JT43,JT55,JT61,JT77,JT114,JT125,JT193,JT212,JT224,JT246,JT253,JT323,JT334,JT371,JT392,JT403)</f>
        <v>5</v>
      </c>
      <c r="JU414" s="92">
        <f t="shared" si="5288"/>
        <v>857520.8</v>
      </c>
      <c r="JV414" s="92">
        <f t="shared" si="5288"/>
        <v>26</v>
      </c>
      <c r="JW414" s="92">
        <f t="shared" si="5288"/>
        <v>0</v>
      </c>
      <c r="JX414" s="92">
        <f t="shared" si="5288"/>
        <v>0</v>
      </c>
      <c r="JY414" s="92">
        <f t="shared" si="5288"/>
        <v>0</v>
      </c>
      <c r="JZ414" s="84">
        <f t="shared" si="4928"/>
        <v>5</v>
      </c>
      <c r="KA414" s="76">
        <f t="shared" si="4929"/>
        <v>857520.8</v>
      </c>
      <c r="KB414" s="76">
        <f t="shared" si="4930"/>
        <v>26</v>
      </c>
      <c r="KC414" s="356">
        <f t="shared" si="4931"/>
        <v>-2</v>
      </c>
      <c r="KD414" s="356">
        <f t="shared" si="4932"/>
        <v>-343008.29759999993</v>
      </c>
      <c r="KE414" s="625">
        <f t="shared" ref="KE414" si="5289">JT414/JR414</f>
        <v>0.7142857142857143</v>
      </c>
      <c r="KF414" s="370">
        <f t="shared" ref="KF414" si="5290">JU414/JS414</f>
        <v>0.71428572761317144</v>
      </c>
      <c r="KG414" s="92"/>
      <c r="KH414" s="92"/>
      <c r="KI414" s="92">
        <f t="shared" ref="KI414:KR414" si="5291">SUM(KI9,KI24,KI37,KI43,KI55,KI61,KI77,KI114,KI125,KI193,KI212,KI224,KI246,KI253,KI323,KI334,KI371,KI392,KI403)</f>
        <v>209</v>
      </c>
      <c r="KJ414" s="92">
        <f t="shared" si="5291"/>
        <v>48879191.1272</v>
      </c>
      <c r="KK414" s="92">
        <f t="shared" si="5291"/>
        <v>121.91666666666666</v>
      </c>
      <c r="KL414" s="92">
        <f t="shared" si="5291"/>
        <v>28512861.490866661</v>
      </c>
      <c r="KM414" s="92">
        <f t="shared" si="5291"/>
        <v>0</v>
      </c>
      <c r="KN414" s="92">
        <f t="shared" si="5291"/>
        <v>0</v>
      </c>
      <c r="KO414" s="92">
        <f t="shared" si="5291"/>
        <v>0</v>
      </c>
      <c r="KP414" s="92">
        <f t="shared" si="5291"/>
        <v>0</v>
      </c>
      <c r="KQ414" s="92">
        <f t="shared" si="5291"/>
        <v>0</v>
      </c>
      <c r="KR414" s="92">
        <f t="shared" si="5291"/>
        <v>0</v>
      </c>
      <c r="KS414" s="84">
        <f t="shared" si="4933"/>
        <v>0</v>
      </c>
      <c r="KT414" s="76">
        <f t="shared" si="4934"/>
        <v>0</v>
      </c>
      <c r="KU414" s="76">
        <f t="shared" si="4935"/>
        <v>0</v>
      </c>
      <c r="KV414" s="356">
        <f t="shared" si="4936"/>
        <v>-121.91666666666666</v>
      </c>
      <c r="KW414" s="356">
        <f t="shared" si="4937"/>
        <v>-28512861.490866661</v>
      </c>
      <c r="KX414" s="370">
        <f>KM414/KK414</f>
        <v>0</v>
      </c>
      <c r="KY414" s="370">
        <f>KN414/KL414</f>
        <v>0</v>
      </c>
      <c r="KZ414" s="92"/>
      <c r="LA414" s="92"/>
      <c r="LB414" s="92">
        <f t="shared" ref="LB414:LK414" si="5292">SUM(LB9,LB24,LB37,LB43,LB55,LB61,LB77,LB114,LB125,LB193,LB212,LB224,LB246,LB253,LB323,LB334,LB371,LB392,LB403)</f>
        <v>10</v>
      </c>
      <c r="LC414" s="92">
        <f t="shared" si="5292"/>
        <v>1971280.8000000003</v>
      </c>
      <c r="LD414" s="92">
        <f t="shared" si="5292"/>
        <v>5.8333333333333339</v>
      </c>
      <c r="LE414" s="92">
        <f t="shared" si="5292"/>
        <v>1149913.8000000003</v>
      </c>
      <c r="LF414" s="92">
        <f t="shared" si="5292"/>
        <v>3</v>
      </c>
      <c r="LG414" s="92">
        <f t="shared" si="5292"/>
        <v>591384.24</v>
      </c>
      <c r="LH414" s="92">
        <f t="shared" si="5292"/>
        <v>108</v>
      </c>
      <c r="LI414" s="92">
        <f t="shared" si="5292"/>
        <v>0</v>
      </c>
      <c r="LJ414" s="92">
        <f t="shared" si="5292"/>
        <v>0</v>
      </c>
      <c r="LK414" s="92">
        <f t="shared" si="5292"/>
        <v>0</v>
      </c>
      <c r="LL414" s="84">
        <f t="shared" si="4938"/>
        <v>3</v>
      </c>
      <c r="LM414" s="76">
        <f t="shared" si="4939"/>
        <v>591384.24</v>
      </c>
      <c r="LN414" s="76">
        <f t="shared" si="4940"/>
        <v>108</v>
      </c>
      <c r="LO414" s="356">
        <f t="shared" si="4941"/>
        <v>-2.8333333333333339</v>
      </c>
      <c r="LP414" s="356">
        <f t="shared" si="4942"/>
        <v>-558529.56000000029</v>
      </c>
      <c r="LQ414" s="625">
        <f>LF414/LD414</f>
        <v>0.51428571428571423</v>
      </c>
      <c r="LR414" s="370">
        <f>LG414/LE414</f>
        <v>0.51428571428571412</v>
      </c>
      <c r="LS414" s="92">
        <f>SUM(LS9,LS24,LS37,LS43,LS55,LS61,LS77,LS114,LS125,LS193,LS212,LS224,LS246,LS253,LS323,LS334,LS371,LS392,LS403)</f>
        <v>6634683.2040000018</v>
      </c>
      <c r="LT414" s="92" t="e">
        <f>SUM(LT9,LT24,LT37,LT43,LT55,LT61,LT77,LT114,LT125,LT193,LT212,LT224,LT246,LT253,LT323,LT334,LT371,LT392,LT403)</f>
        <v>#DIV/0!</v>
      </c>
      <c r="LU414" s="92">
        <f>SUM(LU9,LU24,LU37,LU43,LU55,LU61,LU77,LU114,LU125,LU193,LU212,LU224,LU246,LU253,LU323,LU334,LU371,LU392,LU403)</f>
        <v>223</v>
      </c>
      <c r="LV414" s="92">
        <f>SUM(LV9,LV24,LV37,LV43,LV55,LV61,LV77,LV114,LV125,LV193,LV212,LV224,LV246,LV253,LV323,LV334,LV371,LV392,LV403)</f>
        <v>52640188.968400002</v>
      </c>
      <c r="LW414" s="191">
        <f>SUM(LU414/12*$B$2)</f>
        <v>130.08333333333331</v>
      </c>
      <c r="LX414" s="191">
        <f>SUM(LV414/12*$B$2)</f>
        <v>30706776.898233335</v>
      </c>
      <c r="LY414" s="92">
        <f t="shared" ref="LY414:MD414" si="5293">SUM(LY9,LY24,LY37,LY43,LY55,LY61,LY77,LY114,LY125,LY193,LY212,LY224,LY246,LY253,LY323,LY334,LY371,LY392,LY403)</f>
        <v>262</v>
      </c>
      <c r="LZ414" s="92">
        <f t="shared" si="5293"/>
        <v>62373627.320000008</v>
      </c>
      <c r="MA414" s="92">
        <f t="shared" si="5293"/>
        <v>2081</v>
      </c>
      <c r="MB414" s="92">
        <f t="shared" si="5293"/>
        <v>3</v>
      </c>
      <c r="MC414" s="92">
        <f t="shared" si="5293"/>
        <v>801057.52</v>
      </c>
      <c r="MD414" s="92">
        <f t="shared" si="5293"/>
        <v>10</v>
      </c>
      <c r="ME414" s="84">
        <f t="shared" si="4943"/>
        <v>265</v>
      </c>
      <c r="MF414" s="76">
        <f t="shared" si="4944"/>
        <v>63174684.840000011</v>
      </c>
      <c r="MG414" s="76">
        <f t="shared" si="4945"/>
        <v>2091</v>
      </c>
      <c r="MH414" s="356">
        <f t="shared" si="4946"/>
        <v>131.91666666666669</v>
      </c>
      <c r="MI414" s="356">
        <f t="shared" si="4947"/>
        <v>31666850.421766672</v>
      </c>
      <c r="MJ414" s="625">
        <f>LY414/LW414</f>
        <v>2.0140935297885973</v>
      </c>
      <c r="MK414" s="370">
        <f>LZ414/LX414</f>
        <v>2.0312658514019613</v>
      </c>
      <c r="ML414" s="92"/>
      <c r="MM414" s="92"/>
      <c r="MN414" s="92">
        <f t="shared" ref="MN414:MW414" si="5294">SUM(MN9,MN24,MN37,MN43,MN55,MN61,MN67,MN77,MN114,MN125,MN193,MN212,MN224,MN246,MN253,MN323,MN334,MN371,MN392,MN403)</f>
        <v>5349</v>
      </c>
      <c r="MO414" s="92">
        <f t="shared" si="5294"/>
        <v>1053072615.9132</v>
      </c>
      <c r="MP414" s="92">
        <f t="shared" si="5294"/>
        <v>3120.2500000000005</v>
      </c>
      <c r="MQ414" s="92">
        <f t="shared" si="5294"/>
        <v>614292359.28269994</v>
      </c>
      <c r="MR414" s="92">
        <f t="shared" si="5294"/>
        <v>3195</v>
      </c>
      <c r="MS414" s="92">
        <f t="shared" si="5294"/>
        <v>613335812.30999947</v>
      </c>
      <c r="MT414" s="92">
        <f t="shared" si="5294"/>
        <v>30161</v>
      </c>
      <c r="MU414" s="92">
        <f t="shared" si="5294"/>
        <v>241</v>
      </c>
      <c r="MV414" s="92">
        <f t="shared" si="5294"/>
        <v>46315486.689999998</v>
      </c>
      <c r="MW414" s="92">
        <f t="shared" si="5294"/>
        <v>2034</v>
      </c>
      <c r="MX414" s="84">
        <f t="shared" si="4948"/>
        <v>3436</v>
      </c>
      <c r="MY414" s="76">
        <f t="shared" si="4949"/>
        <v>659651298.99999952</v>
      </c>
      <c r="MZ414" s="76">
        <f t="shared" si="4950"/>
        <v>32195</v>
      </c>
      <c r="NA414" s="356">
        <f t="shared" si="4951"/>
        <v>74.749999999999545</v>
      </c>
      <c r="NB414" s="356">
        <f t="shared" si="4952"/>
        <v>-956546.97270047665</v>
      </c>
      <c r="NC414" s="379">
        <f>MR414/MN414</f>
        <v>0.59730790802019074</v>
      </c>
      <c r="ND414" s="379">
        <f t="shared" ref="ND414" si="5295">MS414/MQ414</f>
        <v>0.99844284735395794</v>
      </c>
      <c r="NE414" s="366">
        <f>CL414/CH414</f>
        <v>0.65304980414101843</v>
      </c>
      <c r="NF414" s="366">
        <f>CM414/CI414</f>
        <v>0.63164610401281684</v>
      </c>
      <c r="NG414" s="366">
        <f>CR414/CJ414</f>
        <v>1.1761131984970823</v>
      </c>
      <c r="NH414" s="366">
        <f>CS414/CK414</f>
        <v>1.1381563476859824</v>
      </c>
    </row>
    <row r="415" spans="1:372" ht="22.5" customHeight="1" x14ac:dyDescent="0.2">
      <c r="A415" s="172">
        <v>1</v>
      </c>
      <c r="B415" s="172">
        <v>1</v>
      </c>
      <c r="E415" s="172"/>
      <c r="J415" s="531">
        <f>'ВМП план'!Q67</f>
        <v>120</v>
      </c>
      <c r="K415" s="531">
        <f>'ВМП план'!R67</f>
        <v>20338140.351999998</v>
      </c>
      <c r="L415" s="275">
        <f t="shared" ref="L415" si="5296">SUM(J415/12*$B$2)</f>
        <v>70</v>
      </c>
      <c r="M415" s="236">
        <f t="shared" ref="M415" si="5297">SUM(K415/12*$B$2)</f>
        <v>11863915.205333333</v>
      </c>
      <c r="N415" s="531">
        <f>'факт '!G204</f>
        <v>48</v>
      </c>
      <c r="O415" s="531">
        <f>'факт '!H204</f>
        <v>7699101.330000001</v>
      </c>
      <c r="P415" s="531">
        <f>'факт '!I204</f>
        <v>732</v>
      </c>
      <c r="Q415" s="531">
        <f>'факт '!J204</f>
        <v>2</v>
      </c>
      <c r="R415" s="531">
        <f>'факт '!K204</f>
        <v>406872.9</v>
      </c>
      <c r="S415" s="531">
        <f>'факт '!L204</f>
        <v>19</v>
      </c>
      <c r="AC415" s="531">
        <f>'ВМП план'!O67</f>
        <v>1809</v>
      </c>
      <c r="AD415" s="531">
        <f>'ВМП план'!P67</f>
        <v>393371861.48399997</v>
      </c>
      <c r="AE415" s="219">
        <f t="shared" ref="AE415" si="5298">SUM(AC415/12*$B$2)</f>
        <v>1055.25</v>
      </c>
      <c r="AF415" s="219">
        <f t="shared" ref="AF415" si="5299">SUM(AD415/12*$B$2)</f>
        <v>229466919.199</v>
      </c>
      <c r="AG415" s="531">
        <f>'факт '!S204</f>
        <v>953</v>
      </c>
      <c r="AH415" s="531">
        <f>'факт '!T204</f>
        <v>204147130.56999817</v>
      </c>
      <c r="AI415" s="531">
        <f>'факт '!U204</f>
        <v>8353</v>
      </c>
      <c r="AJ415" s="531">
        <f>'факт '!V204</f>
        <v>81</v>
      </c>
      <c r="AK415" s="531">
        <f>'факт '!W204</f>
        <v>18558208.849999983</v>
      </c>
      <c r="AL415" s="531">
        <f>'факт '!X204</f>
        <v>663</v>
      </c>
      <c r="AV415" s="531">
        <f>'ВМП план'!S67</f>
        <v>94</v>
      </c>
      <c r="AW415" s="531">
        <f>'ВМП план'!T67</f>
        <v>20119825.855999999</v>
      </c>
      <c r="AX415" s="276">
        <f t="shared" ref="AX415" si="5300">SUM(AV415/12*$B$2)</f>
        <v>54.833333333333329</v>
      </c>
      <c r="AY415" s="276">
        <f>SUM(AW415/12*$B$2)</f>
        <v>11736565.082666667</v>
      </c>
      <c r="AZ415" s="531">
        <f>'факт '!M204</f>
        <v>51</v>
      </c>
      <c r="BA415" s="531">
        <f>'факт '!N204</f>
        <v>11128745.850000005</v>
      </c>
      <c r="BB415" s="531">
        <f>'факт '!O204</f>
        <v>282</v>
      </c>
      <c r="BC415" s="531">
        <f>'факт '!P204</f>
        <v>0</v>
      </c>
      <c r="BD415" s="531">
        <f>'факт '!Q204</f>
        <v>0</v>
      </c>
      <c r="BE415" s="531">
        <f>'факт '!R204</f>
        <v>0</v>
      </c>
      <c r="BO415" s="531">
        <f>'ВМП план'!U67</f>
        <v>280</v>
      </c>
      <c r="BP415" s="531">
        <f>'ВМП план'!V67</f>
        <v>42313262.200000003</v>
      </c>
      <c r="BQ415" s="276">
        <f t="shared" ref="BQ415" si="5301">SUM(BO415/12*$B$2)</f>
        <v>163.33333333333331</v>
      </c>
      <c r="BR415" s="276">
        <f t="shared" ref="BR415" si="5302">SUM(BP415/12*$B$2)</f>
        <v>24682736.283333335</v>
      </c>
      <c r="BS415" s="531">
        <f>'факт '!Y204</f>
        <v>187</v>
      </c>
      <c r="BT415" s="531">
        <f>'факт '!Z204</f>
        <v>27908914.94000008</v>
      </c>
      <c r="BU415" s="531">
        <f>'факт '!AA204</f>
        <v>3664</v>
      </c>
      <c r="BV415" s="531">
        <f>'факт '!AB204</f>
        <v>0</v>
      </c>
      <c r="BW415" s="531">
        <f>'факт '!AC204</f>
        <v>0</v>
      </c>
      <c r="BX415" s="531">
        <f>'факт '!AD204</f>
        <v>0</v>
      </c>
      <c r="CH415" s="531">
        <f>'ВМП план'!M67</f>
        <v>1787</v>
      </c>
      <c r="CI415" s="531">
        <f>'ВМП план'!N67</f>
        <v>347823455.37199998</v>
      </c>
      <c r="CJ415" s="276">
        <f t="shared" ref="CJ415" si="5303">SUM(CH415/12*$B$2)</f>
        <v>1042.4166666666665</v>
      </c>
      <c r="CK415" s="276">
        <f t="shared" ref="CK415" si="5304">SUM(CI415/12*$B$2)</f>
        <v>202897015.63366663</v>
      </c>
      <c r="CL415" s="531">
        <f>'факт '!AK204</f>
        <v>1167</v>
      </c>
      <c r="CM415" s="531">
        <f>'факт '!AL204</f>
        <v>219701330.4699994</v>
      </c>
      <c r="CN415" s="262">
        <f>'факт '!AM204</f>
        <v>10798</v>
      </c>
      <c r="CO415" s="262">
        <f>'факт '!AN204</f>
        <v>59</v>
      </c>
      <c r="CP415" s="262">
        <f>'факт '!AO204</f>
        <v>11227195.800000001</v>
      </c>
      <c r="CQ415" s="262">
        <f>'факт '!AP204</f>
        <v>563</v>
      </c>
      <c r="DA415" s="262">
        <f>'ВМП план'!T70</f>
        <v>21133625.775200002</v>
      </c>
      <c r="DB415" s="262">
        <f>'ВМП план'!U70</f>
        <v>280</v>
      </c>
      <c r="DC415" s="276">
        <f t="shared" ref="DC415" si="5305">SUM(DA415/12*$B$2)</f>
        <v>12327948.368866669</v>
      </c>
      <c r="DD415" s="276">
        <f t="shared" ref="DD415" si="5306">SUM(DB415/12*$B$2)</f>
        <v>163.33333333333331</v>
      </c>
      <c r="DE415" s="262">
        <f>'факт '!AQ204</f>
        <v>0</v>
      </c>
      <c r="DF415" s="262">
        <f>'факт '!AR204</f>
        <v>0</v>
      </c>
      <c r="DG415" s="262">
        <f>'факт '!AS204</f>
        <v>0</v>
      </c>
      <c r="DH415" s="262">
        <f>'факт '!AT204</f>
        <v>0</v>
      </c>
      <c r="DI415" s="262">
        <f>'факт '!AU204</f>
        <v>0</v>
      </c>
      <c r="DJ415" s="262">
        <f>'факт '!AV204</f>
        <v>0</v>
      </c>
      <c r="DT415" s="262">
        <f>'ВМП план'!V70</f>
        <v>44151574.67750001</v>
      </c>
      <c r="DU415" s="262">
        <f>'ВМП план'!W70</f>
        <v>0</v>
      </c>
      <c r="DV415" s="276">
        <f t="shared" ref="DV415" si="5307">SUM(DT415/12*$B$2)</f>
        <v>25755085.228541672</v>
      </c>
      <c r="DW415" s="276">
        <f t="shared" ref="DW415" si="5308">SUM(DU415/12*$B$2)</f>
        <v>0</v>
      </c>
      <c r="DX415" s="262">
        <f>'факт '!AW204</f>
        <v>0</v>
      </c>
      <c r="DY415" s="262">
        <f>'факт '!AX204</f>
        <v>0</v>
      </c>
      <c r="DZ415" s="262">
        <f>'факт '!AY204</f>
        <v>0</v>
      </c>
      <c r="EA415" s="262">
        <f>'факт '!AZ204</f>
        <v>0</v>
      </c>
      <c r="EB415" s="262">
        <f>'факт '!BA204</f>
        <v>0</v>
      </c>
      <c r="EC415" s="262">
        <f>'факт '!BB204</f>
        <v>0</v>
      </c>
      <c r="EM415" s="262">
        <f>'ВМП план'!X70</f>
        <v>0</v>
      </c>
      <c r="EN415" s="262">
        <f>'ВМП план'!Y70</f>
        <v>0</v>
      </c>
      <c r="EO415" s="276">
        <f t="shared" ref="EO415" si="5309">SUM(EM415/12*$B$2)</f>
        <v>0</v>
      </c>
      <c r="EP415" s="276">
        <f t="shared" ref="EP415" si="5310">SUM(EN415/12*$B$2)</f>
        <v>0</v>
      </c>
      <c r="EQ415" s="262">
        <f>'факт '!BC204</f>
        <v>0</v>
      </c>
      <c r="ER415" s="262">
        <f>'факт '!BD204</f>
        <v>0</v>
      </c>
      <c r="ES415" s="262">
        <f>'факт '!BE204</f>
        <v>0</v>
      </c>
      <c r="ET415" s="262">
        <f>'факт '!BF204</f>
        <v>0</v>
      </c>
      <c r="EU415" s="262">
        <f>'факт '!BG204</f>
        <v>0</v>
      </c>
      <c r="EV415" s="262">
        <f>'факт '!BH204</f>
        <v>0</v>
      </c>
      <c r="EW415" s="262"/>
      <c r="EZ415" s="5" t="e">
        <f>EQ415/EM415</f>
        <v>#DIV/0!</v>
      </c>
      <c r="FF415" s="531">
        <f>'ВМП план'!Z70</f>
        <v>0</v>
      </c>
      <c r="FG415" s="531">
        <f>'ВМП план'!AA70</f>
        <v>0</v>
      </c>
      <c r="FH415" s="276">
        <f t="shared" ref="FH415" si="5311">SUM(FF415/12*$B$2)</f>
        <v>0</v>
      </c>
      <c r="FI415" s="276">
        <f t="shared" ref="FI415" si="5312">SUM(FG415/12*$B$2)</f>
        <v>0</v>
      </c>
      <c r="FJ415" s="531">
        <f>'факт '!BI204</f>
        <v>4</v>
      </c>
      <c r="FK415" s="531">
        <f>'факт '!BJ204</f>
        <v>608119.96</v>
      </c>
      <c r="FL415" s="531">
        <f>'факт '!BK204</f>
        <v>43</v>
      </c>
      <c r="FM415" s="531">
        <f>'факт '!BL204</f>
        <v>1</v>
      </c>
      <c r="FN415" s="531">
        <f>'факт '!BM204</f>
        <v>152029.99</v>
      </c>
      <c r="FO415" s="531">
        <f>'факт '!BN204</f>
        <v>9</v>
      </c>
      <c r="FY415" s="531">
        <f>'ВМП план'!AB70</f>
        <v>0</v>
      </c>
      <c r="FZ415" s="531">
        <f>'ВМП план'!AC70</f>
        <v>17</v>
      </c>
      <c r="GA415" s="276">
        <f t="shared" ref="GA415" si="5313">SUM(FY415/12*$B$2)</f>
        <v>0</v>
      </c>
      <c r="GB415" s="276">
        <f t="shared" ref="GB415" si="5314">SUM(FZ415/12*$B$2)</f>
        <v>9.9166666666666679</v>
      </c>
      <c r="GC415" s="531">
        <f>'факт '!AE204</f>
        <v>45</v>
      </c>
      <c r="GD415" s="531">
        <f>'факт '!AF204</f>
        <v>5653626.7500000019</v>
      </c>
      <c r="GE415" s="531">
        <f>'факт '!AG204</f>
        <v>418</v>
      </c>
      <c r="GF415" s="531">
        <f>'факт '!AH204</f>
        <v>0</v>
      </c>
      <c r="GG415" s="531">
        <f>'факт '!AI204</f>
        <v>0</v>
      </c>
      <c r="GH415" s="531">
        <f>'факт '!AJ204</f>
        <v>0</v>
      </c>
      <c r="GR415" s="531">
        <f>'ВМП план'!AG67</f>
        <v>165</v>
      </c>
      <c r="GS415" s="531">
        <f>'ВМП план'!AH67</f>
        <v>20759765.776000001</v>
      </c>
      <c r="GT415" s="276">
        <f t="shared" ref="GT415" si="5315">SUM(GR415/12*$B$2)</f>
        <v>96.25</v>
      </c>
      <c r="GU415" s="276">
        <f t="shared" ref="GU415" si="5316">SUM(GS415/12*$B$2)</f>
        <v>12109863.369333332</v>
      </c>
      <c r="GV415" s="531">
        <f>'факт '!BO204</f>
        <v>121</v>
      </c>
      <c r="GW415" s="531">
        <f>'факт '!BP204</f>
        <v>14367434.23000004</v>
      </c>
      <c r="GX415" s="531">
        <f>'факт '!BQ204</f>
        <v>1065</v>
      </c>
      <c r="GY415" s="531">
        <f>'факт '!BR204</f>
        <v>8</v>
      </c>
      <c r="GZ415" s="531">
        <f>'факт '!BS204</f>
        <v>925944.20999999985</v>
      </c>
      <c r="HA415" s="531">
        <f>'факт '!BT204</f>
        <v>82</v>
      </c>
      <c r="HK415" s="531">
        <f>'ВМП план'!AI67</f>
        <v>505</v>
      </c>
      <c r="HL415" s="531">
        <f>'ВМП план'!AJ67</f>
        <v>83626097.008000016</v>
      </c>
      <c r="HM415" s="276">
        <f t="shared" ref="HM415" si="5317">SUM(HK415/12*$B$2)</f>
        <v>294.58333333333337</v>
      </c>
      <c r="HN415" s="276">
        <f t="shared" ref="HN415" si="5318">SUM(HL415/12*$B$2)</f>
        <v>48781889.921333343</v>
      </c>
      <c r="HO415" s="531">
        <f>'факт '!CS204</f>
        <v>319</v>
      </c>
      <c r="HP415" s="531">
        <f>'факт '!CT204</f>
        <v>52969889.530000031</v>
      </c>
      <c r="HQ415" s="531">
        <f>'факт '!CU204</f>
        <v>2302</v>
      </c>
      <c r="HR415" s="531">
        <f>'факт '!CV204</f>
        <v>87</v>
      </c>
      <c r="HS415" s="531">
        <f>'факт '!CW204</f>
        <v>14244177.420000026</v>
      </c>
      <c r="HT415" s="531">
        <f>'факт '!CX204</f>
        <v>688</v>
      </c>
      <c r="ID415" s="531"/>
      <c r="IE415" s="531"/>
      <c r="IF415" s="276">
        <f t="shared" ref="IF415" si="5319">SUM(ID415/12*$B$2)</f>
        <v>0</v>
      </c>
      <c r="IG415" s="276">
        <f t="shared" ref="IG415" si="5320">SUM(IE415/12*$B$2)</f>
        <v>0</v>
      </c>
      <c r="IH415" s="531"/>
      <c r="II415" s="531"/>
      <c r="IJ415" s="531"/>
      <c r="IK415" s="531"/>
      <c r="IL415" s="531"/>
      <c r="IM415" s="531"/>
      <c r="IW415" s="531">
        <f>'ВМП план'!AM67</f>
        <v>42</v>
      </c>
      <c r="IX415" s="531">
        <f>'ВМП план'!AN67</f>
        <v>7398763.0320000006</v>
      </c>
      <c r="IY415" s="276">
        <f t="shared" ref="IY415" si="5321">SUM(IW415/12*$B$2)</f>
        <v>24.5</v>
      </c>
      <c r="IZ415" s="276">
        <f t="shared" ref="IZ415" si="5322">SUM(IX415/12*$B$2)</f>
        <v>4315945.102</v>
      </c>
      <c r="JA415" s="531">
        <f>'факт '!CM204</f>
        <v>30</v>
      </c>
      <c r="JB415" s="531">
        <f>'факт '!CN204</f>
        <v>5328986.32</v>
      </c>
      <c r="JC415" s="531">
        <f>'факт '!CO204</f>
        <v>289</v>
      </c>
      <c r="JD415" s="531">
        <f>'факт '!CP204</f>
        <v>0</v>
      </c>
      <c r="JE415" s="531">
        <f>'факт '!CQ204</f>
        <v>0</v>
      </c>
      <c r="JF415" s="531">
        <f>'факт '!CR204</f>
        <v>0</v>
      </c>
      <c r="JG415" s="531"/>
      <c r="JH415" s="531"/>
      <c r="JI415" s="531"/>
      <c r="JP415" s="531">
        <f>'ВМП план'!AO67</f>
        <v>12</v>
      </c>
      <c r="JQ415" s="531">
        <f>'ВМП план'!AP67</f>
        <v>2058049.8816</v>
      </c>
      <c r="JR415" s="276">
        <f t="shared" ref="JR415" si="5323">SUM(JP415/12*$B$2)</f>
        <v>7</v>
      </c>
      <c r="JS415" s="276">
        <f t="shared" ref="JS415" si="5324">SUM(JQ415/12*$B$2)</f>
        <v>1200529.0976</v>
      </c>
      <c r="JT415" s="531">
        <f>'факт '!CY204</f>
        <v>5</v>
      </c>
      <c r="JU415" s="531">
        <f>'факт '!CZ204</f>
        <v>857520.8</v>
      </c>
      <c r="JV415" s="531">
        <f>'факт '!DA204</f>
        <v>26</v>
      </c>
      <c r="JW415" s="531">
        <f>'факт '!DB204</f>
        <v>0</v>
      </c>
      <c r="JX415" s="531">
        <f>'факт '!DC204</f>
        <v>0</v>
      </c>
      <c r="JY415" s="531">
        <f>'факт '!DD204</f>
        <v>0</v>
      </c>
      <c r="KI415" s="531">
        <f>'ВМП план'!AQ67</f>
        <v>209</v>
      </c>
      <c r="KJ415" s="531">
        <f>'ВМП план'!AR67</f>
        <v>48879191.1272</v>
      </c>
      <c r="KK415" s="276">
        <f t="shared" ref="KK415" si="5325">SUM(KI415/12*$B$2)</f>
        <v>121.91666666666667</v>
      </c>
      <c r="KL415" s="276">
        <f t="shared" ref="KL415" si="5326">SUM(KJ415/12*$B$2)</f>
        <v>28512861.490866669</v>
      </c>
      <c r="KM415" s="531">
        <f>'факт '!CG204</f>
        <v>0</v>
      </c>
      <c r="KN415" s="531">
        <f>'факт '!CH204</f>
        <v>0</v>
      </c>
      <c r="KO415" s="531">
        <f>'факт '!CI204</f>
        <v>0</v>
      </c>
      <c r="KP415" s="531">
        <f>'факт '!CJ204</f>
        <v>0</v>
      </c>
      <c r="KQ415" s="531">
        <f>'факт '!CK204</f>
        <v>0</v>
      </c>
      <c r="KR415" s="531">
        <f>'факт '!CL204</f>
        <v>0</v>
      </c>
      <c r="LB415" s="531">
        <f>'ВМП план'!AK67</f>
        <v>10</v>
      </c>
      <c r="LC415" s="531">
        <f>'ВМП план'!AL67</f>
        <v>1971280.8000000003</v>
      </c>
      <c r="LD415" s="277">
        <f>SUM(LB415/12*$B$2)</f>
        <v>5.8333333333333339</v>
      </c>
      <c r="LE415" s="277">
        <f>SUM(LC415/12*$B$2)</f>
        <v>1149913.8000000003</v>
      </c>
      <c r="LF415" s="172">
        <f>'факт '!BU204</f>
        <v>3</v>
      </c>
      <c r="LG415" s="172">
        <f>'факт '!BV204</f>
        <v>591384.24</v>
      </c>
      <c r="LH415" s="172">
        <f>'факт '!BW204</f>
        <v>108</v>
      </c>
      <c r="LI415" s="172">
        <f>'факт '!BX204</f>
        <v>0</v>
      </c>
      <c r="LJ415" s="172">
        <f>'факт '!BY204</f>
        <v>0</v>
      </c>
      <c r="LK415" s="172">
        <f>'факт '!BZ204</f>
        <v>0</v>
      </c>
      <c r="LU415" s="531">
        <f>'ВМП план'!AS67</f>
        <v>223</v>
      </c>
      <c r="LV415" s="531">
        <f>'ВМП план'!AT67</f>
        <v>52640188.968400002</v>
      </c>
      <c r="LW415" s="277">
        <f>SUM(LU415/12*$B$2)</f>
        <v>130.08333333333331</v>
      </c>
      <c r="LX415" s="277">
        <f>SUM(LV415/12*$B$2)</f>
        <v>30706776.898233335</v>
      </c>
      <c r="LY415" s="536">
        <f>'факт '!CA204</f>
        <v>262</v>
      </c>
      <c r="LZ415" s="536">
        <f>'факт '!CB204</f>
        <v>62373627.319999889</v>
      </c>
      <c r="MA415" s="536">
        <f>'факт '!CC204</f>
        <v>2081</v>
      </c>
      <c r="MB415" s="536">
        <f>'факт '!CD204</f>
        <v>3</v>
      </c>
      <c r="MC415" s="536">
        <f>'факт '!CE204</f>
        <v>801057.52</v>
      </c>
      <c r="MD415" s="536">
        <f>'факт '!CF204</f>
        <v>10</v>
      </c>
      <c r="MH415" s="785">
        <f>LY415/LU415</f>
        <v>1.1748878923766817</v>
      </c>
      <c r="MN415" s="531">
        <f>'ВМП план'!AW67</f>
        <v>5349</v>
      </c>
      <c r="MO415" s="531">
        <f>'ВМП план'!AX67</f>
        <v>1053072615.9132</v>
      </c>
      <c r="MP415" s="196">
        <f>MN414/12*4</f>
        <v>1783</v>
      </c>
      <c r="MQ415" s="196">
        <f>MO414/12*4</f>
        <v>351024205.30440003</v>
      </c>
      <c r="MR415" s="531">
        <f>'факт '!DE204</f>
        <v>3195</v>
      </c>
      <c r="MS415" s="531">
        <f>'факт '!DF204</f>
        <v>613335812.30999756</v>
      </c>
      <c r="MT415" s="531">
        <f>'факт '!DG204</f>
        <v>30161</v>
      </c>
      <c r="MU415" s="531">
        <f>'факт '!DH204</f>
        <v>241</v>
      </c>
      <c r="MV415" s="531">
        <f>'факт '!DI204</f>
        <v>46315486.690000005</v>
      </c>
      <c r="MW415" s="531">
        <f>'факт '!DJ204</f>
        <v>2034</v>
      </c>
      <c r="MX415" s="531">
        <f>'факт '!DK204</f>
        <v>3436</v>
      </c>
      <c r="MY415" s="531">
        <f>'факт '!DL204</f>
        <v>659651299.00000036</v>
      </c>
      <c r="MZ415" s="531">
        <f>'факт '!DM204</f>
        <v>32195</v>
      </c>
      <c r="NA415" s="369">
        <f t="shared" ref="NA415" si="5327">MR415-MP415</f>
        <v>1412</v>
      </c>
      <c r="NB415" s="369">
        <f t="shared" ref="NB415" si="5328">MS415-MQ415</f>
        <v>262311607.00559753</v>
      </c>
      <c r="NC415" s="645">
        <f>MR415/MN415</f>
        <v>0.59730790802019074</v>
      </c>
      <c r="ND415" s="645">
        <f t="shared" ref="ND415" si="5329">MS415/MQ415</f>
        <v>1.7472749828694207</v>
      </c>
    </row>
    <row r="416" spans="1:372" ht="12" customHeight="1" x14ac:dyDescent="0.2">
      <c r="A416" s="172">
        <v>1</v>
      </c>
      <c r="B416" s="172">
        <v>1</v>
      </c>
      <c r="E416" s="172"/>
      <c r="J416" s="531">
        <f>J415-J414</f>
        <v>0</v>
      </c>
      <c r="K416" s="531">
        <f>K415-K414</f>
        <v>0</v>
      </c>
      <c r="L416" s="531">
        <f t="shared" ref="L416:M416" si="5330">L415-L414</f>
        <v>0</v>
      </c>
      <c r="M416" s="531">
        <f t="shared" si="5330"/>
        <v>0</v>
      </c>
      <c r="N416" s="531">
        <f t="shared" ref="N416:S416" si="5331">N415-N414</f>
        <v>0</v>
      </c>
      <c r="O416" s="531">
        <f t="shared" si="5331"/>
        <v>0</v>
      </c>
      <c r="P416" s="531">
        <f t="shared" si="5331"/>
        <v>0</v>
      </c>
      <c r="Q416" s="531">
        <f t="shared" si="5331"/>
        <v>0</v>
      </c>
      <c r="R416" s="531">
        <f t="shared" si="5331"/>
        <v>0</v>
      </c>
      <c r="S416" s="531">
        <f t="shared" si="5331"/>
        <v>0</v>
      </c>
      <c r="AC416" s="531">
        <f>AC415-AC414</f>
        <v>0</v>
      </c>
      <c r="AD416" s="531">
        <f t="shared" ref="AD416:AF416" si="5332">AD415-AD414</f>
        <v>0</v>
      </c>
      <c r="AE416" s="531">
        <f t="shared" si="5332"/>
        <v>0</v>
      </c>
      <c r="AF416" s="531">
        <f t="shared" si="5332"/>
        <v>0</v>
      </c>
      <c r="AG416" s="532">
        <f t="shared" ref="AG416:AL416" si="5333">AG415-AG414</f>
        <v>0</v>
      </c>
      <c r="AH416" s="533">
        <f t="shared" si="5333"/>
        <v>-1.6689300537109375E-6</v>
      </c>
      <c r="AI416" s="533">
        <f t="shared" si="5333"/>
        <v>0</v>
      </c>
      <c r="AJ416" s="531">
        <f t="shared" si="5333"/>
        <v>0</v>
      </c>
      <c r="AK416" s="531">
        <f t="shared" si="5333"/>
        <v>0</v>
      </c>
      <c r="AL416" s="531">
        <f t="shared" si="5333"/>
        <v>0</v>
      </c>
      <c r="AV416" s="531">
        <f t="shared" ref="AV416:AY416" si="5334">AV415-AV414</f>
        <v>0</v>
      </c>
      <c r="AW416" s="531">
        <f t="shared" si="5334"/>
        <v>0</v>
      </c>
      <c r="AX416" s="531">
        <f t="shared" si="5334"/>
        <v>0</v>
      </c>
      <c r="AY416" s="531">
        <f t="shared" si="5334"/>
        <v>0</v>
      </c>
      <c r="AZ416" s="531">
        <f>AZ415-AZ414</f>
        <v>0</v>
      </c>
      <c r="BA416" s="531">
        <f>BA415-BA414</f>
        <v>0</v>
      </c>
      <c r="BB416" s="531">
        <f t="shared" ref="BB416:BE416" si="5335">BB415-BB414</f>
        <v>0</v>
      </c>
      <c r="BC416" s="531">
        <f t="shared" si="5335"/>
        <v>0</v>
      </c>
      <c r="BD416" s="531">
        <f t="shared" si="5335"/>
        <v>0</v>
      </c>
      <c r="BE416" s="531">
        <f t="shared" si="5335"/>
        <v>0</v>
      </c>
      <c r="BO416" s="531">
        <f>BO414-BO415</f>
        <v>0</v>
      </c>
      <c r="BP416" s="531">
        <f>BP414-BP415</f>
        <v>0</v>
      </c>
      <c r="BQ416" s="531">
        <f t="shared" ref="BQ416:BU416" si="5336">BQ414-BQ415</f>
        <v>0</v>
      </c>
      <c r="BR416" s="531">
        <f t="shared" si="5336"/>
        <v>0</v>
      </c>
      <c r="BS416" s="531">
        <f t="shared" si="5336"/>
        <v>0</v>
      </c>
      <c r="BT416" s="531">
        <f t="shared" si="5336"/>
        <v>-7.4505805969238281E-8</v>
      </c>
      <c r="BU416" s="531">
        <f t="shared" si="5336"/>
        <v>0</v>
      </c>
      <c r="BV416" s="531">
        <f t="shared" ref="BV416:BX416" si="5337">BV414-BV415</f>
        <v>0</v>
      </c>
      <c r="BW416" s="531">
        <f t="shared" si="5337"/>
        <v>0</v>
      </c>
      <c r="BX416" s="531">
        <f t="shared" si="5337"/>
        <v>0</v>
      </c>
      <c r="CH416" s="531">
        <f>CH415-CH414</f>
        <v>0</v>
      </c>
      <c r="CI416" s="531">
        <f>CI415-CI414</f>
        <v>0</v>
      </c>
      <c r="CJ416" s="531">
        <f t="shared" ref="CJ416:CQ416" si="5338">CJ415-CJ414</f>
        <v>0</v>
      </c>
      <c r="CK416" s="531">
        <f t="shared" si="5338"/>
        <v>0</v>
      </c>
      <c r="CL416" s="531">
        <f t="shared" si="5338"/>
        <v>0</v>
      </c>
      <c r="CM416" s="531">
        <f t="shared" si="5338"/>
        <v>-2.6822090148925781E-7</v>
      </c>
      <c r="CN416" s="262">
        <f t="shared" si="5338"/>
        <v>0</v>
      </c>
      <c r="CO416" s="262">
        <f t="shared" si="5338"/>
        <v>0</v>
      </c>
      <c r="CP416" s="278">
        <f t="shared" si="5338"/>
        <v>0</v>
      </c>
      <c r="CQ416" s="262">
        <f t="shared" si="5338"/>
        <v>0</v>
      </c>
      <c r="DE416" s="262">
        <f>DE415-DE414</f>
        <v>0</v>
      </c>
      <c r="DF416" s="278">
        <f>DF415-DF414</f>
        <v>0</v>
      </c>
      <c r="DG416" s="262">
        <f t="shared" ref="DG416:DJ416" si="5339">DG415-DG414</f>
        <v>0</v>
      </c>
      <c r="DH416" s="262">
        <f t="shared" si="5339"/>
        <v>0</v>
      </c>
      <c r="DI416" s="262">
        <f t="shared" si="5339"/>
        <v>0</v>
      </c>
      <c r="DJ416" s="262">
        <f t="shared" si="5339"/>
        <v>0</v>
      </c>
      <c r="DX416" s="262">
        <f t="shared" ref="DX416:EC416" si="5340">DX415-DX414</f>
        <v>0</v>
      </c>
      <c r="DY416" s="262">
        <f t="shared" si="5340"/>
        <v>0</v>
      </c>
      <c r="DZ416" s="262">
        <f t="shared" si="5340"/>
        <v>0</v>
      </c>
      <c r="EA416" s="262">
        <f t="shared" si="5340"/>
        <v>0</v>
      </c>
      <c r="EB416" s="262">
        <f t="shared" si="5340"/>
        <v>0</v>
      </c>
      <c r="EC416" s="262">
        <f t="shared" si="5340"/>
        <v>0</v>
      </c>
      <c r="EQ416" s="262">
        <f>EQ415-EQ414</f>
        <v>0</v>
      </c>
      <c r="ER416" s="262">
        <f t="shared" ref="ER416:EV416" si="5341">ER415-ER414</f>
        <v>0</v>
      </c>
      <c r="ES416" s="262">
        <f t="shared" si="5341"/>
        <v>0</v>
      </c>
      <c r="ET416" s="262">
        <f t="shared" si="5341"/>
        <v>0</v>
      </c>
      <c r="EU416" s="262">
        <f t="shared" si="5341"/>
        <v>0</v>
      </c>
      <c r="EV416" s="262">
        <f t="shared" si="5341"/>
        <v>0</v>
      </c>
      <c r="FJ416" s="531">
        <f>FJ415-FJ414</f>
        <v>0</v>
      </c>
      <c r="FK416" s="531">
        <f>FK415-FK414</f>
        <v>0</v>
      </c>
      <c r="FL416" s="531">
        <f t="shared" ref="FL416:FO416" si="5342">FL415-FL414</f>
        <v>0</v>
      </c>
      <c r="FM416" s="531">
        <f t="shared" si="5342"/>
        <v>0</v>
      </c>
      <c r="FN416" s="531">
        <f t="shared" si="5342"/>
        <v>0</v>
      </c>
      <c r="FO416" s="531">
        <f t="shared" si="5342"/>
        <v>0</v>
      </c>
      <c r="GC416" s="531">
        <f>GC415-GC414</f>
        <v>0</v>
      </c>
      <c r="GD416" s="536">
        <f>GD415-GD414</f>
        <v>0</v>
      </c>
      <c r="GE416" s="531">
        <f t="shared" ref="GE416:GH416" si="5343">GE415-GE414</f>
        <v>0</v>
      </c>
      <c r="GF416" s="531">
        <f t="shared" si="5343"/>
        <v>0</v>
      </c>
      <c r="GG416" s="531">
        <f t="shared" si="5343"/>
        <v>0</v>
      </c>
      <c r="GH416" s="531">
        <f t="shared" si="5343"/>
        <v>0</v>
      </c>
      <c r="GV416" s="531">
        <f>GV415-GV414</f>
        <v>0</v>
      </c>
      <c r="GW416" s="531">
        <f t="shared" ref="GW416:HA416" si="5344">GW415-GW414</f>
        <v>3.9115548133850098E-8</v>
      </c>
      <c r="GX416" s="531">
        <f t="shared" si="5344"/>
        <v>0</v>
      </c>
      <c r="GY416" s="531">
        <f t="shared" si="5344"/>
        <v>0</v>
      </c>
      <c r="GZ416" s="531">
        <f t="shared" si="5344"/>
        <v>0</v>
      </c>
      <c r="HA416" s="531">
        <f t="shared" si="5344"/>
        <v>0</v>
      </c>
      <c r="HO416" s="531">
        <f t="shared" ref="HO416:HT416" si="5345">HO415-HO414</f>
        <v>0</v>
      </c>
      <c r="HP416" s="531">
        <f t="shared" si="5345"/>
        <v>6.7055225372314453E-8</v>
      </c>
      <c r="HQ416" s="531">
        <f t="shared" si="5345"/>
        <v>0</v>
      </c>
      <c r="HR416" s="531">
        <f t="shared" si="5345"/>
        <v>0</v>
      </c>
      <c r="HS416" s="531">
        <f t="shared" si="5345"/>
        <v>2.4214386940002441E-8</v>
      </c>
      <c r="HT416" s="531">
        <f t="shared" si="5345"/>
        <v>0</v>
      </c>
      <c r="IH416" s="531">
        <f>IH415-IH414</f>
        <v>0</v>
      </c>
      <c r="II416" s="531">
        <f>II415-II414</f>
        <v>0</v>
      </c>
      <c r="IJ416" s="531"/>
      <c r="JA416" s="531">
        <f>JA415-JA414</f>
        <v>0</v>
      </c>
      <c r="JB416" s="531">
        <f t="shared" ref="JB416:JE416" si="5346">JB415-JB414</f>
        <v>0</v>
      </c>
      <c r="JC416" s="531">
        <f t="shared" si="5346"/>
        <v>0</v>
      </c>
      <c r="JD416" s="531">
        <f t="shared" si="5346"/>
        <v>0</v>
      </c>
      <c r="JE416" s="531">
        <f t="shared" si="5346"/>
        <v>0</v>
      </c>
      <c r="JF416" s="531">
        <f t="shared" ref="JF416" si="5347">JF415-JF414</f>
        <v>0</v>
      </c>
      <c r="JG416" s="531"/>
      <c r="JH416" s="531"/>
      <c r="JT416" s="531">
        <f t="shared" ref="JT416:JY416" si="5348">JT415-JT414</f>
        <v>0</v>
      </c>
      <c r="JU416" s="531">
        <f t="shared" si="5348"/>
        <v>0</v>
      </c>
      <c r="JV416" s="531">
        <f t="shared" si="5348"/>
        <v>0</v>
      </c>
      <c r="JW416" s="531">
        <f t="shared" si="5348"/>
        <v>0</v>
      </c>
      <c r="JX416" s="531">
        <f t="shared" si="5348"/>
        <v>0</v>
      </c>
      <c r="JY416" s="531">
        <f t="shared" si="5348"/>
        <v>0</v>
      </c>
      <c r="KM416" s="531">
        <f>KM415-KM414</f>
        <v>0</v>
      </c>
      <c r="KN416" s="531">
        <f>KN415-KN414</f>
        <v>0</v>
      </c>
      <c r="KO416" s="531">
        <f t="shared" ref="KO416:KR416" si="5349">KO415-KO414</f>
        <v>0</v>
      </c>
      <c r="KP416" s="531">
        <f t="shared" si="5349"/>
        <v>0</v>
      </c>
      <c r="KQ416" s="531">
        <f t="shared" si="5349"/>
        <v>0</v>
      </c>
      <c r="KR416" s="531">
        <f t="shared" si="5349"/>
        <v>0</v>
      </c>
      <c r="MN416" s="531">
        <f>MN414-MN415</f>
        <v>0</v>
      </c>
      <c r="MO416" s="531">
        <f>MO414-MO415</f>
        <v>0</v>
      </c>
      <c r="MP416" s="531"/>
      <c r="MQ416" s="531"/>
      <c r="MR416" s="531">
        <f t="shared" ref="MR416:MZ416" si="5350">MR415-MR414</f>
        <v>0</v>
      </c>
      <c r="MS416" s="536">
        <f t="shared" si="5350"/>
        <v>-1.9073486328125E-6</v>
      </c>
      <c r="MT416" s="536">
        <f t="shared" si="5350"/>
        <v>0</v>
      </c>
      <c r="MU416" s="536">
        <f t="shared" si="5350"/>
        <v>0</v>
      </c>
      <c r="MV416" s="536">
        <f t="shared" si="5350"/>
        <v>0</v>
      </c>
      <c r="MW416" s="536">
        <f t="shared" si="5350"/>
        <v>0</v>
      </c>
      <c r="MX416" s="536">
        <f t="shared" si="5350"/>
        <v>0</v>
      </c>
      <c r="MY416" s="536">
        <f t="shared" si="5350"/>
        <v>0</v>
      </c>
      <c r="MZ416" s="536">
        <f t="shared" si="5350"/>
        <v>0</v>
      </c>
    </row>
    <row r="417" spans="1:372" x14ac:dyDescent="0.2">
      <c r="A417" s="172">
        <v>1</v>
      </c>
      <c r="B417" s="172">
        <v>1</v>
      </c>
      <c r="F417" s="494" t="s">
        <v>413</v>
      </c>
      <c r="CL417" s="534">
        <f t="shared" ref="CL417:CQ417" si="5351">CL249+CL266+CL276+CL299+CL326+CL327</f>
        <v>7</v>
      </c>
      <c r="CM417" s="535">
        <f t="shared" si="5351"/>
        <v>1479317.98</v>
      </c>
      <c r="CN417" s="471">
        <f t="shared" si="5351"/>
        <v>78</v>
      </c>
      <c r="CO417" s="472">
        <f t="shared" si="5351"/>
        <v>1</v>
      </c>
      <c r="CP417" s="471">
        <f t="shared" si="5351"/>
        <v>159613.74</v>
      </c>
      <c r="CQ417" s="471">
        <f t="shared" si="5351"/>
        <v>10</v>
      </c>
      <c r="ER417" s="262"/>
      <c r="ES417" s="262"/>
      <c r="GV417" s="539"/>
      <c r="GW417" s="539"/>
      <c r="GX417" s="539"/>
      <c r="MQ417" s="536"/>
      <c r="MR417" s="536"/>
      <c r="MS417" s="536"/>
      <c r="MT417" s="536"/>
    </row>
    <row r="418" spans="1:372" x14ac:dyDescent="0.2">
      <c r="A418" s="172">
        <v>1</v>
      </c>
      <c r="B418" s="172">
        <v>1</v>
      </c>
      <c r="CI418" s="536"/>
      <c r="CK418" s="536"/>
      <c r="CM418" s="536"/>
      <c r="CN418" s="278"/>
      <c r="DB418" s="278"/>
      <c r="DD418" s="278"/>
      <c r="DF418" s="278"/>
      <c r="DG418" s="278"/>
    </row>
    <row r="419" spans="1:372" x14ac:dyDescent="0.2">
      <c r="A419" s="172">
        <v>1</v>
      </c>
      <c r="B419" s="172">
        <v>1</v>
      </c>
      <c r="J419" s="172">
        <v>120</v>
      </c>
      <c r="K419" s="172">
        <v>20338.140351999999</v>
      </c>
      <c r="L419" s="172">
        <v>60</v>
      </c>
      <c r="M419" s="172">
        <v>10169.070175999999</v>
      </c>
      <c r="N419" s="172">
        <v>36</v>
      </c>
      <c r="O419" s="172">
        <v>5373.9207200000001</v>
      </c>
      <c r="W419" s="537">
        <f>N414/L414</f>
        <v>0.68571428571428572</v>
      </c>
      <c r="X419" s="537">
        <f>O414/M414</f>
        <v>0.64895114275082877</v>
      </c>
      <c r="Y419" s="537"/>
      <c r="Z419" s="537"/>
      <c r="AA419" s="537"/>
      <c r="AB419" s="537"/>
      <c r="AP419" s="537">
        <f>AG414/AE414</f>
        <v>0.90310352996920162</v>
      </c>
      <c r="AQ419" s="537">
        <f>AH414/AF414</f>
        <v>0.88965821863393679</v>
      </c>
      <c r="AR419" s="537"/>
      <c r="AS419" s="537"/>
      <c r="AT419" s="537"/>
      <c r="AU419" s="537"/>
      <c r="BI419" s="537">
        <f>AZ414/AX414</f>
        <v>0.93009118541033442</v>
      </c>
      <c r="BJ419" s="537">
        <f>BA414/AY414</f>
        <v>0.94821148876306827</v>
      </c>
      <c r="BK419" s="537"/>
      <c r="BL419" s="537"/>
      <c r="BM419" s="537"/>
      <c r="BN419" s="537"/>
      <c r="CB419" s="537">
        <f>BS414/BQ414</f>
        <v>1.1448979591836737</v>
      </c>
      <c r="CC419" s="537">
        <f>BT414/BR414</f>
        <v>1.1307058755412422</v>
      </c>
      <c r="CD419" s="537"/>
      <c r="CE419" s="537"/>
      <c r="CF419" s="537"/>
      <c r="CG419" s="537"/>
      <c r="CU419" s="537">
        <f>CL414/CJ414</f>
        <v>1.1195139499560318</v>
      </c>
      <c r="CV419" s="537">
        <f>CM414/CK414</f>
        <v>1.0828218925934006</v>
      </c>
      <c r="CW419" s="537"/>
      <c r="CX419" s="537"/>
      <c r="CY419" s="537"/>
      <c r="CZ419" s="537"/>
      <c r="DN419" s="93" t="e">
        <f>DE414/DC414</f>
        <v>#DIV/0!</v>
      </c>
      <c r="DO419" s="93" t="e">
        <f>DF414/DD414</f>
        <v>#DIV/0!</v>
      </c>
      <c r="DP419" s="93"/>
      <c r="DQ419" s="93"/>
      <c r="DR419" s="93"/>
      <c r="DS419" s="93"/>
      <c r="EG419" s="93" t="e">
        <f>DX414/DV414</f>
        <v>#DIV/0!</v>
      </c>
      <c r="EH419" s="93" t="e">
        <f>DY414/DW414</f>
        <v>#DIV/0!</v>
      </c>
      <c r="EI419" s="93"/>
      <c r="EJ419" s="93"/>
      <c r="EK419" s="93"/>
      <c r="EL419" s="93"/>
      <c r="EU419" s="278"/>
      <c r="EV419" s="278"/>
      <c r="EZ419" s="93" t="e">
        <f>EQ414/EO414</f>
        <v>#DIV/0!</v>
      </c>
      <c r="FA419" s="93" t="e">
        <f>ER414/EP414</f>
        <v>#DIV/0!</v>
      </c>
      <c r="FB419" s="93"/>
      <c r="FC419" s="93"/>
      <c r="FD419" s="93"/>
      <c r="FE419" s="93"/>
      <c r="FS419" s="537">
        <f>FJ414/FH414</f>
        <v>0.40336134453781508</v>
      </c>
      <c r="FT419" s="537">
        <f>FK414/FI414</f>
        <v>0.46866466692067288</v>
      </c>
      <c r="FU419" s="537"/>
      <c r="FV419" s="537"/>
      <c r="FW419" s="537"/>
      <c r="FX419" s="537"/>
      <c r="GL419" s="537">
        <f>GC414/GA414</f>
        <v>1.0150375939849625</v>
      </c>
      <c r="GM419" s="537">
        <f>GD414/GB414</f>
        <v>1.0150375778265941</v>
      </c>
      <c r="GN419" s="537"/>
      <c r="GO419" s="537"/>
      <c r="GP419" s="537"/>
      <c r="GQ419" s="537"/>
      <c r="HE419" s="537">
        <f>GV414/GT414</f>
        <v>1.2571428571428571</v>
      </c>
      <c r="HF419" s="537">
        <f>GW414/GU414</f>
        <v>1.1864241397127298</v>
      </c>
      <c r="HG419" s="537"/>
      <c r="HH419" s="537"/>
      <c r="HI419" s="537"/>
      <c r="HJ419" s="537"/>
      <c r="HX419" s="537">
        <f>HO414/HM414</f>
        <v>1.0828854314002827</v>
      </c>
      <c r="HY419" s="537">
        <f>HP414/HN414</f>
        <v>1.0858515243140492</v>
      </c>
      <c r="HZ419" s="537"/>
      <c r="IA419" s="537"/>
      <c r="IB419" s="537"/>
      <c r="IC419" s="537"/>
      <c r="IQ419" s="537" t="e">
        <f>IH414/IF414</f>
        <v>#DIV/0!</v>
      </c>
      <c r="IR419" s="537" t="e">
        <f>II414/IG414</f>
        <v>#DIV/0!</v>
      </c>
      <c r="IS419" s="537"/>
      <c r="IT419" s="537"/>
      <c r="IU419" s="537"/>
      <c r="IV419" s="537"/>
      <c r="JJ419" s="537">
        <f>JA414/IY414</f>
        <v>1.2244897959183674</v>
      </c>
      <c r="JK419" s="537">
        <f>JB414/IZ414</f>
        <v>1.2347205986310061</v>
      </c>
      <c r="JL419" s="537"/>
      <c r="JM419" s="537"/>
      <c r="JN419" s="537"/>
      <c r="JO419" s="537"/>
      <c r="KC419" s="537">
        <f>JT414/JR414</f>
        <v>0.7142857142857143</v>
      </c>
      <c r="KD419" s="537">
        <f>JU414/JS414</f>
        <v>0.71428572761317144</v>
      </c>
      <c r="KE419" s="537"/>
      <c r="KF419" s="537"/>
      <c r="KG419" s="537"/>
      <c r="KH419" s="537"/>
      <c r="KV419" s="537">
        <f>KM414/KK414</f>
        <v>0</v>
      </c>
      <c r="KW419" s="537">
        <f>KN414/KL414</f>
        <v>0</v>
      </c>
      <c r="KX419" s="537"/>
      <c r="KY419" s="537"/>
      <c r="KZ419" s="537"/>
      <c r="LA419" s="537"/>
      <c r="LS419" s="537"/>
      <c r="LT419" s="537"/>
      <c r="ML419" s="537"/>
      <c r="MM419" s="537"/>
      <c r="MN419" s="102" t="s">
        <v>112</v>
      </c>
    </row>
    <row r="420" spans="1:372" x14ac:dyDescent="0.2">
      <c r="A420" s="172">
        <v>1</v>
      </c>
      <c r="B420" s="172">
        <v>1</v>
      </c>
      <c r="EU420" s="278"/>
      <c r="EV420" s="278"/>
      <c r="KW420" s="102" t="s">
        <v>112</v>
      </c>
      <c r="KX420" s="540"/>
      <c r="KY420" s="540"/>
      <c r="LB420" s="102"/>
      <c r="LC420" s="102"/>
      <c r="LD420" s="102"/>
      <c r="LE420" s="102"/>
      <c r="LF420" s="97"/>
      <c r="LG420" s="97"/>
      <c r="LH420" s="97"/>
      <c r="LI420" s="102"/>
      <c r="LJ420" s="102"/>
      <c r="LK420" s="102"/>
      <c r="LL420" s="102"/>
      <c r="LM420" s="102"/>
      <c r="LN420" s="102"/>
      <c r="LO420" s="102"/>
      <c r="LP420" s="102"/>
      <c r="LQ420" s="540"/>
      <c r="LR420" s="540"/>
      <c r="LU420" s="102"/>
      <c r="LV420" s="102"/>
      <c r="LW420" s="187"/>
      <c r="LX420" s="187"/>
      <c r="LY420" s="97"/>
      <c r="LZ420" s="97"/>
      <c r="MA420" s="97"/>
      <c r="MB420" s="102"/>
      <c r="MC420" s="102"/>
      <c r="MD420" s="102"/>
      <c r="ME420" s="102"/>
      <c r="MF420" s="102"/>
      <c r="MG420" s="102"/>
      <c r="MH420" s="102"/>
      <c r="MI420" s="102"/>
      <c r="MJ420" s="540"/>
      <c r="MK420" s="540"/>
      <c r="MN420" s="541"/>
      <c r="MO420" s="536"/>
      <c r="MP420" s="542"/>
      <c r="MQ420" s="536"/>
      <c r="MR420" s="543"/>
      <c r="MS420" s="532"/>
      <c r="MT420" s="532"/>
      <c r="MU420" s="544"/>
      <c r="MV420" s="545"/>
      <c r="MW420" s="545"/>
      <c r="NA420" s="102"/>
      <c r="NB420" s="102"/>
    </row>
    <row r="421" spans="1:372" x14ac:dyDescent="0.2">
      <c r="A421" s="172">
        <v>1</v>
      </c>
      <c r="B421" s="172">
        <v>1</v>
      </c>
      <c r="DH421" s="279"/>
      <c r="DI421" s="279"/>
      <c r="DJ421" s="279"/>
      <c r="DK421" s="280" t="e">
        <f>DI421/DH421</f>
        <v>#DIV/0!</v>
      </c>
      <c r="MN421" s="531">
        <f>MN414-MN420</f>
        <v>5349</v>
      </c>
      <c r="MO421" s="531">
        <f t="shared" ref="MO421:MV421" si="5352">MO414-MO420</f>
        <v>1053072615.9132</v>
      </c>
      <c r="MP421" s="531">
        <f t="shared" si="5352"/>
        <v>3120.2500000000005</v>
      </c>
      <c r="MQ421" s="531">
        <f t="shared" si="5352"/>
        <v>614292359.28269994</v>
      </c>
      <c r="MR421" s="531">
        <f t="shared" si="5352"/>
        <v>3195</v>
      </c>
      <c r="MS421" s="536">
        <f t="shared" si="5352"/>
        <v>613335812.30999947</v>
      </c>
      <c r="MT421" s="536"/>
      <c r="MU421" s="531">
        <f t="shared" si="5352"/>
        <v>241</v>
      </c>
      <c r="MV421" s="531">
        <f t="shared" si="5352"/>
        <v>46315486.689999998</v>
      </c>
      <c r="MW421" s="531"/>
    </row>
    <row r="422" spans="1:372" x14ac:dyDescent="0.2">
      <c r="A422" s="172">
        <v>1</v>
      </c>
      <c r="B422" s="172">
        <v>1</v>
      </c>
      <c r="CM422" s="536"/>
      <c r="CN422" s="278"/>
    </row>
    <row r="423" spans="1:372" x14ac:dyDescent="0.2">
      <c r="A423" s="172">
        <v>1</v>
      </c>
      <c r="B423" s="172">
        <v>1</v>
      </c>
      <c r="CL423" s="531"/>
      <c r="CM423" s="531"/>
      <c r="CN423" s="262"/>
      <c r="CV423" s="172">
        <v>-14773966.150733352</v>
      </c>
      <c r="MN423" s="546">
        <f>MN9+MN323+MN392</f>
        <v>90</v>
      </c>
      <c r="MO423" s="546">
        <f>MO9+MO323+MO392</f>
        <v>16083128.376000002</v>
      </c>
    </row>
    <row r="424" spans="1:372" x14ac:dyDescent="0.2">
      <c r="A424" s="172">
        <v>1</v>
      </c>
      <c r="B424" s="172">
        <v>1</v>
      </c>
      <c r="F424" s="486" t="s">
        <v>31</v>
      </c>
      <c r="G424" s="97"/>
      <c r="H424" s="97"/>
      <c r="I424" s="97"/>
      <c r="J424" s="97"/>
      <c r="K424" s="97"/>
      <c r="L424" s="97"/>
      <c r="M424" s="97"/>
      <c r="N424" s="97"/>
      <c r="O424" s="97"/>
      <c r="P424" s="97"/>
      <c r="Q424" s="97"/>
      <c r="R424" s="97"/>
      <c r="S424" s="97"/>
      <c r="T424" s="97"/>
      <c r="U424" s="97"/>
      <c r="V424" s="97"/>
      <c r="W424" s="97"/>
      <c r="X424" s="97"/>
      <c r="Y424" s="370"/>
      <c r="Z424" s="370"/>
      <c r="AA424" s="97"/>
      <c r="AB424" s="97"/>
      <c r="AC424" s="97"/>
      <c r="AD424" s="97"/>
      <c r="AE424" s="97"/>
      <c r="AF424" s="97"/>
      <c r="AG424" s="97"/>
      <c r="AH424" s="97"/>
      <c r="AI424" s="97"/>
      <c r="AJ424" s="97"/>
      <c r="AK424" s="97"/>
      <c r="AL424" s="97"/>
      <c r="AM424" s="97"/>
      <c r="AN424" s="97"/>
      <c r="AO424" s="97"/>
      <c r="AP424" s="97"/>
      <c r="AQ424" s="97"/>
      <c r="AR424" s="97"/>
      <c r="AS424" s="97"/>
      <c r="AT424" s="97"/>
      <c r="AU424" s="97"/>
      <c r="AV424" s="97"/>
      <c r="AW424" s="97"/>
      <c r="AX424" s="97"/>
      <c r="AY424" s="97"/>
      <c r="AZ424" s="97"/>
      <c r="BA424" s="97"/>
      <c r="BB424" s="97"/>
      <c r="BC424" s="97"/>
      <c r="BD424" s="97"/>
      <c r="BE424" s="97"/>
      <c r="BF424" s="97"/>
      <c r="BG424" s="97"/>
      <c r="BH424" s="97"/>
      <c r="BI424" s="97"/>
      <c r="BJ424" s="97"/>
      <c r="BK424" s="97"/>
      <c r="BL424" s="97"/>
      <c r="BM424" s="97"/>
      <c r="BN424" s="97"/>
      <c r="BO424" s="538">
        <f t="shared" ref="BO424:CC424" si="5353">BO125</f>
        <v>280</v>
      </c>
      <c r="BP424" s="538">
        <f t="shared" si="5353"/>
        <v>42313262.200000003</v>
      </c>
      <c r="BQ424" s="538">
        <f t="shared" si="5353"/>
        <v>163.33333333333331</v>
      </c>
      <c r="BR424" s="538">
        <f t="shared" si="5353"/>
        <v>24682736.283333335</v>
      </c>
      <c r="BS424" s="538">
        <f t="shared" si="5353"/>
        <v>187</v>
      </c>
      <c r="BT424" s="538">
        <f t="shared" si="5353"/>
        <v>27908914.940000005</v>
      </c>
      <c r="BU424" s="538">
        <f t="shared" si="5353"/>
        <v>3664</v>
      </c>
      <c r="BV424" s="538">
        <f t="shared" si="5353"/>
        <v>0</v>
      </c>
      <c r="BW424" s="538">
        <f t="shared" si="5353"/>
        <v>0</v>
      </c>
      <c r="BX424" s="538">
        <f t="shared" si="5353"/>
        <v>0</v>
      </c>
      <c r="BY424" s="538">
        <f t="shared" si="5353"/>
        <v>187</v>
      </c>
      <c r="BZ424" s="538">
        <f t="shared" si="5353"/>
        <v>27908914.940000005</v>
      </c>
      <c r="CA424" s="538">
        <f t="shared" si="5353"/>
        <v>3664</v>
      </c>
      <c r="CB424" s="538">
        <f t="shared" si="5353"/>
        <v>23.666666666666686</v>
      </c>
      <c r="CC424" s="538">
        <f t="shared" si="5353"/>
        <v>3226178.65666667</v>
      </c>
      <c r="CD424" s="538"/>
      <c r="CE424" s="538"/>
      <c r="CF424" s="97"/>
      <c r="CG424" s="97"/>
      <c r="CH424" s="538">
        <f t="shared" ref="CH424:CV424" si="5354">CH125</f>
        <v>150</v>
      </c>
      <c r="CI424" s="538">
        <f t="shared" si="5354"/>
        <v>24172447.800000001</v>
      </c>
      <c r="CJ424" s="538">
        <f t="shared" si="5354"/>
        <v>87.5</v>
      </c>
      <c r="CK424" s="538">
        <f t="shared" si="5354"/>
        <v>14100594.550000001</v>
      </c>
      <c r="CL424" s="538">
        <f t="shared" si="5354"/>
        <v>94</v>
      </c>
      <c r="CM424" s="538">
        <f t="shared" si="5354"/>
        <v>15174623.91</v>
      </c>
      <c r="CN424" s="318">
        <f t="shared" si="5354"/>
        <v>1323</v>
      </c>
      <c r="CO424" s="318">
        <f t="shared" si="5354"/>
        <v>5</v>
      </c>
      <c r="CP424" s="318">
        <f t="shared" si="5354"/>
        <v>748876.09</v>
      </c>
      <c r="CQ424" s="318">
        <f t="shared" si="5354"/>
        <v>86</v>
      </c>
      <c r="CR424" s="318">
        <f t="shared" si="5354"/>
        <v>99</v>
      </c>
      <c r="CS424" s="318">
        <f t="shared" si="5354"/>
        <v>15923500</v>
      </c>
      <c r="CT424" s="318">
        <f t="shared" si="5354"/>
        <v>1409</v>
      </c>
      <c r="CU424" s="538">
        <f t="shared" si="5354"/>
        <v>6.5</v>
      </c>
      <c r="CV424" s="538">
        <f t="shared" si="5354"/>
        <v>1074029.3599999994</v>
      </c>
      <c r="CW424" s="370">
        <f>CL424/CH424</f>
        <v>0.62666666666666671</v>
      </c>
      <c r="CX424" s="370">
        <f>CM424/CI424</f>
        <v>0.62776529855615204</v>
      </c>
      <c r="CY424" s="97"/>
      <c r="CZ424" s="97"/>
      <c r="DA424" s="81"/>
      <c r="DB424" s="81"/>
      <c r="DC424" s="81"/>
      <c r="DD424" s="81"/>
      <c r="DE424" s="81"/>
      <c r="DF424" s="81"/>
      <c r="DG424" s="81"/>
      <c r="DH424" s="81"/>
      <c r="DI424" s="81"/>
      <c r="DJ424" s="81"/>
      <c r="DK424" s="81"/>
      <c r="DL424" s="81"/>
      <c r="DM424" s="81"/>
      <c r="DN424" s="81"/>
      <c r="DO424" s="81"/>
      <c r="DP424" s="81"/>
      <c r="DQ424" s="81"/>
      <c r="DR424" s="81"/>
      <c r="DS424" s="81"/>
      <c r="DT424" s="81"/>
      <c r="DU424" s="81"/>
      <c r="DV424" s="81"/>
      <c r="DW424" s="81"/>
      <c r="DX424" s="81"/>
      <c r="DY424" s="81"/>
      <c r="DZ424" s="81"/>
      <c r="EA424" s="81"/>
      <c r="EB424" s="81"/>
      <c r="EC424" s="81"/>
      <c r="ED424" s="81"/>
      <c r="EE424" s="81"/>
      <c r="EF424" s="81"/>
      <c r="EG424" s="81"/>
      <c r="EH424" s="81"/>
      <c r="EI424" s="81"/>
      <c r="EJ424" s="81"/>
      <c r="EK424" s="81"/>
      <c r="EL424" s="81"/>
      <c r="EM424" s="81"/>
      <c r="EN424" s="81"/>
      <c r="EO424" s="81"/>
      <c r="EP424" s="81"/>
      <c r="EQ424" s="81"/>
      <c r="ER424" s="81"/>
      <c r="ES424" s="81"/>
      <c r="ET424" s="81"/>
      <c r="EU424" s="81"/>
      <c r="EV424" s="81"/>
      <c r="EW424" s="81"/>
      <c r="EX424" s="81"/>
      <c r="EY424" s="81"/>
      <c r="EZ424" s="81"/>
      <c r="FA424" s="81"/>
      <c r="FB424" s="81"/>
      <c r="FC424" s="81"/>
      <c r="FD424" s="81"/>
      <c r="FE424" s="81"/>
      <c r="FF424" s="97"/>
      <c r="FG424" s="97"/>
      <c r="FH424" s="97"/>
      <c r="FI424" s="97"/>
      <c r="FJ424" s="97"/>
      <c r="FK424" s="97"/>
      <c r="FL424" s="97"/>
      <c r="FM424" s="97"/>
      <c r="FN424" s="97"/>
      <c r="FO424" s="97"/>
      <c r="FP424" s="97"/>
      <c r="FQ424" s="97"/>
      <c r="FR424" s="97"/>
      <c r="FS424" s="97"/>
      <c r="FT424" s="97"/>
      <c r="FU424" s="97"/>
      <c r="FV424" s="97"/>
      <c r="FW424" s="97"/>
      <c r="FX424" s="97"/>
      <c r="FY424" s="97"/>
      <c r="FZ424" s="97"/>
      <c r="GA424" s="97"/>
      <c r="GB424" s="97"/>
      <c r="GC424" s="97"/>
      <c r="GD424" s="97"/>
      <c r="GE424" s="97"/>
      <c r="GF424" s="97"/>
      <c r="GG424" s="97"/>
      <c r="GH424" s="97"/>
      <c r="GI424" s="97"/>
      <c r="GJ424" s="97"/>
      <c r="GK424" s="97"/>
      <c r="GL424" s="97"/>
      <c r="GM424" s="97"/>
      <c r="GN424" s="97"/>
      <c r="GO424" s="97"/>
      <c r="GP424" s="97"/>
      <c r="GQ424" s="97"/>
      <c r="GR424" s="538">
        <f t="shared" ref="GR424:HF424" si="5355">GR125</f>
        <v>10</v>
      </c>
      <c r="GS424" s="538">
        <f t="shared" si="5355"/>
        <v>1449004.5999999999</v>
      </c>
      <c r="GT424" s="538">
        <f t="shared" si="5355"/>
        <v>5.8333333333333339</v>
      </c>
      <c r="GU424" s="538">
        <f t="shared" si="5355"/>
        <v>845252.68333333323</v>
      </c>
      <c r="GV424" s="538">
        <f t="shared" si="5355"/>
        <v>5</v>
      </c>
      <c r="GW424" s="538">
        <f t="shared" si="5355"/>
        <v>724502.29999999993</v>
      </c>
      <c r="GX424" s="538">
        <f t="shared" si="5355"/>
        <v>75</v>
      </c>
      <c r="GY424" s="538">
        <f t="shared" si="5355"/>
        <v>0</v>
      </c>
      <c r="GZ424" s="538">
        <f t="shared" si="5355"/>
        <v>0</v>
      </c>
      <c r="HA424" s="538">
        <f t="shared" si="5355"/>
        <v>0</v>
      </c>
      <c r="HB424" s="538">
        <f t="shared" si="5355"/>
        <v>5</v>
      </c>
      <c r="HC424" s="538">
        <f t="shared" si="5355"/>
        <v>724502.29999999993</v>
      </c>
      <c r="HD424" s="538">
        <f t="shared" si="5355"/>
        <v>75</v>
      </c>
      <c r="HE424" s="538">
        <f t="shared" si="5355"/>
        <v>-0.83333333333333393</v>
      </c>
      <c r="HF424" s="538">
        <f t="shared" si="5355"/>
        <v>-120750.3833333333</v>
      </c>
      <c r="HG424" s="538"/>
      <c r="HH424" s="538"/>
      <c r="HI424" s="97"/>
      <c r="HJ424" s="97"/>
      <c r="HK424" s="97"/>
      <c r="HL424" s="97"/>
      <c r="HM424" s="97"/>
      <c r="HN424" s="97"/>
      <c r="HO424" s="97"/>
      <c r="HP424" s="97"/>
      <c r="HQ424" s="97"/>
      <c r="HR424" s="97"/>
      <c r="HS424" s="97"/>
      <c r="HT424" s="97"/>
      <c r="HU424" s="97"/>
      <c r="HV424" s="97"/>
      <c r="HW424" s="97"/>
      <c r="HX424" s="97"/>
      <c r="HY424" s="97"/>
      <c r="HZ424" s="97"/>
      <c r="IA424" s="97"/>
      <c r="IB424" s="97"/>
      <c r="IC424" s="97"/>
      <c r="ID424" s="97"/>
      <c r="IE424" s="97"/>
      <c r="IF424" s="97"/>
      <c r="IG424" s="97"/>
      <c r="IH424" s="97"/>
      <c r="II424" s="97"/>
      <c r="IJ424" s="97"/>
      <c r="IK424" s="97"/>
      <c r="IL424" s="97"/>
      <c r="IM424" s="97"/>
      <c r="IN424" s="97"/>
      <c r="IO424" s="97"/>
      <c r="IP424" s="97"/>
      <c r="IQ424" s="97"/>
      <c r="IR424" s="97"/>
      <c r="IS424" s="97"/>
      <c r="IT424" s="97"/>
      <c r="IU424" s="97"/>
      <c r="IV424" s="97"/>
      <c r="IW424" s="538">
        <f t="shared" ref="IW424:JK424" si="5356">IW125</f>
        <v>42</v>
      </c>
      <c r="IX424" s="538">
        <f t="shared" si="5356"/>
        <v>7398763.0320000006</v>
      </c>
      <c r="IY424" s="538">
        <f t="shared" si="5356"/>
        <v>24.5</v>
      </c>
      <c r="IZ424" s="538">
        <f t="shared" si="5356"/>
        <v>4315945.102</v>
      </c>
      <c r="JA424" s="538">
        <f t="shared" si="5356"/>
        <v>30</v>
      </c>
      <c r="JB424" s="538">
        <f t="shared" si="5356"/>
        <v>5328986.3199999984</v>
      </c>
      <c r="JC424" s="538">
        <f t="shared" si="5356"/>
        <v>289</v>
      </c>
      <c r="JD424" s="538">
        <f t="shared" si="5356"/>
        <v>0</v>
      </c>
      <c r="JE424" s="538">
        <f t="shared" si="5356"/>
        <v>0</v>
      </c>
      <c r="JF424" s="538">
        <f t="shared" si="5356"/>
        <v>0</v>
      </c>
      <c r="JG424" s="538">
        <f t="shared" si="5356"/>
        <v>30</v>
      </c>
      <c r="JH424" s="538">
        <f t="shared" si="5356"/>
        <v>5328986.3199999984</v>
      </c>
      <c r="JI424" s="538">
        <f t="shared" si="5356"/>
        <v>289</v>
      </c>
      <c r="JJ424" s="538">
        <f t="shared" si="5356"/>
        <v>5.5</v>
      </c>
      <c r="JK424" s="538">
        <f t="shared" si="5356"/>
        <v>1013041.2179999985</v>
      </c>
      <c r="JL424" s="538"/>
      <c r="JM424" s="538"/>
      <c r="JN424" s="97"/>
      <c r="JO424" s="97"/>
      <c r="JP424" s="97"/>
      <c r="JQ424" s="97"/>
      <c r="JR424" s="97"/>
      <c r="JS424" s="97"/>
      <c r="JT424" s="97"/>
      <c r="JU424" s="97"/>
      <c r="JV424" s="97"/>
      <c r="JW424" s="97"/>
      <c r="JX424" s="97"/>
      <c r="JY424" s="97"/>
      <c r="JZ424" s="97"/>
      <c r="KA424" s="97"/>
      <c r="KB424" s="97"/>
      <c r="KC424" s="97"/>
      <c r="KD424" s="97"/>
      <c r="KE424" s="97"/>
      <c r="KF424" s="97"/>
      <c r="KG424" s="97"/>
      <c r="KH424" s="97"/>
      <c r="KI424" s="97"/>
      <c r="KJ424" s="97"/>
      <c r="KK424" s="97"/>
      <c r="KL424" s="97"/>
      <c r="KM424" s="97"/>
      <c r="KN424" s="97"/>
      <c r="KO424" s="97"/>
      <c r="KP424" s="97"/>
      <c r="KQ424" s="97"/>
      <c r="KR424" s="97"/>
      <c r="KS424" s="97"/>
      <c r="KT424" s="97"/>
      <c r="KU424" s="97"/>
      <c r="KV424" s="97"/>
      <c r="KW424" s="97"/>
      <c r="KX424" s="97"/>
      <c r="KY424" s="97"/>
      <c r="KZ424" s="97"/>
      <c r="LA424" s="97"/>
      <c r="LB424" s="97"/>
      <c r="LC424" s="97"/>
      <c r="LD424" s="97"/>
      <c r="LE424" s="97"/>
      <c r="LF424" s="97"/>
      <c r="LG424" s="97"/>
      <c r="LH424" s="97"/>
      <c r="LI424" s="97"/>
      <c r="LJ424" s="97"/>
      <c r="LK424" s="97"/>
      <c r="LL424" s="97"/>
      <c r="LM424" s="97"/>
      <c r="LN424" s="97"/>
      <c r="LO424" s="97"/>
      <c r="LP424" s="97"/>
      <c r="LQ424" s="97"/>
      <c r="LR424" s="97"/>
      <c r="LS424" s="97"/>
      <c r="LT424" s="97"/>
      <c r="LU424" s="97"/>
      <c r="LV424" s="97"/>
      <c r="LW424" s="81"/>
      <c r="LX424" s="81"/>
      <c r="LY424" s="97"/>
      <c r="LZ424" s="97"/>
      <c r="MA424" s="97"/>
      <c r="MB424" s="97"/>
      <c r="MC424" s="97"/>
      <c r="MD424" s="97"/>
      <c r="ME424" s="97"/>
      <c r="MF424" s="97"/>
      <c r="MG424" s="97"/>
      <c r="MH424" s="97"/>
      <c r="MI424" s="97"/>
      <c r="MJ424" s="97"/>
      <c r="MK424" s="97"/>
      <c r="ML424" s="97"/>
      <c r="MM424" s="97"/>
      <c r="MN424" s="538">
        <f t="shared" ref="MN424:MZ424" si="5357">MN125</f>
        <v>482</v>
      </c>
      <c r="MO424" s="538">
        <f t="shared" si="5357"/>
        <v>75333477.631999999</v>
      </c>
      <c r="MP424" s="538">
        <f t="shared" si="5357"/>
        <v>281.16666666666663</v>
      </c>
      <c r="MQ424" s="538">
        <f t="shared" si="5357"/>
        <v>43944528.618666664</v>
      </c>
      <c r="MR424" s="538">
        <f t="shared" si="5357"/>
        <v>316</v>
      </c>
      <c r="MS424" s="538">
        <f t="shared" si="5357"/>
        <v>49137027.470000006</v>
      </c>
      <c r="MT424" s="538">
        <f t="shared" si="5357"/>
        <v>5351</v>
      </c>
      <c r="MU424" s="538">
        <f t="shared" si="5357"/>
        <v>5</v>
      </c>
      <c r="MV424" s="538">
        <f t="shared" si="5357"/>
        <v>748876.09</v>
      </c>
      <c r="MW424" s="538">
        <f t="shared" si="5357"/>
        <v>86</v>
      </c>
      <c r="MX424" s="538">
        <f t="shared" si="5357"/>
        <v>321</v>
      </c>
      <c r="MY424" s="538">
        <f t="shared" si="5357"/>
        <v>49885903.56000001</v>
      </c>
      <c r="MZ424" s="538">
        <f t="shared" si="5357"/>
        <v>5437</v>
      </c>
      <c r="NA424" s="97"/>
      <c r="NB424" s="97"/>
      <c r="NE424" s="366">
        <f>CL424/CH424</f>
        <v>0.62666666666666671</v>
      </c>
      <c r="NF424" s="366">
        <f>CM424/CI424</f>
        <v>0.62776529855615204</v>
      </c>
      <c r="NG424" s="366">
        <f>CR424/CJ424</f>
        <v>1.1314285714285715</v>
      </c>
      <c r="NH424" s="366">
        <f>CS424/CK424</f>
        <v>1.1292786232194727</v>
      </c>
    </row>
    <row r="425" spans="1:372" ht="13.5" x14ac:dyDescent="0.2">
      <c r="A425" s="172">
        <v>1</v>
      </c>
      <c r="B425" s="172">
        <v>1</v>
      </c>
      <c r="F425" s="368" t="s">
        <v>35</v>
      </c>
      <c r="G425" s="97"/>
      <c r="H425" s="97"/>
      <c r="I425" s="97"/>
      <c r="J425" s="97"/>
      <c r="K425" s="97"/>
      <c r="L425" s="97"/>
      <c r="M425" s="97"/>
      <c r="N425" s="97"/>
      <c r="O425" s="97"/>
      <c r="P425" s="97"/>
      <c r="Q425" s="97"/>
      <c r="R425" s="97"/>
      <c r="S425" s="97"/>
      <c r="T425" s="97"/>
      <c r="U425" s="97"/>
      <c r="V425" s="97"/>
      <c r="W425" s="97"/>
      <c r="X425" s="97"/>
      <c r="Y425" s="97"/>
      <c r="Z425" s="97"/>
      <c r="AA425" s="97"/>
      <c r="AB425" s="97"/>
      <c r="AC425" s="97"/>
      <c r="AD425" s="97"/>
      <c r="AE425" s="97"/>
      <c r="AF425" s="97"/>
      <c r="AG425" s="97"/>
      <c r="AH425" s="97"/>
      <c r="AI425" s="97"/>
      <c r="AJ425" s="97"/>
      <c r="AK425" s="97"/>
      <c r="AL425" s="97"/>
      <c r="AM425" s="97"/>
      <c r="AN425" s="97"/>
      <c r="AO425" s="97"/>
      <c r="AP425" s="97"/>
      <c r="AQ425" s="97"/>
      <c r="AR425" s="97"/>
      <c r="AS425" s="97"/>
      <c r="AT425" s="97"/>
      <c r="AU425" s="97"/>
      <c r="AV425" s="97"/>
      <c r="AW425" s="97"/>
      <c r="AX425" s="97"/>
      <c r="AY425" s="97"/>
      <c r="AZ425" s="97"/>
      <c r="BA425" s="97"/>
      <c r="BB425" s="97"/>
      <c r="BC425" s="97"/>
      <c r="BD425" s="97"/>
      <c r="BE425" s="97"/>
      <c r="BF425" s="97"/>
      <c r="BG425" s="97"/>
      <c r="BH425" s="97"/>
      <c r="BI425" s="97"/>
      <c r="BJ425" s="97"/>
      <c r="BK425" s="97"/>
      <c r="BL425" s="97"/>
      <c r="BM425" s="97"/>
      <c r="BN425" s="97"/>
      <c r="BO425" s="538">
        <f t="shared" ref="BO425:CC425" si="5358">BO126</f>
        <v>250</v>
      </c>
      <c r="BP425" s="538">
        <f t="shared" si="5358"/>
        <v>36225115</v>
      </c>
      <c r="BQ425" s="538">
        <f t="shared" si="5358"/>
        <v>145.83333333333331</v>
      </c>
      <c r="BR425" s="538">
        <f t="shared" si="5358"/>
        <v>21131317.083333336</v>
      </c>
      <c r="BS425" s="538">
        <f t="shared" si="5358"/>
        <v>173</v>
      </c>
      <c r="BT425" s="538">
        <f t="shared" si="5358"/>
        <v>25067779.580000006</v>
      </c>
      <c r="BU425" s="538">
        <f t="shared" si="5358"/>
        <v>3088</v>
      </c>
      <c r="BV425" s="538">
        <f t="shared" si="5358"/>
        <v>0</v>
      </c>
      <c r="BW425" s="538">
        <f t="shared" si="5358"/>
        <v>0</v>
      </c>
      <c r="BX425" s="538">
        <f t="shared" si="5358"/>
        <v>0</v>
      </c>
      <c r="BY425" s="538">
        <f t="shared" si="5358"/>
        <v>173</v>
      </c>
      <c r="BZ425" s="538">
        <f t="shared" si="5358"/>
        <v>25067779.580000006</v>
      </c>
      <c r="CA425" s="538">
        <f t="shared" si="5358"/>
        <v>3088</v>
      </c>
      <c r="CB425" s="538">
        <f t="shared" si="5358"/>
        <v>27.166666666666686</v>
      </c>
      <c r="CC425" s="538">
        <f t="shared" si="5358"/>
        <v>3936462.4966666698</v>
      </c>
      <c r="CD425" s="538"/>
      <c r="CE425" s="538"/>
      <c r="CF425" s="97"/>
      <c r="CG425" s="97"/>
      <c r="CH425" s="538">
        <f t="shared" ref="CH425:CV425" si="5359">CH126</f>
        <v>50</v>
      </c>
      <c r="CI425" s="538">
        <f t="shared" si="5359"/>
        <v>7245023</v>
      </c>
      <c r="CJ425" s="538">
        <f t="shared" si="5359"/>
        <v>29.166666666666668</v>
      </c>
      <c r="CK425" s="538">
        <f t="shared" si="5359"/>
        <v>4226263.416666666</v>
      </c>
      <c r="CL425" s="538">
        <f t="shared" si="5359"/>
        <v>27</v>
      </c>
      <c r="CM425" s="538">
        <f t="shared" si="5359"/>
        <v>3912312.4199999995</v>
      </c>
      <c r="CN425" s="318">
        <f t="shared" si="5359"/>
        <v>341</v>
      </c>
      <c r="CO425" s="318">
        <f t="shared" si="5359"/>
        <v>4</v>
      </c>
      <c r="CP425" s="318">
        <f t="shared" si="5359"/>
        <v>579601.84</v>
      </c>
      <c r="CQ425" s="318">
        <f t="shared" si="5359"/>
        <v>77</v>
      </c>
      <c r="CR425" s="318">
        <f t="shared" si="5359"/>
        <v>31</v>
      </c>
      <c r="CS425" s="318">
        <f t="shared" si="5359"/>
        <v>4491914.26</v>
      </c>
      <c r="CT425" s="318">
        <f t="shared" si="5359"/>
        <v>418</v>
      </c>
      <c r="CU425" s="538">
        <f t="shared" si="5359"/>
        <v>-2.1666666666666679</v>
      </c>
      <c r="CV425" s="538">
        <f t="shared" si="5359"/>
        <v>-313950.99666666659</v>
      </c>
      <c r="CW425" s="538"/>
      <c r="CX425" s="538"/>
      <c r="CY425" s="97"/>
      <c r="CZ425" s="97"/>
      <c r="DA425" s="81"/>
      <c r="DB425" s="81"/>
      <c r="DC425" s="81"/>
      <c r="DD425" s="81"/>
      <c r="DE425" s="81"/>
      <c r="DF425" s="81"/>
      <c r="DG425" s="81"/>
      <c r="DH425" s="81"/>
      <c r="DI425" s="81"/>
      <c r="DJ425" s="81"/>
      <c r="DK425" s="81"/>
      <c r="DL425" s="81"/>
      <c r="DM425" s="81"/>
      <c r="DN425" s="81"/>
      <c r="DO425" s="81"/>
      <c r="DP425" s="81"/>
      <c r="DQ425" s="81"/>
      <c r="DR425" s="81"/>
      <c r="DS425" s="81"/>
      <c r="DT425" s="81"/>
      <c r="DU425" s="81"/>
      <c r="DV425" s="81"/>
      <c r="DW425" s="81"/>
      <c r="DX425" s="81"/>
      <c r="DY425" s="81"/>
      <c r="DZ425" s="81"/>
      <c r="EA425" s="81"/>
      <c r="EB425" s="81"/>
      <c r="EC425" s="81"/>
      <c r="ED425" s="81"/>
      <c r="EE425" s="81"/>
      <c r="EF425" s="81"/>
      <c r="EG425" s="81"/>
      <c r="EH425" s="81"/>
      <c r="EI425" s="81"/>
      <c r="EJ425" s="81"/>
      <c r="EK425" s="81"/>
      <c r="EL425" s="81"/>
      <c r="EM425" s="81"/>
      <c r="EN425" s="81"/>
      <c r="EO425" s="81"/>
      <c r="EP425" s="81"/>
      <c r="EQ425" s="81"/>
      <c r="ER425" s="81"/>
      <c r="ES425" s="81"/>
      <c r="ET425" s="81"/>
      <c r="EU425" s="81"/>
      <c r="EV425" s="81"/>
      <c r="EW425" s="81"/>
      <c r="EX425" s="81"/>
      <c r="EY425" s="81"/>
      <c r="EZ425" s="81"/>
      <c r="FA425" s="81"/>
      <c r="FB425" s="81"/>
      <c r="FC425" s="81"/>
      <c r="FD425" s="81"/>
      <c r="FE425" s="81"/>
      <c r="FF425" s="97"/>
      <c r="FG425" s="97"/>
      <c r="FH425" s="97"/>
      <c r="FI425" s="97"/>
      <c r="FJ425" s="97"/>
      <c r="FK425" s="97"/>
      <c r="FL425" s="97"/>
      <c r="FM425" s="97"/>
      <c r="FN425" s="97"/>
      <c r="FO425" s="97"/>
      <c r="FP425" s="97"/>
      <c r="FQ425" s="97"/>
      <c r="FR425" s="97"/>
      <c r="FS425" s="97"/>
      <c r="FT425" s="97"/>
      <c r="FU425" s="97"/>
      <c r="FV425" s="97"/>
      <c r="FW425" s="97"/>
      <c r="FX425" s="97"/>
      <c r="FY425" s="97"/>
      <c r="FZ425" s="97"/>
      <c r="GA425" s="97"/>
      <c r="GB425" s="97"/>
      <c r="GC425" s="97"/>
      <c r="GD425" s="97"/>
      <c r="GE425" s="97"/>
      <c r="GF425" s="97"/>
      <c r="GG425" s="97"/>
      <c r="GH425" s="97"/>
      <c r="GI425" s="97"/>
      <c r="GJ425" s="97"/>
      <c r="GK425" s="97"/>
      <c r="GL425" s="97"/>
      <c r="GM425" s="97"/>
      <c r="GN425" s="97"/>
      <c r="GO425" s="97"/>
      <c r="GP425" s="97"/>
      <c r="GQ425" s="97"/>
      <c r="GR425" s="538">
        <f t="shared" ref="GR425:HF425" si="5360">GR126</f>
        <v>10</v>
      </c>
      <c r="GS425" s="538">
        <f t="shared" si="5360"/>
        <v>1449004.5999999999</v>
      </c>
      <c r="GT425" s="538">
        <f t="shared" si="5360"/>
        <v>5.8333333333333339</v>
      </c>
      <c r="GU425" s="538">
        <f t="shared" si="5360"/>
        <v>845252.68333333323</v>
      </c>
      <c r="GV425" s="538">
        <f t="shared" si="5360"/>
        <v>5</v>
      </c>
      <c r="GW425" s="538">
        <f t="shared" si="5360"/>
        <v>724502.29999999993</v>
      </c>
      <c r="GX425" s="538">
        <f t="shared" si="5360"/>
        <v>75</v>
      </c>
      <c r="GY425" s="538">
        <f t="shared" si="5360"/>
        <v>0</v>
      </c>
      <c r="GZ425" s="538">
        <f t="shared" si="5360"/>
        <v>0</v>
      </c>
      <c r="HA425" s="538">
        <f t="shared" si="5360"/>
        <v>0</v>
      </c>
      <c r="HB425" s="538">
        <f t="shared" si="5360"/>
        <v>5</v>
      </c>
      <c r="HC425" s="538">
        <f t="shared" si="5360"/>
        <v>724502.29999999993</v>
      </c>
      <c r="HD425" s="538">
        <f t="shared" si="5360"/>
        <v>75</v>
      </c>
      <c r="HE425" s="538">
        <f t="shared" si="5360"/>
        <v>-0.83333333333333393</v>
      </c>
      <c r="HF425" s="538">
        <f t="shared" si="5360"/>
        <v>-120750.3833333333</v>
      </c>
      <c r="HG425" s="538"/>
      <c r="HH425" s="538"/>
      <c r="HI425" s="97"/>
      <c r="HJ425" s="97"/>
      <c r="HK425" s="97"/>
      <c r="HL425" s="97"/>
      <c r="HM425" s="97"/>
      <c r="HN425" s="97"/>
      <c r="HO425" s="97"/>
      <c r="HP425" s="97"/>
      <c r="HQ425" s="97"/>
      <c r="HR425" s="97"/>
      <c r="HS425" s="97"/>
      <c r="HT425" s="97"/>
      <c r="HU425" s="97"/>
      <c r="HV425" s="97"/>
      <c r="HW425" s="97"/>
      <c r="HX425" s="97"/>
      <c r="HY425" s="97"/>
      <c r="HZ425" s="97"/>
      <c r="IA425" s="97"/>
      <c r="IB425" s="97"/>
      <c r="IC425" s="97"/>
      <c r="ID425" s="97"/>
      <c r="IE425" s="97"/>
      <c r="IF425" s="97"/>
      <c r="IG425" s="97"/>
      <c r="IH425" s="97"/>
      <c r="II425" s="97"/>
      <c r="IJ425" s="97"/>
      <c r="IK425" s="97"/>
      <c r="IL425" s="97"/>
      <c r="IM425" s="97"/>
      <c r="IN425" s="97"/>
      <c r="IO425" s="97"/>
      <c r="IP425" s="97"/>
      <c r="IQ425" s="97"/>
      <c r="IR425" s="97"/>
      <c r="IS425" s="97"/>
      <c r="IT425" s="97"/>
      <c r="IU425" s="97"/>
      <c r="IV425" s="97"/>
      <c r="IW425" s="538">
        <f t="shared" ref="IW425:JK425" si="5361">IW126</f>
        <v>12</v>
      </c>
      <c r="IX425" s="538">
        <f t="shared" si="5361"/>
        <v>1873083.3839999996</v>
      </c>
      <c r="IY425" s="538">
        <f t="shared" si="5361"/>
        <v>7</v>
      </c>
      <c r="IZ425" s="538">
        <f t="shared" si="5361"/>
        <v>1092631.9739999999</v>
      </c>
      <c r="JA425" s="538">
        <f t="shared" si="5361"/>
        <v>7</v>
      </c>
      <c r="JB425" s="538">
        <f t="shared" si="5361"/>
        <v>1092631.96</v>
      </c>
      <c r="JC425" s="538">
        <f t="shared" si="5361"/>
        <v>140</v>
      </c>
      <c r="JD425" s="538">
        <f t="shared" si="5361"/>
        <v>0</v>
      </c>
      <c r="JE425" s="538">
        <f t="shared" si="5361"/>
        <v>0</v>
      </c>
      <c r="JF425" s="538">
        <f t="shared" si="5361"/>
        <v>0</v>
      </c>
      <c r="JG425" s="538">
        <f t="shared" si="5361"/>
        <v>7</v>
      </c>
      <c r="JH425" s="538">
        <f t="shared" si="5361"/>
        <v>1092631.96</v>
      </c>
      <c r="JI425" s="538">
        <f t="shared" si="5361"/>
        <v>140</v>
      </c>
      <c r="JJ425" s="538">
        <f t="shared" si="5361"/>
        <v>0</v>
      </c>
      <c r="JK425" s="538">
        <f t="shared" si="5361"/>
        <v>-1.3999999966472387E-2</v>
      </c>
      <c r="JL425" s="538"/>
      <c r="JM425" s="538"/>
      <c r="JN425" s="97"/>
      <c r="JO425" s="97"/>
      <c r="JP425" s="97"/>
      <c r="JQ425" s="97"/>
      <c r="JR425" s="97"/>
      <c r="JS425" s="97"/>
      <c r="JT425" s="97"/>
      <c r="JU425" s="97"/>
      <c r="JV425" s="97"/>
      <c r="JW425" s="97"/>
      <c r="JX425" s="97"/>
      <c r="JY425" s="97"/>
      <c r="JZ425" s="97"/>
      <c r="KA425" s="97"/>
      <c r="KB425" s="97"/>
      <c r="KC425" s="97"/>
      <c r="KD425" s="97"/>
      <c r="KE425" s="97"/>
      <c r="KF425" s="97"/>
      <c r="KG425" s="97"/>
      <c r="KH425" s="97"/>
      <c r="KI425" s="97"/>
      <c r="KJ425" s="97"/>
      <c r="KK425" s="97"/>
      <c r="KL425" s="97"/>
      <c r="KM425" s="97"/>
      <c r="KN425" s="97"/>
      <c r="KO425" s="97"/>
      <c r="KP425" s="97"/>
      <c r="KQ425" s="97"/>
      <c r="KR425" s="97"/>
      <c r="KS425" s="97"/>
      <c r="KT425" s="97"/>
      <c r="KU425" s="97"/>
      <c r="KV425" s="97"/>
      <c r="KW425" s="97"/>
      <c r="KX425" s="97"/>
      <c r="KY425" s="97"/>
      <c r="KZ425" s="97"/>
      <c r="LA425" s="97"/>
      <c r="LB425" s="97"/>
      <c r="LC425" s="97"/>
      <c r="LD425" s="97"/>
      <c r="LE425" s="97"/>
      <c r="LF425" s="97"/>
      <c r="LG425" s="97"/>
      <c r="LH425" s="97"/>
      <c r="LI425" s="97"/>
      <c r="LJ425" s="97"/>
      <c r="LK425" s="97"/>
      <c r="LL425" s="97"/>
      <c r="LM425" s="97"/>
      <c r="LN425" s="97"/>
      <c r="LO425" s="97"/>
      <c r="LP425" s="97"/>
      <c r="LQ425" s="97"/>
      <c r="LR425" s="97"/>
      <c r="LS425" s="97"/>
      <c r="LT425" s="97"/>
      <c r="LU425" s="97"/>
      <c r="LV425" s="97"/>
      <c r="LW425" s="81"/>
      <c r="LX425" s="81"/>
      <c r="LY425" s="97"/>
      <c r="LZ425" s="97"/>
      <c r="MA425" s="97"/>
      <c r="MB425" s="97"/>
      <c r="MC425" s="97"/>
      <c r="MD425" s="97"/>
      <c r="ME425" s="97"/>
      <c r="MF425" s="97"/>
      <c r="MG425" s="97"/>
      <c r="MH425" s="97"/>
      <c r="MI425" s="97"/>
      <c r="MJ425" s="97"/>
      <c r="MK425" s="97"/>
      <c r="ML425" s="97"/>
      <c r="MM425" s="97"/>
      <c r="MN425" s="538">
        <f t="shared" ref="MN425:MZ425" si="5362">MN126</f>
        <v>322</v>
      </c>
      <c r="MO425" s="538">
        <f t="shared" si="5362"/>
        <v>46792225.983999997</v>
      </c>
      <c r="MP425" s="538">
        <f t="shared" si="5362"/>
        <v>187.83333333333331</v>
      </c>
      <c r="MQ425" s="538">
        <f t="shared" si="5362"/>
        <v>27295465.157333333</v>
      </c>
      <c r="MR425" s="538">
        <f t="shared" si="5362"/>
        <v>212</v>
      </c>
      <c r="MS425" s="538">
        <f t="shared" si="5362"/>
        <v>30797226.260000005</v>
      </c>
      <c r="MT425" s="538">
        <f t="shared" si="5362"/>
        <v>3644</v>
      </c>
      <c r="MU425" s="538">
        <f t="shared" si="5362"/>
        <v>4</v>
      </c>
      <c r="MV425" s="538">
        <f t="shared" si="5362"/>
        <v>579601.84</v>
      </c>
      <c r="MW425" s="538">
        <f t="shared" si="5362"/>
        <v>77</v>
      </c>
      <c r="MX425" s="538">
        <f t="shared" si="5362"/>
        <v>216</v>
      </c>
      <c r="MY425" s="538">
        <f t="shared" si="5362"/>
        <v>31376828.100000005</v>
      </c>
      <c r="MZ425" s="538">
        <f t="shared" si="5362"/>
        <v>3721</v>
      </c>
      <c r="NA425" s="97"/>
      <c r="NB425" s="97"/>
      <c r="NE425" s="366">
        <f>CL425/CH425</f>
        <v>0.54</v>
      </c>
      <c r="NF425" s="366">
        <f>CM425/CI425</f>
        <v>0.53999999999999992</v>
      </c>
      <c r="NG425" s="366">
        <f>CR425/CJ425</f>
        <v>1.0628571428571427</v>
      </c>
      <c r="NH425" s="366">
        <f>CS425/CK425</f>
        <v>1.0628571428571429</v>
      </c>
    </row>
    <row r="426" spans="1:372" ht="13.5" x14ac:dyDescent="0.2">
      <c r="A426" s="172">
        <v>1</v>
      </c>
      <c r="B426" s="172">
        <v>1</v>
      </c>
      <c r="F426" s="368" t="s">
        <v>225</v>
      </c>
      <c r="G426" s="97"/>
      <c r="H426" s="97"/>
      <c r="I426" s="97"/>
      <c r="J426" s="97"/>
      <c r="K426" s="97"/>
      <c r="L426" s="97"/>
      <c r="M426" s="97"/>
      <c r="N426" s="97"/>
      <c r="O426" s="97"/>
      <c r="P426" s="97"/>
      <c r="Q426" s="97"/>
      <c r="R426" s="97"/>
      <c r="S426" s="97"/>
      <c r="T426" s="97"/>
      <c r="U426" s="97"/>
      <c r="V426" s="97"/>
      <c r="W426" s="97"/>
      <c r="X426" s="97"/>
      <c r="Y426" s="97"/>
      <c r="Z426" s="97"/>
      <c r="AA426" s="97"/>
      <c r="AB426" s="97"/>
      <c r="AC426" s="97"/>
      <c r="AD426" s="97"/>
      <c r="AE426" s="97"/>
      <c r="AF426" s="97"/>
      <c r="AG426" s="97"/>
      <c r="AH426" s="97"/>
      <c r="AI426" s="97"/>
      <c r="AJ426" s="97"/>
      <c r="AK426" s="97"/>
      <c r="AL426" s="97"/>
      <c r="AM426" s="97"/>
      <c r="AN426" s="97"/>
      <c r="AO426" s="97"/>
      <c r="AP426" s="97"/>
      <c r="AQ426" s="97"/>
      <c r="AR426" s="97"/>
      <c r="AS426" s="97"/>
      <c r="AT426" s="97"/>
      <c r="AU426" s="97"/>
      <c r="AV426" s="97"/>
      <c r="AW426" s="97"/>
      <c r="AX426" s="97"/>
      <c r="AY426" s="97"/>
      <c r="AZ426" s="97"/>
      <c r="BA426" s="97"/>
      <c r="BB426" s="97"/>
      <c r="BC426" s="97"/>
      <c r="BD426" s="97"/>
      <c r="BE426" s="97"/>
      <c r="BF426" s="97"/>
      <c r="BG426" s="97"/>
      <c r="BH426" s="97"/>
      <c r="BI426" s="97"/>
      <c r="BJ426" s="97"/>
      <c r="BK426" s="97"/>
      <c r="BL426" s="97"/>
      <c r="BM426" s="97"/>
      <c r="BN426" s="97"/>
      <c r="BO426" s="538">
        <f t="shared" ref="BO426:CC426" si="5363">BO169</f>
        <v>0</v>
      </c>
      <c r="BP426" s="538">
        <f t="shared" si="5363"/>
        <v>0</v>
      </c>
      <c r="BQ426" s="538">
        <f t="shared" si="5363"/>
        <v>0</v>
      </c>
      <c r="BR426" s="538">
        <f t="shared" si="5363"/>
        <v>0</v>
      </c>
      <c r="BS426" s="538">
        <f t="shared" si="5363"/>
        <v>0</v>
      </c>
      <c r="BT426" s="538">
        <f t="shared" si="5363"/>
        <v>0</v>
      </c>
      <c r="BU426" s="538">
        <f t="shared" si="5363"/>
        <v>0</v>
      </c>
      <c r="BV426" s="538">
        <f t="shared" si="5363"/>
        <v>0</v>
      </c>
      <c r="BW426" s="538">
        <f t="shared" si="5363"/>
        <v>0</v>
      </c>
      <c r="BX426" s="538">
        <f t="shared" si="5363"/>
        <v>0</v>
      </c>
      <c r="BY426" s="538">
        <f t="shared" si="5363"/>
        <v>0</v>
      </c>
      <c r="BZ426" s="538">
        <f t="shared" si="5363"/>
        <v>0</v>
      </c>
      <c r="CA426" s="538">
        <f t="shared" si="5363"/>
        <v>0</v>
      </c>
      <c r="CB426" s="538">
        <f t="shared" si="5363"/>
        <v>0</v>
      </c>
      <c r="CC426" s="538">
        <f t="shared" si="5363"/>
        <v>0</v>
      </c>
      <c r="CD426" s="538"/>
      <c r="CE426" s="538"/>
      <c r="CF426" s="97"/>
      <c r="CG426" s="97"/>
      <c r="CH426" s="538">
        <f t="shared" ref="CH426:CV426" si="5364">CH169</f>
        <v>0</v>
      </c>
      <c r="CI426" s="538">
        <f t="shared" si="5364"/>
        <v>0</v>
      </c>
      <c r="CJ426" s="538">
        <f t="shared" si="5364"/>
        <v>0</v>
      </c>
      <c r="CK426" s="538">
        <f t="shared" si="5364"/>
        <v>0</v>
      </c>
      <c r="CL426" s="538">
        <f t="shared" si="5364"/>
        <v>0</v>
      </c>
      <c r="CM426" s="538">
        <f t="shared" si="5364"/>
        <v>0</v>
      </c>
      <c r="CN426" s="318">
        <f t="shared" si="5364"/>
        <v>0</v>
      </c>
      <c r="CO426" s="318">
        <f t="shared" si="5364"/>
        <v>0</v>
      </c>
      <c r="CP426" s="318">
        <f t="shared" si="5364"/>
        <v>0</v>
      </c>
      <c r="CQ426" s="318">
        <f t="shared" si="5364"/>
        <v>0</v>
      </c>
      <c r="CR426" s="318">
        <f t="shared" si="5364"/>
        <v>0</v>
      </c>
      <c r="CS426" s="318">
        <f t="shared" si="5364"/>
        <v>0</v>
      </c>
      <c r="CT426" s="318">
        <f t="shared" si="5364"/>
        <v>0</v>
      </c>
      <c r="CU426" s="538">
        <f t="shared" si="5364"/>
        <v>0</v>
      </c>
      <c r="CV426" s="538">
        <f t="shared" si="5364"/>
        <v>0</v>
      </c>
      <c r="CW426" s="538"/>
      <c r="CX426" s="538"/>
      <c r="CY426" s="97"/>
      <c r="CZ426" s="97"/>
      <c r="DA426" s="81"/>
      <c r="DB426" s="81"/>
      <c r="DC426" s="81"/>
      <c r="DD426" s="81"/>
      <c r="DE426" s="81"/>
      <c r="DF426" s="81"/>
      <c r="DG426" s="81"/>
      <c r="DH426" s="81"/>
      <c r="DI426" s="81"/>
      <c r="DJ426" s="81"/>
      <c r="DK426" s="81"/>
      <c r="DL426" s="81"/>
      <c r="DM426" s="81"/>
      <c r="DN426" s="81"/>
      <c r="DO426" s="81"/>
      <c r="DP426" s="81"/>
      <c r="DQ426" s="81"/>
      <c r="DR426" s="81"/>
      <c r="DS426" s="81"/>
      <c r="DT426" s="81"/>
      <c r="DU426" s="81"/>
      <c r="DV426" s="81"/>
      <c r="DW426" s="81"/>
      <c r="DX426" s="81"/>
      <c r="DY426" s="81"/>
      <c r="DZ426" s="81"/>
      <c r="EA426" s="81"/>
      <c r="EB426" s="81"/>
      <c r="EC426" s="81"/>
      <c r="ED426" s="81"/>
      <c r="EE426" s="81"/>
      <c r="EF426" s="81"/>
      <c r="EG426" s="81"/>
      <c r="EH426" s="81"/>
      <c r="EI426" s="81"/>
      <c r="EJ426" s="81"/>
      <c r="EK426" s="81"/>
      <c r="EL426" s="81"/>
      <c r="EM426" s="81"/>
      <c r="EN426" s="81"/>
      <c r="EO426" s="81"/>
      <c r="EP426" s="81"/>
      <c r="EQ426" s="81"/>
      <c r="ER426" s="81"/>
      <c r="ES426" s="81"/>
      <c r="ET426" s="81"/>
      <c r="EU426" s="81"/>
      <c r="EV426" s="81"/>
      <c r="EW426" s="81"/>
      <c r="EX426" s="81"/>
      <c r="EY426" s="81"/>
      <c r="EZ426" s="81"/>
      <c r="FA426" s="81"/>
      <c r="FB426" s="81"/>
      <c r="FC426" s="81"/>
      <c r="FD426" s="81"/>
      <c r="FE426" s="81"/>
      <c r="FF426" s="97"/>
      <c r="FG426" s="97"/>
      <c r="FH426" s="97"/>
      <c r="FI426" s="97"/>
      <c r="FJ426" s="97"/>
      <c r="FK426" s="97"/>
      <c r="FL426" s="97"/>
      <c r="FM426" s="97"/>
      <c r="FN426" s="97"/>
      <c r="FO426" s="97"/>
      <c r="FP426" s="97"/>
      <c r="FQ426" s="97"/>
      <c r="FR426" s="97"/>
      <c r="FS426" s="97"/>
      <c r="FT426" s="97"/>
      <c r="FU426" s="97"/>
      <c r="FV426" s="97"/>
      <c r="FW426" s="97"/>
      <c r="FX426" s="97"/>
      <c r="FY426" s="97"/>
      <c r="FZ426" s="97"/>
      <c r="GA426" s="97"/>
      <c r="GB426" s="97"/>
      <c r="GC426" s="97"/>
      <c r="GD426" s="97"/>
      <c r="GE426" s="97"/>
      <c r="GF426" s="97"/>
      <c r="GG426" s="97"/>
      <c r="GH426" s="97"/>
      <c r="GI426" s="97"/>
      <c r="GJ426" s="97"/>
      <c r="GK426" s="97"/>
      <c r="GL426" s="97"/>
      <c r="GM426" s="97"/>
      <c r="GN426" s="97"/>
      <c r="GO426" s="97"/>
      <c r="GP426" s="97"/>
      <c r="GQ426" s="97"/>
      <c r="GR426" s="538">
        <f t="shared" ref="GR426:HF426" si="5365">GR169</f>
        <v>0</v>
      </c>
      <c r="GS426" s="538">
        <f t="shared" si="5365"/>
        <v>0</v>
      </c>
      <c r="GT426" s="538">
        <f t="shared" si="5365"/>
        <v>0</v>
      </c>
      <c r="GU426" s="538">
        <f t="shared" si="5365"/>
        <v>0</v>
      </c>
      <c r="GV426" s="538">
        <f t="shared" si="5365"/>
        <v>0</v>
      </c>
      <c r="GW426" s="538">
        <f t="shared" si="5365"/>
        <v>0</v>
      </c>
      <c r="GX426" s="538">
        <f t="shared" si="5365"/>
        <v>0</v>
      </c>
      <c r="GY426" s="538">
        <f t="shared" si="5365"/>
        <v>0</v>
      </c>
      <c r="GZ426" s="538">
        <f t="shared" si="5365"/>
        <v>0</v>
      </c>
      <c r="HA426" s="538">
        <f t="shared" si="5365"/>
        <v>0</v>
      </c>
      <c r="HB426" s="538">
        <f t="shared" si="5365"/>
        <v>0</v>
      </c>
      <c r="HC426" s="538">
        <f t="shared" si="5365"/>
        <v>0</v>
      </c>
      <c r="HD426" s="538">
        <f t="shared" si="5365"/>
        <v>0</v>
      </c>
      <c r="HE426" s="538">
        <f t="shared" si="5365"/>
        <v>0</v>
      </c>
      <c r="HF426" s="538">
        <f t="shared" si="5365"/>
        <v>0</v>
      </c>
      <c r="HG426" s="538"/>
      <c r="HH426" s="538"/>
      <c r="HI426" s="97"/>
      <c r="HJ426" s="97"/>
      <c r="HK426" s="97"/>
      <c r="HL426" s="97"/>
      <c r="HM426" s="97"/>
      <c r="HN426" s="97"/>
      <c r="HO426" s="97"/>
      <c r="HP426" s="97"/>
      <c r="HQ426" s="97"/>
      <c r="HR426" s="97"/>
      <c r="HS426" s="97"/>
      <c r="HT426" s="97"/>
      <c r="HU426" s="97"/>
      <c r="HV426" s="97"/>
      <c r="HW426" s="97"/>
      <c r="HX426" s="97"/>
      <c r="HY426" s="97"/>
      <c r="HZ426" s="97"/>
      <c r="IA426" s="97"/>
      <c r="IB426" s="97"/>
      <c r="IC426" s="97"/>
      <c r="ID426" s="97"/>
      <c r="IE426" s="97"/>
      <c r="IF426" s="97"/>
      <c r="IG426" s="97"/>
      <c r="IH426" s="97"/>
      <c r="II426" s="97"/>
      <c r="IJ426" s="97"/>
      <c r="IK426" s="97"/>
      <c r="IL426" s="97"/>
      <c r="IM426" s="97"/>
      <c r="IN426" s="97"/>
      <c r="IO426" s="97"/>
      <c r="IP426" s="97"/>
      <c r="IQ426" s="97"/>
      <c r="IR426" s="97"/>
      <c r="IS426" s="97"/>
      <c r="IT426" s="97"/>
      <c r="IU426" s="97"/>
      <c r="IV426" s="97"/>
      <c r="IW426" s="538">
        <f t="shared" ref="IW426:JK426" si="5366">IW169</f>
        <v>0</v>
      </c>
      <c r="IX426" s="538">
        <f t="shared" si="5366"/>
        <v>0</v>
      </c>
      <c r="IY426" s="538">
        <f t="shared" si="5366"/>
        <v>0</v>
      </c>
      <c r="IZ426" s="538">
        <f t="shared" si="5366"/>
        <v>0</v>
      </c>
      <c r="JA426" s="538">
        <f t="shared" si="5366"/>
        <v>0</v>
      </c>
      <c r="JB426" s="538">
        <f t="shared" si="5366"/>
        <v>0</v>
      </c>
      <c r="JC426" s="538">
        <f t="shared" si="5366"/>
        <v>0</v>
      </c>
      <c r="JD426" s="538">
        <f t="shared" si="5366"/>
        <v>0</v>
      </c>
      <c r="JE426" s="538">
        <f t="shared" si="5366"/>
        <v>0</v>
      </c>
      <c r="JF426" s="538">
        <f t="shared" si="5366"/>
        <v>0</v>
      </c>
      <c r="JG426" s="538">
        <f t="shared" si="5366"/>
        <v>0</v>
      </c>
      <c r="JH426" s="538">
        <f t="shared" si="5366"/>
        <v>0</v>
      </c>
      <c r="JI426" s="538">
        <f t="shared" si="5366"/>
        <v>0</v>
      </c>
      <c r="JJ426" s="538">
        <f t="shared" si="5366"/>
        <v>0</v>
      </c>
      <c r="JK426" s="538">
        <f t="shared" si="5366"/>
        <v>0</v>
      </c>
      <c r="JL426" s="538"/>
      <c r="JM426" s="538"/>
      <c r="JN426" s="97"/>
      <c r="JO426" s="97"/>
      <c r="JP426" s="97"/>
      <c r="JQ426" s="97"/>
      <c r="JR426" s="97"/>
      <c r="JS426" s="97"/>
      <c r="JT426" s="97"/>
      <c r="JU426" s="97"/>
      <c r="JV426" s="97"/>
      <c r="JW426" s="97"/>
      <c r="JX426" s="97"/>
      <c r="JY426" s="97"/>
      <c r="JZ426" s="97"/>
      <c r="KA426" s="97"/>
      <c r="KB426" s="97"/>
      <c r="KC426" s="97"/>
      <c r="KD426" s="97"/>
      <c r="KE426" s="97"/>
      <c r="KF426" s="97"/>
      <c r="KG426" s="97"/>
      <c r="KH426" s="97"/>
      <c r="KI426" s="97"/>
      <c r="KJ426" s="97"/>
      <c r="KK426" s="97"/>
      <c r="KL426" s="97"/>
      <c r="KM426" s="97"/>
      <c r="KN426" s="97"/>
      <c r="KO426" s="97"/>
      <c r="KP426" s="97"/>
      <c r="KQ426" s="97"/>
      <c r="KR426" s="97"/>
      <c r="KS426" s="97"/>
      <c r="KT426" s="97"/>
      <c r="KU426" s="97"/>
      <c r="KV426" s="97"/>
      <c r="KW426" s="97"/>
      <c r="KX426" s="97"/>
      <c r="KY426" s="97"/>
      <c r="KZ426" s="97"/>
      <c r="LA426" s="97"/>
      <c r="LB426" s="97"/>
      <c r="LC426" s="97"/>
      <c r="LD426" s="97"/>
      <c r="LE426" s="97"/>
      <c r="LF426" s="97"/>
      <c r="LG426" s="97"/>
      <c r="LH426" s="97"/>
      <c r="LI426" s="97"/>
      <c r="LJ426" s="97"/>
      <c r="LK426" s="97"/>
      <c r="LL426" s="97"/>
      <c r="LM426" s="97"/>
      <c r="LN426" s="97"/>
      <c r="LO426" s="97"/>
      <c r="LP426" s="97"/>
      <c r="LQ426" s="97"/>
      <c r="LR426" s="97"/>
      <c r="LS426" s="97"/>
      <c r="LT426" s="97"/>
      <c r="LU426" s="97"/>
      <c r="LV426" s="97"/>
      <c r="LW426" s="81"/>
      <c r="LX426" s="81"/>
      <c r="LY426" s="97"/>
      <c r="LZ426" s="97"/>
      <c r="MA426" s="97"/>
      <c r="MB426" s="97"/>
      <c r="MC426" s="97"/>
      <c r="MD426" s="97"/>
      <c r="ME426" s="97"/>
      <c r="MF426" s="97"/>
      <c r="MG426" s="97"/>
      <c r="MH426" s="97"/>
      <c r="MI426" s="97"/>
      <c r="MJ426" s="97"/>
      <c r="MK426" s="97"/>
      <c r="ML426" s="97"/>
      <c r="MM426" s="97"/>
      <c r="MN426" s="538">
        <f t="shared" ref="MN426:MZ426" si="5367">MN169</f>
        <v>0</v>
      </c>
      <c r="MO426" s="538">
        <f t="shared" si="5367"/>
        <v>0</v>
      </c>
      <c r="MP426" s="538">
        <f t="shared" si="5367"/>
        <v>0</v>
      </c>
      <c r="MQ426" s="538">
        <f t="shared" si="5367"/>
        <v>0</v>
      </c>
      <c r="MR426" s="538">
        <f t="shared" si="5367"/>
        <v>0</v>
      </c>
      <c r="MS426" s="538">
        <f t="shared" si="5367"/>
        <v>0</v>
      </c>
      <c r="MT426" s="538">
        <f t="shared" si="5367"/>
        <v>0</v>
      </c>
      <c r="MU426" s="538">
        <f t="shared" si="5367"/>
        <v>0</v>
      </c>
      <c r="MV426" s="538">
        <f t="shared" si="5367"/>
        <v>0</v>
      </c>
      <c r="MW426" s="538">
        <f t="shared" si="5367"/>
        <v>0</v>
      </c>
      <c r="MX426" s="538">
        <f t="shared" si="5367"/>
        <v>0</v>
      </c>
      <c r="MY426" s="538">
        <f t="shared" si="5367"/>
        <v>0</v>
      </c>
      <c r="MZ426" s="538">
        <f t="shared" si="5367"/>
        <v>0</v>
      </c>
      <c r="NA426" s="97"/>
      <c r="NB426" s="97"/>
      <c r="NE426" s="366"/>
      <c r="NF426" s="366"/>
      <c r="NG426" s="366"/>
      <c r="NH426" s="366"/>
    </row>
    <row r="427" spans="1:372" ht="13.5" x14ac:dyDescent="0.2">
      <c r="A427" s="172">
        <v>1</v>
      </c>
      <c r="B427" s="172">
        <v>1</v>
      </c>
      <c r="F427" s="368" t="s">
        <v>102</v>
      </c>
      <c r="G427" s="97"/>
      <c r="H427" s="97"/>
      <c r="I427" s="97"/>
      <c r="J427" s="97"/>
      <c r="K427" s="97"/>
      <c r="L427" s="97"/>
      <c r="M427" s="97"/>
      <c r="N427" s="97"/>
      <c r="O427" s="97"/>
      <c r="P427" s="97"/>
      <c r="Q427" s="97"/>
      <c r="R427" s="97"/>
      <c r="S427" s="97"/>
      <c r="T427" s="97"/>
      <c r="U427" s="97"/>
      <c r="V427" s="97"/>
      <c r="W427" s="97"/>
      <c r="X427" s="97"/>
      <c r="Y427" s="97"/>
      <c r="Z427" s="97"/>
      <c r="AA427" s="97"/>
      <c r="AB427" s="97"/>
      <c r="AC427" s="97"/>
      <c r="AD427" s="97"/>
      <c r="AE427" s="97"/>
      <c r="AF427" s="97"/>
      <c r="AG427" s="97"/>
      <c r="AH427" s="97"/>
      <c r="AI427" s="97"/>
      <c r="AJ427" s="97"/>
      <c r="AK427" s="97"/>
      <c r="AL427" s="97"/>
      <c r="AM427" s="97"/>
      <c r="AN427" s="97"/>
      <c r="AO427" s="97"/>
      <c r="AP427" s="97"/>
      <c r="AQ427" s="97"/>
      <c r="AR427" s="97"/>
      <c r="AS427" s="97"/>
      <c r="AT427" s="97"/>
      <c r="AU427" s="97"/>
      <c r="AV427" s="97"/>
      <c r="AW427" s="97"/>
      <c r="AX427" s="97"/>
      <c r="AY427" s="97"/>
      <c r="AZ427" s="97"/>
      <c r="BA427" s="97"/>
      <c r="BB427" s="97"/>
      <c r="BC427" s="97"/>
      <c r="BD427" s="97"/>
      <c r="BE427" s="97"/>
      <c r="BF427" s="97"/>
      <c r="BG427" s="97"/>
      <c r="BH427" s="97"/>
      <c r="BI427" s="97"/>
      <c r="BJ427" s="97"/>
      <c r="BK427" s="97"/>
      <c r="BL427" s="97"/>
      <c r="BM427" s="97"/>
      <c r="BN427" s="97"/>
      <c r="BO427" s="538">
        <f t="shared" ref="BO427:CC427" si="5368">BO178</f>
        <v>0</v>
      </c>
      <c r="BP427" s="538">
        <f t="shared" si="5368"/>
        <v>0</v>
      </c>
      <c r="BQ427" s="538">
        <f t="shared" si="5368"/>
        <v>0</v>
      </c>
      <c r="BR427" s="538">
        <f t="shared" si="5368"/>
        <v>0</v>
      </c>
      <c r="BS427" s="538">
        <f t="shared" si="5368"/>
        <v>0</v>
      </c>
      <c r="BT427" s="538">
        <f t="shared" si="5368"/>
        <v>0</v>
      </c>
      <c r="BU427" s="538">
        <f t="shared" si="5368"/>
        <v>0</v>
      </c>
      <c r="BV427" s="538">
        <f t="shared" si="5368"/>
        <v>0</v>
      </c>
      <c r="BW427" s="538">
        <f t="shared" si="5368"/>
        <v>0</v>
      </c>
      <c r="BX427" s="538">
        <f t="shared" si="5368"/>
        <v>0</v>
      </c>
      <c r="BY427" s="538">
        <f t="shared" si="5368"/>
        <v>0</v>
      </c>
      <c r="BZ427" s="538">
        <f t="shared" si="5368"/>
        <v>0</v>
      </c>
      <c r="CA427" s="538">
        <f t="shared" si="5368"/>
        <v>0</v>
      </c>
      <c r="CB427" s="538">
        <f t="shared" si="5368"/>
        <v>0</v>
      </c>
      <c r="CC427" s="538">
        <f t="shared" si="5368"/>
        <v>0</v>
      </c>
      <c r="CD427" s="538"/>
      <c r="CE427" s="538"/>
      <c r="CF427" s="97"/>
      <c r="CG427" s="97"/>
      <c r="CH427" s="538">
        <f t="shared" ref="CH427:CV427" si="5369">CH178</f>
        <v>100</v>
      </c>
      <c r="CI427" s="538">
        <f t="shared" si="5369"/>
        <v>16927424.800000001</v>
      </c>
      <c r="CJ427" s="538">
        <f t="shared" si="5369"/>
        <v>58.333333333333336</v>
      </c>
      <c r="CK427" s="538">
        <f t="shared" si="5369"/>
        <v>9874331.1333333328</v>
      </c>
      <c r="CL427" s="538">
        <f t="shared" si="5369"/>
        <v>66</v>
      </c>
      <c r="CM427" s="538">
        <f t="shared" si="5369"/>
        <v>11172100.5</v>
      </c>
      <c r="CN427" s="318">
        <f t="shared" si="5369"/>
        <v>965</v>
      </c>
      <c r="CO427" s="318">
        <f t="shared" si="5369"/>
        <v>1</v>
      </c>
      <c r="CP427" s="318">
        <f t="shared" si="5369"/>
        <v>169274.25</v>
      </c>
      <c r="CQ427" s="318">
        <f t="shared" si="5369"/>
        <v>9</v>
      </c>
      <c r="CR427" s="318">
        <f t="shared" si="5369"/>
        <v>67</v>
      </c>
      <c r="CS427" s="318">
        <f t="shared" si="5369"/>
        <v>11341374.75</v>
      </c>
      <c r="CT427" s="318">
        <f t="shared" si="5369"/>
        <v>974</v>
      </c>
      <c r="CU427" s="538">
        <f t="shared" si="5369"/>
        <v>7.6666666666666643</v>
      </c>
      <c r="CV427" s="538">
        <f t="shared" si="5369"/>
        <v>1297769.3666666672</v>
      </c>
      <c r="CW427" s="538"/>
      <c r="CX427" s="538"/>
      <c r="CY427" s="97"/>
      <c r="CZ427" s="97"/>
      <c r="DA427" s="81"/>
      <c r="DB427" s="81"/>
      <c r="DC427" s="81"/>
      <c r="DD427" s="81"/>
      <c r="DE427" s="81"/>
      <c r="DF427" s="81"/>
      <c r="DG427" s="81"/>
      <c r="DH427" s="81"/>
      <c r="DI427" s="81"/>
      <c r="DJ427" s="81"/>
      <c r="DK427" s="81"/>
      <c r="DL427" s="81"/>
      <c r="DM427" s="81"/>
      <c r="DN427" s="81"/>
      <c r="DO427" s="81"/>
      <c r="DP427" s="81"/>
      <c r="DQ427" s="81"/>
      <c r="DR427" s="81"/>
      <c r="DS427" s="81"/>
      <c r="DT427" s="81"/>
      <c r="DU427" s="81"/>
      <c r="DV427" s="81"/>
      <c r="DW427" s="81"/>
      <c r="DX427" s="81"/>
      <c r="DY427" s="81"/>
      <c r="DZ427" s="81"/>
      <c r="EA427" s="81"/>
      <c r="EB427" s="81"/>
      <c r="EC427" s="81"/>
      <c r="ED427" s="81"/>
      <c r="EE427" s="81"/>
      <c r="EF427" s="81"/>
      <c r="EG427" s="81"/>
      <c r="EH427" s="81"/>
      <c r="EI427" s="81"/>
      <c r="EJ427" s="81"/>
      <c r="EK427" s="81"/>
      <c r="EL427" s="81"/>
      <c r="EM427" s="81"/>
      <c r="EN427" s="81"/>
      <c r="EO427" s="81"/>
      <c r="EP427" s="81"/>
      <c r="EQ427" s="81"/>
      <c r="ER427" s="81"/>
      <c r="ES427" s="81"/>
      <c r="ET427" s="81"/>
      <c r="EU427" s="81"/>
      <c r="EV427" s="81"/>
      <c r="EW427" s="81"/>
      <c r="EX427" s="81"/>
      <c r="EY427" s="81"/>
      <c r="EZ427" s="81"/>
      <c r="FA427" s="81"/>
      <c r="FB427" s="81"/>
      <c r="FC427" s="81"/>
      <c r="FD427" s="81"/>
      <c r="FE427" s="81"/>
      <c r="FF427" s="97"/>
      <c r="FG427" s="97"/>
      <c r="FH427" s="97"/>
      <c r="FI427" s="97"/>
      <c r="FJ427" s="97"/>
      <c r="FK427" s="97"/>
      <c r="FL427" s="97"/>
      <c r="FM427" s="97"/>
      <c r="FN427" s="97"/>
      <c r="FO427" s="97"/>
      <c r="FP427" s="97"/>
      <c r="FQ427" s="97"/>
      <c r="FR427" s="97"/>
      <c r="FS427" s="97"/>
      <c r="FT427" s="97"/>
      <c r="FU427" s="97"/>
      <c r="FV427" s="97"/>
      <c r="FW427" s="97"/>
      <c r="FX427" s="97"/>
      <c r="FY427" s="97"/>
      <c r="FZ427" s="97"/>
      <c r="GA427" s="97"/>
      <c r="GB427" s="97"/>
      <c r="GC427" s="97"/>
      <c r="GD427" s="97"/>
      <c r="GE427" s="97"/>
      <c r="GF427" s="97"/>
      <c r="GG427" s="97"/>
      <c r="GH427" s="97"/>
      <c r="GI427" s="97"/>
      <c r="GJ427" s="97"/>
      <c r="GK427" s="97"/>
      <c r="GL427" s="97"/>
      <c r="GM427" s="97"/>
      <c r="GN427" s="97"/>
      <c r="GO427" s="97"/>
      <c r="GP427" s="97"/>
      <c r="GQ427" s="97"/>
      <c r="GR427" s="538">
        <f t="shared" ref="GR427:HF427" si="5370">GR178</f>
        <v>0</v>
      </c>
      <c r="GS427" s="538">
        <f t="shared" si="5370"/>
        <v>0</v>
      </c>
      <c r="GT427" s="538">
        <f t="shared" si="5370"/>
        <v>0</v>
      </c>
      <c r="GU427" s="538">
        <f t="shared" si="5370"/>
        <v>0</v>
      </c>
      <c r="GV427" s="538">
        <f t="shared" si="5370"/>
        <v>0</v>
      </c>
      <c r="GW427" s="538">
        <f t="shared" si="5370"/>
        <v>0</v>
      </c>
      <c r="GX427" s="538">
        <f t="shared" si="5370"/>
        <v>0</v>
      </c>
      <c r="GY427" s="538">
        <f t="shared" si="5370"/>
        <v>0</v>
      </c>
      <c r="GZ427" s="538">
        <f t="shared" si="5370"/>
        <v>0</v>
      </c>
      <c r="HA427" s="538">
        <f t="shared" si="5370"/>
        <v>0</v>
      </c>
      <c r="HB427" s="538">
        <f t="shared" si="5370"/>
        <v>0</v>
      </c>
      <c r="HC427" s="538">
        <f t="shared" si="5370"/>
        <v>0</v>
      </c>
      <c r="HD427" s="538">
        <f t="shared" si="5370"/>
        <v>0</v>
      </c>
      <c r="HE427" s="538">
        <f t="shared" si="5370"/>
        <v>0</v>
      </c>
      <c r="HF427" s="538">
        <f t="shared" si="5370"/>
        <v>0</v>
      </c>
      <c r="HG427" s="538"/>
      <c r="HH427" s="538"/>
      <c r="HI427" s="97"/>
      <c r="HJ427" s="97"/>
      <c r="HK427" s="97"/>
      <c r="HL427" s="97"/>
      <c r="HM427" s="97"/>
      <c r="HN427" s="97"/>
      <c r="HO427" s="97"/>
      <c r="HP427" s="97"/>
      <c r="HQ427" s="97"/>
      <c r="HR427" s="97"/>
      <c r="HS427" s="97"/>
      <c r="HT427" s="97"/>
      <c r="HU427" s="97"/>
      <c r="HV427" s="97"/>
      <c r="HW427" s="97"/>
      <c r="HX427" s="97"/>
      <c r="HY427" s="97"/>
      <c r="HZ427" s="97"/>
      <c r="IA427" s="97"/>
      <c r="IB427" s="97"/>
      <c r="IC427" s="97"/>
      <c r="ID427" s="97"/>
      <c r="IE427" s="97"/>
      <c r="IF427" s="97"/>
      <c r="IG427" s="97"/>
      <c r="IH427" s="97"/>
      <c r="II427" s="97"/>
      <c r="IJ427" s="97"/>
      <c r="IK427" s="97"/>
      <c r="IL427" s="97"/>
      <c r="IM427" s="97"/>
      <c r="IN427" s="97"/>
      <c r="IO427" s="97"/>
      <c r="IP427" s="97"/>
      <c r="IQ427" s="97"/>
      <c r="IR427" s="97"/>
      <c r="IS427" s="97"/>
      <c r="IT427" s="97"/>
      <c r="IU427" s="97"/>
      <c r="IV427" s="97"/>
      <c r="IW427" s="538">
        <f t="shared" ref="IW427:JK427" si="5371">IW178</f>
        <v>30</v>
      </c>
      <c r="IX427" s="538">
        <f t="shared" si="5371"/>
        <v>5525679.648000001</v>
      </c>
      <c r="IY427" s="538">
        <f t="shared" si="5371"/>
        <v>17.5</v>
      </c>
      <c r="IZ427" s="538">
        <f t="shared" si="5371"/>
        <v>3223313.1280000005</v>
      </c>
      <c r="JA427" s="538">
        <f t="shared" si="5371"/>
        <v>23</v>
      </c>
      <c r="JB427" s="538">
        <f t="shared" si="5371"/>
        <v>4236354.3599999985</v>
      </c>
      <c r="JC427" s="538">
        <f t="shared" si="5371"/>
        <v>149</v>
      </c>
      <c r="JD427" s="538">
        <f t="shared" si="5371"/>
        <v>0</v>
      </c>
      <c r="JE427" s="538">
        <f t="shared" si="5371"/>
        <v>0</v>
      </c>
      <c r="JF427" s="538">
        <f t="shared" si="5371"/>
        <v>0</v>
      </c>
      <c r="JG427" s="538">
        <f t="shared" si="5371"/>
        <v>23</v>
      </c>
      <c r="JH427" s="538">
        <f t="shared" si="5371"/>
        <v>4236354.3599999985</v>
      </c>
      <c r="JI427" s="538">
        <f t="shared" si="5371"/>
        <v>149</v>
      </c>
      <c r="JJ427" s="538">
        <f t="shared" si="5371"/>
        <v>5.5</v>
      </c>
      <c r="JK427" s="538">
        <f t="shared" si="5371"/>
        <v>1013041.231999998</v>
      </c>
      <c r="JL427" s="538"/>
      <c r="JM427" s="538"/>
      <c r="JN427" s="97"/>
      <c r="JO427" s="97"/>
      <c r="JP427" s="97"/>
      <c r="JQ427" s="97"/>
      <c r="JR427" s="97"/>
      <c r="JS427" s="97"/>
      <c r="JT427" s="97"/>
      <c r="JU427" s="97"/>
      <c r="JV427" s="97"/>
      <c r="JW427" s="97"/>
      <c r="JX427" s="97"/>
      <c r="JY427" s="97"/>
      <c r="JZ427" s="97"/>
      <c r="KA427" s="97"/>
      <c r="KB427" s="97"/>
      <c r="KC427" s="97"/>
      <c r="KD427" s="97"/>
      <c r="KE427" s="97"/>
      <c r="KF427" s="97"/>
      <c r="KG427" s="97"/>
      <c r="KH427" s="97"/>
      <c r="KI427" s="97"/>
      <c r="KJ427" s="97"/>
      <c r="KK427" s="97"/>
      <c r="KL427" s="97"/>
      <c r="KM427" s="97"/>
      <c r="KN427" s="97"/>
      <c r="KO427" s="97"/>
      <c r="KP427" s="97"/>
      <c r="KQ427" s="97"/>
      <c r="KR427" s="97"/>
      <c r="KS427" s="97"/>
      <c r="KT427" s="97"/>
      <c r="KU427" s="97"/>
      <c r="KV427" s="97"/>
      <c r="KW427" s="97"/>
      <c r="KX427" s="97"/>
      <c r="KY427" s="97"/>
      <c r="KZ427" s="97"/>
      <c r="LA427" s="97"/>
      <c r="LB427" s="97"/>
      <c r="LC427" s="97"/>
      <c r="LD427" s="97"/>
      <c r="LE427" s="97"/>
      <c r="LF427" s="97"/>
      <c r="LG427" s="97"/>
      <c r="LH427" s="97"/>
      <c r="LI427" s="97"/>
      <c r="LJ427" s="97"/>
      <c r="LK427" s="97"/>
      <c r="LL427" s="97"/>
      <c r="LM427" s="97"/>
      <c r="LN427" s="97"/>
      <c r="LO427" s="97"/>
      <c r="LP427" s="97"/>
      <c r="LQ427" s="97"/>
      <c r="LR427" s="97"/>
      <c r="LS427" s="97"/>
      <c r="LT427" s="97"/>
      <c r="LU427" s="97"/>
      <c r="LV427" s="97"/>
      <c r="LW427" s="81"/>
      <c r="LX427" s="81"/>
      <c r="LY427" s="97"/>
      <c r="LZ427" s="97"/>
      <c r="MA427" s="97"/>
      <c r="MB427" s="97"/>
      <c r="MC427" s="97"/>
      <c r="MD427" s="97"/>
      <c r="ME427" s="97"/>
      <c r="MF427" s="97"/>
      <c r="MG427" s="97"/>
      <c r="MH427" s="97"/>
      <c r="MI427" s="97"/>
      <c r="MJ427" s="97"/>
      <c r="MK427" s="97"/>
      <c r="ML427" s="97"/>
      <c r="MM427" s="97"/>
      <c r="MN427" s="538">
        <f t="shared" ref="MN427:MZ427" si="5372">MN178</f>
        <v>130</v>
      </c>
      <c r="MO427" s="538">
        <f t="shared" si="5372"/>
        <v>22453104.448000003</v>
      </c>
      <c r="MP427" s="538">
        <f t="shared" si="5372"/>
        <v>75.833333333333343</v>
      </c>
      <c r="MQ427" s="538">
        <f t="shared" si="5372"/>
        <v>13097644.261333333</v>
      </c>
      <c r="MR427" s="538">
        <f t="shared" si="5372"/>
        <v>89</v>
      </c>
      <c r="MS427" s="538">
        <f t="shared" si="5372"/>
        <v>15408454.859999999</v>
      </c>
      <c r="MT427" s="538">
        <f t="shared" si="5372"/>
        <v>1114</v>
      </c>
      <c r="MU427" s="538">
        <f t="shared" si="5372"/>
        <v>1</v>
      </c>
      <c r="MV427" s="538">
        <f t="shared" si="5372"/>
        <v>169274.25</v>
      </c>
      <c r="MW427" s="538">
        <f t="shared" si="5372"/>
        <v>9</v>
      </c>
      <c r="MX427" s="538">
        <f t="shared" si="5372"/>
        <v>90</v>
      </c>
      <c r="MY427" s="538">
        <f t="shared" si="5372"/>
        <v>15577729.109999999</v>
      </c>
      <c r="MZ427" s="538">
        <f t="shared" si="5372"/>
        <v>1123</v>
      </c>
      <c r="NA427" s="97"/>
      <c r="NB427" s="97"/>
      <c r="NE427" s="366">
        <f>CL427/CH427</f>
        <v>0.66</v>
      </c>
      <c r="NF427" s="366">
        <f>CM427/CI427</f>
        <v>0.6600000077979965</v>
      </c>
      <c r="NG427" s="366">
        <f>CR427/CJ427</f>
        <v>1.1485714285714286</v>
      </c>
      <c r="NH427" s="366">
        <f>CS427/CK427</f>
        <v>1.1485714421419682</v>
      </c>
    </row>
    <row r="428" spans="1:372" ht="13.5" x14ac:dyDescent="0.2">
      <c r="A428" s="172">
        <v>1</v>
      </c>
      <c r="B428" s="172">
        <v>1</v>
      </c>
      <c r="F428" s="368" t="s">
        <v>161</v>
      </c>
      <c r="G428" s="97"/>
      <c r="H428" s="97"/>
      <c r="I428" s="97"/>
      <c r="J428" s="97"/>
      <c r="K428" s="97"/>
      <c r="L428" s="97"/>
      <c r="M428" s="97"/>
      <c r="N428" s="97"/>
      <c r="O428" s="97"/>
      <c r="P428" s="97"/>
      <c r="Q428" s="97"/>
      <c r="R428" s="97"/>
      <c r="S428" s="97"/>
      <c r="T428" s="97"/>
      <c r="U428" s="97"/>
      <c r="V428" s="97"/>
      <c r="W428" s="97"/>
      <c r="X428" s="97"/>
      <c r="Y428" s="97"/>
      <c r="Z428" s="97"/>
      <c r="AA428" s="97"/>
      <c r="AB428" s="97"/>
      <c r="AC428" s="97"/>
      <c r="AD428" s="97"/>
      <c r="AE428" s="97"/>
      <c r="AF428" s="97"/>
      <c r="AG428" s="97"/>
      <c r="AH428" s="97"/>
      <c r="AI428" s="97"/>
      <c r="AJ428" s="97"/>
      <c r="AK428" s="97"/>
      <c r="AL428" s="97"/>
      <c r="AM428" s="97"/>
      <c r="AN428" s="97"/>
      <c r="AO428" s="97"/>
      <c r="AP428" s="97"/>
      <c r="AQ428" s="97"/>
      <c r="AR428" s="97"/>
      <c r="AS428" s="97"/>
      <c r="AT428" s="97"/>
      <c r="AU428" s="97"/>
      <c r="AV428" s="97"/>
      <c r="AW428" s="97"/>
      <c r="AX428" s="97"/>
      <c r="AY428" s="97"/>
      <c r="AZ428" s="97"/>
      <c r="BA428" s="97"/>
      <c r="BB428" s="97"/>
      <c r="BC428" s="97"/>
      <c r="BD428" s="97"/>
      <c r="BE428" s="97"/>
      <c r="BF428" s="97"/>
      <c r="BG428" s="97"/>
      <c r="BH428" s="97"/>
      <c r="BI428" s="97"/>
      <c r="BJ428" s="97"/>
      <c r="BK428" s="97"/>
      <c r="BL428" s="97"/>
      <c r="BM428" s="97"/>
      <c r="BN428" s="97"/>
      <c r="BO428" s="538">
        <f t="shared" ref="BO428:CC428" si="5373">BO183</f>
        <v>0</v>
      </c>
      <c r="BP428" s="538">
        <f t="shared" si="5373"/>
        <v>0</v>
      </c>
      <c r="BQ428" s="538">
        <f t="shared" si="5373"/>
        <v>0</v>
      </c>
      <c r="BR428" s="538">
        <f t="shared" si="5373"/>
        <v>0</v>
      </c>
      <c r="BS428" s="538">
        <f t="shared" si="5373"/>
        <v>0</v>
      </c>
      <c r="BT428" s="538">
        <f t="shared" si="5373"/>
        <v>0</v>
      </c>
      <c r="BU428" s="538">
        <f t="shared" si="5373"/>
        <v>0</v>
      </c>
      <c r="BV428" s="538">
        <f t="shared" si="5373"/>
        <v>0</v>
      </c>
      <c r="BW428" s="538">
        <f t="shared" si="5373"/>
        <v>0</v>
      </c>
      <c r="BX428" s="538">
        <f t="shared" si="5373"/>
        <v>0</v>
      </c>
      <c r="BY428" s="538">
        <f t="shared" si="5373"/>
        <v>0</v>
      </c>
      <c r="BZ428" s="538">
        <f t="shared" si="5373"/>
        <v>0</v>
      </c>
      <c r="CA428" s="538">
        <f t="shared" si="5373"/>
        <v>0</v>
      </c>
      <c r="CB428" s="538">
        <f t="shared" si="5373"/>
        <v>0</v>
      </c>
      <c r="CC428" s="538">
        <f t="shared" si="5373"/>
        <v>0</v>
      </c>
      <c r="CD428" s="538"/>
      <c r="CE428" s="538"/>
      <c r="CF428" s="97"/>
      <c r="CG428" s="97"/>
      <c r="CH428" s="538">
        <f t="shared" ref="CH428:CV428" si="5374">CH183</f>
        <v>0</v>
      </c>
      <c r="CI428" s="538">
        <f t="shared" si="5374"/>
        <v>0</v>
      </c>
      <c r="CJ428" s="538">
        <f t="shared" si="5374"/>
        <v>0</v>
      </c>
      <c r="CK428" s="538">
        <f t="shared" si="5374"/>
        <v>0</v>
      </c>
      <c r="CL428" s="538">
        <f t="shared" si="5374"/>
        <v>1</v>
      </c>
      <c r="CM428" s="538">
        <f t="shared" si="5374"/>
        <v>90210.99</v>
      </c>
      <c r="CN428" s="318">
        <f t="shared" si="5374"/>
        <v>17</v>
      </c>
      <c r="CO428" s="318">
        <f t="shared" si="5374"/>
        <v>0</v>
      </c>
      <c r="CP428" s="318">
        <f t="shared" si="5374"/>
        <v>0</v>
      </c>
      <c r="CQ428" s="318">
        <f t="shared" si="5374"/>
        <v>0</v>
      </c>
      <c r="CR428" s="318">
        <f t="shared" si="5374"/>
        <v>1</v>
      </c>
      <c r="CS428" s="318">
        <f t="shared" si="5374"/>
        <v>90210.99</v>
      </c>
      <c r="CT428" s="318">
        <f t="shared" si="5374"/>
        <v>17</v>
      </c>
      <c r="CU428" s="538">
        <f t="shared" si="5374"/>
        <v>1</v>
      </c>
      <c r="CV428" s="538">
        <f t="shared" si="5374"/>
        <v>90210.99</v>
      </c>
      <c r="CW428" s="538"/>
      <c r="CX428" s="538"/>
      <c r="CY428" s="97"/>
      <c r="CZ428" s="97"/>
      <c r="DA428" s="81"/>
      <c r="DB428" s="81"/>
      <c r="DC428" s="81"/>
      <c r="DD428" s="81"/>
      <c r="DE428" s="81"/>
      <c r="DF428" s="81"/>
      <c r="DG428" s="81"/>
      <c r="DH428" s="81"/>
      <c r="DI428" s="81"/>
      <c r="DJ428" s="81"/>
      <c r="DK428" s="81"/>
      <c r="DL428" s="81"/>
      <c r="DM428" s="81"/>
      <c r="DN428" s="81"/>
      <c r="DO428" s="81"/>
      <c r="DP428" s="81"/>
      <c r="DQ428" s="81"/>
      <c r="DR428" s="81"/>
      <c r="DS428" s="81"/>
      <c r="DT428" s="81"/>
      <c r="DU428" s="81"/>
      <c r="DV428" s="81"/>
      <c r="DW428" s="81"/>
      <c r="DX428" s="81"/>
      <c r="DY428" s="81"/>
      <c r="DZ428" s="81"/>
      <c r="EA428" s="81"/>
      <c r="EB428" s="81"/>
      <c r="EC428" s="81"/>
      <c r="ED428" s="81"/>
      <c r="EE428" s="81"/>
      <c r="EF428" s="81"/>
      <c r="EG428" s="81"/>
      <c r="EH428" s="81"/>
      <c r="EI428" s="81"/>
      <c r="EJ428" s="81"/>
      <c r="EK428" s="81"/>
      <c r="EL428" s="81"/>
      <c r="EM428" s="81"/>
      <c r="EN428" s="81"/>
      <c r="EO428" s="81"/>
      <c r="EP428" s="81"/>
      <c r="EQ428" s="81"/>
      <c r="ER428" s="81"/>
      <c r="ES428" s="81"/>
      <c r="ET428" s="81"/>
      <c r="EU428" s="81"/>
      <c r="EV428" s="81"/>
      <c r="EW428" s="81"/>
      <c r="EX428" s="81"/>
      <c r="EY428" s="81"/>
      <c r="EZ428" s="81"/>
      <c r="FA428" s="81"/>
      <c r="FB428" s="81"/>
      <c r="FC428" s="81"/>
      <c r="FD428" s="81"/>
      <c r="FE428" s="81"/>
      <c r="FF428" s="97"/>
      <c r="FG428" s="97"/>
      <c r="FH428" s="97"/>
      <c r="FI428" s="97"/>
      <c r="FJ428" s="97"/>
      <c r="FK428" s="97"/>
      <c r="FL428" s="97"/>
      <c r="FM428" s="97"/>
      <c r="FN428" s="97"/>
      <c r="FO428" s="97"/>
      <c r="FP428" s="97"/>
      <c r="FQ428" s="97"/>
      <c r="FR428" s="97"/>
      <c r="FS428" s="97"/>
      <c r="FT428" s="97"/>
      <c r="FU428" s="97"/>
      <c r="FV428" s="97"/>
      <c r="FW428" s="97"/>
      <c r="FX428" s="97"/>
      <c r="FY428" s="97"/>
      <c r="FZ428" s="97"/>
      <c r="GA428" s="97"/>
      <c r="GB428" s="97"/>
      <c r="GC428" s="97"/>
      <c r="GD428" s="97"/>
      <c r="GE428" s="97"/>
      <c r="GF428" s="97"/>
      <c r="GG428" s="97"/>
      <c r="GH428" s="97"/>
      <c r="GI428" s="97"/>
      <c r="GJ428" s="97"/>
      <c r="GK428" s="97"/>
      <c r="GL428" s="97"/>
      <c r="GM428" s="97"/>
      <c r="GN428" s="97"/>
      <c r="GO428" s="97"/>
      <c r="GP428" s="97"/>
      <c r="GQ428" s="97"/>
      <c r="GR428" s="538">
        <f t="shared" ref="GR428:HF428" si="5375">GR183</f>
        <v>0</v>
      </c>
      <c r="GS428" s="538">
        <f t="shared" si="5375"/>
        <v>0</v>
      </c>
      <c r="GT428" s="538">
        <f t="shared" si="5375"/>
        <v>0</v>
      </c>
      <c r="GU428" s="538">
        <f t="shared" si="5375"/>
        <v>0</v>
      </c>
      <c r="GV428" s="538">
        <f t="shared" si="5375"/>
        <v>0</v>
      </c>
      <c r="GW428" s="538">
        <f t="shared" si="5375"/>
        <v>0</v>
      </c>
      <c r="GX428" s="538">
        <f t="shared" si="5375"/>
        <v>0</v>
      </c>
      <c r="GY428" s="538">
        <f t="shared" si="5375"/>
        <v>0</v>
      </c>
      <c r="GZ428" s="538">
        <f t="shared" si="5375"/>
        <v>0</v>
      </c>
      <c r="HA428" s="538">
        <f t="shared" si="5375"/>
        <v>0</v>
      </c>
      <c r="HB428" s="538">
        <f t="shared" si="5375"/>
        <v>0</v>
      </c>
      <c r="HC428" s="538">
        <f t="shared" si="5375"/>
        <v>0</v>
      </c>
      <c r="HD428" s="538">
        <f t="shared" si="5375"/>
        <v>0</v>
      </c>
      <c r="HE428" s="538">
        <f t="shared" si="5375"/>
        <v>0</v>
      </c>
      <c r="HF428" s="538">
        <f t="shared" si="5375"/>
        <v>0</v>
      </c>
      <c r="HG428" s="538"/>
      <c r="HH428" s="538"/>
      <c r="HI428" s="97"/>
      <c r="HJ428" s="97"/>
      <c r="HK428" s="97"/>
      <c r="HL428" s="97"/>
      <c r="HM428" s="97"/>
      <c r="HN428" s="97"/>
      <c r="HO428" s="97"/>
      <c r="HP428" s="97"/>
      <c r="HQ428" s="97"/>
      <c r="HR428" s="97"/>
      <c r="HS428" s="97"/>
      <c r="HT428" s="97"/>
      <c r="HU428" s="97"/>
      <c r="HV428" s="97"/>
      <c r="HW428" s="97"/>
      <c r="HX428" s="97"/>
      <c r="HY428" s="97"/>
      <c r="HZ428" s="97"/>
      <c r="IA428" s="97"/>
      <c r="IB428" s="97"/>
      <c r="IC428" s="97"/>
      <c r="ID428" s="97"/>
      <c r="IE428" s="97"/>
      <c r="IF428" s="97"/>
      <c r="IG428" s="97"/>
      <c r="IH428" s="97"/>
      <c r="II428" s="97"/>
      <c r="IJ428" s="97"/>
      <c r="IK428" s="97"/>
      <c r="IL428" s="97"/>
      <c r="IM428" s="97"/>
      <c r="IN428" s="97"/>
      <c r="IO428" s="97"/>
      <c r="IP428" s="97"/>
      <c r="IQ428" s="97"/>
      <c r="IR428" s="97"/>
      <c r="IS428" s="97"/>
      <c r="IT428" s="97"/>
      <c r="IU428" s="97"/>
      <c r="IV428" s="97"/>
      <c r="IW428" s="538">
        <f t="shared" ref="IW428:JK428" si="5376">IW183</f>
        <v>0</v>
      </c>
      <c r="IX428" s="538">
        <f t="shared" si="5376"/>
        <v>0</v>
      </c>
      <c r="IY428" s="538">
        <f t="shared" si="5376"/>
        <v>0</v>
      </c>
      <c r="IZ428" s="538">
        <f t="shared" si="5376"/>
        <v>0</v>
      </c>
      <c r="JA428" s="538">
        <f t="shared" si="5376"/>
        <v>0</v>
      </c>
      <c r="JB428" s="538">
        <f t="shared" si="5376"/>
        <v>0</v>
      </c>
      <c r="JC428" s="538">
        <f t="shared" si="5376"/>
        <v>0</v>
      </c>
      <c r="JD428" s="538">
        <f t="shared" si="5376"/>
        <v>0</v>
      </c>
      <c r="JE428" s="538">
        <f t="shared" si="5376"/>
        <v>0</v>
      </c>
      <c r="JF428" s="538">
        <f t="shared" si="5376"/>
        <v>0</v>
      </c>
      <c r="JG428" s="538">
        <f t="shared" si="5376"/>
        <v>0</v>
      </c>
      <c r="JH428" s="538">
        <f t="shared" si="5376"/>
        <v>0</v>
      </c>
      <c r="JI428" s="538">
        <f t="shared" si="5376"/>
        <v>0</v>
      </c>
      <c r="JJ428" s="538">
        <f t="shared" si="5376"/>
        <v>0</v>
      </c>
      <c r="JK428" s="538">
        <f t="shared" si="5376"/>
        <v>0</v>
      </c>
      <c r="JL428" s="538"/>
      <c r="JM428" s="538"/>
      <c r="JN428" s="97"/>
      <c r="JO428" s="97"/>
      <c r="JP428" s="97"/>
      <c r="JQ428" s="97"/>
      <c r="JR428" s="97"/>
      <c r="JS428" s="97"/>
      <c r="JT428" s="97"/>
      <c r="JU428" s="97"/>
      <c r="JV428" s="97"/>
      <c r="JW428" s="97"/>
      <c r="JX428" s="97"/>
      <c r="JY428" s="97"/>
      <c r="JZ428" s="97"/>
      <c r="KA428" s="97"/>
      <c r="KB428" s="97"/>
      <c r="KC428" s="97"/>
      <c r="KD428" s="97"/>
      <c r="KE428" s="97"/>
      <c r="KF428" s="97"/>
      <c r="KG428" s="97"/>
      <c r="KH428" s="97"/>
      <c r="KI428" s="97"/>
      <c r="KJ428" s="97"/>
      <c r="KK428" s="97"/>
      <c r="KL428" s="97"/>
      <c r="KM428" s="97"/>
      <c r="KN428" s="97"/>
      <c r="KO428" s="97"/>
      <c r="KP428" s="97"/>
      <c r="KQ428" s="97"/>
      <c r="KR428" s="97"/>
      <c r="KS428" s="97"/>
      <c r="KT428" s="97"/>
      <c r="KU428" s="97"/>
      <c r="KV428" s="97"/>
      <c r="KW428" s="97"/>
      <c r="KX428" s="97"/>
      <c r="KY428" s="97"/>
      <c r="KZ428" s="97"/>
      <c r="LA428" s="97"/>
      <c r="LB428" s="97"/>
      <c r="LC428" s="97"/>
      <c r="LD428" s="97"/>
      <c r="LE428" s="97"/>
      <c r="LF428" s="97"/>
      <c r="LG428" s="97"/>
      <c r="LH428" s="97"/>
      <c r="LI428" s="97"/>
      <c r="LJ428" s="97"/>
      <c r="LK428" s="97"/>
      <c r="LL428" s="97"/>
      <c r="LM428" s="97"/>
      <c r="LN428" s="97"/>
      <c r="LO428" s="97"/>
      <c r="LP428" s="97"/>
      <c r="LQ428" s="97"/>
      <c r="LR428" s="97"/>
      <c r="LS428" s="97"/>
      <c r="LT428" s="97"/>
      <c r="LU428" s="97"/>
      <c r="LV428" s="97"/>
      <c r="LW428" s="81"/>
      <c r="LX428" s="81"/>
      <c r="LY428" s="97"/>
      <c r="LZ428" s="97"/>
      <c r="MA428" s="97"/>
      <c r="MB428" s="97"/>
      <c r="MC428" s="97"/>
      <c r="MD428" s="97"/>
      <c r="ME428" s="97"/>
      <c r="MF428" s="97"/>
      <c r="MG428" s="97"/>
      <c r="MH428" s="97"/>
      <c r="MI428" s="97"/>
      <c r="MJ428" s="97"/>
      <c r="MK428" s="97"/>
      <c r="ML428" s="97"/>
      <c r="MM428" s="97"/>
      <c r="MN428" s="538">
        <f t="shared" ref="MN428:MZ428" si="5377">MN183</f>
        <v>0</v>
      </c>
      <c r="MO428" s="538">
        <f t="shared" si="5377"/>
        <v>0</v>
      </c>
      <c r="MP428" s="538">
        <f t="shared" si="5377"/>
        <v>0</v>
      </c>
      <c r="MQ428" s="538">
        <f t="shared" si="5377"/>
        <v>0</v>
      </c>
      <c r="MR428" s="538">
        <f t="shared" si="5377"/>
        <v>1</v>
      </c>
      <c r="MS428" s="538">
        <f t="shared" si="5377"/>
        <v>90210.99</v>
      </c>
      <c r="MT428" s="538">
        <f t="shared" si="5377"/>
        <v>17</v>
      </c>
      <c r="MU428" s="538">
        <f t="shared" si="5377"/>
        <v>0</v>
      </c>
      <c r="MV428" s="538">
        <f t="shared" si="5377"/>
        <v>0</v>
      </c>
      <c r="MW428" s="538">
        <f t="shared" si="5377"/>
        <v>0</v>
      </c>
      <c r="MX428" s="538">
        <f t="shared" si="5377"/>
        <v>1</v>
      </c>
      <c r="MY428" s="538">
        <f t="shared" si="5377"/>
        <v>90210.99</v>
      </c>
      <c r="MZ428" s="538">
        <f t="shared" si="5377"/>
        <v>17</v>
      </c>
      <c r="NA428" s="97"/>
      <c r="NB428" s="97"/>
      <c r="NE428" s="366"/>
      <c r="NF428" s="366"/>
      <c r="NG428" s="366"/>
      <c r="NH428" s="366"/>
    </row>
    <row r="429" spans="1:372" ht="13.5" x14ac:dyDescent="0.2">
      <c r="A429" s="172">
        <v>1</v>
      </c>
      <c r="B429" s="172">
        <v>1</v>
      </c>
      <c r="F429" s="368" t="s">
        <v>162</v>
      </c>
      <c r="G429" s="97"/>
      <c r="H429" s="97"/>
      <c r="I429" s="97"/>
      <c r="J429" s="97"/>
      <c r="K429" s="97"/>
      <c r="L429" s="97"/>
      <c r="M429" s="97"/>
      <c r="N429" s="97"/>
      <c r="O429" s="97"/>
      <c r="P429" s="97"/>
      <c r="Q429" s="97"/>
      <c r="R429" s="97"/>
      <c r="S429" s="97"/>
      <c r="T429" s="97"/>
      <c r="U429" s="97"/>
      <c r="V429" s="97"/>
      <c r="W429" s="97"/>
      <c r="X429" s="97"/>
      <c r="Y429" s="97"/>
      <c r="Z429" s="97"/>
      <c r="AA429" s="97"/>
      <c r="AB429" s="97"/>
      <c r="AC429" s="97"/>
      <c r="AD429" s="97"/>
      <c r="AE429" s="97"/>
      <c r="AF429" s="97"/>
      <c r="AG429" s="97"/>
      <c r="AH429" s="97"/>
      <c r="AI429" s="97"/>
      <c r="AJ429" s="97"/>
      <c r="AK429" s="97"/>
      <c r="AL429" s="97"/>
      <c r="AM429" s="97"/>
      <c r="AN429" s="97"/>
      <c r="AO429" s="97"/>
      <c r="AP429" s="97"/>
      <c r="AQ429" s="97"/>
      <c r="AR429" s="97"/>
      <c r="AS429" s="97"/>
      <c r="AT429" s="97"/>
      <c r="AU429" s="97"/>
      <c r="AV429" s="97"/>
      <c r="AW429" s="97"/>
      <c r="AX429" s="97"/>
      <c r="AY429" s="97"/>
      <c r="AZ429" s="97"/>
      <c r="BA429" s="97"/>
      <c r="BB429" s="97"/>
      <c r="BC429" s="97"/>
      <c r="BD429" s="97"/>
      <c r="BE429" s="97"/>
      <c r="BF429" s="97"/>
      <c r="BG429" s="97"/>
      <c r="BH429" s="97"/>
      <c r="BI429" s="97"/>
      <c r="BJ429" s="97"/>
      <c r="BK429" s="97"/>
      <c r="BL429" s="97"/>
      <c r="BM429" s="97"/>
      <c r="BN429" s="97"/>
      <c r="BO429" s="538">
        <f t="shared" ref="BO429:CC429" si="5378">BO187</f>
        <v>30</v>
      </c>
      <c r="BP429" s="538">
        <f t="shared" si="5378"/>
        <v>6088147.1999999993</v>
      </c>
      <c r="BQ429" s="538">
        <f t="shared" si="5378"/>
        <v>17.5</v>
      </c>
      <c r="BR429" s="538">
        <f t="shared" si="5378"/>
        <v>3551419.1999999993</v>
      </c>
      <c r="BS429" s="538">
        <f t="shared" si="5378"/>
        <v>14</v>
      </c>
      <c r="BT429" s="538">
        <f t="shared" si="5378"/>
        <v>2841135.3600000003</v>
      </c>
      <c r="BU429" s="538">
        <f t="shared" si="5378"/>
        <v>576</v>
      </c>
      <c r="BV429" s="538">
        <f t="shared" si="5378"/>
        <v>0</v>
      </c>
      <c r="BW429" s="538">
        <f t="shared" si="5378"/>
        <v>0</v>
      </c>
      <c r="BX429" s="538">
        <f t="shared" si="5378"/>
        <v>0</v>
      </c>
      <c r="BY429" s="538">
        <f t="shared" si="5378"/>
        <v>14</v>
      </c>
      <c r="BZ429" s="538">
        <f t="shared" si="5378"/>
        <v>2841135.3600000003</v>
      </c>
      <c r="CA429" s="538">
        <f t="shared" si="5378"/>
        <v>576</v>
      </c>
      <c r="CB429" s="538">
        <f t="shared" si="5378"/>
        <v>-3.5</v>
      </c>
      <c r="CC429" s="538">
        <f t="shared" si="5378"/>
        <v>-710283.83999999892</v>
      </c>
      <c r="CD429" s="538"/>
      <c r="CE429" s="538"/>
      <c r="CF429" s="97"/>
      <c r="CG429" s="97"/>
      <c r="CH429" s="538">
        <f t="shared" ref="CH429:CV429" si="5379">CH187</f>
        <v>0</v>
      </c>
      <c r="CI429" s="538">
        <f t="shared" si="5379"/>
        <v>0</v>
      </c>
      <c r="CJ429" s="538">
        <f t="shared" si="5379"/>
        <v>0</v>
      </c>
      <c r="CK429" s="538">
        <f t="shared" si="5379"/>
        <v>0</v>
      </c>
      <c r="CL429" s="538">
        <f t="shared" si="5379"/>
        <v>0</v>
      </c>
      <c r="CM429" s="538">
        <f t="shared" si="5379"/>
        <v>0</v>
      </c>
      <c r="CN429" s="318">
        <f t="shared" si="5379"/>
        <v>0</v>
      </c>
      <c r="CO429" s="318">
        <f t="shared" si="5379"/>
        <v>0</v>
      </c>
      <c r="CP429" s="318">
        <f t="shared" si="5379"/>
        <v>0</v>
      </c>
      <c r="CQ429" s="318">
        <f t="shared" si="5379"/>
        <v>0</v>
      </c>
      <c r="CR429" s="318">
        <f t="shared" si="5379"/>
        <v>0</v>
      </c>
      <c r="CS429" s="318">
        <f t="shared" si="5379"/>
        <v>0</v>
      </c>
      <c r="CT429" s="318">
        <f t="shared" si="5379"/>
        <v>0</v>
      </c>
      <c r="CU429" s="538">
        <f t="shared" si="5379"/>
        <v>0</v>
      </c>
      <c r="CV429" s="538">
        <f t="shared" si="5379"/>
        <v>0</v>
      </c>
      <c r="CW429" s="538"/>
      <c r="CX429" s="538"/>
      <c r="CY429" s="97"/>
      <c r="CZ429" s="97"/>
      <c r="DA429" s="81"/>
      <c r="DB429" s="81"/>
      <c r="DC429" s="81"/>
      <c r="DD429" s="81"/>
      <c r="DE429" s="81"/>
      <c r="DF429" s="81"/>
      <c r="DG429" s="81"/>
      <c r="DH429" s="81"/>
      <c r="DI429" s="81"/>
      <c r="DJ429" s="81"/>
      <c r="DK429" s="81"/>
      <c r="DL429" s="81"/>
      <c r="DM429" s="81"/>
      <c r="DN429" s="81"/>
      <c r="DO429" s="81"/>
      <c r="DP429" s="81"/>
      <c r="DQ429" s="81"/>
      <c r="DR429" s="81"/>
      <c r="DS429" s="81"/>
      <c r="DT429" s="81"/>
      <c r="DU429" s="81"/>
      <c r="DV429" s="81"/>
      <c r="DW429" s="81"/>
      <c r="DX429" s="81"/>
      <c r="DY429" s="81"/>
      <c r="DZ429" s="81"/>
      <c r="EA429" s="81"/>
      <c r="EB429" s="81"/>
      <c r="EC429" s="81"/>
      <c r="ED429" s="81"/>
      <c r="EE429" s="81"/>
      <c r="EF429" s="81"/>
      <c r="EG429" s="81"/>
      <c r="EH429" s="81"/>
      <c r="EI429" s="81"/>
      <c r="EJ429" s="81"/>
      <c r="EK429" s="81"/>
      <c r="EL429" s="81"/>
      <c r="EM429" s="81"/>
      <c r="EN429" s="81"/>
      <c r="EO429" s="81"/>
      <c r="EP429" s="81"/>
      <c r="EQ429" s="81"/>
      <c r="ER429" s="81"/>
      <c r="ES429" s="81"/>
      <c r="ET429" s="81"/>
      <c r="EU429" s="81"/>
      <c r="EV429" s="81"/>
      <c r="EW429" s="81"/>
      <c r="EX429" s="81"/>
      <c r="EY429" s="81"/>
      <c r="EZ429" s="81"/>
      <c r="FA429" s="81"/>
      <c r="FB429" s="81"/>
      <c r="FC429" s="81"/>
      <c r="FD429" s="81"/>
      <c r="FE429" s="81"/>
      <c r="FF429" s="97"/>
      <c r="FG429" s="97"/>
      <c r="FH429" s="97"/>
      <c r="FI429" s="97"/>
      <c r="FJ429" s="97"/>
      <c r="FK429" s="97"/>
      <c r="FL429" s="97"/>
      <c r="FM429" s="97"/>
      <c r="FN429" s="97"/>
      <c r="FO429" s="97"/>
      <c r="FP429" s="97"/>
      <c r="FQ429" s="97"/>
      <c r="FR429" s="97"/>
      <c r="FS429" s="97"/>
      <c r="FT429" s="97"/>
      <c r="FU429" s="97"/>
      <c r="FV429" s="97"/>
      <c r="FW429" s="97"/>
      <c r="FX429" s="97"/>
      <c r="FY429" s="97"/>
      <c r="FZ429" s="97"/>
      <c r="GA429" s="97"/>
      <c r="GB429" s="97"/>
      <c r="GC429" s="97"/>
      <c r="GD429" s="97"/>
      <c r="GE429" s="97"/>
      <c r="GF429" s="97"/>
      <c r="GG429" s="97"/>
      <c r="GH429" s="97"/>
      <c r="GI429" s="97"/>
      <c r="GJ429" s="97"/>
      <c r="GK429" s="97"/>
      <c r="GL429" s="97"/>
      <c r="GM429" s="97"/>
      <c r="GN429" s="97"/>
      <c r="GO429" s="97"/>
      <c r="GP429" s="97"/>
      <c r="GQ429" s="97"/>
      <c r="GR429" s="538">
        <f t="shared" ref="GR429:HF429" si="5380">GR187</f>
        <v>0</v>
      </c>
      <c r="GS429" s="538">
        <f t="shared" si="5380"/>
        <v>0</v>
      </c>
      <c r="GT429" s="538">
        <f t="shared" si="5380"/>
        <v>0</v>
      </c>
      <c r="GU429" s="538">
        <f t="shared" si="5380"/>
        <v>0</v>
      </c>
      <c r="GV429" s="538">
        <f t="shared" si="5380"/>
        <v>0</v>
      </c>
      <c r="GW429" s="538">
        <f t="shared" si="5380"/>
        <v>0</v>
      </c>
      <c r="GX429" s="538">
        <f t="shared" si="5380"/>
        <v>0</v>
      </c>
      <c r="GY429" s="538">
        <f t="shared" si="5380"/>
        <v>0</v>
      </c>
      <c r="GZ429" s="538">
        <f t="shared" si="5380"/>
        <v>0</v>
      </c>
      <c r="HA429" s="538">
        <f t="shared" si="5380"/>
        <v>0</v>
      </c>
      <c r="HB429" s="538">
        <f t="shared" si="5380"/>
        <v>0</v>
      </c>
      <c r="HC429" s="538">
        <f t="shared" si="5380"/>
        <v>0</v>
      </c>
      <c r="HD429" s="538">
        <f t="shared" si="5380"/>
        <v>0</v>
      </c>
      <c r="HE429" s="538">
        <f t="shared" si="5380"/>
        <v>0</v>
      </c>
      <c r="HF429" s="538">
        <f t="shared" si="5380"/>
        <v>0</v>
      </c>
      <c r="HG429" s="538"/>
      <c r="HH429" s="538"/>
      <c r="HI429" s="97"/>
      <c r="HJ429" s="97"/>
      <c r="HK429" s="97"/>
      <c r="HL429" s="97"/>
      <c r="HM429" s="97"/>
      <c r="HN429" s="97"/>
      <c r="HO429" s="97"/>
      <c r="HP429" s="97"/>
      <c r="HQ429" s="97"/>
      <c r="HR429" s="97"/>
      <c r="HS429" s="97"/>
      <c r="HT429" s="97"/>
      <c r="HU429" s="97"/>
      <c r="HV429" s="97"/>
      <c r="HW429" s="97"/>
      <c r="HX429" s="97"/>
      <c r="HY429" s="97"/>
      <c r="HZ429" s="97"/>
      <c r="IA429" s="97"/>
      <c r="IB429" s="97"/>
      <c r="IC429" s="97"/>
      <c r="ID429" s="97"/>
      <c r="IE429" s="97"/>
      <c r="IF429" s="97"/>
      <c r="IG429" s="97"/>
      <c r="IH429" s="97"/>
      <c r="II429" s="97"/>
      <c r="IJ429" s="97"/>
      <c r="IK429" s="97"/>
      <c r="IL429" s="97"/>
      <c r="IM429" s="97"/>
      <c r="IN429" s="97"/>
      <c r="IO429" s="97"/>
      <c r="IP429" s="97"/>
      <c r="IQ429" s="97"/>
      <c r="IR429" s="97"/>
      <c r="IS429" s="97"/>
      <c r="IT429" s="97"/>
      <c r="IU429" s="97"/>
      <c r="IV429" s="97"/>
      <c r="IW429" s="538">
        <f t="shared" ref="IW429:JK429" si="5381">IW187</f>
        <v>0</v>
      </c>
      <c r="IX429" s="538">
        <f t="shared" si="5381"/>
        <v>0</v>
      </c>
      <c r="IY429" s="538">
        <f t="shared" si="5381"/>
        <v>0</v>
      </c>
      <c r="IZ429" s="538">
        <f t="shared" si="5381"/>
        <v>0</v>
      </c>
      <c r="JA429" s="538">
        <f t="shared" si="5381"/>
        <v>0</v>
      </c>
      <c r="JB429" s="538">
        <f t="shared" si="5381"/>
        <v>0</v>
      </c>
      <c r="JC429" s="538">
        <f t="shared" si="5381"/>
        <v>0</v>
      </c>
      <c r="JD429" s="538">
        <f t="shared" si="5381"/>
        <v>0</v>
      </c>
      <c r="JE429" s="538">
        <f t="shared" si="5381"/>
        <v>0</v>
      </c>
      <c r="JF429" s="538">
        <f t="shared" si="5381"/>
        <v>0</v>
      </c>
      <c r="JG429" s="538">
        <f t="shared" si="5381"/>
        <v>0</v>
      </c>
      <c r="JH429" s="538">
        <f t="shared" si="5381"/>
        <v>0</v>
      </c>
      <c r="JI429" s="538">
        <f t="shared" si="5381"/>
        <v>0</v>
      </c>
      <c r="JJ429" s="538">
        <f t="shared" si="5381"/>
        <v>0</v>
      </c>
      <c r="JK429" s="538">
        <f t="shared" si="5381"/>
        <v>0</v>
      </c>
      <c r="JL429" s="538"/>
      <c r="JM429" s="538"/>
      <c r="JN429" s="97"/>
      <c r="JO429" s="97"/>
      <c r="JP429" s="97"/>
      <c r="JQ429" s="97"/>
      <c r="JR429" s="97"/>
      <c r="JS429" s="97"/>
      <c r="JT429" s="97"/>
      <c r="JU429" s="97"/>
      <c r="JV429" s="97"/>
      <c r="JW429" s="97"/>
      <c r="JX429" s="97"/>
      <c r="JY429" s="97"/>
      <c r="JZ429" s="97"/>
      <c r="KA429" s="97"/>
      <c r="KB429" s="97"/>
      <c r="KC429" s="97"/>
      <c r="KD429" s="97"/>
      <c r="KE429" s="97"/>
      <c r="KF429" s="97"/>
      <c r="KG429" s="97"/>
      <c r="KH429" s="97"/>
      <c r="KI429" s="97"/>
      <c r="KJ429" s="97"/>
      <c r="KK429" s="97"/>
      <c r="KL429" s="97"/>
      <c r="KM429" s="97"/>
      <c r="KN429" s="97"/>
      <c r="KO429" s="97"/>
      <c r="KP429" s="97"/>
      <c r="KQ429" s="97"/>
      <c r="KR429" s="97"/>
      <c r="KS429" s="97"/>
      <c r="KT429" s="97"/>
      <c r="KU429" s="97"/>
      <c r="KV429" s="97"/>
      <c r="KW429" s="97"/>
      <c r="KX429" s="97"/>
      <c r="KY429" s="97"/>
      <c r="KZ429" s="97"/>
      <c r="LA429" s="97"/>
      <c r="LB429" s="97"/>
      <c r="LC429" s="97"/>
      <c r="LD429" s="97"/>
      <c r="LE429" s="97"/>
      <c r="LF429" s="97"/>
      <c r="LG429" s="97"/>
      <c r="LH429" s="97"/>
      <c r="LI429" s="97"/>
      <c r="LJ429" s="97"/>
      <c r="LK429" s="97"/>
      <c r="LL429" s="97"/>
      <c r="LM429" s="97"/>
      <c r="LN429" s="97"/>
      <c r="LO429" s="97"/>
      <c r="LP429" s="97"/>
      <c r="LQ429" s="97"/>
      <c r="LR429" s="97"/>
      <c r="LS429" s="97"/>
      <c r="LT429" s="97"/>
      <c r="LU429" s="97"/>
      <c r="LV429" s="97"/>
      <c r="LW429" s="81"/>
      <c r="LX429" s="81"/>
      <c r="LY429" s="97"/>
      <c r="LZ429" s="97"/>
      <c r="MA429" s="97"/>
      <c r="MB429" s="97"/>
      <c r="MC429" s="97"/>
      <c r="MD429" s="97"/>
      <c r="ME429" s="97"/>
      <c r="MF429" s="97"/>
      <c r="MG429" s="97"/>
      <c r="MH429" s="97"/>
      <c r="MI429" s="97"/>
      <c r="MJ429" s="97"/>
      <c r="MK429" s="97"/>
      <c r="ML429" s="97"/>
      <c r="MM429" s="97"/>
      <c r="MN429" s="538">
        <f t="shared" ref="MN429:MZ429" si="5382">MN187</f>
        <v>30</v>
      </c>
      <c r="MO429" s="538">
        <f t="shared" si="5382"/>
        <v>6088147.1999999993</v>
      </c>
      <c r="MP429" s="538">
        <f t="shared" si="5382"/>
        <v>17.5</v>
      </c>
      <c r="MQ429" s="538">
        <f t="shared" si="5382"/>
        <v>3551419.1999999993</v>
      </c>
      <c r="MR429" s="538">
        <f t="shared" si="5382"/>
        <v>14</v>
      </c>
      <c r="MS429" s="538">
        <f t="shared" si="5382"/>
        <v>2841135.3600000003</v>
      </c>
      <c r="MT429" s="538">
        <f t="shared" si="5382"/>
        <v>576</v>
      </c>
      <c r="MU429" s="538">
        <f t="shared" si="5382"/>
        <v>0</v>
      </c>
      <c r="MV429" s="538">
        <f t="shared" si="5382"/>
        <v>0</v>
      </c>
      <c r="MW429" s="538">
        <f t="shared" si="5382"/>
        <v>0</v>
      </c>
      <c r="MX429" s="538">
        <f t="shared" si="5382"/>
        <v>14</v>
      </c>
      <c r="MY429" s="538">
        <f t="shared" si="5382"/>
        <v>2841135.3600000003</v>
      </c>
      <c r="MZ429" s="538">
        <f t="shared" si="5382"/>
        <v>576</v>
      </c>
      <c r="NA429" s="97"/>
      <c r="NB429" s="97"/>
      <c r="NE429" s="366"/>
      <c r="NF429" s="366"/>
      <c r="NG429" s="366"/>
      <c r="NH429" s="366"/>
    </row>
    <row r="430" spans="1:372" ht="13.5" x14ac:dyDescent="0.2">
      <c r="A430" s="172">
        <v>1</v>
      </c>
      <c r="B430" s="172">
        <v>1</v>
      </c>
      <c r="F430" s="368" t="s">
        <v>163</v>
      </c>
      <c r="G430" s="97"/>
      <c r="H430" s="97"/>
      <c r="I430" s="97"/>
      <c r="J430" s="97"/>
      <c r="K430" s="97"/>
      <c r="L430" s="97"/>
      <c r="M430" s="97"/>
      <c r="N430" s="97"/>
      <c r="O430" s="97"/>
      <c r="P430" s="97"/>
      <c r="Q430" s="97"/>
      <c r="R430" s="97"/>
      <c r="S430" s="97"/>
      <c r="T430" s="97"/>
      <c r="U430" s="97"/>
      <c r="V430" s="97"/>
      <c r="W430" s="97"/>
      <c r="X430" s="97"/>
      <c r="Y430" s="97"/>
      <c r="Z430" s="97"/>
      <c r="AA430" s="97"/>
      <c r="AB430" s="97"/>
      <c r="AC430" s="97"/>
      <c r="AD430" s="97"/>
      <c r="AE430" s="97"/>
      <c r="AF430" s="97"/>
      <c r="AG430" s="97"/>
      <c r="AH430" s="97"/>
      <c r="AI430" s="97"/>
      <c r="AJ430" s="97"/>
      <c r="AK430" s="97"/>
      <c r="AL430" s="97"/>
      <c r="AM430" s="97"/>
      <c r="AN430" s="97"/>
      <c r="AO430" s="97"/>
      <c r="AP430" s="97"/>
      <c r="AQ430" s="97"/>
      <c r="AR430" s="97"/>
      <c r="AS430" s="97"/>
      <c r="AT430" s="97"/>
      <c r="AU430" s="97"/>
      <c r="AV430" s="97"/>
      <c r="AW430" s="97"/>
      <c r="AX430" s="97"/>
      <c r="AY430" s="97"/>
      <c r="AZ430" s="97"/>
      <c r="BA430" s="97"/>
      <c r="BB430" s="97"/>
      <c r="BC430" s="97"/>
      <c r="BD430" s="97"/>
      <c r="BE430" s="97"/>
      <c r="BF430" s="97"/>
      <c r="BG430" s="97"/>
      <c r="BH430" s="97"/>
      <c r="BI430" s="97"/>
      <c r="BJ430" s="97"/>
      <c r="BK430" s="97"/>
      <c r="BL430" s="97"/>
      <c r="BM430" s="97"/>
      <c r="BN430" s="97"/>
      <c r="BO430" s="538">
        <f>BO190</f>
        <v>0</v>
      </c>
      <c r="BP430" s="538">
        <f t="shared" ref="BP430:CC430" si="5383">BP190</f>
        <v>0</v>
      </c>
      <c r="BQ430" s="538">
        <f t="shared" si="5383"/>
        <v>0</v>
      </c>
      <c r="BR430" s="538">
        <f t="shared" si="5383"/>
        <v>0</v>
      </c>
      <c r="BS430" s="538">
        <f t="shared" si="5383"/>
        <v>0</v>
      </c>
      <c r="BT430" s="538">
        <f t="shared" si="5383"/>
        <v>0</v>
      </c>
      <c r="BU430" s="538">
        <f t="shared" si="5383"/>
        <v>0</v>
      </c>
      <c r="BV430" s="538">
        <f t="shared" si="5383"/>
        <v>0</v>
      </c>
      <c r="BW430" s="538">
        <f t="shared" si="5383"/>
        <v>0</v>
      </c>
      <c r="BX430" s="538">
        <f t="shared" si="5383"/>
        <v>0</v>
      </c>
      <c r="BY430" s="538">
        <f t="shared" si="5383"/>
        <v>0</v>
      </c>
      <c r="BZ430" s="538">
        <f t="shared" si="5383"/>
        <v>0</v>
      </c>
      <c r="CA430" s="538">
        <f t="shared" si="5383"/>
        <v>0</v>
      </c>
      <c r="CB430" s="538">
        <f t="shared" si="5383"/>
        <v>0</v>
      </c>
      <c r="CC430" s="538">
        <f t="shared" si="5383"/>
        <v>0</v>
      </c>
      <c r="CD430" s="538"/>
      <c r="CE430" s="538"/>
      <c r="CF430" s="97"/>
      <c r="CG430" s="97"/>
      <c r="CH430" s="538">
        <f>CH190</f>
        <v>0</v>
      </c>
      <c r="CI430" s="538">
        <f t="shared" ref="CI430:CV430" si="5384">CI190</f>
        <v>0</v>
      </c>
      <c r="CJ430" s="538">
        <f t="shared" si="5384"/>
        <v>0</v>
      </c>
      <c r="CK430" s="538">
        <f t="shared" si="5384"/>
        <v>0</v>
      </c>
      <c r="CL430" s="538">
        <f t="shared" si="5384"/>
        <v>0</v>
      </c>
      <c r="CM430" s="538">
        <f t="shared" si="5384"/>
        <v>0</v>
      </c>
      <c r="CN430" s="318">
        <f t="shared" si="5384"/>
        <v>0</v>
      </c>
      <c r="CO430" s="318">
        <f t="shared" si="5384"/>
        <v>0</v>
      </c>
      <c r="CP430" s="318">
        <f t="shared" si="5384"/>
        <v>0</v>
      </c>
      <c r="CQ430" s="318">
        <f t="shared" si="5384"/>
        <v>0</v>
      </c>
      <c r="CR430" s="318">
        <f t="shared" si="5384"/>
        <v>0</v>
      </c>
      <c r="CS430" s="318">
        <f t="shared" si="5384"/>
        <v>0</v>
      </c>
      <c r="CT430" s="318">
        <f t="shared" si="5384"/>
        <v>0</v>
      </c>
      <c r="CU430" s="538">
        <f t="shared" si="5384"/>
        <v>0</v>
      </c>
      <c r="CV430" s="538">
        <f t="shared" si="5384"/>
        <v>0</v>
      </c>
      <c r="CW430" s="538"/>
      <c r="CX430" s="538"/>
      <c r="CY430" s="97"/>
      <c r="CZ430" s="97"/>
      <c r="DA430" s="81"/>
      <c r="DB430" s="81"/>
      <c r="DC430" s="81"/>
      <c r="DD430" s="81"/>
      <c r="DE430" s="81"/>
      <c r="DF430" s="81"/>
      <c r="DG430" s="81"/>
      <c r="DH430" s="81"/>
      <c r="DI430" s="81"/>
      <c r="DJ430" s="81"/>
      <c r="DK430" s="81"/>
      <c r="DL430" s="81"/>
      <c r="DM430" s="81"/>
      <c r="DN430" s="81"/>
      <c r="DO430" s="81"/>
      <c r="DP430" s="81"/>
      <c r="DQ430" s="81"/>
      <c r="DR430" s="81"/>
      <c r="DS430" s="81"/>
      <c r="DT430" s="81"/>
      <c r="DU430" s="81"/>
      <c r="DV430" s="81"/>
      <c r="DW430" s="81"/>
      <c r="DX430" s="81"/>
      <c r="DY430" s="81"/>
      <c r="DZ430" s="81"/>
      <c r="EA430" s="81"/>
      <c r="EB430" s="81"/>
      <c r="EC430" s="81"/>
      <c r="ED430" s="81"/>
      <c r="EE430" s="81"/>
      <c r="EF430" s="81"/>
      <c r="EG430" s="81"/>
      <c r="EH430" s="81"/>
      <c r="EI430" s="81"/>
      <c r="EJ430" s="81"/>
      <c r="EK430" s="81"/>
      <c r="EL430" s="81"/>
      <c r="EM430" s="81"/>
      <c r="EN430" s="81"/>
      <c r="EO430" s="81"/>
      <c r="EP430" s="81"/>
      <c r="EQ430" s="81"/>
      <c r="ER430" s="81"/>
      <c r="ES430" s="81"/>
      <c r="ET430" s="81"/>
      <c r="EU430" s="81"/>
      <c r="EV430" s="81"/>
      <c r="EW430" s="81"/>
      <c r="EX430" s="81"/>
      <c r="EY430" s="81"/>
      <c r="EZ430" s="81"/>
      <c r="FA430" s="81"/>
      <c r="FB430" s="81"/>
      <c r="FC430" s="81"/>
      <c r="FD430" s="81"/>
      <c r="FE430" s="81"/>
      <c r="FF430" s="97"/>
      <c r="FG430" s="97"/>
      <c r="FH430" s="97"/>
      <c r="FI430" s="97"/>
      <c r="FJ430" s="97"/>
      <c r="FK430" s="97"/>
      <c r="FL430" s="97"/>
      <c r="FM430" s="97"/>
      <c r="FN430" s="97"/>
      <c r="FO430" s="97"/>
      <c r="FP430" s="97"/>
      <c r="FQ430" s="97"/>
      <c r="FR430" s="97"/>
      <c r="FS430" s="97"/>
      <c r="FT430" s="97"/>
      <c r="FU430" s="97"/>
      <c r="FV430" s="97"/>
      <c r="FW430" s="97"/>
      <c r="FX430" s="97"/>
      <c r="FY430" s="97"/>
      <c r="FZ430" s="97"/>
      <c r="GA430" s="97"/>
      <c r="GB430" s="97"/>
      <c r="GC430" s="97"/>
      <c r="GD430" s="97"/>
      <c r="GE430" s="97"/>
      <c r="GF430" s="97"/>
      <c r="GG430" s="97"/>
      <c r="GH430" s="97"/>
      <c r="GI430" s="97"/>
      <c r="GJ430" s="97"/>
      <c r="GK430" s="97"/>
      <c r="GL430" s="97"/>
      <c r="GM430" s="97"/>
      <c r="GN430" s="97"/>
      <c r="GO430" s="97"/>
      <c r="GP430" s="97"/>
      <c r="GQ430" s="97"/>
      <c r="GR430" s="538">
        <f>GR190</f>
        <v>0</v>
      </c>
      <c r="GS430" s="538">
        <f t="shared" ref="GS430:HF430" si="5385">GS190</f>
        <v>0</v>
      </c>
      <c r="GT430" s="538">
        <f t="shared" si="5385"/>
        <v>0</v>
      </c>
      <c r="GU430" s="538">
        <f t="shared" si="5385"/>
        <v>0</v>
      </c>
      <c r="GV430" s="538">
        <f t="shared" si="5385"/>
        <v>0</v>
      </c>
      <c r="GW430" s="538">
        <f t="shared" si="5385"/>
        <v>0</v>
      </c>
      <c r="GX430" s="538">
        <f t="shared" si="5385"/>
        <v>0</v>
      </c>
      <c r="GY430" s="538">
        <f t="shared" si="5385"/>
        <v>0</v>
      </c>
      <c r="GZ430" s="538">
        <f t="shared" si="5385"/>
        <v>0</v>
      </c>
      <c r="HA430" s="538">
        <f t="shared" si="5385"/>
        <v>0</v>
      </c>
      <c r="HB430" s="538">
        <f t="shared" si="5385"/>
        <v>0</v>
      </c>
      <c r="HC430" s="538">
        <f t="shared" si="5385"/>
        <v>0</v>
      </c>
      <c r="HD430" s="538">
        <f t="shared" si="5385"/>
        <v>0</v>
      </c>
      <c r="HE430" s="538">
        <f t="shared" si="5385"/>
        <v>0</v>
      </c>
      <c r="HF430" s="538">
        <f t="shared" si="5385"/>
        <v>0</v>
      </c>
      <c r="HG430" s="538"/>
      <c r="HH430" s="538"/>
      <c r="HI430" s="97"/>
      <c r="HJ430" s="97"/>
      <c r="HK430" s="97"/>
      <c r="HL430" s="97"/>
      <c r="HM430" s="97"/>
      <c r="HN430" s="97"/>
      <c r="HO430" s="97"/>
      <c r="HP430" s="97"/>
      <c r="HQ430" s="97"/>
      <c r="HR430" s="97"/>
      <c r="HS430" s="97"/>
      <c r="HT430" s="97"/>
      <c r="HU430" s="97"/>
      <c r="HV430" s="97"/>
      <c r="HW430" s="97"/>
      <c r="HX430" s="97"/>
      <c r="HY430" s="97"/>
      <c r="HZ430" s="97"/>
      <c r="IA430" s="97"/>
      <c r="IB430" s="97"/>
      <c r="IC430" s="97"/>
      <c r="ID430" s="97"/>
      <c r="IE430" s="97"/>
      <c r="IF430" s="97"/>
      <c r="IG430" s="97"/>
      <c r="IH430" s="97"/>
      <c r="II430" s="97"/>
      <c r="IJ430" s="97"/>
      <c r="IK430" s="97"/>
      <c r="IL430" s="97"/>
      <c r="IM430" s="97"/>
      <c r="IN430" s="97"/>
      <c r="IO430" s="97"/>
      <c r="IP430" s="97"/>
      <c r="IQ430" s="97"/>
      <c r="IR430" s="97"/>
      <c r="IS430" s="97"/>
      <c r="IT430" s="97"/>
      <c r="IU430" s="97"/>
      <c r="IV430" s="97"/>
      <c r="IW430" s="538">
        <f>IW190</f>
        <v>0</v>
      </c>
      <c r="IX430" s="538">
        <f t="shared" ref="IX430:JK430" si="5386">IX190</f>
        <v>0</v>
      </c>
      <c r="IY430" s="538">
        <f t="shared" si="5386"/>
        <v>0</v>
      </c>
      <c r="IZ430" s="538">
        <f t="shared" si="5386"/>
        <v>0</v>
      </c>
      <c r="JA430" s="538">
        <f t="shared" si="5386"/>
        <v>0</v>
      </c>
      <c r="JB430" s="538">
        <f t="shared" si="5386"/>
        <v>0</v>
      </c>
      <c r="JC430" s="538">
        <f t="shared" si="5386"/>
        <v>0</v>
      </c>
      <c r="JD430" s="538">
        <f t="shared" si="5386"/>
        <v>0</v>
      </c>
      <c r="JE430" s="538">
        <f t="shared" si="5386"/>
        <v>0</v>
      </c>
      <c r="JF430" s="538">
        <f t="shared" si="5386"/>
        <v>0</v>
      </c>
      <c r="JG430" s="538">
        <f t="shared" si="5386"/>
        <v>0</v>
      </c>
      <c r="JH430" s="538">
        <f t="shared" si="5386"/>
        <v>0</v>
      </c>
      <c r="JI430" s="538">
        <f t="shared" si="5386"/>
        <v>0</v>
      </c>
      <c r="JJ430" s="538">
        <f t="shared" si="5386"/>
        <v>0</v>
      </c>
      <c r="JK430" s="538">
        <f t="shared" si="5386"/>
        <v>0</v>
      </c>
      <c r="JL430" s="538"/>
      <c r="JM430" s="538"/>
      <c r="JN430" s="97"/>
      <c r="JO430" s="97"/>
      <c r="JP430" s="97"/>
      <c r="JQ430" s="97"/>
      <c r="JR430" s="97"/>
      <c r="JS430" s="97"/>
      <c r="JT430" s="97"/>
      <c r="JU430" s="97"/>
      <c r="JV430" s="97"/>
      <c r="JW430" s="97"/>
      <c r="JX430" s="97"/>
      <c r="JY430" s="97"/>
      <c r="JZ430" s="97"/>
      <c r="KA430" s="97"/>
      <c r="KB430" s="97"/>
      <c r="KC430" s="97"/>
      <c r="KD430" s="97"/>
      <c r="KE430" s="97"/>
      <c r="KF430" s="97"/>
      <c r="KG430" s="97"/>
      <c r="KH430" s="97"/>
      <c r="KI430" s="97"/>
      <c r="KJ430" s="97"/>
      <c r="KK430" s="97"/>
      <c r="KL430" s="97"/>
      <c r="KM430" s="97"/>
      <c r="KN430" s="97"/>
      <c r="KO430" s="97"/>
      <c r="KP430" s="97"/>
      <c r="KQ430" s="97"/>
      <c r="KR430" s="97"/>
      <c r="KS430" s="97"/>
      <c r="KT430" s="97"/>
      <c r="KU430" s="97"/>
      <c r="KV430" s="97"/>
      <c r="KW430" s="97"/>
      <c r="KX430" s="97"/>
      <c r="KY430" s="97"/>
      <c r="KZ430" s="97"/>
      <c r="LA430" s="97"/>
      <c r="LB430" s="97"/>
      <c r="LC430" s="97"/>
      <c r="LD430" s="97"/>
      <c r="LE430" s="97"/>
      <c r="LF430" s="97"/>
      <c r="LG430" s="97"/>
      <c r="LH430" s="97"/>
      <c r="LI430" s="97"/>
      <c r="LJ430" s="97"/>
      <c r="LK430" s="97"/>
      <c r="LL430" s="97"/>
      <c r="LM430" s="97"/>
      <c r="LN430" s="97"/>
      <c r="LO430" s="97"/>
      <c r="LP430" s="97"/>
      <c r="LQ430" s="97"/>
      <c r="LR430" s="97"/>
      <c r="LS430" s="97"/>
      <c r="LT430" s="97"/>
      <c r="LU430" s="97"/>
      <c r="LV430" s="97"/>
      <c r="LW430" s="81"/>
      <c r="LX430" s="81"/>
      <c r="LY430" s="97"/>
      <c r="LZ430" s="97"/>
      <c r="MA430" s="97"/>
      <c r="MB430" s="97"/>
      <c r="MC430" s="97"/>
      <c r="MD430" s="97"/>
      <c r="ME430" s="97"/>
      <c r="MF430" s="97"/>
      <c r="MG430" s="97"/>
      <c r="MH430" s="97"/>
      <c r="MI430" s="97"/>
      <c r="MJ430" s="97"/>
      <c r="MK430" s="97"/>
      <c r="ML430" s="97"/>
      <c r="MM430" s="97"/>
      <c r="MN430" s="538">
        <f>MN190</f>
        <v>0</v>
      </c>
      <c r="MO430" s="538">
        <f t="shared" ref="MO430:MZ430" si="5387">MO190</f>
        <v>0</v>
      </c>
      <c r="MP430" s="538">
        <f t="shared" si="5387"/>
        <v>0</v>
      </c>
      <c r="MQ430" s="538">
        <f t="shared" si="5387"/>
        <v>0</v>
      </c>
      <c r="MR430" s="538">
        <f t="shared" si="5387"/>
        <v>0</v>
      </c>
      <c r="MS430" s="538">
        <f t="shared" si="5387"/>
        <v>0</v>
      </c>
      <c r="MT430" s="538">
        <f t="shared" si="5387"/>
        <v>0</v>
      </c>
      <c r="MU430" s="538">
        <f t="shared" si="5387"/>
        <v>0</v>
      </c>
      <c r="MV430" s="538">
        <f t="shared" si="5387"/>
        <v>0</v>
      </c>
      <c r="MW430" s="538">
        <f t="shared" si="5387"/>
        <v>0</v>
      </c>
      <c r="MX430" s="538">
        <f t="shared" si="5387"/>
        <v>0</v>
      </c>
      <c r="MY430" s="538">
        <f t="shared" si="5387"/>
        <v>0</v>
      </c>
      <c r="MZ430" s="538">
        <f t="shared" si="5387"/>
        <v>0</v>
      </c>
      <c r="NA430" s="97"/>
      <c r="NB430" s="97"/>
      <c r="NE430" s="366"/>
      <c r="NF430" s="366"/>
      <c r="NG430" s="366"/>
      <c r="NH430" s="366"/>
    </row>
    <row r="431" spans="1:372" s="5" customFormat="1" hidden="1" x14ac:dyDescent="0.2">
      <c r="D431" s="601"/>
      <c r="E431" s="263"/>
    </row>
    <row r="432" spans="1:372" s="5" customFormat="1" hidden="1" x14ac:dyDescent="0.2">
      <c r="D432" s="601"/>
      <c r="E432" s="263"/>
    </row>
  </sheetData>
  <autoFilter ref="A8:NM430"/>
  <sortState ref="A395:LY401">
    <sortCondition ref="E395:E401"/>
  </sortState>
  <mergeCells count="184">
    <mergeCell ref="CD7:CE7"/>
    <mergeCell ref="DP7:DQ7"/>
    <mergeCell ref="EI7:EJ7"/>
    <mergeCell ref="FB7:FC7"/>
    <mergeCell ref="FU7:FV7"/>
    <mergeCell ref="GN7:GO7"/>
    <mergeCell ref="HG7:HH7"/>
    <mergeCell ref="FP7:FR7"/>
    <mergeCell ref="Y7:Z7"/>
    <mergeCell ref="AR7:AS7"/>
    <mergeCell ref="CW7:CX7"/>
    <mergeCell ref="BK7:BL7"/>
    <mergeCell ref="AJ7:AL7"/>
    <mergeCell ref="AM7:AO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AG7:AI7"/>
    <mergeCell ref="NA7:NB7"/>
    <mergeCell ref="MN6:NB6"/>
    <mergeCell ref="JP5:KD5"/>
    <mergeCell ref="HK5:HY5"/>
    <mergeCell ref="HK7:HL7"/>
    <mergeCell ref="HM7:HN7"/>
    <mergeCell ref="HX7:HY7"/>
    <mergeCell ref="HK6:HY6"/>
    <mergeCell ref="JP7:JQ7"/>
    <mergeCell ref="JR7:JS7"/>
    <mergeCell ref="KC7:KD7"/>
    <mergeCell ref="JP6:KD6"/>
    <mergeCell ref="ID5:IR5"/>
    <mergeCell ref="IW5:JK5"/>
    <mergeCell ref="ID7:IE7"/>
    <mergeCell ref="IF7:IG7"/>
    <mergeCell ref="IQ7:IR7"/>
    <mergeCell ref="ID6:IR6"/>
    <mergeCell ref="HZ7:IA7"/>
    <mergeCell ref="IS7:IT7"/>
    <mergeCell ref="JA7:JC7"/>
    <mergeCell ref="JD7:JF7"/>
    <mergeCell ref="JG7:JI7"/>
    <mergeCell ref="IW6:JK6"/>
    <mergeCell ref="GR6:HF6"/>
    <mergeCell ref="GC7:GE7"/>
    <mergeCell ref="GF7:GH7"/>
    <mergeCell ref="GI7:GK7"/>
    <mergeCell ref="GV7:GX7"/>
    <mergeCell ref="GY7:HA7"/>
    <mergeCell ref="HB7:HD7"/>
    <mergeCell ref="GR5:HF5"/>
    <mergeCell ref="GL7:GM7"/>
    <mergeCell ref="FY6:GM6"/>
    <mergeCell ref="GT7:GU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P7:AQ7"/>
    <mergeCell ref="CH7:CI7"/>
    <mergeCell ref="CH6:CV6"/>
    <mergeCell ref="D4:G4"/>
    <mergeCell ref="I5:I8"/>
    <mergeCell ref="C5:C8"/>
    <mergeCell ref="EM5:FA5"/>
    <mergeCell ref="DT7:DU7"/>
    <mergeCell ref="DA7:DB7"/>
    <mergeCell ref="DC7:DD7"/>
    <mergeCell ref="DT6:EH6"/>
    <mergeCell ref="DV7:DW7"/>
    <mergeCell ref="AV5:BJ5"/>
    <mergeCell ref="EM7:EN7"/>
    <mergeCell ref="EO7:EP7"/>
    <mergeCell ref="EZ7:FA7"/>
    <mergeCell ref="BO5:CC5"/>
    <mergeCell ref="CH5:CV5"/>
    <mergeCell ref="DA5:DO5"/>
    <mergeCell ref="DT5:EH5"/>
    <mergeCell ref="EG7:EH7"/>
    <mergeCell ref="W7:X7"/>
    <mergeCell ref="BQ7:BR7"/>
    <mergeCell ref="CB7:CC7"/>
    <mergeCell ref="BO6:CC6"/>
    <mergeCell ref="BO7:BP7"/>
    <mergeCell ref="N7:P7"/>
    <mergeCell ref="Q7:S7"/>
    <mergeCell ref="T7:V7"/>
    <mergeCell ref="DH3:DI3"/>
    <mergeCell ref="LO7:LP7"/>
    <mergeCell ref="KI5:KW5"/>
    <mergeCell ref="KI6:KW6"/>
    <mergeCell ref="KI7:KJ7"/>
    <mergeCell ref="KK7:KL7"/>
    <mergeCell ref="KV7:KW7"/>
    <mergeCell ref="FF7:FG7"/>
    <mergeCell ref="FH7:FI7"/>
    <mergeCell ref="FS7:FT7"/>
    <mergeCell ref="FF6:FT6"/>
    <mergeCell ref="FY7:FZ7"/>
    <mergeCell ref="GA7:GB7"/>
    <mergeCell ref="FF5:FT5"/>
    <mergeCell ref="FY5:GM5"/>
    <mergeCell ref="LB5:LP5"/>
    <mergeCell ref="LB6:LP6"/>
    <mergeCell ref="LB7:LC7"/>
    <mergeCell ref="LD7:LE7"/>
    <mergeCell ref="EM6:FA6"/>
    <mergeCell ref="DN7:DO7"/>
    <mergeCell ref="DA6:DO6"/>
    <mergeCell ref="GR7:GS7"/>
    <mergeCell ref="DH7:DJ7"/>
    <mergeCell ref="DK7:DM7"/>
    <mergeCell ref="CJ7:CK7"/>
    <mergeCell ref="CU7:CV7"/>
    <mergeCell ref="DX7:DZ7"/>
    <mergeCell ref="EA7:EC7"/>
    <mergeCell ref="ED7:EF7"/>
    <mergeCell ref="EQ7:ES7"/>
    <mergeCell ref="ET7:EV7"/>
    <mergeCell ref="DE7:DG7"/>
    <mergeCell ref="EW7:EY7"/>
    <mergeCell ref="FJ7:FL7"/>
    <mergeCell ref="FM7:FO7"/>
    <mergeCell ref="KM7:KO7"/>
    <mergeCell ref="KP7:KR7"/>
    <mergeCell ref="HE7:HF7"/>
    <mergeCell ref="HO7:HQ7"/>
    <mergeCell ref="HR7:HT7"/>
    <mergeCell ref="HU7:HW7"/>
    <mergeCell ref="IH7:IJ7"/>
    <mergeCell ref="IK7:IM7"/>
    <mergeCell ref="IN7:IP7"/>
    <mergeCell ref="KE7:KF7"/>
    <mergeCell ref="IW7:IX7"/>
    <mergeCell ref="JJ7:JK7"/>
    <mergeCell ref="JT7:JV7"/>
    <mergeCell ref="JW7:JY7"/>
    <mergeCell ref="JZ7:KB7"/>
    <mergeCell ref="JL7:JM7"/>
    <mergeCell ref="IY7:IZ7"/>
    <mergeCell ref="NE5:NF7"/>
    <mergeCell ref="NG5:NH7"/>
    <mergeCell ref="MX7:MZ7"/>
    <mergeCell ref="KS7:KU7"/>
    <mergeCell ref="LF7:LH7"/>
    <mergeCell ref="LI7:LK7"/>
    <mergeCell ref="LL7:LN7"/>
    <mergeCell ref="LY7:MA7"/>
    <mergeCell ref="MB7:MD7"/>
    <mergeCell ref="ME7:MG7"/>
    <mergeCell ref="MR7:MT7"/>
    <mergeCell ref="MU7:MW7"/>
    <mergeCell ref="KX7:KY7"/>
    <mergeCell ref="LQ7:LR7"/>
    <mergeCell ref="MJ7:MK7"/>
    <mergeCell ref="NC5:ND7"/>
    <mergeCell ref="LU5:MI5"/>
    <mergeCell ref="LU6:MI6"/>
    <mergeCell ref="LU7:LV7"/>
    <mergeCell ref="LW7:LX7"/>
    <mergeCell ref="MH7:MI7"/>
    <mergeCell ref="MN5:NB5"/>
    <mergeCell ref="MN7:MO7"/>
    <mergeCell ref="MP7:MQ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V100"/>
  <sheetViews>
    <sheetView view="pageBreakPreview" zoomScaleNormal="100" zoomScaleSheetLayoutView="100" workbookViewId="0">
      <pane xSplit="3" ySplit="15" topLeftCell="D79" activePane="bottomRight" state="frozen"/>
      <selection activeCell="AN2" sqref="AN2"/>
      <selection pane="topRight" activeCell="AN2" sqref="AN2"/>
      <selection pane="bottomLeft" activeCell="AN2" sqref="AN2"/>
      <selection pane="bottomRight" activeCell="A97" sqref="A97"/>
    </sheetView>
  </sheetViews>
  <sheetFormatPr defaultRowHeight="15" x14ac:dyDescent="0.25"/>
  <cols>
    <col min="1" max="1" width="33.140625" customWidth="1"/>
    <col min="2" max="2" width="6.28515625" customWidth="1"/>
    <col min="3" max="4" width="11" customWidth="1"/>
    <col min="5" max="5" width="10" customWidth="1"/>
    <col min="6" max="6" width="14.28515625" style="54" bestFit="1" customWidth="1"/>
    <col min="7" max="7" width="9.7109375" customWidth="1"/>
    <col min="8" max="8" width="15" style="54" customWidth="1"/>
    <col min="9" max="9" width="9.5703125" customWidth="1"/>
    <col min="10" max="10" width="13.140625" style="54" customWidth="1"/>
    <col min="11" max="11" width="9.85546875" customWidth="1"/>
    <col min="12" max="12" width="13.140625" style="54" customWidth="1"/>
    <col min="13" max="13" width="10.28515625" customWidth="1"/>
    <col min="14" max="14" width="14.42578125" style="54" customWidth="1"/>
    <col min="15" max="15" width="11.28515625" customWidth="1"/>
    <col min="16" max="16" width="13.85546875" style="54" customWidth="1"/>
    <col min="17" max="17" width="9.7109375" style="54" customWidth="1"/>
    <col min="18" max="18" width="10.140625" style="54" customWidth="1"/>
    <col min="19" max="19" width="12.140625" customWidth="1"/>
    <col min="20" max="20" width="12.28515625" customWidth="1"/>
  </cols>
  <sheetData>
    <row r="1" spans="1:20" s="24" customFormat="1" x14ac:dyDescent="0.25">
      <c r="F1" s="52"/>
      <c r="G1" s="25"/>
      <c r="H1" s="52"/>
      <c r="J1" s="55"/>
      <c r="L1" s="53"/>
      <c r="M1" s="959" t="s">
        <v>87</v>
      </c>
      <c r="N1" s="959"/>
      <c r="O1" s="959"/>
      <c r="P1" s="53"/>
      <c r="Q1" s="53"/>
      <c r="R1" s="53"/>
    </row>
    <row r="2" spans="1:20" s="24" customFormat="1" ht="12" customHeight="1" x14ac:dyDescent="0.25">
      <c r="F2" s="52"/>
      <c r="G2" s="25"/>
      <c r="H2" s="52"/>
      <c r="J2" s="55"/>
      <c r="L2" s="53"/>
      <c r="M2" s="7" t="s">
        <v>88</v>
      </c>
      <c r="N2" s="53"/>
      <c r="O2" s="7"/>
      <c r="P2" s="53"/>
      <c r="Q2" s="53"/>
      <c r="R2" s="53"/>
    </row>
    <row r="3" spans="1:20" s="24" customFormat="1" ht="14.25" customHeight="1" x14ac:dyDescent="0.25">
      <c r="F3" s="52"/>
      <c r="G3" s="25"/>
      <c r="H3" s="52"/>
      <c r="J3" s="55"/>
      <c r="L3" s="959" t="s">
        <v>89</v>
      </c>
      <c r="M3" s="959"/>
      <c r="N3" s="959"/>
      <c r="O3" s="959"/>
      <c r="P3" s="959"/>
      <c r="Q3" s="358"/>
      <c r="R3" s="358"/>
    </row>
    <row r="4" spans="1:20" s="24" customFormat="1" ht="12" customHeight="1" x14ac:dyDescent="0.25">
      <c r="F4" s="52"/>
      <c r="G4" s="25"/>
      <c r="H4" s="52"/>
      <c r="J4" s="55"/>
      <c r="L4" s="56"/>
      <c r="M4" s="960" t="s">
        <v>90</v>
      </c>
      <c r="N4" s="961"/>
      <c r="O4" s="961"/>
      <c r="P4" s="53"/>
      <c r="Q4" s="53"/>
      <c r="R4" s="53"/>
    </row>
    <row r="5" spans="1:20" s="24" customFormat="1" ht="12.75" hidden="1" customHeight="1" x14ac:dyDescent="0.25">
      <c r="F5" s="52"/>
      <c r="G5" s="25"/>
      <c r="H5" s="52"/>
      <c r="J5" s="55"/>
      <c r="L5" s="55"/>
      <c r="N5" s="55"/>
      <c r="P5" s="55"/>
      <c r="Q5" s="55"/>
      <c r="R5" s="55"/>
    </row>
    <row r="6" spans="1:20" s="24" customFormat="1" ht="10.5" customHeight="1" x14ac:dyDescent="0.25">
      <c r="E6" s="962" t="s">
        <v>91</v>
      </c>
      <c r="F6" s="962"/>
      <c r="G6" s="962"/>
      <c r="H6" s="962" t="s">
        <v>92</v>
      </c>
      <c r="I6" s="962"/>
      <c r="J6" s="962"/>
      <c r="K6" s="962"/>
      <c r="L6" s="962"/>
      <c r="M6" s="962"/>
      <c r="N6" s="962"/>
      <c r="O6" s="962"/>
      <c r="P6" s="962"/>
      <c r="Q6" s="359"/>
      <c r="R6" s="359"/>
    </row>
    <row r="7" spans="1:20" s="24" customFormat="1" ht="35.25" customHeight="1" x14ac:dyDescent="0.25">
      <c r="E7" s="954" t="s">
        <v>93</v>
      </c>
      <c r="F7" s="954"/>
      <c r="G7" s="954"/>
      <c r="H7" s="954" t="s">
        <v>94</v>
      </c>
      <c r="I7" s="954"/>
      <c r="J7" s="954"/>
      <c r="K7" s="954"/>
      <c r="L7" s="954"/>
      <c r="M7" s="954"/>
      <c r="N7" s="954"/>
      <c r="O7" s="954"/>
      <c r="P7" s="954"/>
      <c r="Q7" s="360"/>
      <c r="R7" s="360"/>
    </row>
    <row r="8" spans="1:20" s="24" customFormat="1" ht="14.25" customHeight="1" x14ac:dyDescent="0.25">
      <c r="E8" s="4"/>
      <c r="F8" s="53"/>
      <c r="G8" s="4"/>
      <c r="H8" s="955" t="s">
        <v>95</v>
      </c>
      <c r="I8" s="956"/>
      <c r="J8" s="956"/>
      <c r="K8" s="956"/>
      <c r="L8" s="956"/>
      <c r="M8" s="18"/>
      <c r="N8" s="57"/>
      <c r="O8" s="4"/>
      <c r="P8" s="53"/>
      <c r="Q8" s="53"/>
      <c r="R8" s="53"/>
    </row>
    <row r="9" spans="1:20" s="24" customFormat="1" ht="15.75" customHeight="1" x14ac:dyDescent="0.25">
      <c r="E9" s="957" t="s">
        <v>692</v>
      </c>
      <c r="F9" s="958"/>
      <c r="G9" s="958"/>
      <c r="H9" s="958"/>
      <c r="I9" s="958"/>
      <c r="J9" s="958"/>
      <c r="K9" s="958"/>
      <c r="L9" s="958"/>
      <c r="M9" s="958"/>
      <c r="N9" s="958"/>
      <c r="O9" s="958"/>
      <c r="P9" s="958"/>
      <c r="Q9" s="361"/>
      <c r="R9" s="361"/>
    </row>
    <row r="10" spans="1:20" s="24" customFormat="1" ht="26.25" customHeight="1" x14ac:dyDescent="0.25">
      <c r="A10" s="26"/>
      <c r="B10" s="27"/>
      <c r="E10" s="957"/>
      <c r="F10" s="958"/>
      <c r="G10" s="958"/>
      <c r="H10" s="958"/>
      <c r="I10" s="958"/>
      <c r="J10" s="958"/>
      <c r="K10" s="958"/>
      <c r="L10" s="958"/>
      <c r="M10" s="958"/>
      <c r="N10" s="958"/>
      <c r="O10" s="958"/>
      <c r="P10" s="958"/>
      <c r="Q10" s="361"/>
      <c r="R10" s="361"/>
    </row>
    <row r="11" spans="1:20" s="24" customFormat="1" ht="14.25" hidden="1" customHeight="1" thickBot="1" x14ac:dyDescent="0.3">
      <c r="A11" s="286"/>
      <c r="B11" s="286"/>
      <c r="C11" s="286"/>
      <c r="D11" s="286"/>
      <c r="E11" s="6"/>
      <c r="F11" s="283"/>
      <c r="G11" s="6"/>
      <c r="H11" s="283"/>
      <c r="I11" s="6"/>
      <c r="J11" s="283"/>
      <c r="K11" s="284"/>
      <c r="L11" s="285"/>
      <c r="M11" s="284"/>
      <c r="N11" s="285"/>
      <c r="O11" s="6"/>
      <c r="P11" s="283"/>
      <c r="Q11" s="55"/>
      <c r="R11" s="55"/>
    </row>
    <row r="12" spans="1:20" x14ac:dyDescent="0.25">
      <c r="A12" s="948" t="s">
        <v>60</v>
      </c>
      <c r="B12" s="948" t="s">
        <v>62</v>
      </c>
      <c r="C12" s="949" t="s">
        <v>578</v>
      </c>
      <c r="D12" s="949" t="s">
        <v>579</v>
      </c>
      <c r="E12" s="950" t="s">
        <v>9</v>
      </c>
      <c r="F12" s="950"/>
      <c r="G12" s="950"/>
      <c r="H12" s="950"/>
      <c r="I12" s="950"/>
      <c r="J12" s="950"/>
      <c r="K12" s="950"/>
      <c r="L12" s="950"/>
      <c r="M12" s="950"/>
      <c r="N12" s="950"/>
      <c r="O12" s="950"/>
      <c r="P12" s="950"/>
      <c r="Q12" s="362"/>
      <c r="R12" s="362"/>
      <c r="S12" s="422"/>
      <c r="T12" s="418"/>
    </row>
    <row r="13" spans="1:20" ht="16.5" hidden="1" customHeight="1" x14ac:dyDescent="0.25">
      <c r="A13" s="948"/>
      <c r="B13" s="948"/>
      <c r="C13" s="949"/>
      <c r="D13" s="949"/>
      <c r="E13" s="951"/>
      <c r="F13" s="951"/>
      <c r="G13" s="951"/>
      <c r="H13" s="951"/>
      <c r="I13" s="951"/>
      <c r="J13" s="951"/>
      <c r="K13" s="951"/>
      <c r="L13" s="951"/>
      <c r="M13" s="951"/>
      <c r="N13" s="951"/>
      <c r="O13" s="951"/>
      <c r="P13" s="951"/>
      <c r="Q13" s="363"/>
      <c r="R13" s="363"/>
      <c r="S13" s="282"/>
      <c r="T13" s="30"/>
    </row>
    <row r="14" spans="1:20" ht="22.5" customHeight="1" x14ac:dyDescent="0.25">
      <c r="A14" s="948"/>
      <c r="B14" s="948"/>
      <c r="C14" s="949"/>
      <c r="D14" s="949"/>
      <c r="E14" s="952" t="s">
        <v>141</v>
      </c>
      <c r="F14" s="952"/>
      <c r="G14" s="953" t="s">
        <v>691</v>
      </c>
      <c r="H14" s="953"/>
      <c r="I14" s="952" t="s">
        <v>86</v>
      </c>
      <c r="J14" s="952"/>
      <c r="K14" s="952" t="s">
        <v>84</v>
      </c>
      <c r="L14" s="952"/>
      <c r="M14" s="952" t="s">
        <v>85</v>
      </c>
      <c r="N14" s="952"/>
      <c r="O14" s="952" t="s">
        <v>50</v>
      </c>
      <c r="P14" s="952"/>
      <c r="Q14" s="952" t="s">
        <v>328</v>
      </c>
      <c r="R14" s="952"/>
      <c r="S14" s="947" t="s">
        <v>142</v>
      </c>
      <c r="T14" s="947"/>
    </row>
    <row r="15" spans="1:20" ht="23.25" customHeight="1" x14ac:dyDescent="0.25">
      <c r="A15" s="948"/>
      <c r="B15" s="948"/>
      <c r="C15" s="949"/>
      <c r="D15" s="949"/>
      <c r="E15" s="406" t="s">
        <v>51</v>
      </c>
      <c r="F15" s="136" t="s">
        <v>10</v>
      </c>
      <c r="G15" s="406" t="s">
        <v>51</v>
      </c>
      <c r="H15" s="136" t="s">
        <v>10</v>
      </c>
      <c r="I15" s="406" t="s">
        <v>51</v>
      </c>
      <c r="J15" s="136" t="s">
        <v>10</v>
      </c>
      <c r="K15" s="281" t="s">
        <v>51</v>
      </c>
      <c r="L15" s="136" t="s">
        <v>10</v>
      </c>
      <c r="M15" s="281" t="s">
        <v>51</v>
      </c>
      <c r="N15" s="136" t="s">
        <v>10</v>
      </c>
      <c r="O15" s="406" t="s">
        <v>51</v>
      </c>
      <c r="P15" s="136" t="s">
        <v>10</v>
      </c>
      <c r="Q15" s="406" t="s">
        <v>51</v>
      </c>
      <c r="R15" s="136" t="s">
        <v>10</v>
      </c>
      <c r="S15" s="423" t="s">
        <v>141</v>
      </c>
      <c r="T15" s="424" t="s">
        <v>143</v>
      </c>
    </row>
    <row r="16" spans="1:20" s="42" customFormat="1" x14ac:dyDescent="0.25">
      <c r="A16" s="69" t="s">
        <v>11</v>
      </c>
      <c r="B16" s="407"/>
      <c r="C16" s="408"/>
      <c r="D16" s="408"/>
      <c r="E16" s="409">
        <f>свод!MN9</f>
        <v>45</v>
      </c>
      <c r="F16" s="410">
        <f>свод!MO9</f>
        <v>8969576.8800000008</v>
      </c>
      <c r="G16" s="409">
        <f>свод!MP9</f>
        <v>26.25</v>
      </c>
      <c r="H16" s="410">
        <f>свод!MQ9</f>
        <v>5232253.18</v>
      </c>
      <c r="I16" s="409">
        <f>свод!MR9</f>
        <v>22</v>
      </c>
      <c r="J16" s="410">
        <f>свод!MS9</f>
        <v>4376343.08</v>
      </c>
      <c r="K16" s="13">
        <f>свод!MU9</f>
        <v>2</v>
      </c>
      <c r="L16" s="58">
        <f>свод!MV9</f>
        <v>414018.81999999995</v>
      </c>
      <c r="M16" s="13">
        <f>свод!MX9</f>
        <v>24</v>
      </c>
      <c r="N16" s="58">
        <f>свод!MY9</f>
        <v>4790361.9000000004</v>
      </c>
      <c r="O16" s="409">
        <f>I16-G16</f>
        <v>-4.25</v>
      </c>
      <c r="P16" s="411">
        <f t="shared" ref="P16" si="0">J16-H16</f>
        <v>-855910.09999999963</v>
      </c>
      <c r="Q16" s="412">
        <f>I16/E16</f>
        <v>0.48888888888888887</v>
      </c>
      <c r="R16" s="412">
        <f>J16/F16</f>
        <v>0.48790964596760328</v>
      </c>
      <c r="S16" s="413">
        <f>E16/$E$96</f>
        <v>8.4127874369040942E-3</v>
      </c>
      <c r="T16" s="413">
        <f>I16/$I$96</f>
        <v>6.8857589984350548E-3</v>
      </c>
    </row>
    <row r="17" spans="1:20" s="42" customFormat="1" x14ac:dyDescent="0.25">
      <c r="A17" s="59" t="s">
        <v>12</v>
      </c>
      <c r="B17" s="51">
        <f>свод!G10</f>
        <v>1</v>
      </c>
      <c r="C17" s="130">
        <f>свод!H10</f>
        <v>197128.08000000002</v>
      </c>
      <c r="D17" s="130">
        <f>свод!I10</f>
        <v>207349.53600000002</v>
      </c>
      <c r="E17" s="13">
        <f>свод!MN10</f>
        <v>40</v>
      </c>
      <c r="F17" s="58">
        <f>свод!MO10</f>
        <v>7885123.2000000011</v>
      </c>
      <c r="G17" s="13">
        <f>свод!MP10</f>
        <v>23.333333333333336</v>
      </c>
      <c r="H17" s="58">
        <f>свод!MQ10</f>
        <v>4599655.2000000011</v>
      </c>
      <c r="I17" s="13">
        <f>свод!MR10</f>
        <v>20</v>
      </c>
      <c r="J17" s="58">
        <f>свод!MS10</f>
        <v>3942561.6000000006</v>
      </c>
      <c r="K17" s="13">
        <f>свод!MU10</f>
        <v>1</v>
      </c>
      <c r="L17" s="58">
        <f>свод!MV10</f>
        <v>197128.08</v>
      </c>
      <c r="M17" s="13">
        <f>свод!MX10</f>
        <v>21</v>
      </c>
      <c r="N17" s="58">
        <f>свод!MY10</f>
        <v>4139689.6800000006</v>
      </c>
      <c r="O17" s="13">
        <f t="shared" ref="O17:O86" si="1">I17-G17</f>
        <v>-3.3333333333333357</v>
      </c>
      <c r="P17" s="135">
        <f t="shared" ref="P17:P86" si="2">J17-H17</f>
        <v>-657093.60000000056</v>
      </c>
      <c r="Q17" s="365">
        <f t="shared" ref="Q17:Q82" si="3">I17/E17</f>
        <v>0.5</v>
      </c>
      <c r="R17" s="365">
        <f t="shared" ref="R17:R82" si="4">J17/F17</f>
        <v>0.5</v>
      </c>
      <c r="S17" s="45"/>
      <c r="T17" s="45"/>
    </row>
    <row r="18" spans="1:20" s="42" customFormat="1" x14ac:dyDescent="0.25">
      <c r="A18" s="59" t="s">
        <v>13</v>
      </c>
      <c r="B18" s="51">
        <f>свод!G20</f>
        <v>2</v>
      </c>
      <c r="C18" s="130">
        <f>свод!H20</f>
        <v>216890.736</v>
      </c>
      <c r="D18" s="130">
        <f>свод!I20</f>
        <v>231192.95120000001</v>
      </c>
      <c r="E18" s="13">
        <f>свод!MN20</f>
        <v>5</v>
      </c>
      <c r="F18" s="58">
        <f>свод!MO20</f>
        <v>1084453.68</v>
      </c>
      <c r="G18" s="13">
        <f>свод!MP20</f>
        <v>2.916666666666667</v>
      </c>
      <c r="H18" s="58">
        <f>свод!MQ20</f>
        <v>632597.98</v>
      </c>
      <c r="I18" s="13">
        <f>свод!MR20</f>
        <v>2</v>
      </c>
      <c r="J18" s="58">
        <f>свод!MS20</f>
        <v>433781.48</v>
      </c>
      <c r="K18" s="13">
        <f>свод!MU20</f>
        <v>1</v>
      </c>
      <c r="L18" s="58">
        <f>свод!MV20</f>
        <v>216890.74</v>
      </c>
      <c r="M18" s="13">
        <f>свод!MX20</f>
        <v>3</v>
      </c>
      <c r="N18" s="58">
        <f>свод!MY20</f>
        <v>650672.22</v>
      </c>
      <c r="O18" s="13">
        <f t="shared" si="1"/>
        <v>-0.91666666666666696</v>
      </c>
      <c r="P18" s="135">
        <f t="shared" si="2"/>
        <v>-198816.5</v>
      </c>
      <c r="Q18" s="429">
        <f t="shared" si="3"/>
        <v>0.4</v>
      </c>
      <c r="R18" s="429">
        <f t="shared" si="4"/>
        <v>0.40000000737698638</v>
      </c>
      <c r="S18" s="45"/>
      <c r="T18" s="45"/>
    </row>
    <row r="19" spans="1:20" s="42" customFormat="1" x14ac:dyDescent="0.25">
      <c r="A19" s="69" t="s">
        <v>14</v>
      </c>
      <c r="B19" s="69"/>
      <c r="C19" s="414"/>
      <c r="D19" s="414"/>
      <c r="E19" s="409">
        <f>свод!MN24</f>
        <v>147</v>
      </c>
      <c r="F19" s="410">
        <f>свод!MO24</f>
        <v>31894841.497599997</v>
      </c>
      <c r="G19" s="409">
        <f>свод!MP24</f>
        <v>85.749999999999986</v>
      </c>
      <c r="H19" s="410">
        <f>свод!MQ24</f>
        <v>18605324.206933334</v>
      </c>
      <c r="I19" s="409">
        <f>свод!MR24</f>
        <v>74</v>
      </c>
      <c r="J19" s="410">
        <f>свод!MS24</f>
        <v>16231052.210000005</v>
      </c>
      <c r="K19" s="409">
        <f>свод!MU24</f>
        <v>1</v>
      </c>
      <c r="L19" s="410">
        <f>свод!MV24</f>
        <v>245478.91</v>
      </c>
      <c r="M19" s="409">
        <f>свод!MX24</f>
        <v>75</v>
      </c>
      <c r="N19" s="410">
        <f>свод!MY24</f>
        <v>16476531.120000005</v>
      </c>
      <c r="O19" s="409">
        <f t="shared" si="1"/>
        <v>-11.749999999999986</v>
      </c>
      <c r="P19" s="411">
        <f t="shared" si="2"/>
        <v>-2374271.9969333299</v>
      </c>
      <c r="Q19" s="412">
        <f t="shared" si="3"/>
        <v>0.50340136054421769</v>
      </c>
      <c r="R19" s="412">
        <f t="shared" si="4"/>
        <v>0.50889270640273754</v>
      </c>
      <c r="S19" s="413">
        <f>E19/$E$96</f>
        <v>2.7481772293886708E-2</v>
      </c>
      <c r="T19" s="413">
        <f>I19/$I$96</f>
        <v>2.3161189358372455E-2</v>
      </c>
    </row>
    <row r="20" spans="1:20" s="42" customFormat="1" x14ac:dyDescent="0.25">
      <c r="A20" s="59" t="s">
        <v>15</v>
      </c>
      <c r="B20" s="51">
        <f>свод!G25</f>
        <v>3</v>
      </c>
      <c r="C20" s="130">
        <f>свод!H25</f>
        <v>158561.50399999999</v>
      </c>
      <c r="D20" s="130">
        <f>свод!I25</f>
        <v>171504.1568</v>
      </c>
      <c r="E20" s="13">
        <f>свод!MN25</f>
        <v>50</v>
      </c>
      <c r="F20" s="58">
        <f>свод!MO25</f>
        <v>8083387.0335999997</v>
      </c>
      <c r="G20" s="13">
        <f>свод!MP25</f>
        <v>29.166666666666668</v>
      </c>
      <c r="H20" s="58">
        <f>свод!MQ25</f>
        <v>4715309.1029333323</v>
      </c>
      <c r="I20" s="13">
        <f>свод!MR25</f>
        <v>23</v>
      </c>
      <c r="J20" s="58">
        <f>свод!MS25</f>
        <v>3711627.8</v>
      </c>
      <c r="K20" s="13">
        <f>свод!MU25</f>
        <v>0</v>
      </c>
      <c r="L20" s="58">
        <f>свод!MV25</f>
        <v>0</v>
      </c>
      <c r="M20" s="13">
        <f>свод!MX25</f>
        <v>23</v>
      </c>
      <c r="N20" s="58">
        <f>свод!MY25</f>
        <v>3711627.8</v>
      </c>
      <c r="O20" s="13">
        <f t="shared" si="1"/>
        <v>-6.1666666666666679</v>
      </c>
      <c r="P20" s="135">
        <f t="shared" si="2"/>
        <v>-1003681.3029333325</v>
      </c>
      <c r="Q20" s="365">
        <f t="shared" si="3"/>
        <v>0.46</v>
      </c>
      <c r="R20" s="365">
        <f t="shared" si="4"/>
        <v>0.4591673990830793</v>
      </c>
      <c r="S20" s="45"/>
      <c r="T20" s="45"/>
    </row>
    <row r="21" spans="1:20" s="42" customFormat="1" x14ac:dyDescent="0.25">
      <c r="A21" s="59" t="s">
        <v>16</v>
      </c>
      <c r="B21" s="51">
        <f>свод!G32</f>
        <v>4</v>
      </c>
      <c r="C21" s="130">
        <f>свод!H32</f>
        <v>245478.91199999998</v>
      </c>
      <c r="D21" s="130">
        <f>свод!I32</f>
        <v>268667.75040000002</v>
      </c>
      <c r="E21" s="13">
        <f>свод!MN32</f>
        <v>97</v>
      </c>
      <c r="F21" s="58">
        <f>свод!MO32</f>
        <v>23811454.463999998</v>
      </c>
      <c r="G21" s="13">
        <f>свод!MP32</f>
        <v>56.583333333333336</v>
      </c>
      <c r="H21" s="58">
        <f>свод!MQ32</f>
        <v>13890015.103999997</v>
      </c>
      <c r="I21" s="13">
        <f>свод!MR32</f>
        <v>51</v>
      </c>
      <c r="J21" s="58">
        <f>свод!MS32</f>
        <v>12519424.410000004</v>
      </c>
      <c r="K21" s="13">
        <f>свод!MU32</f>
        <v>1</v>
      </c>
      <c r="L21" s="58">
        <f>свод!MV32</f>
        <v>245478.91</v>
      </c>
      <c r="M21" s="13">
        <f>свод!MX32</f>
        <v>52</v>
      </c>
      <c r="N21" s="58">
        <f>свод!MY32</f>
        <v>12764903.320000004</v>
      </c>
      <c r="O21" s="13">
        <f t="shared" si="1"/>
        <v>-5.5833333333333357</v>
      </c>
      <c r="P21" s="135">
        <f t="shared" si="2"/>
        <v>-1370590.6939999927</v>
      </c>
      <c r="Q21" s="365">
        <f t="shared" si="3"/>
        <v>0.52577319587628868</v>
      </c>
      <c r="R21" s="365">
        <f t="shared" si="4"/>
        <v>0.52577319159263625</v>
      </c>
      <c r="S21" s="45"/>
      <c r="T21" s="45"/>
    </row>
    <row r="22" spans="1:20" s="42" customFormat="1" x14ac:dyDescent="0.25">
      <c r="A22" s="69" t="s">
        <v>17</v>
      </c>
      <c r="B22" s="69"/>
      <c r="C22" s="414"/>
      <c r="D22" s="414"/>
      <c r="E22" s="409">
        <f>свод!MN37</f>
        <v>78</v>
      </c>
      <c r="F22" s="410">
        <f>свод!MO37</f>
        <v>12437158.656000001</v>
      </c>
      <c r="G22" s="409">
        <f>свод!MP37</f>
        <v>45.5</v>
      </c>
      <c r="H22" s="410">
        <f>свод!MQ37</f>
        <v>7255009.2160000009</v>
      </c>
      <c r="I22" s="409">
        <f>свод!MR37</f>
        <v>75</v>
      </c>
      <c r="J22" s="410">
        <f>свод!MS37</f>
        <v>11958806.25</v>
      </c>
      <c r="K22" s="13">
        <f>свод!MU37</f>
        <v>0</v>
      </c>
      <c r="L22" s="58">
        <f>свод!MV37</f>
        <v>0</v>
      </c>
      <c r="M22" s="13">
        <f>свод!MX37</f>
        <v>75</v>
      </c>
      <c r="N22" s="58">
        <f>свод!MY37</f>
        <v>11958806.25</v>
      </c>
      <c r="O22" s="409">
        <f t="shared" si="1"/>
        <v>29.5</v>
      </c>
      <c r="P22" s="411">
        <f t="shared" si="2"/>
        <v>4703797.0339999991</v>
      </c>
      <c r="Q22" s="412">
        <f t="shared" si="3"/>
        <v>0.96153846153846156</v>
      </c>
      <c r="R22" s="412">
        <f t="shared" si="4"/>
        <v>0.96153844947782896</v>
      </c>
      <c r="S22" s="413">
        <f>E22/$E$96</f>
        <v>1.4582164890633763E-2</v>
      </c>
      <c r="T22" s="413">
        <f>I22/$I$96</f>
        <v>2.3474178403755867E-2</v>
      </c>
    </row>
    <row r="23" spans="1:20" s="42" customFormat="1" x14ac:dyDescent="0.25">
      <c r="A23" s="59" t="s">
        <v>18</v>
      </c>
      <c r="B23" s="51">
        <f>свод!G38</f>
        <v>5</v>
      </c>
      <c r="C23" s="130">
        <f>свод!H38</f>
        <v>159450.75200000001</v>
      </c>
      <c r="D23" s="130">
        <f>свод!I38</f>
        <v>168478.47839999999</v>
      </c>
      <c r="E23" s="13">
        <f>свод!MN38</f>
        <v>78</v>
      </c>
      <c r="F23" s="58">
        <f>свод!MO38</f>
        <v>12437158.656000001</v>
      </c>
      <c r="G23" s="13">
        <f>свод!MP38</f>
        <v>45.5</v>
      </c>
      <c r="H23" s="58">
        <f>свод!MQ38</f>
        <v>7255009.2160000009</v>
      </c>
      <c r="I23" s="13">
        <f>свод!MR38</f>
        <v>75</v>
      </c>
      <c r="J23" s="58">
        <f>свод!MS38</f>
        <v>11958806.25</v>
      </c>
      <c r="K23" s="13">
        <f>свод!MU38</f>
        <v>0</v>
      </c>
      <c r="L23" s="58">
        <f>свод!MV38</f>
        <v>0</v>
      </c>
      <c r="M23" s="13">
        <f>свод!MX38</f>
        <v>75</v>
      </c>
      <c r="N23" s="58">
        <f>свод!MY38</f>
        <v>11958806.25</v>
      </c>
      <c r="O23" s="13">
        <f t="shared" si="1"/>
        <v>29.5</v>
      </c>
      <c r="P23" s="135">
        <f t="shared" si="2"/>
        <v>4703797.0339999991</v>
      </c>
      <c r="Q23" s="365">
        <f t="shared" si="3"/>
        <v>0.96153846153846156</v>
      </c>
      <c r="R23" s="365">
        <f t="shared" si="4"/>
        <v>0.96153844947782896</v>
      </c>
      <c r="S23" s="45"/>
      <c r="T23" s="45"/>
    </row>
    <row r="24" spans="1:20" s="42" customFormat="1" x14ac:dyDescent="0.25">
      <c r="A24" s="69" t="s">
        <v>19</v>
      </c>
      <c r="B24" s="69"/>
      <c r="C24" s="414"/>
      <c r="D24" s="414"/>
      <c r="E24" s="409">
        <f>свод!MN43</f>
        <v>60</v>
      </c>
      <c r="F24" s="410">
        <f>свод!MO43</f>
        <v>11028057.6</v>
      </c>
      <c r="G24" s="409">
        <f>свод!MP43</f>
        <v>35</v>
      </c>
      <c r="H24" s="410">
        <f>свод!MQ43</f>
        <v>6433033.5999999996</v>
      </c>
      <c r="I24" s="409">
        <f>свод!MR43</f>
        <v>21</v>
      </c>
      <c r="J24" s="410">
        <f>свод!MS43</f>
        <v>3859820.16</v>
      </c>
      <c r="K24" s="13">
        <f>свод!MU43</f>
        <v>2</v>
      </c>
      <c r="L24" s="58">
        <f>свод!MV43</f>
        <v>367601.91999999998</v>
      </c>
      <c r="M24" s="13">
        <f>свод!MX43</f>
        <v>23</v>
      </c>
      <c r="N24" s="58">
        <f>свод!MY43</f>
        <v>4227422.08</v>
      </c>
      <c r="O24" s="409">
        <f t="shared" si="1"/>
        <v>-14</v>
      </c>
      <c r="P24" s="411">
        <f t="shared" si="2"/>
        <v>-2573213.4399999995</v>
      </c>
      <c r="Q24" s="412">
        <f t="shared" si="3"/>
        <v>0.35</v>
      </c>
      <c r="R24" s="412">
        <f t="shared" si="4"/>
        <v>0.35000000000000003</v>
      </c>
      <c r="S24" s="413">
        <f>E24/$E$96</f>
        <v>1.1217049915872126E-2</v>
      </c>
      <c r="T24" s="413">
        <f>I24/$I$96</f>
        <v>6.5727699530516428E-3</v>
      </c>
    </row>
    <row r="25" spans="1:20" s="42" customFormat="1" x14ac:dyDescent="0.25">
      <c r="A25" s="59" t="s">
        <v>20</v>
      </c>
      <c r="B25" s="51">
        <f>свод!G44</f>
        <v>6</v>
      </c>
      <c r="C25" s="130">
        <f>свод!H44</f>
        <v>183800.95999999999</v>
      </c>
      <c r="D25" s="130">
        <f>свод!I44</f>
        <v>197586.03200000001</v>
      </c>
      <c r="E25" s="13">
        <f>свод!MN44</f>
        <v>60</v>
      </c>
      <c r="F25" s="58">
        <f>свод!MO44</f>
        <v>11028057.6</v>
      </c>
      <c r="G25" s="13">
        <f>свод!MP44</f>
        <v>35</v>
      </c>
      <c r="H25" s="58">
        <f>свод!MQ44</f>
        <v>6433033.5999999996</v>
      </c>
      <c r="I25" s="13">
        <f>свод!MR44</f>
        <v>21</v>
      </c>
      <c r="J25" s="58">
        <f>свод!MS44</f>
        <v>3859820.16</v>
      </c>
      <c r="K25" s="13">
        <f>свод!MU44</f>
        <v>2</v>
      </c>
      <c r="L25" s="58">
        <f>свод!MV44</f>
        <v>367601.91999999998</v>
      </c>
      <c r="M25" s="13">
        <f>свод!MX44</f>
        <v>23</v>
      </c>
      <c r="N25" s="58">
        <f>свод!MY44</f>
        <v>4227422.08</v>
      </c>
      <c r="O25" s="13">
        <f t="shared" si="1"/>
        <v>-14</v>
      </c>
      <c r="P25" s="135">
        <f t="shared" si="2"/>
        <v>-2573213.4399999995</v>
      </c>
      <c r="Q25" s="365">
        <f t="shared" si="3"/>
        <v>0.35</v>
      </c>
      <c r="R25" s="365">
        <f t="shared" si="4"/>
        <v>0.35000000000000003</v>
      </c>
      <c r="S25" s="45"/>
      <c r="T25" s="45"/>
    </row>
    <row r="26" spans="1:20" s="42" customFormat="1" x14ac:dyDescent="0.25">
      <c r="A26" s="59" t="s">
        <v>212</v>
      </c>
      <c r="B26" s="51">
        <v>7</v>
      </c>
      <c r="C26" s="130">
        <v>484910.01449999993</v>
      </c>
      <c r="D26" s="130">
        <v>484911.01449999999</v>
      </c>
      <c r="E26" s="13">
        <f>свод!MN50</f>
        <v>0</v>
      </c>
      <c r="F26" s="13">
        <f>свод!MO50</f>
        <v>0</v>
      </c>
      <c r="G26" s="13">
        <f>свод!MP50</f>
        <v>0</v>
      </c>
      <c r="H26" s="13">
        <f>свод!MQ50</f>
        <v>0</v>
      </c>
      <c r="I26" s="13">
        <f>свод!MR50</f>
        <v>0</v>
      </c>
      <c r="J26" s="13">
        <f>свод!MS50</f>
        <v>0</v>
      </c>
      <c r="K26" s="13">
        <f>свод!MT50</f>
        <v>0</v>
      </c>
      <c r="L26" s="13">
        <f>свод!MU50</f>
        <v>0</v>
      </c>
      <c r="M26" s="13">
        <f>свод!MV50</f>
        <v>0</v>
      </c>
      <c r="N26" s="13">
        <f>свод!MW50</f>
        <v>0</v>
      </c>
      <c r="O26" s="13">
        <f>свод!MX50</f>
        <v>0</v>
      </c>
      <c r="P26" s="13">
        <f>свод!MY50</f>
        <v>0</v>
      </c>
      <c r="Q26" s="365"/>
      <c r="R26" s="365"/>
      <c r="S26" s="45"/>
      <c r="T26" s="45"/>
    </row>
    <row r="27" spans="1:20" s="42" customFormat="1" ht="24" x14ac:dyDescent="0.25">
      <c r="A27" s="69" t="s">
        <v>21</v>
      </c>
      <c r="B27" s="69"/>
      <c r="C27" s="414"/>
      <c r="D27" s="414"/>
      <c r="E27" s="409">
        <f>свод!MN55</f>
        <v>0</v>
      </c>
      <c r="F27" s="410">
        <f>свод!MO55</f>
        <v>0</v>
      </c>
      <c r="G27" s="409">
        <f>свод!MP55</f>
        <v>0</v>
      </c>
      <c r="H27" s="410">
        <f>свод!MQ55</f>
        <v>0</v>
      </c>
      <c r="I27" s="409">
        <f>свод!MR55</f>
        <v>0</v>
      </c>
      <c r="J27" s="410">
        <f>свод!MS55</f>
        <v>0</v>
      </c>
      <c r="K27" s="409">
        <f>свод!MU55</f>
        <v>0</v>
      </c>
      <c r="L27" s="410">
        <f>свод!MV55</f>
        <v>0</v>
      </c>
      <c r="M27" s="409">
        <f>свод!MX55</f>
        <v>0</v>
      </c>
      <c r="N27" s="410">
        <f>свод!MY55</f>
        <v>0</v>
      </c>
      <c r="O27" s="409">
        <f t="shared" si="1"/>
        <v>0</v>
      </c>
      <c r="P27" s="411">
        <f t="shared" si="2"/>
        <v>0</v>
      </c>
      <c r="Q27" s="412"/>
      <c r="R27" s="412"/>
      <c r="S27" s="413"/>
      <c r="T27" s="413"/>
    </row>
    <row r="28" spans="1:20" s="42" customFormat="1" x14ac:dyDescent="0.25">
      <c r="A28" s="59" t="s">
        <v>22</v>
      </c>
      <c r="B28" s="51">
        <f>свод!G56</f>
        <v>8</v>
      </c>
      <c r="C28" s="130">
        <f>свод!H56</f>
        <v>342734.39999999997</v>
      </c>
      <c r="D28" s="130">
        <f>свод!I56</f>
        <v>382720.07999999996</v>
      </c>
      <c r="E28" s="13">
        <f>свод!MN56</f>
        <v>0</v>
      </c>
      <c r="F28" s="58">
        <f>свод!MO56</f>
        <v>0</v>
      </c>
      <c r="G28" s="13">
        <f>свод!MP56</f>
        <v>0</v>
      </c>
      <c r="H28" s="58">
        <f>свод!MQ56</f>
        <v>0</v>
      </c>
      <c r="I28" s="13">
        <f>свод!MR56</f>
        <v>0</v>
      </c>
      <c r="J28" s="58">
        <f>свод!MS56</f>
        <v>0</v>
      </c>
      <c r="K28" s="13">
        <f>свод!MU56</f>
        <v>0</v>
      </c>
      <c r="L28" s="58">
        <f>свод!MV56</f>
        <v>0</v>
      </c>
      <c r="M28" s="13">
        <f>свод!MX56</f>
        <v>0</v>
      </c>
      <c r="N28" s="58">
        <f>свод!MY56</f>
        <v>0</v>
      </c>
      <c r="O28" s="13">
        <f t="shared" si="1"/>
        <v>0</v>
      </c>
      <c r="P28" s="135">
        <f t="shared" si="2"/>
        <v>0</v>
      </c>
      <c r="Q28" s="365"/>
      <c r="R28" s="365"/>
      <c r="S28" s="45"/>
      <c r="T28" s="45"/>
    </row>
    <row r="29" spans="1:20" s="42" customFormat="1" x14ac:dyDescent="0.25">
      <c r="A29" s="69" t="s">
        <v>23</v>
      </c>
      <c r="B29" s="69"/>
      <c r="C29" s="415"/>
      <c r="D29" s="415"/>
      <c r="E29" s="409">
        <f>свод!MN61</f>
        <v>76</v>
      </c>
      <c r="F29" s="410">
        <f>свод!MO61</f>
        <v>9548347.5519999992</v>
      </c>
      <c r="G29" s="409">
        <f>свод!MP61</f>
        <v>44.333333333333329</v>
      </c>
      <c r="H29" s="410">
        <f>свод!MQ61</f>
        <v>5569869.4053333327</v>
      </c>
      <c r="I29" s="409">
        <f>свод!MR61</f>
        <v>45</v>
      </c>
      <c r="J29" s="410">
        <f>свод!MS61</f>
        <v>5653626.7499999981</v>
      </c>
      <c r="K29" s="13">
        <f>свод!MU61</f>
        <v>0</v>
      </c>
      <c r="L29" s="58">
        <f>свод!MV61</f>
        <v>0</v>
      </c>
      <c r="M29" s="13">
        <f>свод!MX61</f>
        <v>45</v>
      </c>
      <c r="N29" s="58">
        <f>свод!MY61</f>
        <v>5653626.7499999981</v>
      </c>
      <c r="O29" s="409">
        <f t="shared" si="1"/>
        <v>0.6666666666666714</v>
      </c>
      <c r="P29" s="411">
        <f t="shared" si="2"/>
        <v>83757.34466666542</v>
      </c>
      <c r="Q29" s="412">
        <f t="shared" si="3"/>
        <v>0.59210526315789469</v>
      </c>
      <c r="R29" s="412">
        <f t="shared" si="4"/>
        <v>0.59210525373217993</v>
      </c>
      <c r="S29" s="413">
        <f>E29/$E$96</f>
        <v>1.4208263226771359E-2</v>
      </c>
      <c r="T29" s="413">
        <f>I29/$I$96</f>
        <v>1.4084507042253521E-2</v>
      </c>
    </row>
    <row r="30" spans="1:20" s="42" customFormat="1" x14ac:dyDescent="0.25">
      <c r="A30" s="59" t="s">
        <v>24</v>
      </c>
      <c r="B30" s="51">
        <f>свод!G62</f>
        <v>9</v>
      </c>
      <c r="C30" s="130">
        <f>свод!H62</f>
        <v>125636.15199999999</v>
      </c>
      <c r="D30" s="130">
        <f>свод!I62</f>
        <v>135891.25839999999</v>
      </c>
      <c r="E30" s="13">
        <f>свод!MN62</f>
        <v>76</v>
      </c>
      <c r="F30" s="58">
        <f>свод!MO62</f>
        <v>9548347.5519999992</v>
      </c>
      <c r="G30" s="13">
        <f>свод!MP62</f>
        <v>44.333333333333329</v>
      </c>
      <c r="H30" s="58">
        <f>свод!MQ62</f>
        <v>5569869.4053333327</v>
      </c>
      <c r="I30" s="13">
        <f>свод!MR62</f>
        <v>45</v>
      </c>
      <c r="J30" s="58">
        <f>свод!MS62</f>
        <v>5653626.7499999981</v>
      </c>
      <c r="K30" s="13">
        <f>свод!MU62</f>
        <v>0</v>
      </c>
      <c r="L30" s="58">
        <f>свод!MV62</f>
        <v>0</v>
      </c>
      <c r="M30" s="13">
        <f>свод!MX62</f>
        <v>45</v>
      </c>
      <c r="N30" s="58">
        <f>свод!MY62</f>
        <v>5653626.7499999981</v>
      </c>
      <c r="O30" s="13">
        <f t="shared" si="1"/>
        <v>0.6666666666666714</v>
      </c>
      <c r="P30" s="135">
        <f t="shared" si="2"/>
        <v>83757.34466666542</v>
      </c>
      <c r="Q30" s="365">
        <f t="shared" si="3"/>
        <v>0.59210526315789469</v>
      </c>
      <c r="R30" s="365">
        <f t="shared" si="4"/>
        <v>0.59210525373217993</v>
      </c>
      <c r="S30" s="45"/>
      <c r="T30" s="45"/>
    </row>
    <row r="31" spans="1:20" s="42" customFormat="1" x14ac:dyDescent="0.25">
      <c r="A31" s="287" t="s">
        <v>158</v>
      </c>
      <c r="B31" s="416"/>
      <c r="C31" s="417"/>
      <c r="D31" s="417"/>
      <c r="E31" s="409">
        <f>свод!MN67</f>
        <v>0</v>
      </c>
      <c r="F31" s="409">
        <f>свод!MO67</f>
        <v>0</v>
      </c>
      <c r="G31" s="409">
        <f>свод!MP67</f>
        <v>0</v>
      </c>
      <c r="H31" s="409">
        <f>свод!MQ67</f>
        <v>0</v>
      </c>
      <c r="I31" s="409">
        <f>свод!MR67</f>
        <v>1</v>
      </c>
      <c r="J31" s="409">
        <f>свод!MS67</f>
        <v>694568.86</v>
      </c>
      <c r="K31" s="409">
        <f>свод!MU67</f>
        <v>0</v>
      </c>
      <c r="L31" s="409">
        <f>свод!MV67</f>
        <v>0</v>
      </c>
      <c r="M31" s="409">
        <f>свод!MX67</f>
        <v>1</v>
      </c>
      <c r="N31" s="409">
        <f>свод!MY67</f>
        <v>694568.86</v>
      </c>
      <c r="O31" s="409">
        <f t="shared" si="1"/>
        <v>1</v>
      </c>
      <c r="P31" s="411">
        <f t="shared" si="2"/>
        <v>694568.86</v>
      </c>
      <c r="Q31" s="412"/>
      <c r="R31" s="412"/>
      <c r="S31" s="418"/>
      <c r="T31" s="418"/>
    </row>
    <row r="32" spans="1:20" s="42" customFormat="1" x14ac:dyDescent="0.25">
      <c r="A32" s="59" t="s">
        <v>159</v>
      </c>
      <c r="B32" s="51">
        <f>свод!G68</f>
        <v>10</v>
      </c>
      <c r="C32" s="130">
        <f>свод!H68</f>
        <v>694568.86399999994</v>
      </c>
      <c r="D32" s="130">
        <f>свод!I68</f>
        <v>772882.66879999998</v>
      </c>
      <c r="E32" s="13">
        <f>свод!MN68</f>
        <v>0</v>
      </c>
      <c r="F32" s="13">
        <f>свод!MO68</f>
        <v>0</v>
      </c>
      <c r="G32" s="13">
        <f>свод!MP68</f>
        <v>0</v>
      </c>
      <c r="H32" s="13">
        <f>свод!MQ68</f>
        <v>0</v>
      </c>
      <c r="I32" s="13">
        <f>свод!MR68</f>
        <v>1</v>
      </c>
      <c r="J32" s="13">
        <f>свод!MS68</f>
        <v>694568.86</v>
      </c>
      <c r="K32" s="13">
        <f>свод!MU68</f>
        <v>0</v>
      </c>
      <c r="L32" s="13">
        <f>свод!MV68</f>
        <v>0</v>
      </c>
      <c r="M32" s="13">
        <f>свод!MX68</f>
        <v>1</v>
      </c>
      <c r="N32" s="13">
        <f>свод!MY68</f>
        <v>694568.86</v>
      </c>
      <c r="O32" s="13">
        <f t="shared" si="1"/>
        <v>1</v>
      </c>
      <c r="P32" s="135">
        <f t="shared" si="2"/>
        <v>694568.86</v>
      </c>
      <c r="Q32" s="365"/>
      <c r="R32" s="365"/>
      <c r="S32" s="45"/>
      <c r="T32" s="45"/>
    </row>
    <row r="33" spans="1:20" s="42" customFormat="1" x14ac:dyDescent="0.25">
      <c r="A33" s="59" t="s">
        <v>160</v>
      </c>
      <c r="B33" s="51">
        <f>свод!G73</f>
        <v>11</v>
      </c>
      <c r="C33" s="130">
        <f>свод!H73</f>
        <v>1910712.9040000001</v>
      </c>
      <c r="D33" s="130">
        <f>свод!I73</f>
        <v>2045425.0367999999</v>
      </c>
      <c r="E33" s="13">
        <f>свод!MN73</f>
        <v>0</v>
      </c>
      <c r="F33" s="13">
        <f>свод!MO73</f>
        <v>0</v>
      </c>
      <c r="G33" s="13">
        <f>свод!MP73</f>
        <v>0</v>
      </c>
      <c r="H33" s="13">
        <f>свод!MQ73</f>
        <v>0</v>
      </c>
      <c r="I33" s="13">
        <f>свод!MR73</f>
        <v>0</v>
      </c>
      <c r="J33" s="13">
        <f>свод!MS73</f>
        <v>0</v>
      </c>
      <c r="K33" s="13">
        <f>свод!MU73</f>
        <v>0</v>
      </c>
      <c r="L33" s="13">
        <f>свод!MV73</f>
        <v>0</v>
      </c>
      <c r="M33" s="13">
        <f>свод!MX73</f>
        <v>0</v>
      </c>
      <c r="N33" s="13">
        <f>свод!MY73</f>
        <v>0</v>
      </c>
      <c r="O33" s="13">
        <f t="shared" si="1"/>
        <v>0</v>
      </c>
      <c r="P33" s="135">
        <f t="shared" si="2"/>
        <v>0</v>
      </c>
      <c r="Q33" s="365"/>
      <c r="R33" s="365"/>
      <c r="S33" s="45"/>
      <c r="T33" s="45"/>
    </row>
    <row r="34" spans="1:20" s="42" customFormat="1" x14ac:dyDescent="0.25">
      <c r="A34" s="69" t="s">
        <v>25</v>
      </c>
      <c r="B34" s="69"/>
      <c r="C34" s="415"/>
      <c r="D34" s="415"/>
      <c r="E34" s="409">
        <f>свод!MN77</f>
        <v>225</v>
      </c>
      <c r="F34" s="410">
        <f>свод!MO77</f>
        <v>67927275.292000011</v>
      </c>
      <c r="G34" s="409">
        <f>свод!MP77</f>
        <v>131.25</v>
      </c>
      <c r="H34" s="410">
        <f>свод!MQ77</f>
        <v>39624243.920333341</v>
      </c>
      <c r="I34" s="409">
        <f>свод!MR77</f>
        <v>107</v>
      </c>
      <c r="J34" s="410">
        <f>свод!MS77</f>
        <v>32046288.069999989</v>
      </c>
      <c r="K34" s="409">
        <f>свод!MU77</f>
        <v>2</v>
      </c>
      <c r="L34" s="410">
        <f>свод!MV77</f>
        <v>737096.36</v>
      </c>
      <c r="M34" s="409">
        <f>свод!MX77</f>
        <v>109</v>
      </c>
      <c r="N34" s="410">
        <f>свод!MY77</f>
        <v>32783384.429999989</v>
      </c>
      <c r="O34" s="409">
        <f t="shared" si="1"/>
        <v>-24.25</v>
      </c>
      <c r="P34" s="411">
        <f t="shared" si="2"/>
        <v>-7577955.8503333516</v>
      </c>
      <c r="Q34" s="412">
        <f t="shared" si="3"/>
        <v>0.47555555555555556</v>
      </c>
      <c r="R34" s="412">
        <f t="shared" si="4"/>
        <v>0.47177349499508298</v>
      </c>
      <c r="S34" s="413">
        <f>E34/$E$96</f>
        <v>4.2063937184520471E-2</v>
      </c>
      <c r="T34" s="413">
        <f>I34/$I$96</f>
        <v>3.3489827856025042E-2</v>
      </c>
    </row>
    <row r="35" spans="1:20" s="42" customFormat="1" x14ac:dyDescent="0.25">
      <c r="A35" s="59" t="s">
        <v>26</v>
      </c>
      <c r="B35" s="51">
        <f>свод!G78</f>
        <v>12</v>
      </c>
      <c r="C35" s="130">
        <f>свод!H78</f>
        <v>195514.00000000003</v>
      </c>
      <c r="D35" s="130">
        <f>свод!I78</f>
        <v>207955.8</v>
      </c>
      <c r="E35" s="13">
        <f>свод!MN78</f>
        <v>80</v>
      </c>
      <c r="F35" s="58">
        <f>свод!MO78</f>
        <v>15641120.000000002</v>
      </c>
      <c r="G35" s="13">
        <f>свод!MP78</f>
        <v>46.666666666666671</v>
      </c>
      <c r="H35" s="58">
        <f>свод!MQ78</f>
        <v>9123986.6666666679</v>
      </c>
      <c r="I35" s="13">
        <f>свод!MR78</f>
        <v>37</v>
      </c>
      <c r="J35" s="58">
        <f>свод!MS78</f>
        <v>7234018</v>
      </c>
      <c r="K35" s="13">
        <f>свод!MU78</f>
        <v>0</v>
      </c>
      <c r="L35" s="58">
        <f>свод!MV78</f>
        <v>0</v>
      </c>
      <c r="M35" s="13">
        <f>свод!MX78</f>
        <v>37</v>
      </c>
      <c r="N35" s="58">
        <f>свод!MY78</f>
        <v>7234018</v>
      </c>
      <c r="O35" s="13">
        <f t="shared" si="1"/>
        <v>-9.6666666666666714</v>
      </c>
      <c r="P35" s="135">
        <f t="shared" si="2"/>
        <v>-1889968.6666666679</v>
      </c>
      <c r="Q35" s="365">
        <f t="shared" si="3"/>
        <v>0.46250000000000002</v>
      </c>
      <c r="R35" s="365">
        <f t="shared" si="4"/>
        <v>0.46249999999999997</v>
      </c>
      <c r="S35" s="45"/>
      <c r="T35" s="45"/>
    </row>
    <row r="36" spans="1:20" s="42" customFormat="1" x14ac:dyDescent="0.25">
      <c r="A36" s="59" t="s">
        <v>27</v>
      </c>
      <c r="B36" s="51">
        <f>свод!G92</f>
        <v>13</v>
      </c>
      <c r="C36" s="130">
        <f>свод!H92</f>
        <v>294134.76</v>
      </c>
      <c r="D36" s="130">
        <f>свод!I92</f>
        <v>309386.19200000004</v>
      </c>
      <c r="E36" s="13">
        <f>свод!MN92</f>
        <v>0</v>
      </c>
      <c r="F36" s="58">
        <f>свод!MO92</f>
        <v>0</v>
      </c>
      <c r="G36" s="13">
        <f>свод!MP92</f>
        <v>0</v>
      </c>
      <c r="H36" s="58">
        <f>свод!MQ92</f>
        <v>0</v>
      </c>
      <c r="I36" s="13">
        <f>свод!MR92</f>
        <v>0</v>
      </c>
      <c r="J36" s="58">
        <f>свод!MS92</f>
        <v>0</v>
      </c>
      <c r="K36" s="13">
        <f>свод!MU92</f>
        <v>0</v>
      </c>
      <c r="L36" s="58">
        <f>свод!MV92</f>
        <v>0</v>
      </c>
      <c r="M36" s="13">
        <f>свод!MX92</f>
        <v>0</v>
      </c>
      <c r="N36" s="58">
        <f>свод!MY92</f>
        <v>0</v>
      </c>
      <c r="O36" s="13">
        <f t="shared" si="1"/>
        <v>0</v>
      </c>
      <c r="P36" s="135">
        <f t="shared" si="2"/>
        <v>0</v>
      </c>
      <c r="Q36" s="365"/>
      <c r="R36" s="365"/>
      <c r="S36" s="45"/>
      <c r="T36" s="45"/>
    </row>
    <row r="37" spans="1:20" s="42" customFormat="1" x14ac:dyDescent="0.25">
      <c r="A37" s="59" t="s">
        <v>29</v>
      </c>
      <c r="B37" s="51">
        <f>свод!G97</f>
        <v>14</v>
      </c>
      <c r="C37" s="130">
        <f>свод!H97</f>
        <v>186349.98</v>
      </c>
      <c r="D37" s="130">
        <f>свод!I97</f>
        <v>194655.46599999999</v>
      </c>
      <c r="E37" s="13">
        <f>свод!MN97</f>
        <v>8</v>
      </c>
      <c r="F37" s="58">
        <f>свод!MO97</f>
        <v>1490799.84</v>
      </c>
      <c r="G37" s="13">
        <f>свод!MP97</f>
        <v>4.6666666666666661</v>
      </c>
      <c r="H37" s="58">
        <f>свод!MQ97</f>
        <v>869633.24</v>
      </c>
      <c r="I37" s="13">
        <f>свод!MR97</f>
        <v>5</v>
      </c>
      <c r="J37" s="58">
        <f>свод!MS97</f>
        <v>931749.9</v>
      </c>
      <c r="K37" s="13">
        <f>свод!MU97</f>
        <v>0</v>
      </c>
      <c r="L37" s="58">
        <f>свод!MV97</f>
        <v>0</v>
      </c>
      <c r="M37" s="13">
        <f>свод!MX97</f>
        <v>5</v>
      </c>
      <c r="N37" s="58">
        <f>свод!MY97</f>
        <v>931749.9</v>
      </c>
      <c r="O37" s="13">
        <f t="shared" si="1"/>
        <v>0.33333333333333393</v>
      </c>
      <c r="P37" s="135">
        <f t="shared" si="2"/>
        <v>62116.660000000033</v>
      </c>
      <c r="Q37" s="365">
        <f t="shared" si="3"/>
        <v>0.625</v>
      </c>
      <c r="R37" s="365">
        <f t="shared" si="4"/>
        <v>0.625</v>
      </c>
      <c r="S37" s="45"/>
      <c r="T37" s="45"/>
    </row>
    <row r="38" spans="1:20" s="42" customFormat="1" x14ac:dyDescent="0.25">
      <c r="A38" s="59" t="s">
        <v>30</v>
      </c>
      <c r="B38" s="51">
        <f>свод!G101</f>
        <v>15</v>
      </c>
      <c r="C38" s="130">
        <f>свод!H101</f>
        <v>267764.68800000002</v>
      </c>
      <c r="D38" s="130">
        <f>свод!I101</f>
        <v>279698.7696</v>
      </c>
      <c r="E38" s="13">
        <f>свод!MN101</f>
        <v>6</v>
      </c>
      <c r="F38" s="58">
        <f>свод!MO101</f>
        <v>1606588.128</v>
      </c>
      <c r="G38" s="13">
        <f>свод!MP101</f>
        <v>3.5</v>
      </c>
      <c r="H38" s="58">
        <f>свод!MQ101</f>
        <v>937176.40800000005</v>
      </c>
      <c r="I38" s="13">
        <f>свод!MR101</f>
        <v>3</v>
      </c>
      <c r="J38" s="58">
        <f>свод!MS101</f>
        <v>803294.07000000007</v>
      </c>
      <c r="K38" s="13">
        <f>свод!MU101</f>
        <v>0</v>
      </c>
      <c r="L38" s="58">
        <f>свод!MV101</f>
        <v>0</v>
      </c>
      <c r="M38" s="13">
        <f>свод!MX101</f>
        <v>3</v>
      </c>
      <c r="N38" s="58">
        <f>свод!MY101</f>
        <v>803294.07000000007</v>
      </c>
      <c r="O38" s="13">
        <f t="shared" si="1"/>
        <v>-0.5</v>
      </c>
      <c r="P38" s="135">
        <f t="shared" si="2"/>
        <v>-133882.33799999999</v>
      </c>
      <c r="Q38" s="365">
        <f t="shared" si="3"/>
        <v>0.5</v>
      </c>
      <c r="R38" s="365">
        <f t="shared" si="4"/>
        <v>0.50000000373462239</v>
      </c>
      <c r="S38" s="45"/>
      <c r="T38" s="45"/>
    </row>
    <row r="39" spans="1:20" s="42" customFormat="1" x14ac:dyDescent="0.25">
      <c r="A39" s="59" t="s">
        <v>32</v>
      </c>
      <c r="B39" s="51">
        <f>свод!G104</f>
        <v>16</v>
      </c>
      <c r="C39" s="130">
        <f>свод!H104</f>
        <v>368548.18000000005</v>
      </c>
      <c r="D39" s="130">
        <f>свод!I104</f>
        <v>401807.40599999996</v>
      </c>
      <c r="E39" s="13">
        <f>свод!MN104</f>
        <v>123</v>
      </c>
      <c r="F39" s="58">
        <f>свод!MO104</f>
        <v>45331426.140000008</v>
      </c>
      <c r="G39" s="13">
        <f>свод!MP104</f>
        <v>71.75</v>
      </c>
      <c r="H39" s="58">
        <f>свод!MQ104</f>
        <v>26443331.915000007</v>
      </c>
      <c r="I39" s="13">
        <f>свод!MR104</f>
        <v>60</v>
      </c>
      <c r="J39" s="58">
        <f>свод!MS104</f>
        <v>22112890.79999999</v>
      </c>
      <c r="K39" s="13">
        <f>свод!MU104</f>
        <v>2</v>
      </c>
      <c r="L39" s="58">
        <f>свод!MV104</f>
        <v>737096.36</v>
      </c>
      <c r="M39" s="13">
        <f>свод!MX104</f>
        <v>62</v>
      </c>
      <c r="N39" s="58">
        <f>свод!MY104</f>
        <v>22849987.159999989</v>
      </c>
      <c r="O39" s="13">
        <f t="shared" si="1"/>
        <v>-11.75</v>
      </c>
      <c r="P39" s="135">
        <f t="shared" si="2"/>
        <v>-4330441.115000017</v>
      </c>
      <c r="Q39" s="365">
        <f t="shared" si="3"/>
        <v>0.48780487804878048</v>
      </c>
      <c r="R39" s="365">
        <f t="shared" si="4"/>
        <v>0.48780487804878014</v>
      </c>
      <c r="S39" s="45"/>
      <c r="T39" s="45"/>
    </row>
    <row r="40" spans="1:20" s="42" customFormat="1" x14ac:dyDescent="0.25">
      <c r="A40" s="59" t="s">
        <v>101</v>
      </c>
      <c r="B40" s="51">
        <f>свод!G109</f>
        <v>17</v>
      </c>
      <c r="C40" s="130">
        <f>свод!H109</f>
        <v>482167.64800000004</v>
      </c>
      <c r="D40" s="130">
        <f>свод!I109</f>
        <v>516162.20159999997</v>
      </c>
      <c r="E40" s="13">
        <f>свод!MN109</f>
        <v>8</v>
      </c>
      <c r="F40" s="58">
        <f>свод!MO109</f>
        <v>3857341.1840000004</v>
      </c>
      <c r="G40" s="13">
        <f>свод!MP109</f>
        <v>4.6666666666666661</v>
      </c>
      <c r="H40" s="58">
        <f>свод!MQ109</f>
        <v>2250115.6906666672</v>
      </c>
      <c r="I40" s="13">
        <f>свод!MR109</f>
        <v>2</v>
      </c>
      <c r="J40" s="58">
        <f>свод!MS109</f>
        <v>964335.3</v>
      </c>
      <c r="K40" s="13">
        <f>свод!MU109</f>
        <v>0</v>
      </c>
      <c r="L40" s="58">
        <f>свод!MV109</f>
        <v>0</v>
      </c>
      <c r="M40" s="13">
        <f>свод!MX109</f>
        <v>2</v>
      </c>
      <c r="N40" s="58">
        <f>свод!MY109</f>
        <v>964335.3</v>
      </c>
      <c r="O40" s="13">
        <f t="shared" si="1"/>
        <v>-2.6666666666666661</v>
      </c>
      <c r="P40" s="135">
        <f t="shared" si="2"/>
        <v>-1285780.3906666671</v>
      </c>
      <c r="Q40" s="365">
        <f t="shared" si="3"/>
        <v>0.25</v>
      </c>
      <c r="R40" s="365">
        <f t="shared" si="4"/>
        <v>0.25000000103698372</v>
      </c>
      <c r="S40" s="45"/>
      <c r="T40" s="45"/>
    </row>
    <row r="41" spans="1:20" s="42" customFormat="1" x14ac:dyDescent="0.25">
      <c r="A41" s="69" t="s">
        <v>28</v>
      </c>
      <c r="B41" s="69"/>
      <c r="C41" s="414"/>
      <c r="D41" s="414"/>
      <c r="E41" s="409">
        <f>свод!MN114</f>
        <v>0</v>
      </c>
      <c r="F41" s="410">
        <f>свод!MO114</f>
        <v>0</v>
      </c>
      <c r="G41" s="409">
        <f>свод!MP114</f>
        <v>0</v>
      </c>
      <c r="H41" s="410">
        <f>свод!MQ114</f>
        <v>0</v>
      </c>
      <c r="I41" s="409">
        <f>свод!MR114</f>
        <v>0</v>
      </c>
      <c r="J41" s="410">
        <f>свод!MS114</f>
        <v>0</v>
      </c>
      <c r="K41" s="409">
        <f>свод!MU114</f>
        <v>0</v>
      </c>
      <c r="L41" s="410">
        <f>свод!MV114</f>
        <v>0</v>
      </c>
      <c r="M41" s="409">
        <f>свод!MX114</f>
        <v>0</v>
      </c>
      <c r="N41" s="410">
        <f>свод!MY114</f>
        <v>0</v>
      </c>
      <c r="O41" s="409">
        <f t="shared" si="1"/>
        <v>0</v>
      </c>
      <c r="P41" s="411">
        <f t="shared" si="2"/>
        <v>0</v>
      </c>
      <c r="Q41" s="412"/>
      <c r="R41" s="412"/>
      <c r="S41" s="413">
        <f>E41/$E$96</f>
        <v>0</v>
      </c>
      <c r="T41" s="413">
        <f>I41/$I$96</f>
        <v>0</v>
      </c>
    </row>
    <row r="42" spans="1:20" s="42" customFormat="1" x14ac:dyDescent="0.25">
      <c r="A42" s="59" t="s">
        <v>107</v>
      </c>
      <c r="B42" s="51">
        <f>свод!G115</f>
        <v>18</v>
      </c>
      <c r="C42" s="130">
        <f>свод!H115</f>
        <v>296823.04800000001</v>
      </c>
      <c r="D42" s="130">
        <f>свод!I115</f>
        <v>312923.78159999999</v>
      </c>
      <c r="E42" s="13">
        <f>свод!MN115</f>
        <v>0</v>
      </c>
      <c r="F42" s="58">
        <f>свод!MO115</f>
        <v>0</v>
      </c>
      <c r="G42" s="13">
        <f>свод!MP115</f>
        <v>0</v>
      </c>
      <c r="H42" s="58">
        <f>свод!MQ115</f>
        <v>0</v>
      </c>
      <c r="I42" s="13">
        <f>свод!MR115</f>
        <v>0</v>
      </c>
      <c r="J42" s="58">
        <f>свод!MS115</f>
        <v>0</v>
      </c>
      <c r="K42" s="13">
        <f>свод!MU115</f>
        <v>0</v>
      </c>
      <c r="L42" s="58">
        <f>свод!MV115</f>
        <v>0</v>
      </c>
      <c r="M42" s="13">
        <f>свод!MX115</f>
        <v>0</v>
      </c>
      <c r="N42" s="58">
        <f>свод!MY115</f>
        <v>0</v>
      </c>
      <c r="O42" s="13">
        <f t="shared" si="1"/>
        <v>0</v>
      </c>
      <c r="P42" s="135">
        <f t="shared" si="2"/>
        <v>0</v>
      </c>
      <c r="Q42" s="365"/>
      <c r="R42" s="365"/>
      <c r="S42" s="45"/>
      <c r="T42" s="45"/>
    </row>
    <row r="43" spans="1:20" s="42" customFormat="1" x14ac:dyDescent="0.25">
      <c r="A43" s="59" t="s">
        <v>34</v>
      </c>
      <c r="B43" s="51">
        <f>свод!G120</f>
        <v>19</v>
      </c>
      <c r="C43" s="130">
        <f>свод!H120</f>
        <v>621355.84</v>
      </c>
      <c r="D43" s="130">
        <f>свод!I120</f>
        <v>667957.52799999993</v>
      </c>
      <c r="E43" s="13">
        <f>свод!MN120</f>
        <v>0</v>
      </c>
      <c r="F43" s="58">
        <f>свод!MO120</f>
        <v>0</v>
      </c>
      <c r="G43" s="13">
        <f>свод!MP120</f>
        <v>0</v>
      </c>
      <c r="H43" s="58">
        <f>свод!MQ120</f>
        <v>0</v>
      </c>
      <c r="I43" s="13">
        <f>свод!MR120</f>
        <v>0</v>
      </c>
      <c r="J43" s="58">
        <f>свод!MS120</f>
        <v>0</v>
      </c>
      <c r="K43" s="13">
        <f>свод!MU120</f>
        <v>0</v>
      </c>
      <c r="L43" s="58">
        <f>свод!MV120</f>
        <v>0</v>
      </c>
      <c r="M43" s="13">
        <f>свод!MX120</f>
        <v>0</v>
      </c>
      <c r="N43" s="58">
        <f>свод!MY120</f>
        <v>0</v>
      </c>
      <c r="O43" s="13">
        <f t="shared" si="1"/>
        <v>0</v>
      </c>
      <c r="P43" s="135">
        <f t="shared" si="2"/>
        <v>0</v>
      </c>
      <c r="Q43" s="365"/>
      <c r="R43" s="365"/>
      <c r="S43" s="45"/>
      <c r="T43" s="45"/>
    </row>
    <row r="44" spans="1:20" s="42" customFormat="1" x14ac:dyDescent="0.25">
      <c r="A44" s="69" t="s">
        <v>31</v>
      </c>
      <c r="B44" s="419"/>
      <c r="C44" s="414"/>
      <c r="D44" s="414"/>
      <c r="E44" s="409">
        <f>свод!MN125</f>
        <v>482</v>
      </c>
      <c r="F44" s="410">
        <f>свод!MO125</f>
        <v>75333477.631999999</v>
      </c>
      <c r="G44" s="409">
        <f>свод!MP125</f>
        <v>281.16666666666663</v>
      </c>
      <c r="H44" s="410">
        <f>свод!MQ125</f>
        <v>43944528.618666664</v>
      </c>
      <c r="I44" s="409">
        <f>свод!MR125</f>
        <v>316</v>
      </c>
      <c r="J44" s="410">
        <f>свод!MS125</f>
        <v>49137027.470000006</v>
      </c>
      <c r="K44" s="409">
        <f>свод!MU125</f>
        <v>5</v>
      </c>
      <c r="L44" s="410">
        <f>свод!MV125</f>
        <v>748876.09</v>
      </c>
      <c r="M44" s="409">
        <f>свод!MX125</f>
        <v>321</v>
      </c>
      <c r="N44" s="410">
        <f>свод!MY125</f>
        <v>49885903.56000001</v>
      </c>
      <c r="O44" s="409">
        <f t="shared" si="1"/>
        <v>34.833333333333371</v>
      </c>
      <c r="P44" s="411">
        <f t="shared" si="2"/>
        <v>5192498.8513333425</v>
      </c>
      <c r="Q44" s="412">
        <f t="shared" si="3"/>
        <v>0.65560165975103735</v>
      </c>
      <c r="R44" s="412">
        <f t="shared" si="4"/>
        <v>0.65226017720875373</v>
      </c>
      <c r="S44" s="413">
        <f>E44/$E$96</f>
        <v>9.0110300990839415E-2</v>
      </c>
      <c r="T44" s="413">
        <f>I44/$I$96</f>
        <v>9.890453834115806E-2</v>
      </c>
    </row>
    <row r="45" spans="1:20" s="42" customFormat="1" x14ac:dyDescent="0.25">
      <c r="A45" s="59" t="s">
        <v>35</v>
      </c>
      <c r="B45" s="51">
        <f>свод!G126</f>
        <v>20</v>
      </c>
      <c r="C45" s="130">
        <f>свод!H126</f>
        <v>144900.46</v>
      </c>
      <c r="D45" s="130">
        <f>свод!I126</f>
        <v>156090.28199999998</v>
      </c>
      <c r="E45" s="13">
        <f>свод!MN126</f>
        <v>322</v>
      </c>
      <c r="F45" s="58">
        <f>свод!MO126</f>
        <v>46792225.983999997</v>
      </c>
      <c r="G45" s="13">
        <f>свод!MP126</f>
        <v>187.83333333333331</v>
      </c>
      <c r="H45" s="58">
        <f>свод!MQ126</f>
        <v>27295465.157333333</v>
      </c>
      <c r="I45" s="13">
        <f>свод!MR126</f>
        <v>212</v>
      </c>
      <c r="J45" s="58">
        <f>свод!MS126</f>
        <v>30797226.260000005</v>
      </c>
      <c r="K45" s="13">
        <f>свод!MU126</f>
        <v>4</v>
      </c>
      <c r="L45" s="58">
        <f>свод!MV126</f>
        <v>579601.84</v>
      </c>
      <c r="M45" s="13">
        <f>свод!MX126</f>
        <v>216</v>
      </c>
      <c r="N45" s="58">
        <f>свод!MY126</f>
        <v>31376828.100000005</v>
      </c>
      <c r="O45" s="13">
        <f t="shared" si="1"/>
        <v>24.166666666666686</v>
      </c>
      <c r="P45" s="135">
        <f t="shared" si="2"/>
        <v>3501761.1026666723</v>
      </c>
      <c r="Q45" s="365">
        <f t="shared" si="3"/>
        <v>0.65838509316770188</v>
      </c>
      <c r="R45" s="365">
        <f t="shared" si="4"/>
        <v>0.65816971969939453</v>
      </c>
      <c r="S45" s="45"/>
      <c r="T45" s="45"/>
    </row>
    <row r="46" spans="1:20" s="42" customFormat="1" x14ac:dyDescent="0.25">
      <c r="A46" s="59" t="s">
        <v>225</v>
      </c>
      <c r="B46" s="130">
        <f>свод!G169</f>
        <v>21</v>
      </c>
      <c r="C46" s="130">
        <f>свод!H169</f>
        <v>132112.32000000001</v>
      </c>
      <c r="D46" s="130">
        <f>свод!I169</f>
        <v>148539.44399999999</v>
      </c>
      <c r="E46" s="13"/>
      <c r="F46" s="58"/>
      <c r="G46" s="13"/>
      <c r="H46" s="58"/>
      <c r="I46" s="13"/>
      <c r="J46" s="58"/>
      <c r="K46" s="13"/>
      <c r="L46" s="58"/>
      <c r="M46" s="13"/>
      <c r="N46" s="58"/>
      <c r="O46" s="13"/>
      <c r="P46" s="135"/>
      <c r="Q46" s="365"/>
      <c r="R46" s="365"/>
      <c r="S46" s="45"/>
      <c r="T46" s="45"/>
    </row>
    <row r="47" spans="1:20" s="42" customFormat="1" x14ac:dyDescent="0.25">
      <c r="A47" s="59" t="s">
        <v>102</v>
      </c>
      <c r="B47" s="51">
        <f>свод!G178</f>
        <v>22</v>
      </c>
      <c r="C47" s="130">
        <f>свод!H178</f>
        <v>169274.24800000002</v>
      </c>
      <c r="D47" s="130">
        <f>свод!I178</f>
        <v>184189.32160000002</v>
      </c>
      <c r="E47" s="13">
        <f>свод!MN178</f>
        <v>130</v>
      </c>
      <c r="F47" s="58">
        <f>свод!MO178</f>
        <v>22453104.448000003</v>
      </c>
      <c r="G47" s="13">
        <f>свод!MP178</f>
        <v>75.833333333333343</v>
      </c>
      <c r="H47" s="58">
        <f>свод!MQ178</f>
        <v>13097644.261333333</v>
      </c>
      <c r="I47" s="13">
        <f>свод!MR178</f>
        <v>89</v>
      </c>
      <c r="J47" s="58">
        <f>свод!MS178</f>
        <v>15408454.859999999</v>
      </c>
      <c r="K47" s="13">
        <f>свод!MU178</f>
        <v>1</v>
      </c>
      <c r="L47" s="58">
        <f>свод!MV178</f>
        <v>169274.25</v>
      </c>
      <c r="M47" s="13">
        <f>свод!MX178</f>
        <v>90</v>
      </c>
      <c r="N47" s="58">
        <f>свод!MY178</f>
        <v>15577729.109999999</v>
      </c>
      <c r="O47" s="13">
        <f t="shared" si="1"/>
        <v>13.166666666666657</v>
      </c>
      <c r="P47" s="135">
        <f t="shared" si="2"/>
        <v>2310810.5986666661</v>
      </c>
      <c r="Q47" s="365">
        <f t="shared" si="3"/>
        <v>0.68461538461538463</v>
      </c>
      <c r="R47" s="365">
        <f t="shared" si="4"/>
        <v>0.68625053144365966</v>
      </c>
      <c r="S47" s="45"/>
      <c r="T47" s="45"/>
    </row>
    <row r="48" spans="1:20" s="42" customFormat="1" x14ac:dyDescent="0.25">
      <c r="A48" s="59" t="s">
        <v>161</v>
      </c>
      <c r="B48" s="51">
        <f>свод!G183</f>
        <v>23</v>
      </c>
      <c r="C48" s="130">
        <f>свод!H183</f>
        <v>90210.988000000012</v>
      </c>
      <c r="D48" s="130">
        <f>свод!I183</f>
        <v>98351.979599999991</v>
      </c>
      <c r="E48" s="13">
        <f>свод!MN183</f>
        <v>0</v>
      </c>
      <c r="F48" s="13">
        <f>свод!MO183</f>
        <v>0</v>
      </c>
      <c r="G48" s="13">
        <f>свод!MP183</f>
        <v>0</v>
      </c>
      <c r="H48" s="13">
        <f>свод!MQ183</f>
        <v>0</v>
      </c>
      <c r="I48" s="13">
        <f>свод!MR183</f>
        <v>1</v>
      </c>
      <c r="J48" s="13">
        <f>свод!MS183</f>
        <v>90210.99</v>
      </c>
      <c r="K48" s="13"/>
      <c r="L48" s="58"/>
      <c r="M48" s="13"/>
      <c r="N48" s="58"/>
      <c r="O48" s="13">
        <f t="shared" si="1"/>
        <v>1</v>
      </c>
      <c r="P48" s="135">
        <f t="shared" si="2"/>
        <v>90210.99</v>
      </c>
      <c r="Q48" s="365"/>
      <c r="R48" s="365"/>
      <c r="S48" s="45"/>
      <c r="T48" s="45"/>
    </row>
    <row r="49" spans="1:20" s="42" customFormat="1" x14ac:dyDescent="0.25">
      <c r="A49" s="59" t="s">
        <v>162</v>
      </c>
      <c r="B49" s="51">
        <f>свод!G187</f>
        <v>24</v>
      </c>
      <c r="C49" s="130">
        <f>свод!H187</f>
        <v>202938.23999999999</v>
      </c>
      <c r="D49" s="130">
        <f>свод!I187</f>
        <v>220383.80799999999</v>
      </c>
      <c r="E49" s="13">
        <f>свод!MN187</f>
        <v>30</v>
      </c>
      <c r="F49" s="13">
        <f>свод!MO187</f>
        <v>6088147.1999999993</v>
      </c>
      <c r="G49" s="13">
        <f>свод!MP187</f>
        <v>17.5</v>
      </c>
      <c r="H49" s="13">
        <f>свод!MQ187</f>
        <v>3551419.1999999993</v>
      </c>
      <c r="I49" s="13">
        <f>свод!MR187</f>
        <v>14</v>
      </c>
      <c r="J49" s="13">
        <f>свод!MS187</f>
        <v>2841135.3600000003</v>
      </c>
      <c r="K49" s="13"/>
      <c r="L49" s="58"/>
      <c r="M49" s="13"/>
      <c r="N49" s="58"/>
      <c r="O49" s="13">
        <f t="shared" si="1"/>
        <v>-3.5</v>
      </c>
      <c r="P49" s="135">
        <f t="shared" si="2"/>
        <v>-710283.83999999892</v>
      </c>
      <c r="Q49" s="365">
        <f t="shared" si="3"/>
        <v>0.46666666666666667</v>
      </c>
      <c r="R49" s="365">
        <f t="shared" si="4"/>
        <v>0.46666666666666679</v>
      </c>
      <c r="S49" s="45"/>
      <c r="T49" s="45"/>
    </row>
    <row r="50" spans="1:20" s="42" customFormat="1" x14ac:dyDescent="0.25">
      <c r="A50" s="59" t="s">
        <v>163</v>
      </c>
      <c r="B50" s="51">
        <f>свод!G190</f>
        <v>25</v>
      </c>
      <c r="C50" s="130">
        <f>свод!H190</f>
        <v>269341.05599999998</v>
      </c>
      <c r="D50" s="130">
        <f>свод!I190</f>
        <v>291912.59519999998</v>
      </c>
      <c r="E50" s="13">
        <f>свод!MN190</f>
        <v>0</v>
      </c>
      <c r="F50" s="13">
        <f>свод!MO190</f>
        <v>0</v>
      </c>
      <c r="G50" s="13">
        <f>свод!MP190</f>
        <v>0</v>
      </c>
      <c r="H50" s="13">
        <f>свод!MQ190</f>
        <v>0</v>
      </c>
      <c r="I50" s="13">
        <f>свод!MR190</f>
        <v>0</v>
      </c>
      <c r="J50" s="13">
        <f>свод!MS190</f>
        <v>0</v>
      </c>
      <c r="K50" s="13"/>
      <c r="L50" s="58"/>
      <c r="M50" s="13"/>
      <c r="N50" s="58"/>
      <c r="O50" s="13">
        <f t="shared" si="1"/>
        <v>0</v>
      </c>
      <c r="P50" s="135">
        <f t="shared" si="2"/>
        <v>0</v>
      </c>
      <c r="Q50" s="365"/>
      <c r="R50" s="365"/>
      <c r="S50" s="45"/>
      <c r="T50" s="45"/>
    </row>
    <row r="51" spans="1:20" s="42" customFormat="1" x14ac:dyDescent="0.25">
      <c r="A51" s="69" t="s">
        <v>33</v>
      </c>
      <c r="B51" s="419"/>
      <c r="C51" s="414"/>
      <c r="D51" s="414"/>
      <c r="E51" s="409">
        <f>свод!MN193</f>
        <v>137</v>
      </c>
      <c r="F51" s="410">
        <f>свод!MO193</f>
        <v>17355282.264000006</v>
      </c>
      <c r="G51" s="409">
        <f>свод!MP193</f>
        <v>79.916666666666671</v>
      </c>
      <c r="H51" s="410">
        <f>свод!MQ193</f>
        <v>10123914.654000001</v>
      </c>
      <c r="I51" s="409">
        <f>свод!MR193</f>
        <v>70</v>
      </c>
      <c r="J51" s="410">
        <f>свод!MS193</f>
        <v>8850817.6500000022</v>
      </c>
      <c r="K51" s="409">
        <f>свод!MU193</f>
        <v>4</v>
      </c>
      <c r="L51" s="410">
        <f>свод!MV193</f>
        <v>491021.72000000003</v>
      </c>
      <c r="M51" s="409">
        <f>свод!MX193</f>
        <v>74</v>
      </c>
      <c r="N51" s="410">
        <f>свод!MY193</f>
        <v>9341839.3700000029</v>
      </c>
      <c r="O51" s="409">
        <f t="shared" si="1"/>
        <v>-9.9166666666666714</v>
      </c>
      <c r="P51" s="411">
        <f t="shared" si="2"/>
        <v>-1273097.0039999988</v>
      </c>
      <c r="Q51" s="412">
        <f t="shared" si="3"/>
        <v>0.51094890510948909</v>
      </c>
      <c r="R51" s="412">
        <f t="shared" si="4"/>
        <v>0.50997831757304335</v>
      </c>
      <c r="S51" s="413">
        <f>E51/$E$96</f>
        <v>2.5612263974574688E-2</v>
      </c>
      <c r="T51" s="413">
        <f>I51/$I$96</f>
        <v>2.1909233176838811E-2</v>
      </c>
    </row>
    <row r="52" spans="1:20" s="42" customFormat="1" x14ac:dyDescent="0.25">
      <c r="A52" s="59" t="s">
        <v>39</v>
      </c>
      <c r="B52" s="51">
        <f>свод!G194</f>
        <v>26</v>
      </c>
      <c r="C52" s="130">
        <f>свод!H194</f>
        <v>137484.432</v>
      </c>
      <c r="D52" s="130">
        <f>свод!I194</f>
        <v>146550.4344</v>
      </c>
      <c r="E52" s="13">
        <f>свод!MN194</f>
        <v>22</v>
      </c>
      <c r="F52" s="58">
        <f>свод!MO194</f>
        <v>3024657.5040000002</v>
      </c>
      <c r="G52" s="13">
        <f>свод!MP194</f>
        <v>12.833333333333332</v>
      </c>
      <c r="H52" s="58">
        <f>свод!MQ194</f>
        <v>1764383.5440000002</v>
      </c>
      <c r="I52" s="13">
        <f>свод!MR194</f>
        <v>3</v>
      </c>
      <c r="J52" s="58">
        <f>свод!MS194</f>
        <v>412453.29</v>
      </c>
      <c r="K52" s="13">
        <f>свод!MU194</f>
        <v>0</v>
      </c>
      <c r="L52" s="58">
        <f>свод!MV194</f>
        <v>0</v>
      </c>
      <c r="M52" s="13">
        <f>свод!MX194</f>
        <v>3</v>
      </c>
      <c r="N52" s="58">
        <f>свод!MY194</f>
        <v>412453.29</v>
      </c>
      <c r="O52" s="13">
        <f t="shared" si="1"/>
        <v>-9.8333333333333321</v>
      </c>
      <c r="P52" s="135">
        <f t="shared" si="2"/>
        <v>-1351930.2540000002</v>
      </c>
      <c r="Q52" s="365">
        <f t="shared" si="3"/>
        <v>0.13636363636363635</v>
      </c>
      <c r="R52" s="365">
        <f t="shared" si="4"/>
        <v>0.13636363437994067</v>
      </c>
      <c r="S52" s="45"/>
      <c r="T52" s="45"/>
    </row>
    <row r="53" spans="1:20" s="42" customFormat="1" x14ac:dyDescent="0.25">
      <c r="A53" s="59" t="s">
        <v>103</v>
      </c>
      <c r="B53" s="51">
        <f>свод!G199</f>
        <v>27</v>
      </c>
      <c r="C53" s="130">
        <f>свод!H199</f>
        <v>80005.320000000007</v>
      </c>
      <c r="D53" s="130">
        <f>свод!I199</f>
        <v>84153.744000000006</v>
      </c>
      <c r="E53" s="13">
        <f>свод!MN199</f>
        <v>55</v>
      </c>
      <c r="F53" s="58">
        <f>свод!MO199</f>
        <v>4400292.6000000006</v>
      </c>
      <c r="G53" s="13">
        <f>свод!MP199</f>
        <v>32.083333333333336</v>
      </c>
      <c r="H53" s="58">
        <f>свод!MQ199</f>
        <v>2566837.3500000006</v>
      </c>
      <c r="I53" s="13">
        <f>свод!MR199</f>
        <v>31</v>
      </c>
      <c r="J53" s="58">
        <f>свод!MS199</f>
        <v>2480164.9200000009</v>
      </c>
      <c r="K53" s="13">
        <f>свод!MU199</f>
        <v>2</v>
      </c>
      <c r="L53" s="58">
        <f>свод!MV199</f>
        <v>160010.64000000001</v>
      </c>
      <c r="M53" s="13">
        <f>свод!MX199</f>
        <v>33</v>
      </c>
      <c r="N53" s="58">
        <f>свод!MY199</f>
        <v>2640175.560000001</v>
      </c>
      <c r="O53" s="13">
        <f t="shared" si="1"/>
        <v>-1.0833333333333357</v>
      </c>
      <c r="P53" s="135">
        <f t="shared" si="2"/>
        <v>-86672.429999999702</v>
      </c>
      <c r="Q53" s="365">
        <f t="shared" si="3"/>
        <v>0.5636363636363636</v>
      </c>
      <c r="R53" s="365">
        <f t="shared" si="4"/>
        <v>0.56363636363636371</v>
      </c>
      <c r="S53" s="45"/>
      <c r="T53" s="45"/>
    </row>
    <row r="54" spans="1:20" s="42" customFormat="1" x14ac:dyDescent="0.25">
      <c r="A54" s="59" t="s">
        <v>104</v>
      </c>
      <c r="B54" s="51">
        <f>свод!G205</f>
        <v>28</v>
      </c>
      <c r="C54" s="130">
        <f>свод!H205</f>
        <v>165505.53600000002</v>
      </c>
      <c r="D54" s="130">
        <f>свод!I205</f>
        <v>182844.21119999999</v>
      </c>
      <c r="E54" s="13">
        <f>свод!MN205</f>
        <v>60</v>
      </c>
      <c r="F54" s="13">
        <f>свод!MO205</f>
        <v>9930332.160000002</v>
      </c>
      <c r="G54" s="13">
        <f>свод!MP205</f>
        <v>35</v>
      </c>
      <c r="H54" s="13">
        <f>свод!MQ205</f>
        <v>5792693.7600000016</v>
      </c>
      <c r="I54" s="13">
        <f>свод!MR205</f>
        <v>36</v>
      </c>
      <c r="J54" s="13">
        <f>свод!MS205</f>
        <v>5958199.4400000004</v>
      </c>
      <c r="K54" s="13">
        <f>свод!MU205</f>
        <v>2</v>
      </c>
      <c r="L54" s="13">
        <f>свод!MV205</f>
        <v>331011.08</v>
      </c>
      <c r="M54" s="13">
        <f>свод!MX205</f>
        <v>38</v>
      </c>
      <c r="N54" s="13">
        <f>свод!MY205</f>
        <v>6289210.5200000005</v>
      </c>
      <c r="O54" s="13">
        <f>свод!NA205</f>
        <v>1</v>
      </c>
      <c r="P54" s="13">
        <f>свод!NB205</f>
        <v>165505.67999999877</v>
      </c>
      <c r="Q54" s="365">
        <f t="shared" si="3"/>
        <v>0.6</v>
      </c>
      <c r="R54" s="365">
        <f t="shared" si="4"/>
        <v>0.60000001450102547</v>
      </c>
      <c r="S54" s="45"/>
      <c r="T54" s="45"/>
    </row>
    <row r="55" spans="1:20" s="42" customFormat="1" x14ac:dyDescent="0.25">
      <c r="A55" s="70" t="s">
        <v>36</v>
      </c>
      <c r="B55" s="69"/>
      <c r="C55" s="414"/>
      <c r="D55" s="414"/>
      <c r="E55" s="409">
        <f>свод!MN212</f>
        <v>55</v>
      </c>
      <c r="F55" s="410">
        <f>свод!MO212</f>
        <v>4162402.1999999997</v>
      </c>
      <c r="G55" s="409">
        <f>свод!MP212</f>
        <v>32.083333333333329</v>
      </c>
      <c r="H55" s="410">
        <f>свод!MQ212</f>
        <v>2428067.9499999997</v>
      </c>
      <c r="I55" s="409">
        <f>свод!MR212</f>
        <v>46</v>
      </c>
      <c r="J55" s="410">
        <f>свод!MS212</f>
        <v>3481281.8400000008</v>
      </c>
      <c r="K55" s="409">
        <f>свод!MU212</f>
        <v>2</v>
      </c>
      <c r="L55" s="410">
        <f>свод!MV212</f>
        <v>151360.07999999999</v>
      </c>
      <c r="M55" s="409">
        <f>свод!MX212</f>
        <v>48</v>
      </c>
      <c r="N55" s="410">
        <f>свод!MY212</f>
        <v>3632641.9200000009</v>
      </c>
      <c r="O55" s="409">
        <f t="shared" si="1"/>
        <v>13.916666666666671</v>
      </c>
      <c r="P55" s="411">
        <f t="shared" si="2"/>
        <v>1053213.8900000011</v>
      </c>
      <c r="Q55" s="412">
        <f t="shared" si="3"/>
        <v>0.83636363636363631</v>
      </c>
      <c r="R55" s="412">
        <f t="shared" si="4"/>
        <v>0.83636363636363664</v>
      </c>
      <c r="S55" s="413">
        <f>E55/$E$96</f>
        <v>1.0282295756216114E-2</v>
      </c>
      <c r="T55" s="413">
        <f>I55/$I$96</f>
        <v>1.4397496087636933E-2</v>
      </c>
    </row>
    <row r="56" spans="1:20" s="42" customFormat="1" x14ac:dyDescent="0.25">
      <c r="A56" s="59" t="s">
        <v>105</v>
      </c>
      <c r="B56" s="51">
        <f>свод!G213</f>
        <v>29</v>
      </c>
      <c r="C56" s="130">
        <f>свод!H213</f>
        <v>75680.039999999994</v>
      </c>
      <c r="D56" s="130">
        <f>свод!I213</f>
        <v>82185.868000000002</v>
      </c>
      <c r="E56" s="13">
        <f>свод!MN213</f>
        <v>55</v>
      </c>
      <c r="F56" s="58">
        <f>свод!MO213</f>
        <v>4162402.1999999997</v>
      </c>
      <c r="G56" s="13">
        <f>свод!MP213</f>
        <v>32.083333333333329</v>
      </c>
      <c r="H56" s="58">
        <f>свод!MQ213</f>
        <v>2428067.9499999997</v>
      </c>
      <c r="I56" s="13">
        <f>свод!MR213</f>
        <v>46</v>
      </c>
      <c r="J56" s="58">
        <f>свод!MS213</f>
        <v>3481281.8400000008</v>
      </c>
      <c r="K56" s="13">
        <f>свод!MU213</f>
        <v>2</v>
      </c>
      <c r="L56" s="58">
        <f>свод!MV213</f>
        <v>151360.07999999999</v>
      </c>
      <c r="M56" s="13">
        <f>свод!MX213</f>
        <v>48</v>
      </c>
      <c r="N56" s="58">
        <f>свод!MY213</f>
        <v>3632641.9200000009</v>
      </c>
      <c r="O56" s="13">
        <f t="shared" si="1"/>
        <v>13.916666666666671</v>
      </c>
      <c r="P56" s="135">
        <f t="shared" si="2"/>
        <v>1053213.8900000011</v>
      </c>
      <c r="Q56" s="365">
        <f t="shared" si="3"/>
        <v>0.83636363636363631</v>
      </c>
      <c r="R56" s="365">
        <f t="shared" si="4"/>
        <v>0.83636363636363664</v>
      </c>
      <c r="S56" s="45"/>
      <c r="T56" s="45"/>
    </row>
    <row r="57" spans="1:20" s="42" customFormat="1" x14ac:dyDescent="0.25">
      <c r="A57" s="59" t="s">
        <v>108</v>
      </c>
      <c r="B57" s="51">
        <f>свод!G218</f>
        <v>30</v>
      </c>
      <c r="C57" s="130">
        <f>свод!H218</f>
        <v>109629.68</v>
      </c>
      <c r="D57" s="130">
        <f>свод!I218</f>
        <v>118816.95599999999</v>
      </c>
      <c r="E57" s="13">
        <f>свод!MN218</f>
        <v>0</v>
      </c>
      <c r="F57" s="58">
        <f>свод!MO218</f>
        <v>0</v>
      </c>
      <c r="G57" s="13">
        <f>свод!MP218</f>
        <v>0</v>
      </c>
      <c r="H57" s="58">
        <f>свод!MQ218</f>
        <v>0</v>
      </c>
      <c r="I57" s="13">
        <f>свод!MR218</f>
        <v>0</v>
      </c>
      <c r="J57" s="58">
        <f>свод!MS218</f>
        <v>0</v>
      </c>
      <c r="K57" s="13">
        <f>свод!MU218</f>
        <v>0</v>
      </c>
      <c r="L57" s="58">
        <f>свод!MV218</f>
        <v>0</v>
      </c>
      <c r="M57" s="13">
        <f>свод!MX218</f>
        <v>0</v>
      </c>
      <c r="N57" s="58">
        <f>свод!MY218</f>
        <v>0</v>
      </c>
      <c r="O57" s="13">
        <f t="shared" si="1"/>
        <v>0</v>
      </c>
      <c r="P57" s="135">
        <f t="shared" si="2"/>
        <v>0</v>
      </c>
      <c r="Q57" s="365"/>
      <c r="R57" s="365"/>
      <c r="S57" s="45"/>
      <c r="T57" s="45"/>
    </row>
    <row r="58" spans="1:20" s="42" customFormat="1" ht="20.25" customHeight="1" x14ac:dyDescent="0.25">
      <c r="A58" s="69" t="s">
        <v>37</v>
      </c>
      <c r="B58" s="419"/>
      <c r="C58" s="414"/>
      <c r="D58" s="414"/>
      <c r="E58" s="409">
        <f>свод!MN224</f>
        <v>40</v>
      </c>
      <c r="F58" s="410">
        <f>свод!MO224</f>
        <v>8137457.9199999999</v>
      </c>
      <c r="G58" s="409">
        <f>свод!MP224</f>
        <v>23.333333333333336</v>
      </c>
      <c r="H58" s="410">
        <f>свод!MQ224</f>
        <v>4746850.4533333331</v>
      </c>
      <c r="I58" s="409">
        <f>свод!MR224</f>
        <v>3</v>
      </c>
      <c r="J58" s="410">
        <f>свод!MS224</f>
        <v>610309.35000000009</v>
      </c>
      <c r="K58" s="409">
        <f>свод!MU224</f>
        <v>2</v>
      </c>
      <c r="L58" s="410">
        <f>свод!MV224</f>
        <v>406872.9</v>
      </c>
      <c r="M58" s="409">
        <f>свод!MX224</f>
        <v>5</v>
      </c>
      <c r="N58" s="410">
        <f>свод!MY224</f>
        <v>1017182.2500000001</v>
      </c>
      <c r="O58" s="409">
        <f t="shared" si="1"/>
        <v>-20.333333333333336</v>
      </c>
      <c r="P58" s="411">
        <f t="shared" si="2"/>
        <v>-4136541.103333333</v>
      </c>
      <c r="Q58" s="412">
        <f t="shared" si="3"/>
        <v>7.4999999999999997E-2</v>
      </c>
      <c r="R58" s="412">
        <f t="shared" si="4"/>
        <v>7.5000000737331013E-2</v>
      </c>
      <c r="S58" s="413">
        <f>E58/$E$96</f>
        <v>7.4780332772480841E-3</v>
      </c>
      <c r="T58" s="413">
        <f>I58/$I$96</f>
        <v>9.3896713615023472E-4</v>
      </c>
    </row>
    <row r="59" spans="1:20" s="42" customFormat="1" x14ac:dyDescent="0.25">
      <c r="A59" s="60" t="s">
        <v>231</v>
      </c>
      <c r="B59" s="51">
        <f>свод!G225</f>
        <v>31</v>
      </c>
      <c r="C59" s="130">
        <f>свод!H225</f>
        <v>104762.87999999999</v>
      </c>
      <c r="D59" s="130">
        <f>свод!I225</f>
        <v>114438.89599999999</v>
      </c>
      <c r="E59" s="13">
        <f>свод!MN225</f>
        <v>0</v>
      </c>
      <c r="F59" s="58">
        <f>свод!MO225</f>
        <v>0</v>
      </c>
      <c r="G59" s="13">
        <f>свод!MP225</f>
        <v>0</v>
      </c>
      <c r="H59" s="58">
        <f>свод!MQ225</f>
        <v>0</v>
      </c>
      <c r="I59" s="13">
        <f>свод!MR225</f>
        <v>0</v>
      </c>
      <c r="J59" s="58">
        <f>свод!MS225</f>
        <v>0</v>
      </c>
      <c r="K59" s="13">
        <f>свод!MU225</f>
        <v>0</v>
      </c>
      <c r="L59" s="58">
        <f>свод!MV225</f>
        <v>0</v>
      </c>
      <c r="M59" s="13">
        <f>свод!MX225</f>
        <v>0</v>
      </c>
      <c r="N59" s="58">
        <f>свод!MY225</f>
        <v>0</v>
      </c>
      <c r="O59" s="13">
        <f t="shared" si="1"/>
        <v>0</v>
      </c>
      <c r="P59" s="135">
        <f t="shared" si="2"/>
        <v>0</v>
      </c>
      <c r="Q59" s="365"/>
      <c r="R59" s="365"/>
      <c r="S59" s="45"/>
      <c r="T59" s="45"/>
    </row>
    <row r="60" spans="1:20" s="42" customFormat="1" x14ac:dyDescent="0.25">
      <c r="A60" s="60" t="s">
        <v>166</v>
      </c>
      <c r="B60" s="51">
        <f>свод!G230</f>
        <v>32</v>
      </c>
      <c r="C60" s="130">
        <f>свод!H230</f>
        <v>205808.25600000002</v>
      </c>
      <c r="D60" s="130">
        <f>свод!I230</f>
        <v>217460.63519999999</v>
      </c>
      <c r="E60" s="13">
        <f>свод!MN230</f>
        <v>0</v>
      </c>
      <c r="F60" s="58">
        <f>свод!MO230</f>
        <v>0</v>
      </c>
      <c r="G60" s="13">
        <f>свод!MP230</f>
        <v>0</v>
      </c>
      <c r="H60" s="58">
        <f>свод!MQ230</f>
        <v>0</v>
      </c>
      <c r="I60" s="13">
        <f>свод!MR230</f>
        <v>0</v>
      </c>
      <c r="J60" s="58">
        <f>свод!MS230</f>
        <v>0</v>
      </c>
      <c r="K60" s="13">
        <f>свод!MU230</f>
        <v>0</v>
      </c>
      <c r="L60" s="58">
        <f>свод!MV230</f>
        <v>0</v>
      </c>
      <c r="M60" s="13">
        <f>свод!MX230</f>
        <v>0</v>
      </c>
      <c r="N60" s="58">
        <f>свод!MY230</f>
        <v>0</v>
      </c>
      <c r="O60" s="13">
        <f t="shared" si="1"/>
        <v>0</v>
      </c>
      <c r="P60" s="135">
        <f t="shared" si="2"/>
        <v>0</v>
      </c>
      <c r="Q60" s="365" t="e">
        <f t="shared" si="3"/>
        <v>#DIV/0!</v>
      </c>
      <c r="R60" s="365" t="e">
        <f t="shared" si="4"/>
        <v>#DIV/0!</v>
      </c>
      <c r="S60" s="45"/>
      <c r="T60" s="45"/>
    </row>
    <row r="61" spans="1:20" s="42" customFormat="1" x14ac:dyDescent="0.25">
      <c r="A61" s="60" t="s">
        <v>167</v>
      </c>
      <c r="B61" s="51">
        <f>свод!G235</f>
        <v>33</v>
      </c>
      <c r="C61" s="130">
        <f>свод!H235</f>
        <v>122426.93199999999</v>
      </c>
      <c r="D61" s="130">
        <f>свод!I235</f>
        <v>132420.08439999999</v>
      </c>
      <c r="E61" s="13">
        <f>свод!MN235</f>
        <v>0</v>
      </c>
      <c r="F61" s="58">
        <f>свод!MO235</f>
        <v>0</v>
      </c>
      <c r="G61" s="13">
        <f>свод!MP235</f>
        <v>0</v>
      </c>
      <c r="H61" s="58">
        <f>свод!MQ235</f>
        <v>0</v>
      </c>
      <c r="I61" s="13">
        <f>свод!MR235</f>
        <v>0</v>
      </c>
      <c r="J61" s="58">
        <f>свод!MS235</f>
        <v>0</v>
      </c>
      <c r="K61" s="13">
        <f>свод!MU235</f>
        <v>0</v>
      </c>
      <c r="L61" s="58">
        <f>свод!MV235</f>
        <v>0</v>
      </c>
      <c r="M61" s="13">
        <f>свод!MX235</f>
        <v>0</v>
      </c>
      <c r="N61" s="58">
        <f>свод!MY235</f>
        <v>0</v>
      </c>
      <c r="O61" s="13">
        <f t="shared" si="1"/>
        <v>0</v>
      </c>
      <c r="P61" s="135">
        <f t="shared" si="2"/>
        <v>0</v>
      </c>
      <c r="Q61" s="365"/>
      <c r="R61" s="365"/>
      <c r="S61" s="45"/>
      <c r="T61" s="45"/>
    </row>
    <row r="62" spans="1:20" s="42" customFormat="1" x14ac:dyDescent="0.25">
      <c r="A62" s="60" t="s">
        <v>213</v>
      </c>
      <c r="B62" s="51">
        <v>34</v>
      </c>
      <c r="C62" s="130">
        <v>200473.17467999997</v>
      </c>
      <c r="D62" s="130">
        <v>200474.17468</v>
      </c>
      <c r="E62" s="13">
        <f>свод!MN242</f>
        <v>40</v>
      </c>
      <c r="F62" s="13">
        <f>свод!MO242</f>
        <v>8137457.9199999999</v>
      </c>
      <c r="G62" s="13">
        <f>свод!MP242</f>
        <v>23.333333333333336</v>
      </c>
      <c r="H62" s="13">
        <f>свод!MQ242</f>
        <v>4746850.4533333331</v>
      </c>
      <c r="I62" s="13">
        <f>свод!MR242</f>
        <v>0</v>
      </c>
      <c r="J62" s="13">
        <f>свод!MS242</f>
        <v>0</v>
      </c>
      <c r="K62" s="13">
        <f>свод!MT242</f>
        <v>0</v>
      </c>
      <c r="L62" s="13">
        <f>свод!MU242</f>
        <v>0</v>
      </c>
      <c r="M62" s="13">
        <f>свод!MV242</f>
        <v>0</v>
      </c>
      <c r="N62" s="13">
        <f>свод!MW242</f>
        <v>0</v>
      </c>
      <c r="O62" s="13">
        <f>свод!MX242</f>
        <v>0</v>
      </c>
      <c r="P62" s="13">
        <f>свод!MY242</f>
        <v>0</v>
      </c>
      <c r="Q62" s="365">
        <f t="shared" si="3"/>
        <v>0</v>
      </c>
      <c r="R62" s="365">
        <f t="shared" si="4"/>
        <v>0</v>
      </c>
      <c r="S62" s="45"/>
      <c r="T62" s="45"/>
    </row>
    <row r="63" spans="1:20" s="42" customFormat="1" ht="15.75" x14ac:dyDescent="0.25">
      <c r="A63" s="71" t="s">
        <v>38</v>
      </c>
      <c r="B63" s="419"/>
      <c r="C63" s="414"/>
      <c r="D63" s="414"/>
      <c r="E63" s="409">
        <f>свод!MN246</f>
        <v>257</v>
      </c>
      <c r="F63" s="410">
        <f>свод!MO246</f>
        <v>42441375.779999994</v>
      </c>
      <c r="G63" s="409">
        <f>свод!MP246</f>
        <v>149.91666666666669</v>
      </c>
      <c r="H63" s="410">
        <f>свод!MQ246</f>
        <v>24757469.204999998</v>
      </c>
      <c r="I63" s="409">
        <f>свод!MR246</f>
        <v>320</v>
      </c>
      <c r="J63" s="410">
        <f>свод!MS246</f>
        <v>52844341.45999977</v>
      </c>
      <c r="K63" s="409">
        <f>свод!MU246</f>
        <v>16</v>
      </c>
      <c r="L63" s="410">
        <f>свод!MV246</f>
        <v>2642264.64</v>
      </c>
      <c r="M63" s="409">
        <f>свод!MX246</f>
        <v>336</v>
      </c>
      <c r="N63" s="410">
        <f>свод!MY246</f>
        <v>55486606.099999771</v>
      </c>
      <c r="O63" s="409">
        <f t="shared" si="1"/>
        <v>170.08333333333331</v>
      </c>
      <c r="P63" s="411">
        <f t="shared" si="2"/>
        <v>28086872.254999772</v>
      </c>
      <c r="Q63" s="412">
        <f t="shared" si="3"/>
        <v>1.245136186770428</v>
      </c>
      <c r="R63" s="412">
        <f t="shared" si="4"/>
        <v>1.245113771380193</v>
      </c>
      <c r="S63" s="413">
        <f>E63/$E$96</f>
        <v>4.8046363806318937E-2</v>
      </c>
      <c r="T63" s="413">
        <f>I63/$I$96</f>
        <v>0.10015649452269171</v>
      </c>
    </row>
    <row r="64" spans="1:20" s="42" customFormat="1" x14ac:dyDescent="0.25">
      <c r="A64" s="59" t="s">
        <v>214</v>
      </c>
      <c r="B64" s="51">
        <f>свод!G247</f>
        <v>35</v>
      </c>
      <c r="C64" s="130">
        <f>свод!H247</f>
        <v>165141.53999999998</v>
      </c>
      <c r="D64" s="130">
        <f>свод!I247</f>
        <v>179337.91800000001</v>
      </c>
      <c r="E64" s="13">
        <f>свод!MN247</f>
        <v>257</v>
      </c>
      <c r="F64" s="58">
        <f>свод!MO247</f>
        <v>42441375.779999994</v>
      </c>
      <c r="G64" s="13">
        <f>свод!MP247</f>
        <v>149.91666666666669</v>
      </c>
      <c r="H64" s="58">
        <f>свод!MQ247</f>
        <v>24757469.204999998</v>
      </c>
      <c r="I64" s="13">
        <f>свод!MR247</f>
        <v>320</v>
      </c>
      <c r="J64" s="58">
        <f>свод!MS247</f>
        <v>52844341.45999977</v>
      </c>
      <c r="K64" s="13">
        <f>свод!MU247</f>
        <v>16</v>
      </c>
      <c r="L64" s="58">
        <f>свод!MV247</f>
        <v>2642264.64</v>
      </c>
      <c r="M64" s="13">
        <f>свод!MX247</f>
        <v>336</v>
      </c>
      <c r="N64" s="58">
        <f>свод!MY247</f>
        <v>55486606.099999771</v>
      </c>
      <c r="O64" s="13">
        <f t="shared" si="1"/>
        <v>170.08333333333331</v>
      </c>
      <c r="P64" s="135">
        <f t="shared" si="2"/>
        <v>28086872.254999772</v>
      </c>
      <c r="Q64" s="365">
        <f t="shared" si="3"/>
        <v>1.245136186770428</v>
      </c>
      <c r="R64" s="365">
        <f t="shared" si="4"/>
        <v>1.245113771380193</v>
      </c>
      <c r="S64" s="45"/>
      <c r="T64" s="45"/>
    </row>
    <row r="65" spans="1:20" s="42" customFormat="1" x14ac:dyDescent="0.25">
      <c r="A65" s="70" t="s">
        <v>40</v>
      </c>
      <c r="B65" s="69"/>
      <c r="C65" s="414"/>
      <c r="D65" s="414"/>
      <c r="E65" s="409">
        <f>свод!MN253</f>
        <v>2057</v>
      </c>
      <c r="F65" s="410">
        <f>свод!MO253</f>
        <v>457016844.21160001</v>
      </c>
      <c r="G65" s="409">
        <f>свод!MP253</f>
        <v>1199.9166666666667</v>
      </c>
      <c r="H65" s="410">
        <f>свод!MQ253</f>
        <v>266593159.12343332</v>
      </c>
      <c r="I65" s="409">
        <f>свод!MR253</f>
        <v>1242</v>
      </c>
      <c r="J65" s="410">
        <f>свод!MS253</f>
        <v>274538527.01999986</v>
      </c>
      <c r="K65" s="409">
        <f>свод!MU253</f>
        <v>144</v>
      </c>
      <c r="L65" s="410">
        <f>свод!MV253</f>
        <v>30173520.82</v>
      </c>
      <c r="M65" s="409">
        <f>свод!MX253</f>
        <v>1386</v>
      </c>
      <c r="N65" s="410">
        <f>свод!MY253</f>
        <v>304712047.83999985</v>
      </c>
      <c r="O65" s="409">
        <f t="shared" si="1"/>
        <v>42.083333333333258</v>
      </c>
      <c r="P65" s="411">
        <f t="shared" si="2"/>
        <v>7945367.89656654</v>
      </c>
      <c r="Q65" s="412">
        <f t="shared" si="3"/>
        <v>0.60379192999513853</v>
      </c>
      <c r="R65" s="412">
        <f t="shared" si="4"/>
        <v>0.60071861791791592</v>
      </c>
      <c r="S65" s="420">
        <f>E65/$E$96</f>
        <v>0.3845578612824827</v>
      </c>
      <c r="T65" s="420">
        <f>I65/$I$96</f>
        <v>0.38873239436619716</v>
      </c>
    </row>
    <row r="66" spans="1:20" s="42" customFormat="1" x14ac:dyDescent="0.25">
      <c r="A66" s="59" t="s">
        <v>215</v>
      </c>
      <c r="B66" s="51">
        <f>свод!G254</f>
        <v>36</v>
      </c>
      <c r="C66" s="130">
        <f>свод!H254</f>
        <v>211322.37599999999</v>
      </c>
      <c r="D66" s="130">
        <f>свод!I254</f>
        <v>238393.73920000001</v>
      </c>
      <c r="E66" s="13">
        <f>свод!MN254</f>
        <v>461</v>
      </c>
      <c r="F66" s="58">
        <f>свод!MO254</f>
        <v>100938892.55199999</v>
      </c>
      <c r="G66" s="13">
        <f>свод!MP254</f>
        <v>268.91666666666669</v>
      </c>
      <c r="H66" s="58">
        <f>свод!MQ254</f>
        <v>58881020.655333333</v>
      </c>
      <c r="I66" s="13">
        <f>свод!MR254</f>
        <v>256</v>
      </c>
      <c r="J66" s="58">
        <f>свод!MS254</f>
        <v>55452097.279999979</v>
      </c>
      <c r="K66" s="13">
        <f>свод!MU254</f>
        <v>28</v>
      </c>
      <c r="L66" s="58">
        <f>свод!MV254</f>
        <v>5944097.9999999981</v>
      </c>
      <c r="M66" s="13">
        <f>свод!MX254</f>
        <v>284</v>
      </c>
      <c r="N66" s="58">
        <f>свод!MY254</f>
        <v>61396195.279999979</v>
      </c>
      <c r="O66" s="13">
        <f t="shared" si="1"/>
        <v>-12.916666666666686</v>
      </c>
      <c r="P66" s="135">
        <f t="shared" si="2"/>
        <v>-3428923.3753333539</v>
      </c>
      <c r="Q66" s="365">
        <f t="shared" si="3"/>
        <v>0.55531453362255967</v>
      </c>
      <c r="R66" s="365">
        <f t="shared" si="4"/>
        <v>0.54936304409554626</v>
      </c>
      <c r="S66" s="45"/>
      <c r="T66" s="45"/>
    </row>
    <row r="67" spans="1:20" s="42" customFormat="1" x14ac:dyDescent="0.25">
      <c r="A67" s="59" t="s">
        <v>216</v>
      </c>
      <c r="B67" s="51">
        <f>свод!G259</f>
        <v>37</v>
      </c>
      <c r="C67" s="130">
        <f>свод!H259</f>
        <v>239906.83599999998</v>
      </c>
      <c r="D67" s="130">
        <f>свод!I259</f>
        <v>267427.92119999998</v>
      </c>
      <c r="E67" s="13">
        <f>свод!MN259</f>
        <v>271</v>
      </c>
      <c r="F67" s="58">
        <f>свод!MO259</f>
        <v>66968749.605199993</v>
      </c>
      <c r="G67" s="13">
        <f>свод!MP259</f>
        <v>158.08333333333334</v>
      </c>
      <c r="H67" s="58">
        <f>свод!MQ259</f>
        <v>39065103.936366662</v>
      </c>
      <c r="I67" s="13">
        <f>свод!MR259</f>
        <v>181</v>
      </c>
      <c r="J67" s="58">
        <f>свод!MS259</f>
        <v>44580505.759999983</v>
      </c>
      <c r="K67" s="13">
        <f>свод!MU259</f>
        <v>23</v>
      </c>
      <c r="L67" s="58">
        <f>свод!MV259</f>
        <v>5545378.3999999985</v>
      </c>
      <c r="M67" s="13">
        <f>свод!MX259</f>
        <v>204</v>
      </c>
      <c r="N67" s="58">
        <f>свод!MY259</f>
        <v>50125884.159999982</v>
      </c>
      <c r="O67" s="13">
        <f t="shared" si="1"/>
        <v>22.916666666666657</v>
      </c>
      <c r="P67" s="135">
        <f t="shared" si="2"/>
        <v>5515401.8236333206</v>
      </c>
      <c r="Q67" s="365">
        <f t="shared" si="3"/>
        <v>0.66789667896678961</v>
      </c>
      <c r="R67" s="365">
        <f t="shared" si="4"/>
        <v>0.66569117719555559</v>
      </c>
      <c r="S67" s="45"/>
      <c r="T67" s="45"/>
    </row>
    <row r="68" spans="1:20" s="42" customFormat="1" x14ac:dyDescent="0.25">
      <c r="A68" s="59" t="s">
        <v>217</v>
      </c>
      <c r="B68" s="51">
        <f>свод!G264</f>
        <v>38</v>
      </c>
      <c r="C68" s="130">
        <f>свод!H264</f>
        <v>267731.68000000005</v>
      </c>
      <c r="D68" s="130">
        <f>свод!I264</f>
        <v>295235.85599999997</v>
      </c>
      <c r="E68" s="13">
        <f>свод!MN264</f>
        <v>193</v>
      </c>
      <c r="F68" s="58">
        <f>свод!MO264</f>
        <v>53322464.800000004</v>
      </c>
      <c r="G68" s="13">
        <f>свод!MP264</f>
        <v>112.58333333333334</v>
      </c>
      <c r="H68" s="58">
        <f>свод!MQ264</f>
        <v>31104771.133333333</v>
      </c>
      <c r="I68" s="13">
        <f>свод!MR264</f>
        <v>133</v>
      </c>
      <c r="J68" s="58">
        <f>свод!MS264</f>
        <v>37011365.679999977</v>
      </c>
      <c r="K68" s="13">
        <f>свод!MU264</f>
        <v>18</v>
      </c>
      <c r="L68" s="58">
        <f>свод!MV264</f>
        <v>4846674.4200000009</v>
      </c>
      <c r="M68" s="13">
        <f>свод!MX264</f>
        <v>151</v>
      </c>
      <c r="N68" s="58">
        <f>свод!MY264</f>
        <v>41858040.099999979</v>
      </c>
      <c r="O68" s="13">
        <f t="shared" si="1"/>
        <v>20.416666666666657</v>
      </c>
      <c r="P68" s="135">
        <f t="shared" si="2"/>
        <v>5906594.5466666445</v>
      </c>
      <c r="Q68" s="365">
        <f t="shared" si="3"/>
        <v>0.68911917098445596</v>
      </c>
      <c r="R68" s="365">
        <f t="shared" si="4"/>
        <v>0.69410455459665799</v>
      </c>
      <c r="S68" s="45"/>
      <c r="T68" s="45"/>
    </row>
    <row r="69" spans="1:20" s="42" customFormat="1" x14ac:dyDescent="0.25">
      <c r="A69" s="59" t="s">
        <v>218</v>
      </c>
      <c r="B69" s="51">
        <f>свод!G269</f>
        <v>39</v>
      </c>
      <c r="C69" s="130">
        <f>свод!H269</f>
        <v>156242.62399999998</v>
      </c>
      <c r="D69" s="130">
        <f>свод!I269</f>
        <v>175670.16079999998</v>
      </c>
      <c r="E69" s="13">
        <f>свод!MN269</f>
        <v>389</v>
      </c>
      <c r="F69" s="58">
        <f>свод!MO269</f>
        <v>62721134.415999994</v>
      </c>
      <c r="G69" s="13">
        <f>свод!MP269</f>
        <v>226.91666666666666</v>
      </c>
      <c r="H69" s="58">
        <f>свод!MQ269</f>
        <v>36587328.409333333</v>
      </c>
      <c r="I69" s="13">
        <f>свод!MR269</f>
        <v>249</v>
      </c>
      <c r="J69" s="58">
        <f>свод!MS269</f>
        <v>39953499.539999969</v>
      </c>
      <c r="K69" s="13">
        <f>свод!MU269</f>
        <v>38</v>
      </c>
      <c r="L69" s="58">
        <f>свод!MV269</f>
        <v>5937219.5600000024</v>
      </c>
      <c r="M69" s="13">
        <f>свод!MX269</f>
        <v>287</v>
      </c>
      <c r="N69" s="58">
        <f>свод!MY269</f>
        <v>45890719.099999972</v>
      </c>
      <c r="O69" s="13">
        <f t="shared" si="1"/>
        <v>22.083333333333343</v>
      </c>
      <c r="P69" s="135">
        <f t="shared" si="2"/>
        <v>3366171.1306666359</v>
      </c>
      <c r="Q69" s="365">
        <f t="shared" si="3"/>
        <v>0.64010282776349614</v>
      </c>
      <c r="R69" s="365">
        <f t="shared" si="4"/>
        <v>0.63700218294852684</v>
      </c>
      <c r="S69" s="45"/>
      <c r="T69" s="45"/>
    </row>
    <row r="70" spans="1:20" s="42" customFormat="1" x14ac:dyDescent="0.25">
      <c r="A70" s="59" t="s">
        <v>219</v>
      </c>
      <c r="B70" s="51">
        <f>свод!G274</f>
        <v>40</v>
      </c>
      <c r="C70" s="130">
        <f>свод!H274</f>
        <v>184648.76000000004</v>
      </c>
      <c r="D70" s="130">
        <f>свод!I274</f>
        <v>204365.492</v>
      </c>
      <c r="E70" s="13">
        <f>свод!MN274</f>
        <v>174</v>
      </c>
      <c r="F70" s="58">
        <f>свод!MO274</f>
        <v>32897836.78800001</v>
      </c>
      <c r="G70" s="13">
        <f>свод!MP274</f>
        <v>101.5</v>
      </c>
      <c r="H70" s="58">
        <f>свод!MQ274</f>
        <v>19190404.793000005</v>
      </c>
      <c r="I70" s="13">
        <f>свод!MR274</f>
        <v>113</v>
      </c>
      <c r="J70" s="58">
        <f>свод!MS274</f>
        <v>21382003.409999996</v>
      </c>
      <c r="K70" s="13">
        <f>свод!MU274</f>
        <v>16</v>
      </c>
      <c r="L70" s="58">
        <f>свод!MV274</f>
        <v>2954380.1599999992</v>
      </c>
      <c r="M70" s="13">
        <f>свод!MX274</f>
        <v>129</v>
      </c>
      <c r="N70" s="58">
        <f>свод!MY274</f>
        <v>24336383.569999997</v>
      </c>
      <c r="O70" s="13">
        <f t="shared" si="1"/>
        <v>11.5</v>
      </c>
      <c r="P70" s="135">
        <f t="shared" si="2"/>
        <v>2191598.6169999912</v>
      </c>
      <c r="Q70" s="365">
        <f t="shared" si="3"/>
        <v>0.64942528735632188</v>
      </c>
      <c r="R70" s="365">
        <f t="shared" si="4"/>
        <v>0.64995165328923421</v>
      </c>
      <c r="S70" s="45"/>
      <c r="T70" s="45"/>
    </row>
    <row r="71" spans="1:20" s="42" customFormat="1" x14ac:dyDescent="0.25">
      <c r="A71" s="61" t="s">
        <v>220</v>
      </c>
      <c r="B71" s="51">
        <f>свод!G279</f>
        <v>41</v>
      </c>
      <c r="C71" s="130">
        <f>свод!H279</f>
        <v>223388.71999999997</v>
      </c>
      <c r="D71" s="130">
        <f>свод!I279</f>
        <v>242109.32399999996</v>
      </c>
      <c r="E71" s="13">
        <f>свод!MN279</f>
        <v>97</v>
      </c>
      <c r="F71" s="58">
        <f>свод!MO279</f>
        <v>22230323.959999993</v>
      </c>
      <c r="G71" s="13">
        <f>свод!MP279</f>
        <v>56.583333333333329</v>
      </c>
      <c r="H71" s="58">
        <f>свод!MQ279</f>
        <v>12967688.976666663</v>
      </c>
      <c r="I71" s="13">
        <f>свод!MR279</f>
        <v>83</v>
      </c>
      <c r="J71" s="58">
        <f>свод!MS279</f>
        <v>19213737.750000007</v>
      </c>
      <c r="K71" s="13">
        <f>свод!MU279</f>
        <v>7</v>
      </c>
      <c r="L71" s="58">
        <f>свод!MV279</f>
        <v>1563721.04</v>
      </c>
      <c r="M71" s="13">
        <f>свод!MX279</f>
        <v>90</v>
      </c>
      <c r="N71" s="58">
        <f>свод!MY279</f>
        <v>20777458.790000007</v>
      </c>
      <c r="O71" s="13">
        <f t="shared" si="1"/>
        <v>26.416666666666671</v>
      </c>
      <c r="P71" s="135">
        <f t="shared" si="2"/>
        <v>6246048.7733333446</v>
      </c>
      <c r="Q71" s="365">
        <f t="shared" si="3"/>
        <v>0.85567010309278346</v>
      </c>
      <c r="R71" s="365">
        <f t="shared" si="4"/>
        <v>0.86430309268421535</v>
      </c>
      <c r="S71" s="45"/>
      <c r="T71" s="45"/>
    </row>
    <row r="72" spans="1:20" s="42" customFormat="1" x14ac:dyDescent="0.25">
      <c r="A72" s="61" t="s">
        <v>335</v>
      </c>
      <c r="B72" s="51">
        <f>свод!G284</f>
        <v>42</v>
      </c>
      <c r="C72" s="130">
        <f>свод!H284</f>
        <v>198657.36</v>
      </c>
      <c r="D72" s="130">
        <f>свод!I284</f>
        <v>220663.51199999999</v>
      </c>
      <c r="E72" s="13">
        <f>свод!MN284</f>
        <v>101</v>
      </c>
      <c r="F72" s="58">
        <f>свод!MO284</f>
        <v>20086399.511999998</v>
      </c>
      <c r="G72" s="13">
        <f>свод!MP284</f>
        <v>58.916666666666671</v>
      </c>
      <c r="H72" s="58">
        <f>свод!MQ284</f>
        <v>11717066.381999999</v>
      </c>
      <c r="I72" s="13">
        <f>свод!MR284</f>
        <v>46</v>
      </c>
      <c r="J72" s="58">
        <f>свод!MS284</f>
        <v>9138238.5600000005</v>
      </c>
      <c r="K72" s="13">
        <f>свод!MU284</f>
        <v>4</v>
      </c>
      <c r="L72" s="58">
        <f>свод!MV284</f>
        <v>794629.44</v>
      </c>
      <c r="M72" s="13">
        <f>свод!MX284</f>
        <v>50</v>
      </c>
      <c r="N72" s="58">
        <f>свод!MY284</f>
        <v>9932868</v>
      </c>
      <c r="O72" s="13">
        <f t="shared" si="1"/>
        <v>-12.916666666666671</v>
      </c>
      <c r="P72" s="135">
        <f t="shared" si="2"/>
        <v>-2578827.8219999988</v>
      </c>
      <c r="Q72" s="365">
        <f t="shared" si="3"/>
        <v>0.45544554455445546</v>
      </c>
      <c r="R72" s="365">
        <f t="shared" si="4"/>
        <v>0.45494656991864779</v>
      </c>
      <c r="S72" s="45"/>
      <c r="T72" s="45"/>
    </row>
    <row r="73" spans="1:20" s="42" customFormat="1" ht="24.75" x14ac:dyDescent="0.25">
      <c r="A73" s="61" t="s">
        <v>336</v>
      </c>
      <c r="B73" s="51">
        <f>свод!G289</f>
        <v>43</v>
      </c>
      <c r="C73" s="130">
        <f>свод!H289</f>
        <v>362329.92800000001</v>
      </c>
      <c r="D73" s="130">
        <f>свод!I289</f>
        <v>384545.77760000003</v>
      </c>
      <c r="E73" s="13">
        <f>свод!MN289</f>
        <v>1</v>
      </c>
      <c r="F73" s="58">
        <f>свод!MO289</f>
        <v>362329.92800000001</v>
      </c>
      <c r="G73" s="13">
        <f>свод!MP289</f>
        <v>0.58333333333333326</v>
      </c>
      <c r="H73" s="58">
        <f>свод!MQ289</f>
        <v>211359.12466666667</v>
      </c>
      <c r="I73" s="13">
        <f>свод!MR289</f>
        <v>0</v>
      </c>
      <c r="J73" s="58">
        <f>свод!MS289</f>
        <v>0</v>
      </c>
      <c r="K73" s="13">
        <f>свод!MU289</f>
        <v>0</v>
      </c>
      <c r="L73" s="58">
        <f>свод!MV289</f>
        <v>0</v>
      </c>
      <c r="M73" s="13">
        <f>свод!MX289</f>
        <v>0</v>
      </c>
      <c r="N73" s="58">
        <f>свод!MY289</f>
        <v>0</v>
      </c>
      <c r="O73" s="13">
        <f t="shared" si="1"/>
        <v>-0.58333333333333326</v>
      </c>
      <c r="P73" s="135">
        <f t="shared" si="2"/>
        <v>-211359.12466666667</v>
      </c>
      <c r="Q73" s="365">
        <f t="shared" si="3"/>
        <v>0</v>
      </c>
      <c r="R73" s="365">
        <f t="shared" si="4"/>
        <v>0</v>
      </c>
      <c r="S73" s="45"/>
      <c r="T73" s="45"/>
    </row>
    <row r="74" spans="1:20" s="42" customFormat="1" ht="24.75" x14ac:dyDescent="0.25">
      <c r="A74" s="61" t="s">
        <v>337</v>
      </c>
      <c r="B74" s="51">
        <f>свод!G293</f>
        <v>44</v>
      </c>
      <c r="C74" s="130">
        <f>свод!H293</f>
        <v>163310.016</v>
      </c>
      <c r="D74" s="130">
        <f>свод!I293</f>
        <v>170588.62719999999</v>
      </c>
      <c r="E74" s="13">
        <f>свод!MN293</f>
        <v>52</v>
      </c>
      <c r="F74" s="58">
        <f>свод!MO293</f>
        <v>8492120.8320000004</v>
      </c>
      <c r="G74" s="13">
        <f>свод!MP293</f>
        <v>30.333333333333336</v>
      </c>
      <c r="H74" s="58">
        <f>свод!MQ293</f>
        <v>4953737.1519999998</v>
      </c>
      <c r="I74" s="13">
        <f>свод!MR293</f>
        <v>1</v>
      </c>
      <c r="J74" s="58">
        <f>свод!MS293</f>
        <v>163310.01999999999</v>
      </c>
      <c r="K74" s="13">
        <f>свод!MU293</f>
        <v>0</v>
      </c>
      <c r="L74" s="58">
        <f>свод!MV293</f>
        <v>0</v>
      </c>
      <c r="M74" s="13">
        <f>свод!MX293</f>
        <v>1</v>
      </c>
      <c r="N74" s="58">
        <f>свод!MY293</f>
        <v>163310.01999999999</v>
      </c>
      <c r="O74" s="13">
        <f t="shared" si="1"/>
        <v>-29.333333333333336</v>
      </c>
      <c r="P74" s="135">
        <f t="shared" si="2"/>
        <v>-4790427.1320000002</v>
      </c>
      <c r="Q74" s="365">
        <f t="shared" ref="Q74:Q77" si="5">I74/E74</f>
        <v>1.9230769230769232E-2</v>
      </c>
      <c r="R74" s="365">
        <f t="shared" ref="R74:R77" si="6">J74/F74</f>
        <v>1.9230769701794086E-2</v>
      </c>
      <c r="S74" s="45"/>
      <c r="T74" s="45"/>
    </row>
    <row r="75" spans="1:20" s="42" customFormat="1" ht="24.75" x14ac:dyDescent="0.25">
      <c r="A75" s="61" t="s">
        <v>338</v>
      </c>
      <c r="B75" s="51">
        <f>свод!G298</f>
        <v>45</v>
      </c>
      <c r="C75" s="130">
        <f>свод!H298</f>
        <v>302675.58</v>
      </c>
      <c r="D75" s="130">
        <f>свод!I298</f>
        <v>314668.38599999994</v>
      </c>
      <c r="E75" s="13">
        <f>свод!MN298</f>
        <v>0</v>
      </c>
      <c r="F75" s="58">
        <f>свод!MO298</f>
        <v>0</v>
      </c>
      <c r="G75" s="13">
        <f>свод!MP298</f>
        <v>0</v>
      </c>
      <c r="H75" s="58">
        <f>свод!MQ298</f>
        <v>0</v>
      </c>
      <c r="I75" s="13">
        <f>свод!MR298</f>
        <v>3</v>
      </c>
      <c r="J75" s="58">
        <f>свод!MS298</f>
        <v>818115.66</v>
      </c>
      <c r="K75" s="13">
        <f>свод!MU298</f>
        <v>0</v>
      </c>
      <c r="L75" s="58">
        <f>свод!MV298</f>
        <v>0</v>
      </c>
      <c r="M75" s="13">
        <f>свод!MX298</f>
        <v>3</v>
      </c>
      <c r="N75" s="58">
        <f>свод!MY298</f>
        <v>818115.66</v>
      </c>
      <c r="O75" s="13">
        <f t="shared" si="1"/>
        <v>3</v>
      </c>
      <c r="P75" s="135">
        <f t="shared" si="2"/>
        <v>818115.66</v>
      </c>
      <c r="Q75" s="365" t="e">
        <f t="shared" si="5"/>
        <v>#DIV/0!</v>
      </c>
      <c r="R75" s="365" t="e">
        <f t="shared" si="6"/>
        <v>#DIV/0!</v>
      </c>
      <c r="S75" s="45"/>
      <c r="T75" s="45"/>
    </row>
    <row r="76" spans="1:20" s="42" customFormat="1" ht="24.75" x14ac:dyDescent="0.25">
      <c r="A76" s="61" t="s">
        <v>339</v>
      </c>
      <c r="B76" s="51">
        <f>свод!G303</f>
        <v>46</v>
      </c>
      <c r="C76" s="130">
        <f>свод!H303</f>
        <v>258741.98000000004</v>
      </c>
      <c r="D76" s="130">
        <f>свод!I303</f>
        <v>282091.86599999998</v>
      </c>
      <c r="E76" s="13">
        <f>свод!MN303</f>
        <v>305</v>
      </c>
      <c r="F76" s="13">
        <f>свод!MO303</f>
        <v>78916303.900000021</v>
      </c>
      <c r="G76" s="13">
        <f>свод!MP303</f>
        <v>177.91666666666669</v>
      </c>
      <c r="H76" s="13">
        <f>свод!MQ303</f>
        <v>46034510.608333342</v>
      </c>
      <c r="I76" s="13">
        <f>свод!MR303</f>
        <v>175</v>
      </c>
      <c r="J76" s="13">
        <f>свод!MS303</f>
        <v>45279846.499999911</v>
      </c>
      <c r="K76" s="13">
        <f>свод!MU303</f>
        <v>10</v>
      </c>
      <c r="L76" s="13">
        <f>свод!MV303</f>
        <v>2587419.8000000003</v>
      </c>
      <c r="M76" s="13">
        <f>свод!MX303</f>
        <v>185</v>
      </c>
      <c r="N76" s="13">
        <f>свод!MY303</f>
        <v>47867266.299999908</v>
      </c>
      <c r="O76" s="13">
        <f t="shared" si="1"/>
        <v>-2.9166666666666856</v>
      </c>
      <c r="P76" s="135">
        <f t="shared" si="2"/>
        <v>-754664.10833343118</v>
      </c>
      <c r="Q76" s="365">
        <f t="shared" si="5"/>
        <v>0.57377049180327866</v>
      </c>
      <c r="R76" s="365">
        <f t="shared" si="6"/>
        <v>0.57377049180327744</v>
      </c>
      <c r="S76" s="45"/>
      <c r="T76" s="45"/>
    </row>
    <row r="77" spans="1:20" s="42" customFormat="1" ht="36.75" x14ac:dyDescent="0.25">
      <c r="A77" s="61" t="s">
        <v>340</v>
      </c>
      <c r="B77" s="51">
        <f>свод!G310</f>
        <v>47</v>
      </c>
      <c r="C77" s="130">
        <f>свод!H310</f>
        <v>772903.43200000003</v>
      </c>
      <c r="D77" s="130">
        <f>свод!I310</f>
        <v>805446.73439999996</v>
      </c>
      <c r="E77" s="13">
        <f>свод!MN310</f>
        <v>13</v>
      </c>
      <c r="F77" s="13">
        <f>свод!MO310</f>
        <v>10080287.918400001</v>
      </c>
      <c r="G77" s="13">
        <f>свод!MP310</f>
        <v>7.583333333333333</v>
      </c>
      <c r="H77" s="13">
        <f>свод!MQ310</f>
        <v>5880167.9523999998</v>
      </c>
      <c r="I77" s="13">
        <f>свод!MR310</f>
        <v>2</v>
      </c>
      <c r="J77" s="13">
        <f>свод!MS310</f>
        <v>1545806.86</v>
      </c>
      <c r="K77" s="13">
        <f>свод!MU310</f>
        <v>0</v>
      </c>
      <c r="L77" s="13">
        <f>свод!MV310</f>
        <v>0</v>
      </c>
      <c r="M77" s="13">
        <f>свод!MX310</f>
        <v>2</v>
      </c>
      <c r="N77" s="13">
        <f>свод!MY310</f>
        <v>1545806.86</v>
      </c>
      <c r="O77" s="13">
        <f t="shared" ref="O77" si="7">I77-G77</f>
        <v>-5.583333333333333</v>
      </c>
      <c r="P77" s="135">
        <f t="shared" ref="P77" si="8">J77-H77</f>
        <v>-4334361.0923999995</v>
      </c>
      <c r="Q77" s="365">
        <f t="shared" si="5"/>
        <v>0.15384615384615385</v>
      </c>
      <c r="R77" s="365">
        <f t="shared" si="6"/>
        <v>0.15334947498655963</v>
      </c>
      <c r="S77" s="45"/>
      <c r="T77" s="45"/>
    </row>
    <row r="78" spans="1:20" s="42" customFormat="1" x14ac:dyDescent="0.25">
      <c r="A78" s="61" t="s">
        <v>341</v>
      </c>
      <c r="B78" s="51">
        <f>свод!G317</f>
        <v>48</v>
      </c>
      <c r="C78" s="130">
        <f>свод!H317</f>
        <v>467987.65599999996</v>
      </c>
      <c r="D78" s="130">
        <f>свод!I317</f>
        <v>524394.1152</v>
      </c>
      <c r="E78" s="13">
        <f>свод!MN317</f>
        <v>0</v>
      </c>
      <c r="F78" s="13">
        <f>свод!MO317</f>
        <v>0</v>
      </c>
      <c r="G78" s="13">
        <f>свод!MP317</f>
        <v>0</v>
      </c>
      <c r="H78" s="13">
        <f>свод!MQ317</f>
        <v>0</v>
      </c>
      <c r="I78" s="13">
        <f>свод!MR317</f>
        <v>0</v>
      </c>
      <c r="J78" s="13">
        <f>свод!MS317</f>
        <v>0</v>
      </c>
      <c r="K78" s="13">
        <f>свод!MT317</f>
        <v>0</v>
      </c>
      <c r="L78" s="13">
        <f>свод!MU317</f>
        <v>0</v>
      </c>
      <c r="M78" s="13">
        <f>свод!MX317</f>
        <v>0</v>
      </c>
      <c r="N78" s="13">
        <f>свод!MY317</f>
        <v>0</v>
      </c>
      <c r="O78" s="13">
        <f t="shared" ref="O78" si="9">I78-G78</f>
        <v>0</v>
      </c>
      <c r="P78" s="135">
        <f t="shared" ref="P78" si="10">J78-H78</f>
        <v>0</v>
      </c>
      <c r="Q78" s="365" t="e">
        <f t="shared" ref="Q78" si="11">I78/E78</f>
        <v>#DIV/0!</v>
      </c>
      <c r="R78" s="365" t="e">
        <f t="shared" ref="R78" si="12">J78/F78</f>
        <v>#DIV/0!</v>
      </c>
      <c r="S78" s="45"/>
      <c r="T78" s="45"/>
    </row>
    <row r="79" spans="1:20" s="42" customFormat="1" x14ac:dyDescent="0.25">
      <c r="A79" s="70" t="s">
        <v>41</v>
      </c>
      <c r="B79" s="69"/>
      <c r="C79" s="414"/>
      <c r="D79" s="414"/>
      <c r="E79" s="409">
        <f>свод!MN323</f>
        <v>16</v>
      </c>
      <c r="F79" s="410">
        <f>свод!MO323</f>
        <v>2704681.7280000001</v>
      </c>
      <c r="G79" s="409">
        <f>свод!MP323</f>
        <v>9.3333333333333321</v>
      </c>
      <c r="H79" s="410">
        <f>свод!MQ323</f>
        <v>1577731.0079999999</v>
      </c>
      <c r="I79" s="409">
        <f>свод!MR323</f>
        <v>18</v>
      </c>
      <c r="J79" s="410">
        <f>свод!MS323</f>
        <v>3891415.4</v>
      </c>
      <c r="K79" s="409">
        <f>свод!MU323</f>
        <v>3</v>
      </c>
      <c r="L79" s="410">
        <f>свод!MV323</f>
        <v>620281.42999999993</v>
      </c>
      <c r="M79" s="409">
        <f>свод!MX323</f>
        <v>21</v>
      </c>
      <c r="N79" s="410">
        <f>свод!MY323</f>
        <v>4511696.83</v>
      </c>
      <c r="O79" s="409">
        <f t="shared" si="1"/>
        <v>8.6666666666666679</v>
      </c>
      <c r="P79" s="411">
        <f t="shared" si="2"/>
        <v>2313684.392</v>
      </c>
      <c r="Q79" s="412">
        <f t="shared" si="3"/>
        <v>1.125</v>
      </c>
      <c r="R79" s="412">
        <f t="shared" si="4"/>
        <v>1.4387701738487138</v>
      </c>
      <c r="S79" s="413">
        <f>E79/$E$96</f>
        <v>2.9912133108992334E-3</v>
      </c>
      <c r="T79" s="413">
        <f>I79/$I$96</f>
        <v>5.6338028169014088E-3</v>
      </c>
    </row>
    <row r="80" spans="1:20" s="42" customFormat="1" x14ac:dyDescent="0.25">
      <c r="A80" s="59" t="s">
        <v>106</v>
      </c>
      <c r="B80" s="51">
        <f>свод!G324</f>
        <v>49</v>
      </c>
      <c r="C80" s="130">
        <f>свод!H324</f>
        <v>169042.60800000001</v>
      </c>
      <c r="D80" s="130">
        <f>свод!I324</f>
        <v>176990.1336</v>
      </c>
      <c r="E80" s="13">
        <f>свод!MN324</f>
        <v>16</v>
      </c>
      <c r="F80" s="58">
        <f>свод!MO324</f>
        <v>2704681.7280000001</v>
      </c>
      <c r="G80" s="13">
        <f>свод!MP324</f>
        <v>9.3333333333333321</v>
      </c>
      <c r="H80" s="58">
        <f>свод!MQ324</f>
        <v>1577731.0079999999</v>
      </c>
      <c r="I80" s="13">
        <f>свод!MR324</f>
        <v>11</v>
      </c>
      <c r="J80" s="58">
        <f>свод!MS324</f>
        <v>1850039.8399999996</v>
      </c>
      <c r="K80" s="13">
        <f>свод!MU324</f>
        <v>2</v>
      </c>
      <c r="L80" s="58">
        <f>свод!MV324</f>
        <v>328656.34999999998</v>
      </c>
      <c r="M80" s="13">
        <f>свод!MX324</f>
        <v>13</v>
      </c>
      <c r="N80" s="58">
        <f>свод!MY324</f>
        <v>2178696.1899999995</v>
      </c>
      <c r="O80" s="13">
        <f t="shared" si="1"/>
        <v>1.6666666666666679</v>
      </c>
      <c r="P80" s="135">
        <f t="shared" si="2"/>
        <v>272308.8319999997</v>
      </c>
      <c r="Q80" s="365">
        <f t="shared" si="3"/>
        <v>0.6875</v>
      </c>
      <c r="R80" s="365">
        <f t="shared" si="4"/>
        <v>0.68401387891507193</v>
      </c>
      <c r="S80" s="45"/>
      <c r="T80" s="45"/>
    </row>
    <row r="81" spans="1:20" s="42" customFormat="1" x14ac:dyDescent="0.25">
      <c r="A81" s="59" t="s">
        <v>221</v>
      </c>
      <c r="B81" s="51">
        <f>свод!G329</f>
        <v>50</v>
      </c>
      <c r="C81" s="130">
        <f>свод!H329</f>
        <v>291625.08</v>
      </c>
      <c r="D81" s="130">
        <f>свод!I329</f>
        <v>303180.03599999996</v>
      </c>
      <c r="E81" s="13">
        <f>свод!MN329</f>
        <v>0</v>
      </c>
      <c r="F81" s="58">
        <f>свод!MO329</f>
        <v>0</v>
      </c>
      <c r="G81" s="13">
        <f>свод!MP329</f>
        <v>0</v>
      </c>
      <c r="H81" s="58">
        <f>свод!MQ329</f>
        <v>0</v>
      </c>
      <c r="I81" s="13">
        <f>свод!MR329</f>
        <v>7</v>
      </c>
      <c r="J81" s="58">
        <f>свод!MS329</f>
        <v>2041375.5600000003</v>
      </c>
      <c r="K81" s="13">
        <f>свод!MU329</f>
        <v>1</v>
      </c>
      <c r="L81" s="58">
        <f>свод!MV329</f>
        <v>291625.08</v>
      </c>
      <c r="M81" s="13">
        <f>свод!MX329</f>
        <v>8</v>
      </c>
      <c r="N81" s="58">
        <f>свод!MY329</f>
        <v>2333000.64</v>
      </c>
      <c r="O81" s="13">
        <f t="shared" si="1"/>
        <v>7</v>
      </c>
      <c r="P81" s="135">
        <f t="shared" si="2"/>
        <v>2041375.5600000003</v>
      </c>
      <c r="Q81" s="365" t="e">
        <f t="shared" si="3"/>
        <v>#DIV/0!</v>
      </c>
      <c r="R81" s="365" t="e">
        <f t="shared" si="4"/>
        <v>#DIV/0!</v>
      </c>
      <c r="S81" s="45"/>
      <c r="T81" s="45"/>
    </row>
    <row r="82" spans="1:20" s="42" customFormat="1" x14ac:dyDescent="0.25">
      <c r="A82" s="69" t="s">
        <v>42</v>
      </c>
      <c r="B82" s="69"/>
      <c r="C82" s="414"/>
      <c r="D82" s="414"/>
      <c r="E82" s="409">
        <f>свод!MN334</f>
        <v>1351</v>
      </c>
      <c r="F82" s="410">
        <f>свод!MO334</f>
        <v>262901081.852</v>
      </c>
      <c r="G82" s="409">
        <f>свод!MP334</f>
        <v>788.08333333333326</v>
      </c>
      <c r="H82" s="410">
        <f>свод!MQ334</f>
        <v>153358964.4136667</v>
      </c>
      <c r="I82" s="410">
        <f>свод!MR334</f>
        <v>644</v>
      </c>
      <c r="J82" s="410">
        <f>свод!MS334</f>
        <v>120994161.3499999</v>
      </c>
      <c r="K82" s="410">
        <f>свод!MU334</f>
        <v>32</v>
      </c>
      <c r="L82" s="410">
        <f>свод!MV334</f>
        <v>6277782.7599999998</v>
      </c>
      <c r="M82" s="410">
        <f>свод!MX334</f>
        <v>676</v>
      </c>
      <c r="N82" s="410">
        <f>свод!MY334</f>
        <v>127271944.10999991</v>
      </c>
      <c r="O82" s="409">
        <f t="shared" ref="O82" si="13">I82-G82</f>
        <v>-144.08333333333326</v>
      </c>
      <c r="P82" s="411">
        <f t="shared" ref="P82" si="14">J82-H82</f>
        <v>-32364803.063666791</v>
      </c>
      <c r="Q82" s="412">
        <f t="shared" si="3"/>
        <v>0.47668393782383417</v>
      </c>
      <c r="R82" s="412">
        <f t="shared" si="4"/>
        <v>0.4602269435243842</v>
      </c>
      <c r="S82" s="420">
        <f>E82/$E$96</f>
        <v>0.25257057393905402</v>
      </c>
      <c r="T82" s="420">
        <f>I82/$I$96</f>
        <v>0.20156494522691706</v>
      </c>
    </row>
    <row r="83" spans="1:20" s="42" customFormat="1" x14ac:dyDescent="0.25">
      <c r="A83" s="60" t="s">
        <v>342</v>
      </c>
      <c r="B83" s="51">
        <f>свод!G335</f>
        <v>51</v>
      </c>
      <c r="C83" s="130">
        <f>свод!H335</f>
        <v>161468.20000000001</v>
      </c>
      <c r="D83" s="130">
        <f>свод!I335</f>
        <v>171368.44</v>
      </c>
      <c r="E83" s="13">
        <f>свод!MN335</f>
        <v>792</v>
      </c>
      <c r="F83" s="58">
        <f>свод!MO335</f>
        <v>127882814.40000001</v>
      </c>
      <c r="G83" s="13">
        <f>свод!MP335</f>
        <v>462</v>
      </c>
      <c r="H83" s="58">
        <f>свод!MQ335</f>
        <v>74598308.400000006</v>
      </c>
      <c r="I83" s="13">
        <f>свод!MR335</f>
        <v>427</v>
      </c>
      <c r="J83" s="58">
        <f>свод!MS335</f>
        <v>68946921.399999887</v>
      </c>
      <c r="K83" s="13">
        <f>свод!MU335</f>
        <v>15</v>
      </c>
      <c r="L83" s="58">
        <f>свод!MV335</f>
        <v>2422023</v>
      </c>
      <c r="M83" s="13">
        <f>свод!MX335</f>
        <v>442</v>
      </c>
      <c r="N83" s="58">
        <f>свод!MY335</f>
        <v>71368944.399999887</v>
      </c>
      <c r="O83" s="13">
        <f t="shared" si="1"/>
        <v>-35</v>
      </c>
      <c r="P83" s="135">
        <f t="shared" si="2"/>
        <v>-5651387.0000001192</v>
      </c>
      <c r="Q83" s="365">
        <f t="shared" ref="Q83:Q96" si="15">I83/E83</f>
        <v>0.53914141414141414</v>
      </c>
      <c r="R83" s="365">
        <f t="shared" ref="R83:R96" si="16">J83/F83</f>
        <v>0.53914141414141326</v>
      </c>
      <c r="S83" s="45"/>
      <c r="T83" s="45"/>
    </row>
    <row r="84" spans="1:20" s="42" customFormat="1" x14ac:dyDescent="0.25">
      <c r="A84" s="129" t="s">
        <v>222</v>
      </c>
      <c r="B84" s="11">
        <f>свод!G344</f>
        <v>52</v>
      </c>
      <c r="C84" s="131">
        <f>свод!H344</f>
        <v>337769.44799999997</v>
      </c>
      <c r="D84" s="131">
        <f>свод!I344</f>
        <v>364599.3616</v>
      </c>
      <c r="E84" s="13">
        <f>свод!MN344</f>
        <v>20</v>
      </c>
      <c r="F84" s="58">
        <f>свод!MO344</f>
        <v>6755388.959999999</v>
      </c>
      <c r="G84" s="13">
        <f>свод!MP344</f>
        <v>11.666666666666668</v>
      </c>
      <c r="H84" s="58">
        <f>свод!MQ344</f>
        <v>3940643.5599999996</v>
      </c>
      <c r="I84" s="13">
        <f>свод!MR344</f>
        <v>19</v>
      </c>
      <c r="J84" s="58">
        <f>свод!MS344</f>
        <v>6417619.5500000017</v>
      </c>
      <c r="K84" s="13">
        <f>свод!MU344</f>
        <v>2</v>
      </c>
      <c r="L84" s="58">
        <f>свод!MV344</f>
        <v>675538.9</v>
      </c>
      <c r="M84" s="13">
        <f>свод!MX344</f>
        <v>21</v>
      </c>
      <c r="N84" s="58">
        <f>свод!MY344</f>
        <v>7093158.450000002</v>
      </c>
      <c r="O84" s="13">
        <f t="shared" si="1"/>
        <v>7.3333333333333321</v>
      </c>
      <c r="P84" s="135">
        <f t="shared" si="2"/>
        <v>2476975.9900000021</v>
      </c>
      <c r="Q84" s="365">
        <f t="shared" si="15"/>
        <v>0.95</v>
      </c>
      <c r="R84" s="365">
        <f t="shared" si="16"/>
        <v>0.95000000562513909</v>
      </c>
      <c r="S84" s="45"/>
      <c r="T84" s="45"/>
    </row>
    <row r="85" spans="1:20" s="42" customFormat="1" x14ac:dyDescent="0.25">
      <c r="A85" s="129" t="s">
        <v>344</v>
      </c>
      <c r="B85" s="51">
        <f>свод!G351</f>
        <v>53</v>
      </c>
      <c r="C85" s="130">
        <f>свод!H351</f>
        <v>173270.71999999997</v>
      </c>
      <c r="D85" s="130">
        <f>свод!I351</f>
        <v>186266.024</v>
      </c>
      <c r="E85" s="13">
        <f>свод!MN351</f>
        <v>190</v>
      </c>
      <c r="F85" s="58">
        <f>свод!MO351</f>
        <v>32921436.79999999</v>
      </c>
      <c r="G85" s="13">
        <f>свод!MP351</f>
        <v>110.83333333333334</v>
      </c>
      <c r="H85" s="58">
        <f>свод!MQ351</f>
        <v>19204171.466666661</v>
      </c>
      <c r="I85" s="13">
        <f>свод!MR351</f>
        <v>86</v>
      </c>
      <c r="J85" s="58">
        <f>свод!MS351</f>
        <v>14901281.920000006</v>
      </c>
      <c r="K85" s="13">
        <f>свод!MU351</f>
        <v>9</v>
      </c>
      <c r="L85" s="58">
        <f>свод!MV351</f>
        <v>1559436.48</v>
      </c>
      <c r="M85" s="13">
        <f>свод!MX351</f>
        <v>95</v>
      </c>
      <c r="N85" s="58">
        <f>свод!MY351</f>
        <v>16460718.400000006</v>
      </c>
      <c r="O85" s="13">
        <f t="shared" si="1"/>
        <v>-24.833333333333343</v>
      </c>
      <c r="P85" s="135">
        <f t="shared" si="2"/>
        <v>-4302889.5466666557</v>
      </c>
      <c r="Q85" s="365">
        <f t="shared" si="15"/>
        <v>0.45263157894736844</v>
      </c>
      <c r="R85" s="365">
        <f t="shared" si="16"/>
        <v>0.45263157894736872</v>
      </c>
      <c r="S85" s="45"/>
      <c r="T85" s="45"/>
    </row>
    <row r="86" spans="1:20" s="42" customFormat="1" x14ac:dyDescent="0.25">
      <c r="A86" s="60" t="s">
        <v>345</v>
      </c>
      <c r="B86" s="51">
        <f>свод!G357</f>
        <v>54</v>
      </c>
      <c r="C86" s="130">
        <f>свод!H357</f>
        <v>270130.72800000006</v>
      </c>
      <c r="D86" s="130">
        <f>свод!I357</f>
        <v>298430.13759999996</v>
      </c>
      <c r="E86" s="13">
        <f>свод!MN357</f>
        <v>340</v>
      </c>
      <c r="F86" s="58">
        <f>свод!MO357</f>
        <v>91844447.520000026</v>
      </c>
      <c r="G86" s="13">
        <f>свод!MP357</f>
        <v>198.33333333333331</v>
      </c>
      <c r="H86" s="58">
        <f>свод!MQ357</f>
        <v>53575927.720000006</v>
      </c>
      <c r="I86" s="13">
        <f>свод!MR357</f>
        <v>108</v>
      </c>
      <c r="J86" s="58">
        <f>свод!MS357</f>
        <v>29174118.840000018</v>
      </c>
      <c r="K86" s="13">
        <f>свод!MU357</f>
        <v>6</v>
      </c>
      <c r="L86" s="58">
        <f>свод!MV357</f>
        <v>1620784.38</v>
      </c>
      <c r="M86" s="13">
        <f>свод!MX357</f>
        <v>114</v>
      </c>
      <c r="N86" s="58">
        <f>свод!MY357</f>
        <v>30794903.220000017</v>
      </c>
      <c r="O86" s="13">
        <f t="shared" si="1"/>
        <v>-90.333333333333314</v>
      </c>
      <c r="P86" s="135">
        <f t="shared" si="2"/>
        <v>-24401808.879999988</v>
      </c>
      <c r="Q86" s="365">
        <f t="shared" si="15"/>
        <v>0.31764705882352939</v>
      </c>
      <c r="R86" s="365">
        <f t="shared" si="16"/>
        <v>0.31764706117533203</v>
      </c>
      <c r="S86" s="45"/>
      <c r="T86" s="45"/>
    </row>
    <row r="87" spans="1:20" s="42" customFormat="1" x14ac:dyDescent="0.25">
      <c r="A87" s="60" t="s">
        <v>168</v>
      </c>
      <c r="B87" s="51">
        <f>свод!G363</f>
        <v>55</v>
      </c>
      <c r="C87" s="130">
        <f>свод!H363</f>
        <v>388554.908</v>
      </c>
      <c r="D87" s="130">
        <f>свод!I363</f>
        <v>398006.24359999999</v>
      </c>
      <c r="E87" s="13">
        <f>свод!MN363</f>
        <v>9</v>
      </c>
      <c r="F87" s="58">
        <f>свод!MO363</f>
        <v>3496994.1720000003</v>
      </c>
      <c r="G87" s="13">
        <f>свод!MP363</f>
        <v>5.25</v>
      </c>
      <c r="H87" s="58">
        <f>свод!MQ363</f>
        <v>2039913.267</v>
      </c>
      <c r="I87" s="13">
        <f>свод!MR363</f>
        <v>4</v>
      </c>
      <c r="J87" s="58">
        <f>свод!MS363</f>
        <v>1554219.64</v>
      </c>
      <c r="K87" s="13">
        <f>свод!MU363</f>
        <v>0</v>
      </c>
      <c r="L87" s="58">
        <f>свод!MV363</f>
        <v>0</v>
      </c>
      <c r="M87" s="13">
        <f>свод!MX363</f>
        <v>4</v>
      </c>
      <c r="N87" s="58">
        <f>свод!MY363</f>
        <v>1554219.64</v>
      </c>
      <c r="O87" s="13">
        <f t="shared" ref="O87:O96" si="17">I87-G87</f>
        <v>-1.25</v>
      </c>
      <c r="P87" s="135">
        <f t="shared" ref="P87:P96" si="18">J87-H87</f>
        <v>-485693.62700000009</v>
      </c>
      <c r="Q87" s="365">
        <f t="shared" si="15"/>
        <v>0.44444444444444442</v>
      </c>
      <c r="R87" s="365">
        <f t="shared" si="16"/>
        <v>0.44444444673212335</v>
      </c>
      <c r="S87" s="45"/>
      <c r="T87" s="45"/>
    </row>
    <row r="88" spans="1:20" s="42" customFormat="1" x14ac:dyDescent="0.25">
      <c r="A88" s="69" t="s">
        <v>43</v>
      </c>
      <c r="B88" s="419"/>
      <c r="C88" s="414"/>
      <c r="D88" s="414"/>
      <c r="E88" s="409">
        <f>свод!MN371</f>
        <v>284</v>
      </c>
      <c r="F88" s="410">
        <f>свод!MO371</f>
        <v>34620660.960000001</v>
      </c>
      <c r="G88" s="409">
        <f>свод!MP371</f>
        <v>165.66666666666669</v>
      </c>
      <c r="H88" s="410">
        <f>свод!MQ371</f>
        <v>20195385.559999999</v>
      </c>
      <c r="I88" s="409">
        <f>свод!MR371</f>
        <v>166</v>
      </c>
      <c r="J88" s="410">
        <f>свод!MS371</f>
        <v>20366675.640000001</v>
      </c>
      <c r="K88" s="409">
        <f>свод!MU371</f>
        <v>25</v>
      </c>
      <c r="L88" s="410">
        <f>свод!MV371</f>
        <v>2887280.25</v>
      </c>
      <c r="M88" s="409">
        <f>свод!MX371</f>
        <v>191</v>
      </c>
      <c r="N88" s="410">
        <f>свод!MY371</f>
        <v>23253955.890000001</v>
      </c>
      <c r="O88" s="409">
        <f t="shared" si="17"/>
        <v>0.33333333333331439</v>
      </c>
      <c r="P88" s="411">
        <f t="shared" si="18"/>
        <v>171290.08000000194</v>
      </c>
      <c r="Q88" s="412">
        <f t="shared" si="15"/>
        <v>0.58450704225352113</v>
      </c>
      <c r="R88" s="412">
        <f t="shared" si="16"/>
        <v>0.58828095926681578</v>
      </c>
      <c r="S88" s="413">
        <f>E88/$E$96</f>
        <v>5.3094036268461396E-2</v>
      </c>
      <c r="T88" s="413">
        <f>I88/$I$96</f>
        <v>5.1956181533646326E-2</v>
      </c>
    </row>
    <row r="89" spans="1:20" s="42" customFormat="1" x14ac:dyDescent="0.25">
      <c r="A89" s="59" t="s">
        <v>169</v>
      </c>
      <c r="B89" s="51">
        <f>свод!G372</f>
        <v>56</v>
      </c>
      <c r="C89" s="130">
        <f>свод!H372</f>
        <v>115491.20800000001</v>
      </c>
      <c r="D89" s="130">
        <f>свод!I372</f>
        <v>123633.7536</v>
      </c>
      <c r="E89" s="13">
        <f>свод!MN372</f>
        <v>252</v>
      </c>
      <c r="F89" s="58">
        <f>свод!MO372</f>
        <v>29103784.416000001</v>
      </c>
      <c r="G89" s="13">
        <f>свод!MP372</f>
        <v>147</v>
      </c>
      <c r="H89" s="58">
        <f>свод!MQ372</f>
        <v>16977207.576000001</v>
      </c>
      <c r="I89" s="13">
        <f>свод!MR372</f>
        <v>145</v>
      </c>
      <c r="J89" s="58">
        <f>свод!MS372</f>
        <v>16746225.449999997</v>
      </c>
      <c r="K89" s="13">
        <f>свод!MU372</f>
        <v>25</v>
      </c>
      <c r="L89" s="58">
        <f>свод!MV372</f>
        <v>2887280.25</v>
      </c>
      <c r="M89" s="13">
        <f>свод!MX372</f>
        <v>170</v>
      </c>
      <c r="N89" s="58">
        <f>свод!MY372</f>
        <v>19633505.699999996</v>
      </c>
      <c r="O89" s="13">
        <f t="shared" si="17"/>
        <v>-2</v>
      </c>
      <c r="P89" s="135">
        <f t="shared" si="18"/>
        <v>-230982.12600000389</v>
      </c>
      <c r="Q89" s="365">
        <f t="shared" si="15"/>
        <v>0.57539682539682535</v>
      </c>
      <c r="R89" s="365">
        <f t="shared" si="16"/>
        <v>0.57539683536116515</v>
      </c>
      <c r="S89" s="45"/>
      <c r="T89" s="45"/>
    </row>
    <row r="90" spans="1:20" s="42" customFormat="1" x14ac:dyDescent="0.25">
      <c r="A90" s="59" t="s">
        <v>223</v>
      </c>
      <c r="B90" s="51">
        <f>свод!G386</f>
        <v>57</v>
      </c>
      <c r="C90" s="130">
        <f>свод!H386</f>
        <v>172402.39199999999</v>
      </c>
      <c r="D90" s="130">
        <f>свод!I386</f>
        <v>186096.76639999999</v>
      </c>
      <c r="E90" s="13">
        <f>свод!MN386</f>
        <v>32</v>
      </c>
      <c r="F90" s="58">
        <f>свод!MO386</f>
        <v>5516876.5439999998</v>
      </c>
      <c r="G90" s="13">
        <f>свод!MP386</f>
        <v>18.666666666666668</v>
      </c>
      <c r="H90" s="58">
        <f>свод!MQ386</f>
        <v>3218177.9840000002</v>
      </c>
      <c r="I90" s="13">
        <f>свод!MR386</f>
        <v>21</v>
      </c>
      <c r="J90" s="58">
        <f>свод!MS386</f>
        <v>3620450.1900000009</v>
      </c>
      <c r="K90" s="13">
        <f>свод!MU386</f>
        <v>0</v>
      </c>
      <c r="L90" s="58">
        <f>свод!MV386</f>
        <v>0</v>
      </c>
      <c r="M90" s="13">
        <f>свод!MX386</f>
        <v>21</v>
      </c>
      <c r="N90" s="58">
        <f>свод!MY386</f>
        <v>3620450.1900000009</v>
      </c>
      <c r="O90" s="13">
        <f t="shared" si="17"/>
        <v>2.3333333333333321</v>
      </c>
      <c r="P90" s="135">
        <f t="shared" si="18"/>
        <v>402272.2060000007</v>
      </c>
      <c r="Q90" s="365">
        <f t="shared" si="15"/>
        <v>0.65625</v>
      </c>
      <c r="R90" s="365">
        <f t="shared" si="16"/>
        <v>0.65624999238699677</v>
      </c>
      <c r="S90" s="45"/>
      <c r="T90" s="45"/>
    </row>
    <row r="91" spans="1:20" s="42" customFormat="1" x14ac:dyDescent="0.25">
      <c r="A91" s="69" t="s">
        <v>44</v>
      </c>
      <c r="B91" s="69"/>
      <c r="C91" s="414"/>
      <c r="D91" s="414"/>
      <c r="E91" s="409">
        <f>свод!MN392</f>
        <v>29</v>
      </c>
      <c r="F91" s="410">
        <f>свод!MO392</f>
        <v>4408869.7680000002</v>
      </c>
      <c r="G91" s="409">
        <f>свод!MP392</f>
        <v>16.916666666666668</v>
      </c>
      <c r="H91" s="410">
        <f>свод!MQ392</f>
        <v>2571840.6979999999</v>
      </c>
      <c r="I91" s="409">
        <f>свод!MR392</f>
        <v>25</v>
      </c>
      <c r="J91" s="410">
        <f>свод!MS392</f>
        <v>3800749.7499999995</v>
      </c>
      <c r="K91" s="409">
        <f>свод!MU392</f>
        <v>1</v>
      </c>
      <c r="L91" s="410">
        <f>свод!MV392</f>
        <v>152029.99</v>
      </c>
      <c r="M91" s="409">
        <f>свод!MX392</f>
        <v>26</v>
      </c>
      <c r="N91" s="410">
        <f>свод!MY392</f>
        <v>3952779.7399999993</v>
      </c>
      <c r="O91" s="409">
        <f t="shared" si="17"/>
        <v>8.0833333333333321</v>
      </c>
      <c r="P91" s="411">
        <f t="shared" si="18"/>
        <v>1228909.0519999997</v>
      </c>
      <c r="Q91" s="412">
        <f t="shared" si="15"/>
        <v>0.86206896551724133</v>
      </c>
      <c r="R91" s="412">
        <f t="shared" si="16"/>
        <v>0.86206895417646623</v>
      </c>
      <c r="S91" s="413">
        <f>E91/$E$96</f>
        <v>5.4215741260048604E-3</v>
      </c>
      <c r="T91" s="413">
        <f>I91/$I$96</f>
        <v>7.8247261345852897E-3</v>
      </c>
    </row>
    <row r="92" spans="1:20" s="42" customFormat="1" x14ac:dyDescent="0.25">
      <c r="A92" s="59" t="s">
        <v>224</v>
      </c>
      <c r="B92" s="51">
        <f>свод!G393</f>
        <v>58</v>
      </c>
      <c r="C92" s="130">
        <f>свод!H393</f>
        <v>152029.992</v>
      </c>
      <c r="D92" s="130">
        <f>свод!I393</f>
        <v>163770.38639999999</v>
      </c>
      <c r="E92" s="13">
        <f>свод!MN393</f>
        <v>29</v>
      </c>
      <c r="F92" s="58">
        <f>свод!MO393</f>
        <v>4408869.7680000002</v>
      </c>
      <c r="G92" s="13">
        <f>свод!MP393</f>
        <v>16.916666666666668</v>
      </c>
      <c r="H92" s="58">
        <f>свод!MQ393</f>
        <v>2571840.6979999999</v>
      </c>
      <c r="I92" s="13">
        <f>свод!MR393</f>
        <v>25</v>
      </c>
      <c r="J92" s="58">
        <f>свод!MS393</f>
        <v>3800749.7499999995</v>
      </c>
      <c r="K92" s="13">
        <f>свод!MU393</f>
        <v>1</v>
      </c>
      <c r="L92" s="58">
        <f>свод!MV393</f>
        <v>152029.99</v>
      </c>
      <c r="M92" s="13">
        <f>свод!MX393</f>
        <v>26</v>
      </c>
      <c r="N92" s="58">
        <f>свод!MY393</f>
        <v>3952779.7399999993</v>
      </c>
      <c r="O92" s="13">
        <f t="shared" si="17"/>
        <v>8.0833333333333321</v>
      </c>
      <c r="P92" s="135">
        <f t="shared" si="18"/>
        <v>1228909.0519999997</v>
      </c>
      <c r="Q92" s="365">
        <f t="shared" si="15"/>
        <v>0.86206896551724133</v>
      </c>
      <c r="R92" s="365">
        <f t="shared" si="16"/>
        <v>0.86206895417646623</v>
      </c>
      <c r="S92" s="45"/>
      <c r="T92" s="45"/>
    </row>
    <row r="93" spans="1:20" s="42" customFormat="1" x14ac:dyDescent="0.25">
      <c r="A93" s="69" t="s">
        <v>45</v>
      </c>
      <c r="B93" s="69"/>
      <c r="C93" s="414"/>
      <c r="D93" s="414"/>
      <c r="E93" s="409">
        <f>свод!MN403</f>
        <v>10</v>
      </c>
      <c r="F93" s="410">
        <f>свод!MO403</f>
        <v>2185224.12</v>
      </c>
      <c r="G93" s="409">
        <f>свод!MP403</f>
        <v>5.8333333333333339</v>
      </c>
      <c r="H93" s="410">
        <f>свод!MQ403</f>
        <v>1274714.07</v>
      </c>
      <c r="I93" s="409">
        <f>свод!MR403</f>
        <v>0</v>
      </c>
      <c r="J93" s="410">
        <f>свод!MS403</f>
        <v>0</v>
      </c>
      <c r="K93" s="409">
        <f>свод!MU403</f>
        <v>0</v>
      </c>
      <c r="L93" s="410">
        <f>свод!MV403</f>
        <v>0</v>
      </c>
      <c r="M93" s="409">
        <f>свод!MX403</f>
        <v>0</v>
      </c>
      <c r="N93" s="410">
        <f>свод!MY403</f>
        <v>0</v>
      </c>
      <c r="O93" s="409">
        <f t="shared" si="17"/>
        <v>-5.8333333333333339</v>
      </c>
      <c r="P93" s="411">
        <f t="shared" si="18"/>
        <v>-1274714.07</v>
      </c>
      <c r="Q93" s="412">
        <f t="shared" si="15"/>
        <v>0</v>
      </c>
      <c r="R93" s="412">
        <f t="shared" si="16"/>
        <v>0</v>
      </c>
      <c r="S93" s="413">
        <f>E93/$E$96</f>
        <v>1.869508319312021E-3</v>
      </c>
      <c r="T93" s="413">
        <f>I93/$I$96</f>
        <v>0</v>
      </c>
    </row>
    <row r="94" spans="1:20" s="42" customFormat="1" x14ac:dyDescent="0.25">
      <c r="A94" s="59" t="s">
        <v>346</v>
      </c>
      <c r="B94" s="51">
        <f>свод!G404</f>
        <v>59</v>
      </c>
      <c r="C94" s="130">
        <f>свод!H404</f>
        <v>218522.41200000001</v>
      </c>
      <c r="D94" s="130">
        <f>свод!I404</f>
        <v>228261.80039999998</v>
      </c>
      <c r="E94" s="13">
        <f>свод!MN404</f>
        <v>10</v>
      </c>
      <c r="F94" s="58">
        <f>свод!MO404</f>
        <v>2185224.12</v>
      </c>
      <c r="G94" s="13">
        <f>свод!MP404</f>
        <v>5.8333333333333339</v>
      </c>
      <c r="H94" s="58">
        <f>свод!MQ404</f>
        <v>1274714.07</v>
      </c>
      <c r="I94" s="13">
        <f>свод!MR404</f>
        <v>0</v>
      </c>
      <c r="J94" s="58">
        <f>свод!MS404</f>
        <v>0</v>
      </c>
      <c r="K94" s="13">
        <f>свод!MU404</f>
        <v>0</v>
      </c>
      <c r="L94" s="58">
        <f>свод!MV404</f>
        <v>0</v>
      </c>
      <c r="M94" s="13">
        <f>свод!MX404</f>
        <v>0</v>
      </c>
      <c r="N94" s="58">
        <f>свод!MY404</f>
        <v>0</v>
      </c>
      <c r="O94" s="13">
        <f t="shared" si="17"/>
        <v>-5.8333333333333339</v>
      </c>
      <c r="P94" s="135">
        <f t="shared" si="18"/>
        <v>-1274714.07</v>
      </c>
      <c r="Q94" s="365">
        <f t="shared" si="15"/>
        <v>0</v>
      </c>
      <c r="R94" s="365">
        <f t="shared" si="16"/>
        <v>0</v>
      </c>
      <c r="S94" s="45"/>
      <c r="T94" s="45"/>
    </row>
    <row r="95" spans="1:20" s="42" customFormat="1" x14ac:dyDescent="0.25">
      <c r="A95" s="59" t="s">
        <v>347</v>
      </c>
      <c r="B95" s="51">
        <f>свод!G410</f>
        <v>60</v>
      </c>
      <c r="C95" s="130">
        <f>свод!H410</f>
        <v>126656.35199999998</v>
      </c>
      <c r="D95" s="130">
        <f>свод!I410</f>
        <v>136716.99840000001</v>
      </c>
      <c r="E95" s="13"/>
      <c r="F95" s="58"/>
      <c r="G95" s="13"/>
      <c r="H95" s="58"/>
      <c r="I95" s="13"/>
      <c r="J95" s="58"/>
      <c r="K95" s="13"/>
      <c r="L95" s="58"/>
      <c r="M95" s="13"/>
      <c r="N95" s="58"/>
      <c r="O95" s="13"/>
      <c r="P95" s="135"/>
      <c r="Q95" s="365"/>
      <c r="R95" s="365"/>
      <c r="S95" s="45"/>
      <c r="T95" s="45"/>
    </row>
    <row r="96" spans="1:20" s="42" customFormat="1" x14ac:dyDescent="0.25">
      <c r="A96" s="288" t="s">
        <v>693</v>
      </c>
      <c r="B96" s="288"/>
      <c r="C96" s="288"/>
      <c r="D96" s="288"/>
      <c r="E96" s="409">
        <f>SUM(E16,E19,E22,E24,E27,E29,E31,E34,E41,E44,E51,E55,E58,E63,E65,E79,E82,E88,E91,E93)</f>
        <v>5349</v>
      </c>
      <c r="F96" s="409">
        <f>SUM(F16,F19,F22,F24,F27,F29,F31,F34,F41,F44,F51,F55,F58,F63,F65,F79,F82,F88,F91,F93)</f>
        <v>1053072615.9132</v>
      </c>
      <c r="G96" s="409">
        <f>SUM(G16,G19,G22,G24,G27,G29,G31,G34,G41,G44,G51,G55,G58,G63,G65,G79,G82,G88,G91,G93)</f>
        <v>3120.2500000000005</v>
      </c>
      <c r="H96" s="409">
        <f>SUM(H16,H19,H22,H24,H27,H29,H31,H34,H41,H44,H51,H55,H58,H63,H65,H79,H82,H88,H91,H93)</f>
        <v>614292359.28269994</v>
      </c>
      <c r="I96" s="409">
        <f>SUM(I16,I19,I22,I24,I27,I29,I31,I34,I41,I44,I51,I55,I58,I63,I65,I79,I82,I88,I91,I93)</f>
        <v>3195</v>
      </c>
      <c r="J96" s="409">
        <f t="shared" ref="J96:N96" si="19">SUM(J16,J19,J22,J24,J27,J29,J31,J34,J41,J44,J51,J55,J58,J63,J65,J79,J82,J88,J91,J93)</f>
        <v>613335812.30999947</v>
      </c>
      <c r="K96" s="12">
        <f t="shared" si="19"/>
        <v>241</v>
      </c>
      <c r="L96" s="12">
        <f t="shared" si="19"/>
        <v>46315486.689999998</v>
      </c>
      <c r="M96" s="12">
        <f t="shared" si="19"/>
        <v>3436</v>
      </c>
      <c r="N96" s="12">
        <f t="shared" si="19"/>
        <v>659651298.99999952</v>
      </c>
      <c r="O96" s="409">
        <f t="shared" si="17"/>
        <v>74.749999999999545</v>
      </c>
      <c r="P96" s="411">
        <f t="shared" si="18"/>
        <v>-956546.97270047665</v>
      </c>
      <c r="Q96" s="412">
        <f t="shared" si="15"/>
        <v>0.59730790802019074</v>
      </c>
      <c r="R96" s="412">
        <f t="shared" si="16"/>
        <v>0.58242499428980876</v>
      </c>
      <c r="S96" s="421">
        <v>1</v>
      </c>
      <c r="T96" s="421">
        <v>1</v>
      </c>
    </row>
    <row r="97" spans="1:22" s="42" customFormat="1" ht="19.5" customHeight="1" x14ac:dyDescent="0.25">
      <c r="A97" s="45" t="s">
        <v>136</v>
      </c>
      <c r="B97" s="45"/>
      <c r="C97" s="10" t="s">
        <v>138</v>
      </c>
      <c r="D97" s="10"/>
      <c r="E97" s="15">
        <f>свод!MN414</f>
        <v>5349</v>
      </c>
      <c r="F97" s="15">
        <f>свод!MO414</f>
        <v>1053072615.9132</v>
      </c>
      <c r="G97" s="15">
        <f>свод!MP414</f>
        <v>3120.2500000000005</v>
      </c>
      <c r="H97" s="15">
        <f>свод!MQ414</f>
        <v>614292359.28269994</v>
      </c>
      <c r="I97" s="15">
        <f>свод!MR414</f>
        <v>3195</v>
      </c>
      <c r="J97" s="15">
        <f>свод!MS414</f>
        <v>613335812.30999947</v>
      </c>
      <c r="K97" s="15">
        <f>свод!MU414</f>
        <v>241</v>
      </c>
      <c r="L97" s="15">
        <f>свод!MV414</f>
        <v>46315486.689999998</v>
      </c>
      <c r="M97" s="15">
        <f>свод!MX414</f>
        <v>3436</v>
      </c>
      <c r="N97" s="15">
        <f>свод!MY414</f>
        <v>659651298.99999952</v>
      </c>
      <c r="O97" s="13">
        <f t="shared" ref="O97" si="20">I97-G97</f>
        <v>74.749999999999545</v>
      </c>
      <c r="P97" s="135">
        <f t="shared" ref="P97" si="21">J97-H97</f>
        <v>-956546.97270047665</v>
      </c>
      <c r="Q97" s="364"/>
      <c r="R97" s="364"/>
      <c r="U97" s="138"/>
      <c r="V97" s="138"/>
    </row>
    <row r="98" spans="1:22" s="42" customFormat="1" x14ac:dyDescent="0.25">
      <c r="A98" s="45" t="s">
        <v>139</v>
      </c>
      <c r="B98" s="45"/>
      <c r="C98" s="45" t="s">
        <v>139</v>
      </c>
      <c r="D98" s="45"/>
      <c r="E98" s="15">
        <v>5224</v>
      </c>
      <c r="F98" s="15">
        <v>1031280801.6708</v>
      </c>
      <c r="G98" s="15">
        <v>2612</v>
      </c>
      <c r="H98" s="15">
        <v>515640400.83539999</v>
      </c>
      <c r="I98" s="15">
        <v>2605</v>
      </c>
      <c r="J98" s="15">
        <v>499793264.19</v>
      </c>
      <c r="K98" s="320"/>
      <c r="L98" s="460"/>
      <c r="M98" s="72"/>
      <c r="N98" s="72"/>
      <c r="O98" s="13"/>
      <c r="P98" s="135"/>
      <c r="Q98" s="364"/>
      <c r="R98" s="364"/>
    </row>
    <row r="99" spans="1:22" s="42" customFormat="1" x14ac:dyDescent="0.25">
      <c r="A99" s="473" t="s">
        <v>478</v>
      </c>
      <c r="B99" s="473"/>
      <c r="C99" s="473"/>
      <c r="D99" s="473"/>
      <c r="E99" s="474"/>
      <c r="F99" s="475"/>
      <c r="G99" s="474"/>
      <c r="H99" s="475"/>
      <c r="I99" s="474">
        <f>I96-I98</f>
        <v>590</v>
      </c>
      <c r="J99" s="474">
        <f>J96-J98</f>
        <v>113542548.11999947</v>
      </c>
      <c r="K99" s="476"/>
      <c r="L99" s="475"/>
      <c r="M99" s="124"/>
      <c r="N99" s="124"/>
      <c r="O99" s="477"/>
      <c r="P99" s="364"/>
      <c r="Q99" s="364"/>
      <c r="R99" s="364"/>
    </row>
    <row r="100" spans="1:22" x14ac:dyDescent="0.25">
      <c r="A100" t="s">
        <v>331</v>
      </c>
      <c r="F100" s="54">
        <f>F96/E96</f>
        <v>196872.80162893998</v>
      </c>
      <c r="H100" s="54">
        <f>H96/G96</f>
        <v>196872.80162893995</v>
      </c>
      <c r="J100" s="54">
        <f>J96/I96</f>
        <v>191967.39039436603</v>
      </c>
    </row>
  </sheetData>
  <autoFilter ref="A15:P100"/>
  <mergeCells count="23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S14:T14"/>
    <mergeCell ref="A12:A15"/>
    <mergeCell ref="B12:B15"/>
    <mergeCell ref="C12:C15"/>
    <mergeCell ref="E12:P12"/>
    <mergeCell ref="E13:P13"/>
    <mergeCell ref="E14:F14"/>
    <mergeCell ref="G14:H14"/>
    <mergeCell ref="I14:J14"/>
    <mergeCell ref="K14:L14"/>
    <mergeCell ref="M14:N14"/>
    <mergeCell ref="O14:P14"/>
    <mergeCell ref="Q14:R14"/>
    <mergeCell ref="D12:D15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50" max="15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S32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O4" sqref="O4"/>
    </sheetView>
  </sheetViews>
  <sheetFormatPr defaultRowHeight="15" x14ac:dyDescent="0.25"/>
  <cols>
    <col min="1" max="1" width="4" customWidth="1"/>
    <col min="2" max="2" width="39.85546875" customWidth="1"/>
    <col min="3" max="3" width="7.140625" hidden="1" customWidth="1"/>
    <col min="4" max="4" width="7.28515625" style="28" hidden="1" customWidth="1"/>
    <col min="5" max="5" width="9.5703125" style="42" customWidth="1"/>
    <col min="6" max="6" width="14.140625" style="42" customWidth="1"/>
    <col min="7" max="7" width="9.140625" customWidth="1"/>
    <col min="8" max="8" width="14.28515625" customWidth="1"/>
    <col min="9" max="9" width="10.5703125" hidden="1" customWidth="1"/>
    <col min="10" max="10" width="13.42578125" hidden="1" customWidth="1"/>
    <col min="11" max="11" width="9.85546875" hidden="1" customWidth="1"/>
    <col min="12" max="12" width="13" hidden="1" customWidth="1"/>
    <col min="13" max="13" width="10" hidden="1" customWidth="1"/>
    <col min="14" max="14" width="14.28515625" hidden="1" customWidth="1"/>
    <col min="15" max="15" width="10.140625" customWidth="1"/>
    <col min="16" max="16" width="13.42578125" style="34" customWidth="1"/>
    <col min="17" max="17" width="8.140625" style="34" hidden="1" customWidth="1"/>
    <col min="18" max="18" width="11.85546875" style="34" hidden="1" customWidth="1"/>
    <col min="19" max="19" width="9.42578125" style="34" customWidth="1"/>
    <col min="20" max="20" width="11.7109375" style="34" customWidth="1"/>
    <col min="21" max="22" width="10.28515625" style="34" hidden="1" customWidth="1"/>
    <col min="23" max="23" width="9.42578125" style="42" customWidth="1"/>
    <col min="24" max="24" width="13.42578125" style="43" customWidth="1"/>
    <col min="25" max="25" width="11.140625" style="43" hidden="1" customWidth="1"/>
    <col min="26" max="26" width="12.85546875" style="43" hidden="1" customWidth="1"/>
    <col min="27" max="27" width="8.7109375" hidden="1" customWidth="1"/>
    <col min="28" max="28" width="12.85546875" hidden="1" customWidth="1"/>
    <col min="29" max="29" width="9.140625" hidden="1" customWidth="1"/>
    <col min="30" max="30" width="10" hidden="1" customWidth="1"/>
    <col min="31" max="31" width="9.42578125" hidden="1" customWidth="1"/>
    <col min="32" max="33" width="9.140625" hidden="1" customWidth="1"/>
    <col min="34" max="34" width="10.5703125" hidden="1" customWidth="1"/>
    <col min="35" max="35" width="13.42578125" hidden="1" customWidth="1"/>
    <col min="36" max="36" width="9.85546875" hidden="1" customWidth="1"/>
    <col min="37" max="37" width="13" hidden="1" customWidth="1"/>
    <col min="38" max="38" width="10" hidden="1" customWidth="1"/>
    <col min="39" max="39" width="14.28515625" hidden="1" customWidth="1"/>
    <col min="40" max="40" width="0" hidden="1" customWidth="1"/>
    <col min="41" max="41" width="14.28515625" hidden="1" customWidth="1"/>
  </cols>
  <sheetData>
    <row r="1" spans="1:45" ht="24.75" customHeight="1" thickBot="1" x14ac:dyDescent="0.3">
      <c r="B1" s="968" t="s">
        <v>636</v>
      </c>
      <c r="C1" s="968"/>
      <c r="D1" s="968"/>
      <c r="E1" s="968"/>
      <c r="F1" s="968"/>
      <c r="G1" s="968"/>
      <c r="H1" s="968"/>
      <c r="I1" s="968"/>
      <c r="J1" s="968"/>
      <c r="K1" s="968"/>
      <c r="L1" s="968"/>
      <c r="M1" s="968"/>
      <c r="N1" s="968"/>
      <c r="O1" s="968"/>
      <c r="P1" s="968"/>
      <c r="Q1" s="968"/>
      <c r="R1" s="968"/>
      <c r="S1" s="968"/>
      <c r="T1" s="968"/>
      <c r="U1" s="968"/>
      <c r="V1" s="968"/>
      <c r="W1" s="968"/>
      <c r="X1" s="968"/>
      <c r="Y1" s="968"/>
      <c r="Z1" s="968"/>
      <c r="AA1" s="968"/>
      <c r="AB1" s="968"/>
      <c r="AC1" s="968"/>
      <c r="AD1" s="968"/>
      <c r="AH1" s="967" t="s">
        <v>608</v>
      </c>
      <c r="AI1" s="967"/>
      <c r="AJ1" s="967"/>
      <c r="AK1" s="967"/>
      <c r="AL1" s="967"/>
      <c r="AM1" s="967"/>
    </row>
    <row r="2" spans="1:45" ht="16.5" hidden="1" customHeight="1" x14ac:dyDescent="0.25">
      <c r="B2" s="46"/>
      <c r="E2" s="44"/>
      <c r="F2" s="44"/>
      <c r="G2" s="44"/>
      <c r="H2" s="44"/>
      <c r="I2" s="673"/>
      <c r="J2" s="673"/>
      <c r="K2" s="673"/>
      <c r="L2" s="673"/>
      <c r="M2" s="673"/>
      <c r="N2" s="673"/>
      <c r="O2" s="44"/>
      <c r="P2" s="74"/>
      <c r="Q2" s="74"/>
      <c r="R2" s="74"/>
      <c r="S2" s="74"/>
      <c r="T2" s="74"/>
      <c r="U2" s="74"/>
      <c r="V2" s="74"/>
      <c r="W2" s="673"/>
      <c r="X2" s="695"/>
      <c r="Y2" s="74"/>
      <c r="Z2" s="74"/>
      <c r="AA2" s="44"/>
      <c r="AH2" s="673"/>
      <c r="AI2" s="673"/>
      <c r="AJ2" s="673"/>
      <c r="AK2" s="673"/>
      <c r="AL2" s="673"/>
      <c r="AM2" s="673"/>
    </row>
    <row r="3" spans="1:45" s="29" customFormat="1" ht="59.25" customHeight="1" x14ac:dyDescent="0.2">
      <c r="A3" s="984"/>
      <c r="B3" s="985" t="s">
        <v>113</v>
      </c>
      <c r="C3" s="985" t="s">
        <v>114</v>
      </c>
      <c r="D3" s="985" t="s">
        <v>114</v>
      </c>
      <c r="E3" s="985" t="s">
        <v>210</v>
      </c>
      <c r="F3" s="985"/>
      <c r="G3" s="953" t="s">
        <v>695</v>
      </c>
      <c r="H3" s="969"/>
      <c r="I3" s="981" t="s">
        <v>585</v>
      </c>
      <c r="J3" s="982"/>
      <c r="K3" s="982" t="s">
        <v>586</v>
      </c>
      <c r="L3" s="982"/>
      <c r="M3" s="982" t="s">
        <v>587</v>
      </c>
      <c r="N3" s="983"/>
      <c r="O3" s="973" t="s">
        <v>697</v>
      </c>
      <c r="P3" s="974"/>
      <c r="Q3" s="976" t="s">
        <v>410</v>
      </c>
      <c r="R3" s="976"/>
      <c r="S3" s="975" t="s">
        <v>409</v>
      </c>
      <c r="T3" s="975"/>
      <c r="U3" s="977" t="s">
        <v>411</v>
      </c>
      <c r="V3" s="978"/>
      <c r="W3" s="970" t="s">
        <v>696</v>
      </c>
      <c r="X3" s="971"/>
      <c r="Y3" s="979" t="s">
        <v>412</v>
      </c>
      <c r="Z3" s="980"/>
      <c r="AA3" s="972" t="s">
        <v>639</v>
      </c>
      <c r="AB3" s="972"/>
      <c r="AC3" s="963" t="s">
        <v>329</v>
      </c>
      <c r="AD3" s="963"/>
      <c r="AH3" s="964" t="s">
        <v>582</v>
      </c>
      <c r="AI3" s="965"/>
      <c r="AJ3" s="965" t="s">
        <v>580</v>
      </c>
      <c r="AK3" s="965"/>
      <c r="AL3" s="965" t="s">
        <v>581</v>
      </c>
      <c r="AM3" s="966"/>
      <c r="AN3" s="965" t="s">
        <v>609</v>
      </c>
      <c r="AO3" s="966"/>
      <c r="AP3" s="963" t="s">
        <v>688</v>
      </c>
      <c r="AQ3" s="963"/>
      <c r="AR3" s="963" t="s">
        <v>687</v>
      </c>
      <c r="AS3" s="963"/>
    </row>
    <row r="4" spans="1:45" s="29" customFormat="1" ht="35.25" customHeight="1" thickBot="1" x14ac:dyDescent="0.25">
      <c r="A4" s="984"/>
      <c r="B4" s="985"/>
      <c r="C4" s="985"/>
      <c r="D4" s="985"/>
      <c r="E4" s="163" t="s">
        <v>115</v>
      </c>
      <c r="F4" s="163" t="s">
        <v>10</v>
      </c>
      <c r="G4" s="163" t="s">
        <v>51</v>
      </c>
      <c r="H4" s="667" t="s">
        <v>10</v>
      </c>
      <c r="I4" s="681" t="s">
        <v>115</v>
      </c>
      <c r="J4" s="682" t="s">
        <v>10</v>
      </c>
      <c r="K4" s="683" t="s">
        <v>115</v>
      </c>
      <c r="L4" s="682" t="s">
        <v>10</v>
      </c>
      <c r="M4" s="683" t="s">
        <v>115</v>
      </c>
      <c r="N4" s="684" t="s">
        <v>10</v>
      </c>
      <c r="O4" s="627" t="s">
        <v>115</v>
      </c>
      <c r="P4" s="384" t="s">
        <v>10</v>
      </c>
      <c r="Q4" s="430" t="s">
        <v>115</v>
      </c>
      <c r="R4" s="384" t="s">
        <v>10</v>
      </c>
      <c r="S4" s="163" t="s">
        <v>115</v>
      </c>
      <c r="T4" s="164" t="s">
        <v>10</v>
      </c>
      <c r="U4" s="163" t="s">
        <v>115</v>
      </c>
      <c r="V4" s="687" t="s">
        <v>10</v>
      </c>
      <c r="W4" s="700" t="s">
        <v>115</v>
      </c>
      <c r="X4" s="701" t="s">
        <v>10</v>
      </c>
      <c r="Y4" s="692"/>
      <c r="Z4" s="164"/>
      <c r="AA4" s="163" t="s">
        <v>115</v>
      </c>
      <c r="AB4" s="163" t="s">
        <v>10</v>
      </c>
      <c r="AC4" s="163" t="s">
        <v>115</v>
      </c>
      <c r="AD4" s="163" t="s">
        <v>10</v>
      </c>
      <c r="AE4" s="296" t="s">
        <v>303</v>
      </c>
      <c r="AF4" s="296" t="s">
        <v>301</v>
      </c>
      <c r="AG4" s="296" t="s">
        <v>302</v>
      </c>
      <c r="AH4" s="744" t="s">
        <v>115</v>
      </c>
      <c r="AI4" s="745" t="s">
        <v>10</v>
      </c>
      <c r="AJ4" s="746" t="s">
        <v>115</v>
      </c>
      <c r="AK4" s="745" t="s">
        <v>10</v>
      </c>
      <c r="AL4" s="746" t="s">
        <v>115</v>
      </c>
      <c r="AM4" s="747" t="s">
        <v>10</v>
      </c>
      <c r="AN4" s="746" t="s">
        <v>115</v>
      </c>
      <c r="AO4" s="747" t="s">
        <v>10</v>
      </c>
      <c r="AP4" s="163" t="s">
        <v>115</v>
      </c>
      <c r="AQ4" s="163" t="s">
        <v>10</v>
      </c>
      <c r="AR4" s="163" t="s">
        <v>115</v>
      </c>
      <c r="AS4" s="163" t="s">
        <v>10</v>
      </c>
    </row>
    <row r="5" spans="1:45" ht="42" customHeight="1" x14ac:dyDescent="0.25">
      <c r="A5" s="30">
        <v>1</v>
      </c>
      <c r="B5" s="31" t="s">
        <v>116</v>
      </c>
      <c r="C5" s="32" t="s">
        <v>53</v>
      </c>
      <c r="D5" s="35" t="s">
        <v>117</v>
      </c>
      <c r="E5" s="33">
        <f>свод!J414</f>
        <v>120</v>
      </c>
      <c r="F5" s="33">
        <f>свод!K414</f>
        <v>20338140.352000002</v>
      </c>
      <c r="G5" s="33">
        <f>свод!L414</f>
        <v>70</v>
      </c>
      <c r="H5" s="668">
        <f>свод!M414</f>
        <v>11863915.205333333</v>
      </c>
      <c r="I5" s="678">
        <v>11</v>
      </c>
      <c r="J5" s="679">
        <v>1627902.1199999999</v>
      </c>
      <c r="K5" s="679">
        <v>0</v>
      </c>
      <c r="L5" s="679">
        <v>0</v>
      </c>
      <c r="M5" s="679">
        <f>I5+K5</f>
        <v>11</v>
      </c>
      <c r="N5" s="680">
        <f>J5+L5</f>
        <v>1627902.1199999999</v>
      </c>
      <c r="O5" s="670">
        <f>свод!N414</f>
        <v>48</v>
      </c>
      <c r="P5" s="33">
        <f>свод!O414</f>
        <v>7699101.3300000001</v>
      </c>
      <c r="Q5" s="33"/>
      <c r="R5" s="33"/>
      <c r="S5" s="33">
        <f>свод!Q414</f>
        <v>2</v>
      </c>
      <c r="T5" s="33">
        <f>свод!R414</f>
        <v>406872.9</v>
      </c>
      <c r="U5" s="33"/>
      <c r="V5" s="668"/>
      <c r="W5" s="696">
        <f>свод!T414</f>
        <v>50</v>
      </c>
      <c r="X5" s="697">
        <f>свод!U414</f>
        <v>8105974.2300000004</v>
      </c>
      <c r="Y5" s="670"/>
      <c r="Z5" s="33"/>
      <c r="AA5" s="33">
        <f>SUM(O5-G5)</f>
        <v>-22</v>
      </c>
      <c r="AB5" s="33">
        <f t="shared" ref="AB5:AB22" si="0">SUM(P5-H5)</f>
        <v>-4164813.8753333334</v>
      </c>
      <c r="AC5" s="86">
        <f t="shared" ref="AC5:AC16" si="1">SUM(O5/G5)</f>
        <v>0.68571428571428572</v>
      </c>
      <c r="AD5" s="86">
        <f t="shared" ref="AD5:AD16" si="2">SUM(P5/H5)</f>
        <v>0.64895114275082877</v>
      </c>
      <c r="AE5" s="329">
        <f t="shared" ref="AE5:AE23" si="3">P5/1000000</f>
        <v>7.6991013300000004</v>
      </c>
      <c r="AF5" s="328">
        <f t="shared" ref="AF5:AF23" si="4">O5/E5</f>
        <v>0.4</v>
      </c>
      <c r="AG5" s="328">
        <f t="shared" ref="AG5:AG23" si="5">P5/F5</f>
        <v>0.37855483327131673</v>
      </c>
      <c r="AH5" s="748">
        <v>11</v>
      </c>
      <c r="AI5" s="749">
        <v>1684473.29</v>
      </c>
      <c r="AJ5" s="749">
        <v>0</v>
      </c>
      <c r="AK5" s="749">
        <v>0</v>
      </c>
      <c r="AL5" s="749">
        <f>AH5+AJ5</f>
        <v>11</v>
      </c>
      <c r="AM5" s="755">
        <f>AI5+AK5</f>
        <v>1684473.29</v>
      </c>
      <c r="AN5" s="460">
        <f>M5-AL5</f>
        <v>0</v>
      </c>
      <c r="AO5" s="460">
        <f>N5-AM5</f>
        <v>-56571.170000000158</v>
      </c>
      <c r="AP5" s="793">
        <f>O5/E5</f>
        <v>0.4</v>
      </c>
      <c r="AQ5" s="793">
        <f>P5/F5</f>
        <v>0.37855483327131673</v>
      </c>
      <c r="AR5" s="793">
        <f>W5/E5</f>
        <v>0.41666666666666669</v>
      </c>
      <c r="AS5" s="793">
        <f>X5/F5</f>
        <v>0.39856024639946391</v>
      </c>
    </row>
    <row r="6" spans="1:45" ht="45" x14ac:dyDescent="0.25">
      <c r="A6" s="30">
        <v>2</v>
      </c>
      <c r="B6" s="31" t="s">
        <v>321</v>
      </c>
      <c r="C6" s="32" t="s">
        <v>65</v>
      </c>
      <c r="D6" s="35" t="s">
        <v>118</v>
      </c>
      <c r="E6" s="33">
        <f>свод!AC414</f>
        <v>1809</v>
      </c>
      <c r="F6" s="33">
        <f>свод!AD414</f>
        <v>393371861.48399997</v>
      </c>
      <c r="G6" s="33">
        <f>свод!AE414</f>
        <v>1055.25</v>
      </c>
      <c r="H6" s="668">
        <f>свод!AF414</f>
        <v>229466919.199</v>
      </c>
      <c r="I6" s="674">
        <v>213</v>
      </c>
      <c r="J6" s="666">
        <v>45584816.200000063</v>
      </c>
      <c r="K6" s="666">
        <v>21</v>
      </c>
      <c r="L6" s="666">
        <v>4588327.7300000004</v>
      </c>
      <c r="M6" s="666">
        <f t="shared" ref="M6:M23" si="6">I6+K6</f>
        <v>234</v>
      </c>
      <c r="N6" s="675">
        <f t="shared" ref="N6:N23" si="7">J6+L6</f>
        <v>50173143.930000067</v>
      </c>
      <c r="O6" s="670">
        <f>свод!AG414</f>
        <v>953</v>
      </c>
      <c r="P6" s="33">
        <f>свод!AH414</f>
        <v>204147130.56999984</v>
      </c>
      <c r="Q6" s="33"/>
      <c r="R6" s="33"/>
      <c r="S6" s="33">
        <f>свод!AJ414</f>
        <v>81</v>
      </c>
      <c r="T6" s="33">
        <f>свод!AK414</f>
        <v>18558208.849999994</v>
      </c>
      <c r="U6" s="33"/>
      <c r="V6" s="668"/>
      <c r="W6" s="696">
        <f>свод!AM414</f>
        <v>1034</v>
      </c>
      <c r="X6" s="697">
        <f>свод!AN414</f>
        <v>222705339.41999984</v>
      </c>
      <c r="Y6" s="670"/>
      <c r="Z6" s="33"/>
      <c r="AA6" s="33">
        <f t="shared" ref="AA6:AA22" si="8">SUM(O6-G6)</f>
        <v>-102.25</v>
      </c>
      <c r="AB6" s="33">
        <f t="shared" si="0"/>
        <v>-25319788.629000157</v>
      </c>
      <c r="AC6" s="86">
        <f t="shared" si="1"/>
        <v>0.90310352996920162</v>
      </c>
      <c r="AD6" s="86">
        <f t="shared" si="2"/>
        <v>0.88965821863393679</v>
      </c>
      <c r="AE6" s="329">
        <f t="shared" si="3"/>
        <v>204.14713056999983</v>
      </c>
      <c r="AF6" s="328">
        <f t="shared" si="4"/>
        <v>0.52681039248203432</v>
      </c>
      <c r="AG6" s="328">
        <f t="shared" si="5"/>
        <v>0.51896729420312981</v>
      </c>
      <c r="AH6" s="750">
        <v>213</v>
      </c>
      <c r="AI6" s="751">
        <v>47989772.079999991</v>
      </c>
      <c r="AJ6" s="751">
        <v>21</v>
      </c>
      <c r="AK6" s="751">
        <v>4868314.51</v>
      </c>
      <c r="AL6" s="751">
        <f t="shared" ref="AL6:AL23" si="9">AH6+AJ6</f>
        <v>234</v>
      </c>
      <c r="AM6" s="756">
        <f t="shared" ref="AM6:AM23" si="10">AI6+AK6</f>
        <v>52858086.589999989</v>
      </c>
      <c r="AN6" s="460">
        <f t="shared" ref="AN6:AN23" si="11">M6-AL6</f>
        <v>0</v>
      </c>
      <c r="AO6" s="460">
        <f t="shared" ref="AO6:AO23" si="12">N6-AM6</f>
        <v>-2684942.6599999219</v>
      </c>
      <c r="AP6" s="793">
        <f t="shared" ref="AP6:AP23" si="13">O6/E6</f>
        <v>0.52681039248203432</v>
      </c>
      <c r="AQ6" s="793">
        <f t="shared" ref="AQ6:AQ23" si="14">P6/F6</f>
        <v>0.51896729420312981</v>
      </c>
      <c r="AR6" s="793">
        <f t="shared" ref="AR6:AR30" si="15">W6/E6</f>
        <v>0.5715865118850193</v>
      </c>
      <c r="AS6" s="793">
        <f t="shared" ref="AS6:AS30" si="16">X6/F6</f>
        <v>0.56614455995871527</v>
      </c>
    </row>
    <row r="7" spans="1:45" ht="22.5" x14ac:dyDescent="0.25">
      <c r="A7" s="30">
        <v>3</v>
      </c>
      <c r="B7" s="31" t="s">
        <v>119</v>
      </c>
      <c r="C7" s="32" t="s">
        <v>52</v>
      </c>
      <c r="D7" s="35" t="s">
        <v>120</v>
      </c>
      <c r="E7" s="33">
        <f>свод!AV414</f>
        <v>94</v>
      </c>
      <c r="F7" s="33">
        <f>свод!AW414</f>
        <v>20119825.855999999</v>
      </c>
      <c r="G7" s="33">
        <f>свод!AX414</f>
        <v>54.833333333333329</v>
      </c>
      <c r="H7" s="668">
        <f>свод!AY414</f>
        <v>11736565.082666667</v>
      </c>
      <c r="I7" s="674">
        <v>11</v>
      </c>
      <c r="J7" s="666">
        <v>2526433.19</v>
      </c>
      <c r="K7" s="666">
        <v>0</v>
      </c>
      <c r="L7" s="666">
        <v>0</v>
      </c>
      <c r="M7" s="666">
        <f t="shared" si="6"/>
        <v>11</v>
      </c>
      <c r="N7" s="675">
        <f t="shared" si="7"/>
        <v>2526433.19</v>
      </c>
      <c r="O7" s="670">
        <f>свод!AZ414</f>
        <v>51</v>
      </c>
      <c r="P7" s="33">
        <f>свод!BA414</f>
        <v>11128745.850000003</v>
      </c>
      <c r="Q7" s="33"/>
      <c r="R7" s="33"/>
      <c r="S7" s="33">
        <f>свод!BC414</f>
        <v>0</v>
      </c>
      <c r="T7" s="33">
        <f>свод!BD414</f>
        <v>0</v>
      </c>
      <c r="U7" s="33"/>
      <c r="V7" s="668"/>
      <c r="W7" s="696">
        <f>свод!BF414</f>
        <v>51</v>
      </c>
      <c r="X7" s="697">
        <f>свод!BG414</f>
        <v>11128745.850000003</v>
      </c>
      <c r="Y7" s="670"/>
      <c r="Z7" s="33"/>
      <c r="AA7" s="33">
        <f t="shared" si="8"/>
        <v>-3.8333333333333286</v>
      </c>
      <c r="AB7" s="33">
        <f t="shared" si="0"/>
        <v>-607819.23266666383</v>
      </c>
      <c r="AC7" s="86">
        <f t="shared" si="1"/>
        <v>0.93009118541033442</v>
      </c>
      <c r="AD7" s="86">
        <f t="shared" si="2"/>
        <v>0.94821148876306827</v>
      </c>
      <c r="AE7" s="329">
        <f t="shared" si="3"/>
        <v>11.128745850000003</v>
      </c>
      <c r="AF7" s="328">
        <f t="shared" si="4"/>
        <v>0.54255319148936165</v>
      </c>
      <c r="AG7" s="328">
        <f t="shared" si="5"/>
        <v>0.55312336844512322</v>
      </c>
      <c r="AH7" s="750">
        <v>11</v>
      </c>
      <c r="AI7" s="751">
        <v>2656292.69</v>
      </c>
      <c r="AJ7" s="751">
        <v>0</v>
      </c>
      <c r="AK7" s="751">
        <v>0</v>
      </c>
      <c r="AL7" s="751">
        <f t="shared" si="9"/>
        <v>11</v>
      </c>
      <c r="AM7" s="756">
        <f t="shared" si="10"/>
        <v>2656292.69</v>
      </c>
      <c r="AN7" s="460">
        <f t="shared" si="11"/>
        <v>0</v>
      </c>
      <c r="AO7" s="460">
        <f t="shared" si="12"/>
        <v>-129859.5</v>
      </c>
      <c r="AP7" s="793">
        <f t="shared" si="13"/>
        <v>0.54255319148936165</v>
      </c>
      <c r="AQ7" s="793">
        <f t="shared" si="14"/>
        <v>0.55312336844512322</v>
      </c>
      <c r="AR7" s="793">
        <f t="shared" si="15"/>
        <v>0.54255319148936165</v>
      </c>
      <c r="AS7" s="793">
        <f t="shared" si="16"/>
        <v>0.55312336844512322</v>
      </c>
    </row>
    <row r="8" spans="1:45" ht="30" x14ac:dyDescent="0.25">
      <c r="A8" s="30">
        <v>4</v>
      </c>
      <c r="B8" s="31" t="s">
        <v>121</v>
      </c>
      <c r="C8" s="32" t="s">
        <v>54</v>
      </c>
      <c r="D8" s="35" t="s">
        <v>122</v>
      </c>
      <c r="E8" s="33">
        <f>свод!BO414</f>
        <v>280</v>
      </c>
      <c r="F8" s="33">
        <f>свод!BP414</f>
        <v>42313262.200000003</v>
      </c>
      <c r="G8" s="33">
        <f>свод!BQ414</f>
        <v>163.33333333333331</v>
      </c>
      <c r="H8" s="668">
        <f>свод!BR414</f>
        <v>24682736.283333335</v>
      </c>
      <c r="I8" s="674">
        <v>27</v>
      </c>
      <c r="J8" s="666">
        <v>3912312.4199999995</v>
      </c>
      <c r="K8" s="666">
        <v>0</v>
      </c>
      <c r="L8" s="666">
        <v>0</v>
      </c>
      <c r="M8" s="666">
        <f t="shared" si="6"/>
        <v>27</v>
      </c>
      <c r="N8" s="675">
        <f t="shared" si="7"/>
        <v>3912312.4199999995</v>
      </c>
      <c r="O8" s="670">
        <f>свод!BS414</f>
        <v>187</v>
      </c>
      <c r="P8" s="33">
        <f>свод!BT414</f>
        <v>27908914.940000005</v>
      </c>
      <c r="Q8" s="33"/>
      <c r="R8" s="33"/>
      <c r="S8" s="33">
        <f>свод!BV414</f>
        <v>0</v>
      </c>
      <c r="T8" s="33">
        <f>свод!BW414</f>
        <v>0</v>
      </c>
      <c r="U8" s="33"/>
      <c r="V8" s="668"/>
      <c r="W8" s="696">
        <f>свод!BY414</f>
        <v>187</v>
      </c>
      <c r="X8" s="697">
        <f>свод!BZ414</f>
        <v>27908914.940000005</v>
      </c>
      <c r="Y8" s="670"/>
      <c r="Z8" s="33"/>
      <c r="AA8" s="33">
        <f t="shared" si="8"/>
        <v>23.666666666666686</v>
      </c>
      <c r="AB8" s="33">
        <f t="shared" si="0"/>
        <v>3226178.65666667</v>
      </c>
      <c r="AC8" s="86">
        <f t="shared" si="1"/>
        <v>1.1448979591836737</v>
      </c>
      <c r="AD8" s="86">
        <f t="shared" si="2"/>
        <v>1.1307058755412422</v>
      </c>
      <c r="AE8" s="329">
        <f t="shared" si="3"/>
        <v>27.908914940000006</v>
      </c>
      <c r="AF8" s="328">
        <f t="shared" si="4"/>
        <v>0.66785714285714282</v>
      </c>
      <c r="AG8" s="328">
        <f t="shared" si="5"/>
        <v>0.65957842739905792</v>
      </c>
      <c r="AH8" s="750">
        <v>27</v>
      </c>
      <c r="AI8" s="751">
        <v>4079560.4100000011</v>
      </c>
      <c r="AJ8" s="751">
        <v>0</v>
      </c>
      <c r="AK8" s="751">
        <v>0</v>
      </c>
      <c r="AL8" s="751">
        <f t="shared" si="9"/>
        <v>27</v>
      </c>
      <c r="AM8" s="756">
        <f t="shared" si="10"/>
        <v>4079560.4100000011</v>
      </c>
      <c r="AN8" s="460">
        <f t="shared" si="11"/>
        <v>0</v>
      </c>
      <c r="AO8" s="460">
        <f t="shared" si="12"/>
        <v>-167247.99000000162</v>
      </c>
      <c r="AP8" s="793">
        <f t="shared" si="13"/>
        <v>0.66785714285714282</v>
      </c>
      <c r="AQ8" s="793">
        <f t="shared" si="14"/>
        <v>0.65957842739905792</v>
      </c>
      <c r="AR8" s="793">
        <f t="shared" si="15"/>
        <v>0.66785714285714282</v>
      </c>
      <c r="AS8" s="793">
        <f t="shared" si="16"/>
        <v>0.65957842739905792</v>
      </c>
    </row>
    <row r="9" spans="1:45" ht="45" x14ac:dyDescent="0.25">
      <c r="A9" s="30">
        <v>5</v>
      </c>
      <c r="B9" s="31" t="s">
        <v>123</v>
      </c>
      <c r="C9" s="32" t="s">
        <v>55</v>
      </c>
      <c r="D9" s="35" t="s">
        <v>124</v>
      </c>
      <c r="E9" s="33">
        <f>свод!CH414</f>
        <v>1787</v>
      </c>
      <c r="F9" s="33">
        <f>свод!CI414</f>
        <v>347823455.37199998</v>
      </c>
      <c r="G9" s="33">
        <f>свод!CJ414</f>
        <v>1042.4166666666665</v>
      </c>
      <c r="H9" s="668">
        <f>свод!CK414</f>
        <v>202897015.63366663</v>
      </c>
      <c r="I9" s="674">
        <v>222</v>
      </c>
      <c r="J9" s="666">
        <v>41888796.980000027</v>
      </c>
      <c r="K9" s="666">
        <v>8</v>
      </c>
      <c r="L9" s="666">
        <v>1452699.8</v>
      </c>
      <c r="M9" s="666">
        <f t="shared" si="6"/>
        <v>230</v>
      </c>
      <c r="N9" s="675">
        <f t="shared" si="7"/>
        <v>43341496.780000024</v>
      </c>
      <c r="O9" s="670">
        <f>свод!CL414</f>
        <v>1167</v>
      </c>
      <c r="P9" s="33">
        <f>свод!CM414</f>
        <v>219701330.46999967</v>
      </c>
      <c r="Q9" s="462">
        <f>свод!CL249+свод!CL266+свод!CL276+свод!CL299+свод!CL327</f>
        <v>7</v>
      </c>
      <c r="R9" s="462">
        <f>свод!CM249+свод!CM266+свод!CM276+свод!CM299+свод!CM327</f>
        <v>1479317.98</v>
      </c>
      <c r="S9" s="33">
        <f>свод!CO414</f>
        <v>59</v>
      </c>
      <c r="T9" s="33">
        <f>свод!CP414</f>
        <v>11227195.800000001</v>
      </c>
      <c r="U9" s="462">
        <f>свод!CO326</f>
        <v>1</v>
      </c>
      <c r="V9" s="688">
        <f>свод!CP326</f>
        <v>159613.74</v>
      </c>
      <c r="W9" s="696">
        <f>свод!CR414-Q9-U9</f>
        <v>1218</v>
      </c>
      <c r="X9" s="697">
        <f>свод!CS414-R9-V9</f>
        <v>229289594.54999968</v>
      </c>
      <c r="Y9" s="693">
        <f>Q9+U9</f>
        <v>8</v>
      </c>
      <c r="Z9" s="462">
        <f>R9+V9</f>
        <v>1638931.72</v>
      </c>
      <c r="AA9" s="33">
        <f t="shared" si="8"/>
        <v>124.58333333333348</v>
      </c>
      <c r="AB9" s="33">
        <f t="shared" si="0"/>
        <v>16804314.836333036</v>
      </c>
      <c r="AC9" s="86">
        <f t="shared" si="1"/>
        <v>1.1195139499560318</v>
      </c>
      <c r="AD9" s="86">
        <f t="shared" si="2"/>
        <v>1.0828218925934006</v>
      </c>
      <c r="AE9" s="329">
        <f t="shared" si="3"/>
        <v>219.70133046999968</v>
      </c>
      <c r="AF9" s="328">
        <f t="shared" si="4"/>
        <v>0.65304980414101843</v>
      </c>
      <c r="AG9" s="328">
        <f t="shared" si="5"/>
        <v>0.63164610401281684</v>
      </c>
      <c r="AH9" s="750">
        <v>222</v>
      </c>
      <c r="AI9" s="751">
        <v>43974039.020000003</v>
      </c>
      <c r="AJ9" s="751">
        <v>8</v>
      </c>
      <c r="AK9" s="751">
        <v>1524715.8299999998</v>
      </c>
      <c r="AL9" s="751">
        <f t="shared" si="9"/>
        <v>230</v>
      </c>
      <c r="AM9" s="756">
        <f t="shared" si="10"/>
        <v>45498754.850000001</v>
      </c>
      <c r="AN9" s="460">
        <f t="shared" si="11"/>
        <v>0</v>
      </c>
      <c r="AO9" s="460">
        <f t="shared" si="12"/>
        <v>-2157258.0699999779</v>
      </c>
      <c r="AP9" s="793">
        <f t="shared" si="13"/>
        <v>0.65304980414101843</v>
      </c>
      <c r="AQ9" s="793">
        <f t="shared" si="14"/>
        <v>0.63164610401281684</v>
      </c>
      <c r="AR9" s="793">
        <f t="shared" si="15"/>
        <v>0.68158925573587015</v>
      </c>
      <c r="AS9" s="793">
        <f t="shared" si="16"/>
        <v>0.65921257180535053</v>
      </c>
    </row>
    <row r="10" spans="1:45" ht="45" hidden="1" x14ac:dyDescent="0.25">
      <c r="A10" s="30"/>
      <c r="B10" s="425" t="s">
        <v>125</v>
      </c>
      <c r="C10" s="32" t="s">
        <v>56</v>
      </c>
      <c r="D10" s="35" t="s">
        <v>126</v>
      </c>
      <c r="E10" s="33">
        <f>свод!DA414</f>
        <v>0</v>
      </c>
      <c r="F10" s="33">
        <f>свод!DB414</f>
        <v>0</v>
      </c>
      <c r="G10" s="33">
        <f>свод!DC414</f>
        <v>0</v>
      </c>
      <c r="H10" s="668">
        <f>свод!DD414</f>
        <v>0</v>
      </c>
      <c r="I10" s="674"/>
      <c r="J10" s="666"/>
      <c r="K10" s="666"/>
      <c r="L10" s="666"/>
      <c r="M10" s="666">
        <f t="shared" si="6"/>
        <v>0</v>
      </c>
      <c r="N10" s="675">
        <f t="shared" si="7"/>
        <v>0</v>
      </c>
      <c r="O10" s="670"/>
      <c r="P10" s="73"/>
      <c r="Q10" s="73"/>
      <c r="R10" s="73"/>
      <c r="S10" s="114"/>
      <c r="T10" s="114"/>
      <c r="U10" s="114"/>
      <c r="V10" s="689"/>
      <c r="W10" s="696"/>
      <c r="X10" s="702"/>
      <c r="Y10" s="694"/>
      <c r="Z10" s="73"/>
      <c r="AA10" s="33">
        <f t="shared" si="8"/>
        <v>0</v>
      </c>
      <c r="AB10" s="33">
        <f t="shared" si="0"/>
        <v>0</v>
      </c>
      <c r="AC10" s="86" t="e">
        <f t="shared" si="1"/>
        <v>#DIV/0!</v>
      </c>
      <c r="AD10" s="86" t="e">
        <f t="shared" si="2"/>
        <v>#DIV/0!</v>
      </c>
      <c r="AE10" s="329">
        <f t="shared" si="3"/>
        <v>0</v>
      </c>
      <c r="AF10" s="328" t="e">
        <f t="shared" si="4"/>
        <v>#DIV/0!</v>
      </c>
      <c r="AG10" s="328" t="e">
        <f t="shared" si="5"/>
        <v>#DIV/0!</v>
      </c>
      <c r="AH10" s="750"/>
      <c r="AI10" s="751"/>
      <c r="AJ10" s="751"/>
      <c r="AK10" s="751"/>
      <c r="AL10" s="751">
        <f t="shared" si="9"/>
        <v>0</v>
      </c>
      <c r="AM10" s="756">
        <f t="shared" si="10"/>
        <v>0</v>
      </c>
      <c r="AN10" s="460">
        <f t="shared" si="11"/>
        <v>0</v>
      </c>
      <c r="AO10" s="460">
        <f t="shared" si="12"/>
        <v>0</v>
      </c>
      <c r="AP10" s="793" t="e">
        <f t="shared" si="13"/>
        <v>#DIV/0!</v>
      </c>
      <c r="AQ10" s="793" t="e">
        <f t="shared" si="14"/>
        <v>#DIV/0!</v>
      </c>
      <c r="AR10" s="793" t="e">
        <f t="shared" si="15"/>
        <v>#DIV/0!</v>
      </c>
      <c r="AS10" s="793" t="e">
        <f t="shared" si="16"/>
        <v>#DIV/0!</v>
      </c>
    </row>
    <row r="11" spans="1:45" ht="30" hidden="1" x14ac:dyDescent="0.25">
      <c r="A11" s="30"/>
      <c r="B11" s="425" t="s">
        <v>6</v>
      </c>
      <c r="C11" s="32" t="s">
        <v>57</v>
      </c>
      <c r="D11" s="35" t="s">
        <v>127</v>
      </c>
      <c r="E11" s="33">
        <f>свод!DT414</f>
        <v>0</v>
      </c>
      <c r="F11" s="33">
        <f>свод!DU414</f>
        <v>0</v>
      </c>
      <c r="G11" s="33">
        <f>свод!DV414</f>
        <v>0</v>
      </c>
      <c r="H11" s="668">
        <f>свод!DW414</f>
        <v>0</v>
      </c>
      <c r="I11" s="674"/>
      <c r="J11" s="666"/>
      <c r="K11" s="666"/>
      <c r="L11" s="666"/>
      <c r="M11" s="666">
        <f t="shared" si="6"/>
        <v>0</v>
      </c>
      <c r="N11" s="675">
        <f t="shared" si="7"/>
        <v>0</v>
      </c>
      <c r="O11" s="670"/>
      <c r="P11" s="73"/>
      <c r="Q11" s="73"/>
      <c r="R11" s="73"/>
      <c r="S11" s="114"/>
      <c r="T11" s="114"/>
      <c r="U11" s="114"/>
      <c r="V11" s="689"/>
      <c r="W11" s="696"/>
      <c r="X11" s="702"/>
      <c r="Y11" s="694"/>
      <c r="Z11" s="73"/>
      <c r="AA11" s="33">
        <f t="shared" si="8"/>
        <v>0</v>
      </c>
      <c r="AB11" s="33">
        <f t="shared" si="0"/>
        <v>0</v>
      </c>
      <c r="AC11" s="86" t="e">
        <f t="shared" si="1"/>
        <v>#DIV/0!</v>
      </c>
      <c r="AD11" s="86" t="e">
        <f t="shared" si="2"/>
        <v>#DIV/0!</v>
      </c>
      <c r="AE11" s="329">
        <f t="shared" si="3"/>
        <v>0</v>
      </c>
      <c r="AF11" s="328" t="e">
        <f t="shared" si="4"/>
        <v>#DIV/0!</v>
      </c>
      <c r="AG11" s="328" t="e">
        <f t="shared" si="5"/>
        <v>#DIV/0!</v>
      </c>
      <c r="AH11" s="750"/>
      <c r="AI11" s="751"/>
      <c r="AJ11" s="751"/>
      <c r="AK11" s="751"/>
      <c r="AL11" s="751">
        <f t="shared" si="9"/>
        <v>0</v>
      </c>
      <c r="AM11" s="756">
        <f t="shared" si="10"/>
        <v>0</v>
      </c>
      <c r="AN11" s="460">
        <f t="shared" si="11"/>
        <v>0</v>
      </c>
      <c r="AO11" s="460">
        <f t="shared" si="12"/>
        <v>0</v>
      </c>
      <c r="AP11" s="793" t="e">
        <f t="shared" si="13"/>
        <v>#DIV/0!</v>
      </c>
      <c r="AQ11" s="793" t="e">
        <f t="shared" si="14"/>
        <v>#DIV/0!</v>
      </c>
      <c r="AR11" s="793" t="e">
        <f t="shared" si="15"/>
        <v>#DIV/0!</v>
      </c>
      <c r="AS11" s="793" t="e">
        <f t="shared" si="16"/>
        <v>#DIV/0!</v>
      </c>
    </row>
    <row r="12" spans="1:45" ht="60" hidden="1" x14ac:dyDescent="0.25">
      <c r="A12" s="30"/>
      <c r="B12" s="425" t="s">
        <v>48</v>
      </c>
      <c r="C12" s="32" t="s">
        <v>58</v>
      </c>
      <c r="D12" s="35" t="s">
        <v>128</v>
      </c>
      <c r="E12" s="113">
        <f>свод!EM414</f>
        <v>0</v>
      </c>
      <c r="F12" s="33">
        <f>свод!EN414</f>
        <v>0</v>
      </c>
      <c r="G12" s="33">
        <f>свод!EO414</f>
        <v>0</v>
      </c>
      <c r="H12" s="668">
        <f>свод!EP414</f>
        <v>0</v>
      </c>
      <c r="I12" s="674"/>
      <c r="J12" s="666"/>
      <c r="K12" s="666"/>
      <c r="L12" s="666"/>
      <c r="M12" s="666">
        <f t="shared" si="6"/>
        <v>0</v>
      </c>
      <c r="N12" s="675">
        <f t="shared" si="7"/>
        <v>0</v>
      </c>
      <c r="O12" s="671"/>
      <c r="P12" s="73"/>
      <c r="Q12" s="73"/>
      <c r="R12" s="73"/>
      <c r="S12" s="114"/>
      <c r="T12" s="114"/>
      <c r="U12" s="114"/>
      <c r="V12" s="689"/>
      <c r="W12" s="696"/>
      <c r="X12" s="702"/>
      <c r="Y12" s="694"/>
      <c r="Z12" s="73"/>
      <c r="AA12" s="33">
        <f t="shared" si="8"/>
        <v>0</v>
      </c>
      <c r="AB12" s="33">
        <f t="shared" si="0"/>
        <v>0</v>
      </c>
      <c r="AC12" s="86" t="e">
        <f t="shared" si="1"/>
        <v>#DIV/0!</v>
      </c>
      <c r="AD12" s="86" t="e">
        <f t="shared" si="2"/>
        <v>#DIV/0!</v>
      </c>
      <c r="AE12" s="329">
        <f t="shared" si="3"/>
        <v>0</v>
      </c>
      <c r="AF12" s="328" t="e">
        <f t="shared" si="4"/>
        <v>#DIV/0!</v>
      </c>
      <c r="AG12" s="328" t="e">
        <f t="shared" si="5"/>
        <v>#DIV/0!</v>
      </c>
      <c r="AH12" s="750"/>
      <c r="AI12" s="751"/>
      <c r="AJ12" s="751"/>
      <c r="AK12" s="751"/>
      <c r="AL12" s="751">
        <f t="shared" si="9"/>
        <v>0</v>
      </c>
      <c r="AM12" s="756">
        <f t="shared" si="10"/>
        <v>0</v>
      </c>
      <c r="AN12" s="460">
        <f t="shared" si="11"/>
        <v>0</v>
      </c>
      <c r="AO12" s="460">
        <f t="shared" si="12"/>
        <v>0</v>
      </c>
      <c r="AP12" s="793" t="e">
        <f t="shared" si="13"/>
        <v>#DIV/0!</v>
      </c>
      <c r="AQ12" s="793" t="e">
        <f t="shared" si="14"/>
        <v>#DIV/0!</v>
      </c>
      <c r="AR12" s="793" t="e">
        <f t="shared" si="15"/>
        <v>#DIV/0!</v>
      </c>
      <c r="AS12" s="793" t="e">
        <f t="shared" si="16"/>
        <v>#DIV/0!</v>
      </c>
    </row>
    <row r="13" spans="1:45" ht="30" x14ac:dyDescent="0.25">
      <c r="A13" s="30">
        <v>6</v>
      </c>
      <c r="B13" s="31" t="s">
        <v>317</v>
      </c>
      <c r="C13" s="32" t="s">
        <v>66</v>
      </c>
      <c r="D13" s="35" t="s">
        <v>129</v>
      </c>
      <c r="E13" s="33">
        <f>свод!FF414</f>
        <v>17</v>
      </c>
      <c r="F13" s="33">
        <f>свод!FG414</f>
        <v>2224386.5040000002</v>
      </c>
      <c r="G13" s="33">
        <f>свод!FH414</f>
        <v>9.9166666666666679</v>
      </c>
      <c r="H13" s="668">
        <f>свод!FI414</f>
        <v>1297558.794</v>
      </c>
      <c r="I13" s="674">
        <v>0</v>
      </c>
      <c r="J13" s="666">
        <v>0</v>
      </c>
      <c r="K13" s="666">
        <v>0</v>
      </c>
      <c r="L13" s="666">
        <v>0</v>
      </c>
      <c r="M13" s="666">
        <f t="shared" si="6"/>
        <v>0</v>
      </c>
      <c r="N13" s="675">
        <f t="shared" si="7"/>
        <v>0</v>
      </c>
      <c r="O13" s="670">
        <f>свод!FJ414</f>
        <v>4</v>
      </c>
      <c r="P13" s="33">
        <f>свод!FK414</f>
        <v>608119.96</v>
      </c>
      <c r="Q13" s="33"/>
      <c r="R13" s="33"/>
      <c r="S13" s="33">
        <f>свод!FM414</f>
        <v>1</v>
      </c>
      <c r="T13" s="33">
        <f>свод!FN414</f>
        <v>152029.99</v>
      </c>
      <c r="U13" s="33"/>
      <c r="V13" s="668"/>
      <c r="W13" s="696">
        <f>свод!FP414</f>
        <v>5</v>
      </c>
      <c r="X13" s="697">
        <f>свод!FQ414</f>
        <v>760149.95</v>
      </c>
      <c r="Y13" s="670"/>
      <c r="Z13" s="33"/>
      <c r="AA13" s="33">
        <f t="shared" si="8"/>
        <v>-5.9166666666666679</v>
      </c>
      <c r="AB13" s="33">
        <f t="shared" si="0"/>
        <v>-689438.83400000003</v>
      </c>
      <c r="AC13" s="86">
        <f t="shared" si="1"/>
        <v>0.40336134453781508</v>
      </c>
      <c r="AD13" s="86">
        <f t="shared" si="2"/>
        <v>0.46866466692067288</v>
      </c>
      <c r="AE13" s="329">
        <f t="shared" si="3"/>
        <v>0.60811996000000001</v>
      </c>
      <c r="AF13" s="328">
        <f t="shared" si="4"/>
        <v>0.23529411764705882</v>
      </c>
      <c r="AG13" s="328">
        <f t="shared" si="5"/>
        <v>0.27338772237039249</v>
      </c>
      <c r="AH13" s="750">
        <v>0</v>
      </c>
      <c r="AI13" s="751">
        <v>0</v>
      </c>
      <c r="AJ13" s="751">
        <v>0</v>
      </c>
      <c r="AK13" s="751">
        <v>0</v>
      </c>
      <c r="AL13" s="751">
        <f t="shared" si="9"/>
        <v>0</v>
      </c>
      <c r="AM13" s="756">
        <f t="shared" si="10"/>
        <v>0</v>
      </c>
      <c r="AN13" s="460">
        <f t="shared" si="11"/>
        <v>0</v>
      </c>
      <c r="AO13" s="460">
        <f t="shared" si="12"/>
        <v>0</v>
      </c>
      <c r="AP13" s="793">
        <f t="shared" si="13"/>
        <v>0.23529411764705882</v>
      </c>
      <c r="AQ13" s="793">
        <f t="shared" si="14"/>
        <v>0.27338772237039249</v>
      </c>
      <c r="AR13" s="793">
        <f t="shared" si="15"/>
        <v>0.29411764705882354</v>
      </c>
      <c r="AS13" s="793">
        <f t="shared" si="16"/>
        <v>0.3417346529629906</v>
      </c>
    </row>
    <row r="14" spans="1:45" s="42" customFormat="1" ht="30" x14ac:dyDescent="0.25">
      <c r="A14" s="30">
        <v>7</v>
      </c>
      <c r="B14" s="31" t="s">
        <v>152</v>
      </c>
      <c r="C14" s="32" t="s">
        <v>59</v>
      </c>
      <c r="D14" s="85" t="s">
        <v>130</v>
      </c>
      <c r="E14" s="33">
        <f>свод!FY414</f>
        <v>76</v>
      </c>
      <c r="F14" s="33">
        <f>свод!FZ414</f>
        <v>9548347.5519999992</v>
      </c>
      <c r="G14" s="33">
        <f>свод!GA414</f>
        <v>44.333333333333329</v>
      </c>
      <c r="H14" s="668">
        <f>свод!GB414</f>
        <v>5569869.4053333327</v>
      </c>
      <c r="I14" s="674">
        <v>11</v>
      </c>
      <c r="J14" s="666">
        <v>1381997.65</v>
      </c>
      <c r="K14" s="666">
        <v>0</v>
      </c>
      <c r="L14" s="666">
        <v>0</v>
      </c>
      <c r="M14" s="666">
        <f t="shared" si="6"/>
        <v>11</v>
      </c>
      <c r="N14" s="675">
        <f t="shared" si="7"/>
        <v>1381997.65</v>
      </c>
      <c r="O14" s="670">
        <f>свод!GC414</f>
        <v>45</v>
      </c>
      <c r="P14" s="33">
        <f>свод!GD414</f>
        <v>5653626.7499999981</v>
      </c>
      <c r="Q14" s="33"/>
      <c r="R14" s="33"/>
      <c r="S14" s="33">
        <f>свод!GF414</f>
        <v>0</v>
      </c>
      <c r="T14" s="33">
        <f>свод!GG414</f>
        <v>0</v>
      </c>
      <c r="U14" s="33"/>
      <c r="V14" s="668"/>
      <c r="W14" s="696">
        <f>свод!GI414</f>
        <v>45</v>
      </c>
      <c r="X14" s="697">
        <f>свод!GJ414</f>
        <v>5653626.7499999981</v>
      </c>
      <c r="Y14" s="670"/>
      <c r="Z14" s="33"/>
      <c r="AA14" s="33">
        <f t="shared" si="8"/>
        <v>0.6666666666666714</v>
      </c>
      <c r="AB14" s="33">
        <f t="shared" si="0"/>
        <v>83757.34466666542</v>
      </c>
      <c r="AC14" s="86">
        <f t="shared" si="1"/>
        <v>1.0150375939849625</v>
      </c>
      <c r="AD14" s="86">
        <f t="shared" si="2"/>
        <v>1.0150375778265941</v>
      </c>
      <c r="AE14" s="329">
        <f t="shared" si="3"/>
        <v>5.6536267499999981</v>
      </c>
      <c r="AF14" s="328">
        <f t="shared" si="4"/>
        <v>0.59210526315789469</v>
      </c>
      <c r="AG14" s="328">
        <f t="shared" si="5"/>
        <v>0.59210525373217993</v>
      </c>
      <c r="AH14" s="750">
        <v>11</v>
      </c>
      <c r="AI14" s="751">
        <v>1444443.99</v>
      </c>
      <c r="AJ14" s="751">
        <v>0</v>
      </c>
      <c r="AK14" s="751">
        <v>0</v>
      </c>
      <c r="AL14" s="751">
        <f t="shared" si="9"/>
        <v>11</v>
      </c>
      <c r="AM14" s="756">
        <f t="shared" si="10"/>
        <v>1444443.99</v>
      </c>
      <c r="AN14" s="460">
        <f t="shared" si="11"/>
        <v>0</v>
      </c>
      <c r="AO14" s="460">
        <f t="shared" si="12"/>
        <v>-62446.340000000084</v>
      </c>
      <c r="AP14" s="793">
        <f t="shared" si="13"/>
        <v>0.59210526315789469</v>
      </c>
      <c r="AQ14" s="793">
        <f t="shared" si="14"/>
        <v>0.59210525373217993</v>
      </c>
      <c r="AR14" s="793">
        <f t="shared" si="15"/>
        <v>0.59210526315789469</v>
      </c>
      <c r="AS14" s="793">
        <f t="shared" si="16"/>
        <v>0.59210525373217993</v>
      </c>
    </row>
    <row r="15" spans="1:45" s="42" customFormat="1" ht="25.5" customHeight="1" x14ac:dyDescent="0.25">
      <c r="A15" s="30">
        <v>8</v>
      </c>
      <c r="B15" s="31" t="s">
        <v>322</v>
      </c>
      <c r="C15" s="32" t="s">
        <v>67</v>
      </c>
      <c r="D15" s="85" t="s">
        <v>131</v>
      </c>
      <c r="E15" s="33">
        <f>свод!GR414</f>
        <v>165</v>
      </c>
      <c r="F15" s="33">
        <f>свод!GS414</f>
        <v>20759765.776000001</v>
      </c>
      <c r="G15" s="33">
        <f>свод!GT414</f>
        <v>96.25</v>
      </c>
      <c r="H15" s="668">
        <f>свод!GU414</f>
        <v>12109863.369333334</v>
      </c>
      <c r="I15" s="674">
        <v>0</v>
      </c>
      <c r="J15" s="666">
        <v>0</v>
      </c>
      <c r="K15" s="666">
        <v>0</v>
      </c>
      <c r="L15" s="666">
        <v>0</v>
      </c>
      <c r="M15" s="666">
        <f t="shared" si="6"/>
        <v>0</v>
      </c>
      <c r="N15" s="675">
        <f t="shared" si="7"/>
        <v>0</v>
      </c>
      <c r="O15" s="671">
        <f>свод!GV414</f>
        <v>121</v>
      </c>
      <c r="P15" s="113">
        <f>свод!GW414</f>
        <v>14367434.23</v>
      </c>
      <c r="Q15" s="113"/>
      <c r="R15" s="113"/>
      <c r="S15" s="113">
        <f>свод!GY414</f>
        <v>8</v>
      </c>
      <c r="T15" s="113">
        <f>свод!GZ414</f>
        <v>925944.21</v>
      </c>
      <c r="U15" s="113"/>
      <c r="V15" s="690"/>
      <c r="W15" s="696">
        <f>свод!HB414</f>
        <v>129</v>
      </c>
      <c r="X15" s="697">
        <f>свод!HC414</f>
        <v>15293378.440000001</v>
      </c>
      <c r="Y15" s="671"/>
      <c r="Z15" s="113"/>
      <c r="AA15" s="33">
        <f t="shared" si="8"/>
        <v>24.75</v>
      </c>
      <c r="AB15" s="33">
        <f t="shared" si="0"/>
        <v>2257570.8606666662</v>
      </c>
      <c r="AC15" s="86">
        <f t="shared" si="1"/>
        <v>1.2571428571428571</v>
      </c>
      <c r="AD15" s="86">
        <f t="shared" si="2"/>
        <v>1.1864241397127298</v>
      </c>
      <c r="AE15" s="329">
        <f t="shared" si="3"/>
        <v>14.367434230000001</v>
      </c>
      <c r="AF15" s="328">
        <f t="shared" si="4"/>
        <v>0.73333333333333328</v>
      </c>
      <c r="AG15" s="328">
        <f t="shared" si="5"/>
        <v>0.69208074816575904</v>
      </c>
      <c r="AH15" s="750">
        <v>0</v>
      </c>
      <c r="AI15" s="751">
        <v>0</v>
      </c>
      <c r="AJ15" s="751">
        <v>0</v>
      </c>
      <c r="AK15" s="751">
        <v>0</v>
      </c>
      <c r="AL15" s="751">
        <f t="shared" si="9"/>
        <v>0</v>
      </c>
      <c r="AM15" s="756">
        <f t="shared" si="10"/>
        <v>0</v>
      </c>
      <c r="AN15" s="460">
        <f t="shared" si="11"/>
        <v>0</v>
      </c>
      <c r="AO15" s="460">
        <f t="shared" si="12"/>
        <v>0</v>
      </c>
      <c r="AP15" s="793">
        <f t="shared" si="13"/>
        <v>0.73333333333333328</v>
      </c>
      <c r="AQ15" s="793">
        <f t="shared" si="14"/>
        <v>0.69208074816575904</v>
      </c>
      <c r="AR15" s="793">
        <f t="shared" si="15"/>
        <v>0.78181818181818186</v>
      </c>
      <c r="AS15" s="793">
        <f t="shared" si="16"/>
        <v>0.73668357364996895</v>
      </c>
    </row>
    <row r="16" spans="1:45" s="42" customFormat="1" ht="22.5" x14ac:dyDescent="0.25">
      <c r="A16" s="30">
        <v>9</v>
      </c>
      <c r="B16" s="31" t="s">
        <v>155</v>
      </c>
      <c r="C16" s="32" t="s">
        <v>68</v>
      </c>
      <c r="D16" s="85" t="s">
        <v>132</v>
      </c>
      <c r="E16" s="33">
        <f>свод!HK414</f>
        <v>505</v>
      </c>
      <c r="F16" s="33">
        <f>свод!HL414</f>
        <v>83626097.008000016</v>
      </c>
      <c r="G16" s="33">
        <f>свод!HM414</f>
        <v>294.58333333333337</v>
      </c>
      <c r="H16" s="668">
        <f>свод!HN414</f>
        <v>48781889.921333343</v>
      </c>
      <c r="I16" s="674">
        <v>74</v>
      </c>
      <c r="J16" s="666">
        <v>12118697.48000001</v>
      </c>
      <c r="K16" s="666">
        <v>15</v>
      </c>
      <c r="L16" s="666">
        <v>2365963.1</v>
      </c>
      <c r="M16" s="666">
        <f t="shared" si="6"/>
        <v>89</v>
      </c>
      <c r="N16" s="675">
        <f t="shared" si="7"/>
        <v>14484660.580000009</v>
      </c>
      <c r="O16" s="670">
        <f>свод!HO414</f>
        <v>319</v>
      </c>
      <c r="P16" s="33">
        <f>свод!HP414</f>
        <v>52969889.529999964</v>
      </c>
      <c r="Q16" s="33"/>
      <c r="R16" s="33"/>
      <c r="S16" s="33">
        <f>свод!HR414</f>
        <v>87</v>
      </c>
      <c r="T16" s="33">
        <f>свод!HS414</f>
        <v>14244177.420000002</v>
      </c>
      <c r="U16" s="33"/>
      <c r="V16" s="668"/>
      <c r="W16" s="696">
        <f>свод!HU414</f>
        <v>406</v>
      </c>
      <c r="X16" s="697">
        <f>свод!HV414</f>
        <v>67214066.949999958</v>
      </c>
      <c r="Y16" s="670"/>
      <c r="Z16" s="33"/>
      <c r="AA16" s="33">
        <f t="shared" si="8"/>
        <v>24.416666666666629</v>
      </c>
      <c r="AB16" s="33">
        <f t="shared" si="0"/>
        <v>4187999.6086666211</v>
      </c>
      <c r="AC16" s="86">
        <f t="shared" si="1"/>
        <v>1.0828854314002827</v>
      </c>
      <c r="AD16" s="86">
        <f t="shared" si="2"/>
        <v>1.0858515243140492</v>
      </c>
      <c r="AE16" s="329">
        <f t="shared" si="3"/>
        <v>52.969889529999961</v>
      </c>
      <c r="AF16" s="328">
        <f t="shared" si="4"/>
        <v>0.63168316831683169</v>
      </c>
      <c r="AG16" s="328">
        <f t="shared" si="5"/>
        <v>0.63341338918319534</v>
      </c>
      <c r="AH16" s="750">
        <v>74</v>
      </c>
      <c r="AI16" s="751">
        <v>12758366.009999998</v>
      </c>
      <c r="AJ16" s="751">
        <v>15</v>
      </c>
      <c r="AK16" s="751">
        <v>2503523.33</v>
      </c>
      <c r="AL16" s="751">
        <f t="shared" si="9"/>
        <v>89</v>
      </c>
      <c r="AM16" s="756">
        <f t="shared" si="10"/>
        <v>15261889.339999998</v>
      </c>
      <c r="AN16" s="460">
        <f t="shared" si="11"/>
        <v>0</v>
      </c>
      <c r="AO16" s="460">
        <f t="shared" si="12"/>
        <v>-777228.7599999886</v>
      </c>
      <c r="AP16" s="793">
        <f t="shared" si="13"/>
        <v>0.63168316831683169</v>
      </c>
      <c r="AQ16" s="793">
        <f t="shared" si="14"/>
        <v>0.63341338918319534</v>
      </c>
      <c r="AR16" s="793">
        <f t="shared" si="15"/>
        <v>0.80396039603960401</v>
      </c>
      <c r="AS16" s="793">
        <f t="shared" si="16"/>
        <v>0.80374511491992728</v>
      </c>
    </row>
    <row r="17" spans="1:45" ht="30" hidden="1" x14ac:dyDescent="0.25">
      <c r="A17" s="30">
        <v>10</v>
      </c>
      <c r="B17" s="426" t="s">
        <v>7</v>
      </c>
      <c r="C17" s="119" t="s">
        <v>70</v>
      </c>
      <c r="D17" s="120">
        <v>270207</v>
      </c>
      <c r="E17" s="33">
        <f>свод!ID414</f>
        <v>0</v>
      </c>
      <c r="F17" s="33">
        <f>свод!IE414</f>
        <v>0</v>
      </c>
      <c r="G17" s="33">
        <f>свод!IF414</f>
        <v>0</v>
      </c>
      <c r="H17" s="668">
        <f>свод!IG414</f>
        <v>0</v>
      </c>
      <c r="I17" s="674">
        <v>0</v>
      </c>
      <c r="J17" s="666"/>
      <c r="K17" s="666"/>
      <c r="L17" s="666"/>
      <c r="M17" s="666">
        <f t="shared" si="6"/>
        <v>0</v>
      </c>
      <c r="N17" s="675">
        <f t="shared" si="7"/>
        <v>0</v>
      </c>
      <c r="O17" s="670">
        <f>свод!IH414</f>
        <v>0</v>
      </c>
      <c r="P17" s="73"/>
      <c r="Q17" s="73"/>
      <c r="R17" s="73"/>
      <c r="S17" s="114"/>
      <c r="T17" s="114"/>
      <c r="U17" s="114"/>
      <c r="V17" s="689"/>
      <c r="W17" s="696"/>
      <c r="X17" s="702"/>
      <c r="Y17" s="694"/>
      <c r="Z17" s="73"/>
      <c r="AA17" s="33">
        <f t="shared" si="8"/>
        <v>0</v>
      </c>
      <c r="AB17" s="33">
        <f t="shared" si="0"/>
        <v>0</v>
      </c>
      <c r="AC17" s="86"/>
      <c r="AD17" s="86"/>
      <c r="AE17" s="329">
        <f t="shared" si="3"/>
        <v>0</v>
      </c>
      <c r="AF17" s="328" t="e">
        <f t="shared" si="4"/>
        <v>#DIV/0!</v>
      </c>
      <c r="AG17" s="328" t="e">
        <f t="shared" si="5"/>
        <v>#DIV/0!</v>
      </c>
      <c r="AH17" s="750">
        <v>0</v>
      </c>
      <c r="AI17" s="751"/>
      <c r="AJ17" s="751"/>
      <c r="AK17" s="751"/>
      <c r="AL17" s="751">
        <f t="shared" si="9"/>
        <v>0</v>
      </c>
      <c r="AM17" s="756">
        <f t="shared" si="10"/>
        <v>0</v>
      </c>
      <c r="AN17" s="460">
        <f t="shared" si="11"/>
        <v>0</v>
      </c>
      <c r="AO17" s="460">
        <f t="shared" si="12"/>
        <v>0</v>
      </c>
      <c r="AP17" s="793" t="e">
        <f t="shared" si="13"/>
        <v>#DIV/0!</v>
      </c>
      <c r="AQ17" s="793" t="e">
        <f t="shared" si="14"/>
        <v>#DIV/0!</v>
      </c>
      <c r="AR17" s="793" t="e">
        <f t="shared" si="15"/>
        <v>#DIV/0!</v>
      </c>
      <c r="AS17" s="793" t="e">
        <f t="shared" si="16"/>
        <v>#DIV/0!</v>
      </c>
    </row>
    <row r="18" spans="1:45" ht="30" x14ac:dyDescent="0.25">
      <c r="A18" s="30">
        <v>10</v>
      </c>
      <c r="B18" s="36" t="s">
        <v>133</v>
      </c>
      <c r="C18" s="37" t="s">
        <v>69</v>
      </c>
      <c r="D18" s="35">
        <v>270058</v>
      </c>
      <c r="E18" s="33">
        <f>свод!IW414</f>
        <v>42</v>
      </c>
      <c r="F18" s="33">
        <f>свод!IX414</f>
        <v>7398763.0320000006</v>
      </c>
      <c r="G18" s="33">
        <f>свод!IY414</f>
        <v>24.5</v>
      </c>
      <c r="H18" s="668">
        <f>свод!IZ414</f>
        <v>4315945.102</v>
      </c>
      <c r="I18" s="674">
        <v>7</v>
      </c>
      <c r="J18" s="666">
        <v>1289325.2400000002</v>
      </c>
      <c r="K18" s="666">
        <v>0</v>
      </c>
      <c r="L18" s="666">
        <v>0</v>
      </c>
      <c r="M18" s="666">
        <f t="shared" si="6"/>
        <v>7</v>
      </c>
      <c r="N18" s="675">
        <f t="shared" si="7"/>
        <v>1289325.2400000002</v>
      </c>
      <c r="O18" s="670">
        <f>свод!JA414</f>
        <v>30</v>
      </c>
      <c r="P18" s="33">
        <f>свод!JB414</f>
        <v>5328986.3199999984</v>
      </c>
      <c r="Q18" s="33"/>
      <c r="R18" s="33"/>
      <c r="S18" s="33">
        <f>свод!JD414</f>
        <v>0</v>
      </c>
      <c r="T18" s="33">
        <f>свод!JE414</f>
        <v>0</v>
      </c>
      <c r="U18" s="33"/>
      <c r="V18" s="668"/>
      <c r="W18" s="696">
        <f>свод!JG414</f>
        <v>30</v>
      </c>
      <c r="X18" s="697">
        <f>свод!JH414</f>
        <v>5328986.3199999984</v>
      </c>
      <c r="Y18" s="670"/>
      <c r="Z18" s="33"/>
      <c r="AA18" s="33">
        <f t="shared" si="8"/>
        <v>5.5</v>
      </c>
      <c r="AB18" s="33">
        <f t="shared" si="0"/>
        <v>1013041.2179999985</v>
      </c>
      <c r="AC18" s="86">
        <f t="shared" ref="AC18:AD23" si="17">SUM(O18/G18)</f>
        <v>1.2244897959183674</v>
      </c>
      <c r="AD18" s="86">
        <f t="shared" si="17"/>
        <v>1.2347205986310061</v>
      </c>
      <c r="AE18" s="329">
        <f t="shared" si="3"/>
        <v>5.3289863199999985</v>
      </c>
      <c r="AF18" s="328">
        <f t="shared" si="4"/>
        <v>0.7142857142857143</v>
      </c>
      <c r="AG18" s="328">
        <f t="shared" si="5"/>
        <v>0.72025368253475341</v>
      </c>
      <c r="AH18" s="750">
        <v>7</v>
      </c>
      <c r="AI18" s="751">
        <v>1242715.6700000002</v>
      </c>
      <c r="AJ18" s="751">
        <v>0</v>
      </c>
      <c r="AK18" s="751">
        <v>0</v>
      </c>
      <c r="AL18" s="751">
        <f t="shared" si="9"/>
        <v>7</v>
      </c>
      <c r="AM18" s="756">
        <f t="shared" si="10"/>
        <v>1242715.6700000002</v>
      </c>
      <c r="AN18" s="460">
        <f t="shared" si="11"/>
        <v>0</v>
      </c>
      <c r="AO18" s="460">
        <f t="shared" si="12"/>
        <v>46609.570000000065</v>
      </c>
      <c r="AP18" s="793">
        <f t="shared" si="13"/>
        <v>0.7142857142857143</v>
      </c>
      <c r="AQ18" s="793">
        <f t="shared" si="14"/>
        <v>0.72025368253475341</v>
      </c>
      <c r="AR18" s="793">
        <f t="shared" si="15"/>
        <v>0.7142857142857143</v>
      </c>
      <c r="AS18" s="793">
        <f t="shared" si="16"/>
        <v>0.72025368253475341</v>
      </c>
    </row>
    <row r="19" spans="1:45" ht="27" customHeight="1" x14ac:dyDescent="0.25">
      <c r="A19" s="30">
        <v>11</v>
      </c>
      <c r="B19" s="36" t="s">
        <v>156</v>
      </c>
      <c r="C19" s="37" t="s">
        <v>134</v>
      </c>
      <c r="D19" s="35" t="s">
        <v>135</v>
      </c>
      <c r="E19" s="33">
        <f>свод!JP414</f>
        <v>12</v>
      </c>
      <c r="F19" s="33">
        <f>свод!JQ414</f>
        <v>2058049.8816</v>
      </c>
      <c r="G19" s="33">
        <f>свод!JR414</f>
        <v>7</v>
      </c>
      <c r="H19" s="668">
        <f>свод!JS414</f>
        <v>1200529.0976</v>
      </c>
      <c r="I19" s="674">
        <v>1</v>
      </c>
      <c r="J19" s="666">
        <v>171504.16</v>
      </c>
      <c r="K19" s="666">
        <v>0</v>
      </c>
      <c r="L19" s="666">
        <v>0</v>
      </c>
      <c r="M19" s="666">
        <f t="shared" si="6"/>
        <v>1</v>
      </c>
      <c r="N19" s="675">
        <f t="shared" si="7"/>
        <v>171504.16</v>
      </c>
      <c r="O19" s="670">
        <f>свод!JT414</f>
        <v>5</v>
      </c>
      <c r="P19" s="33">
        <f>свод!JU414</f>
        <v>857520.8</v>
      </c>
      <c r="Q19" s="33"/>
      <c r="R19" s="33"/>
      <c r="S19" s="33">
        <f>свод!JW414</f>
        <v>0</v>
      </c>
      <c r="T19" s="33">
        <f>свод!JX414</f>
        <v>0</v>
      </c>
      <c r="U19" s="33"/>
      <c r="V19" s="668"/>
      <c r="W19" s="696">
        <f>свод!JZ414</f>
        <v>5</v>
      </c>
      <c r="X19" s="697">
        <f>свод!KA414</f>
        <v>857520.8</v>
      </c>
      <c r="Y19" s="670"/>
      <c r="Z19" s="33"/>
      <c r="AA19" s="33">
        <f t="shared" si="8"/>
        <v>-2</v>
      </c>
      <c r="AB19" s="33">
        <f t="shared" si="0"/>
        <v>-343008.29759999993</v>
      </c>
      <c r="AC19" s="86">
        <f t="shared" si="17"/>
        <v>0.7142857142857143</v>
      </c>
      <c r="AD19" s="86">
        <f t="shared" si="17"/>
        <v>0.71428572761317144</v>
      </c>
      <c r="AE19" s="329">
        <f t="shared" si="3"/>
        <v>0.85752080000000008</v>
      </c>
      <c r="AF19" s="328">
        <f t="shared" si="4"/>
        <v>0.41666666666666669</v>
      </c>
      <c r="AG19" s="328">
        <f t="shared" si="5"/>
        <v>0.41666667444101663</v>
      </c>
      <c r="AH19" s="750">
        <v>1</v>
      </c>
      <c r="AI19" s="751">
        <v>165726.19</v>
      </c>
      <c r="AJ19" s="751">
        <v>0</v>
      </c>
      <c r="AK19" s="751">
        <v>0</v>
      </c>
      <c r="AL19" s="751">
        <f t="shared" si="9"/>
        <v>1</v>
      </c>
      <c r="AM19" s="756">
        <f t="shared" si="10"/>
        <v>165726.19</v>
      </c>
      <c r="AN19" s="460">
        <f t="shared" si="11"/>
        <v>0</v>
      </c>
      <c r="AO19" s="460">
        <f t="shared" si="12"/>
        <v>5777.9700000000012</v>
      </c>
      <c r="AP19" s="793">
        <f t="shared" si="13"/>
        <v>0.41666666666666669</v>
      </c>
      <c r="AQ19" s="793">
        <f t="shared" si="14"/>
        <v>0.41666667444101663</v>
      </c>
      <c r="AR19" s="793">
        <f t="shared" si="15"/>
        <v>0.41666666666666669</v>
      </c>
      <c r="AS19" s="793">
        <f t="shared" si="16"/>
        <v>0.41666667444101663</v>
      </c>
    </row>
    <row r="20" spans="1:45" ht="27" customHeight="1" x14ac:dyDescent="0.25">
      <c r="A20" s="30">
        <v>12</v>
      </c>
      <c r="B20" s="36" t="s">
        <v>109</v>
      </c>
      <c r="C20" s="37" t="s">
        <v>111</v>
      </c>
      <c r="D20" s="35">
        <v>270053</v>
      </c>
      <c r="E20" s="113">
        <f>свод!KI414</f>
        <v>209</v>
      </c>
      <c r="F20" s="33">
        <f>свод!KJ414</f>
        <v>48879191.1272</v>
      </c>
      <c r="G20" s="33">
        <f>свод!KK414</f>
        <v>121.91666666666666</v>
      </c>
      <c r="H20" s="668">
        <f>свод!KL414</f>
        <v>28512861.490866661</v>
      </c>
      <c r="I20" s="674">
        <v>0</v>
      </c>
      <c r="J20" s="666">
        <v>0</v>
      </c>
      <c r="K20" s="666">
        <v>0</v>
      </c>
      <c r="L20" s="666">
        <v>0</v>
      </c>
      <c r="M20" s="666">
        <f t="shared" si="6"/>
        <v>0</v>
      </c>
      <c r="N20" s="675">
        <f t="shared" si="7"/>
        <v>0</v>
      </c>
      <c r="O20" s="671">
        <f>свод!KM414</f>
        <v>0</v>
      </c>
      <c r="P20" s="113">
        <f>свод!KN414</f>
        <v>0</v>
      </c>
      <c r="Q20" s="113"/>
      <c r="R20" s="113"/>
      <c r="S20" s="113">
        <f>свод!KP414</f>
        <v>0</v>
      </c>
      <c r="T20" s="113">
        <f>свод!KQ414</f>
        <v>0</v>
      </c>
      <c r="U20" s="113"/>
      <c r="V20" s="690"/>
      <c r="W20" s="696">
        <f>свод!KS414</f>
        <v>0</v>
      </c>
      <c r="X20" s="697">
        <f>свод!KT414</f>
        <v>0</v>
      </c>
      <c r="Y20" s="671"/>
      <c r="Z20" s="113"/>
      <c r="AA20" s="33">
        <f t="shared" si="8"/>
        <v>-121.91666666666666</v>
      </c>
      <c r="AB20" s="33">
        <f t="shared" si="0"/>
        <v>-28512861.490866661</v>
      </c>
      <c r="AC20" s="86">
        <f t="shared" si="17"/>
        <v>0</v>
      </c>
      <c r="AD20" s="86">
        <f t="shared" si="17"/>
        <v>0</v>
      </c>
      <c r="AE20" s="329">
        <f t="shared" si="3"/>
        <v>0</v>
      </c>
      <c r="AF20" s="328">
        <f t="shared" si="4"/>
        <v>0</v>
      </c>
      <c r="AG20" s="328">
        <f t="shared" si="5"/>
        <v>0</v>
      </c>
      <c r="AH20" s="750">
        <v>0</v>
      </c>
      <c r="AI20" s="751">
        <v>0</v>
      </c>
      <c r="AJ20" s="751">
        <v>0</v>
      </c>
      <c r="AK20" s="751">
        <v>0</v>
      </c>
      <c r="AL20" s="751">
        <f t="shared" si="9"/>
        <v>0</v>
      </c>
      <c r="AM20" s="756">
        <f t="shared" si="10"/>
        <v>0</v>
      </c>
      <c r="AN20" s="460">
        <f t="shared" si="11"/>
        <v>0</v>
      </c>
      <c r="AO20" s="460">
        <f t="shared" si="12"/>
        <v>0</v>
      </c>
      <c r="AP20" s="793">
        <f t="shared" si="13"/>
        <v>0</v>
      </c>
      <c r="AQ20" s="793">
        <f t="shared" si="14"/>
        <v>0</v>
      </c>
      <c r="AR20" s="793">
        <f t="shared" si="15"/>
        <v>0</v>
      </c>
      <c r="AS20" s="793">
        <f t="shared" si="16"/>
        <v>0</v>
      </c>
    </row>
    <row r="21" spans="1:45" ht="27" customHeight="1" x14ac:dyDescent="0.25">
      <c r="A21" s="30">
        <v>13</v>
      </c>
      <c r="B21" s="36" t="s">
        <v>406</v>
      </c>
      <c r="C21" s="37" t="s">
        <v>146</v>
      </c>
      <c r="D21" s="35">
        <v>270018</v>
      </c>
      <c r="E21" s="33">
        <f>свод!LB414</f>
        <v>10</v>
      </c>
      <c r="F21" s="33">
        <f>свод!LC414</f>
        <v>1971280.8000000003</v>
      </c>
      <c r="G21" s="33">
        <f>свод!LD414</f>
        <v>5.8333333333333339</v>
      </c>
      <c r="H21" s="668">
        <f>свод!LE414</f>
        <v>1149913.8000000003</v>
      </c>
      <c r="I21" s="674">
        <v>0</v>
      </c>
      <c r="J21" s="666">
        <v>0</v>
      </c>
      <c r="K21" s="666">
        <v>0</v>
      </c>
      <c r="L21" s="666">
        <v>0</v>
      </c>
      <c r="M21" s="666">
        <f t="shared" si="6"/>
        <v>0</v>
      </c>
      <c r="N21" s="675">
        <f t="shared" si="7"/>
        <v>0</v>
      </c>
      <c r="O21" s="670">
        <f>свод!LF414</f>
        <v>3</v>
      </c>
      <c r="P21" s="33">
        <f>свод!LG414</f>
        <v>591384.24</v>
      </c>
      <c r="Q21" s="33"/>
      <c r="R21" s="33"/>
      <c r="S21" s="33">
        <f>свод!LI414</f>
        <v>0</v>
      </c>
      <c r="T21" s="33">
        <f>свод!LJ414</f>
        <v>0</v>
      </c>
      <c r="U21" s="33"/>
      <c r="V21" s="668"/>
      <c r="W21" s="696">
        <f>свод!LL414</f>
        <v>3</v>
      </c>
      <c r="X21" s="697">
        <f>свод!LM414</f>
        <v>591384.24</v>
      </c>
      <c r="Y21" s="670"/>
      <c r="Z21" s="33"/>
      <c r="AA21" s="33">
        <f t="shared" si="8"/>
        <v>-2.8333333333333339</v>
      </c>
      <c r="AB21" s="33">
        <f t="shared" si="0"/>
        <v>-558529.56000000029</v>
      </c>
      <c r="AC21" s="86">
        <f t="shared" si="17"/>
        <v>0.51428571428571423</v>
      </c>
      <c r="AD21" s="86">
        <f t="shared" si="17"/>
        <v>0.51428571428571412</v>
      </c>
      <c r="AE21" s="329">
        <f t="shared" si="3"/>
        <v>0.59138424000000001</v>
      </c>
      <c r="AF21" s="328">
        <f t="shared" si="4"/>
        <v>0.3</v>
      </c>
      <c r="AG21" s="328">
        <f t="shared" si="5"/>
        <v>0.29999999999999993</v>
      </c>
      <c r="AH21" s="750">
        <v>0</v>
      </c>
      <c r="AI21" s="751">
        <v>0</v>
      </c>
      <c r="AJ21" s="751">
        <v>0</v>
      </c>
      <c r="AK21" s="751">
        <v>0</v>
      </c>
      <c r="AL21" s="751">
        <f t="shared" si="9"/>
        <v>0</v>
      </c>
      <c r="AM21" s="756">
        <f t="shared" si="10"/>
        <v>0</v>
      </c>
      <c r="AN21" s="460">
        <f t="shared" si="11"/>
        <v>0</v>
      </c>
      <c r="AO21" s="460">
        <f t="shared" si="12"/>
        <v>0</v>
      </c>
      <c r="AP21" s="793">
        <f t="shared" si="13"/>
        <v>0.3</v>
      </c>
      <c r="AQ21" s="793">
        <f t="shared" si="14"/>
        <v>0.29999999999999993</v>
      </c>
      <c r="AR21" s="793">
        <f t="shared" si="15"/>
        <v>0.3</v>
      </c>
      <c r="AS21" s="793">
        <f t="shared" si="16"/>
        <v>0.29999999999999993</v>
      </c>
    </row>
    <row r="22" spans="1:45" ht="27" customHeight="1" x14ac:dyDescent="0.25">
      <c r="A22" s="30">
        <v>14</v>
      </c>
      <c r="B22" s="36" t="str">
        <f>свод!LU5</f>
        <v>270050  КГБУЗ "Городская больница" имени М.И. Шевчук МЗ ХК</v>
      </c>
      <c r="C22" s="112" t="s">
        <v>153</v>
      </c>
      <c r="D22" s="112">
        <v>270050</v>
      </c>
      <c r="E22" s="33">
        <f>свод!LU414</f>
        <v>223</v>
      </c>
      <c r="F22" s="33">
        <f>свод!LV414</f>
        <v>52640188.968400002</v>
      </c>
      <c r="G22" s="33">
        <f>свод!LW414</f>
        <v>130.08333333333331</v>
      </c>
      <c r="H22" s="668">
        <f>свод!LX414</f>
        <v>30706776.898233335</v>
      </c>
      <c r="I22" s="674">
        <v>45</v>
      </c>
      <c r="J22" s="666">
        <v>10944118.610000005</v>
      </c>
      <c r="K22" s="666">
        <v>1</v>
      </c>
      <c r="L22" s="666">
        <v>295235.86</v>
      </c>
      <c r="M22" s="666">
        <f t="shared" si="6"/>
        <v>46</v>
      </c>
      <c r="N22" s="675">
        <f t="shared" si="7"/>
        <v>11239354.470000004</v>
      </c>
      <c r="O22" s="670">
        <f>свод!LY414</f>
        <v>262</v>
      </c>
      <c r="P22" s="33">
        <f>свод!LZ414</f>
        <v>62373627.320000008</v>
      </c>
      <c r="Q22" s="462">
        <f>свод!LY261+свод!LY276+свод!LY281</f>
        <v>3</v>
      </c>
      <c r="R22" s="462">
        <f>свод!LZ261+свод!LZ276+свод!LZ281</f>
        <v>649311.91999999993</v>
      </c>
      <c r="S22" s="33">
        <f>свод!MB414</f>
        <v>3</v>
      </c>
      <c r="T22" s="33">
        <f>свод!MC414</f>
        <v>801057.52</v>
      </c>
      <c r="U22" s="33"/>
      <c r="V22" s="668"/>
      <c r="W22" s="696">
        <f>свод!ME414-Q22</f>
        <v>262</v>
      </c>
      <c r="X22" s="697">
        <f>свод!MF414-R22</f>
        <v>62525372.920000009</v>
      </c>
      <c r="Y22" s="693">
        <f>Q22+U22</f>
        <v>3</v>
      </c>
      <c r="Z22" s="462">
        <f>R22+V22</f>
        <v>649311.91999999993</v>
      </c>
      <c r="AA22" s="33">
        <f t="shared" si="8"/>
        <v>131.91666666666669</v>
      </c>
      <c r="AB22" s="33">
        <f t="shared" si="0"/>
        <v>31666850.421766672</v>
      </c>
      <c r="AC22" s="86">
        <f t="shared" si="17"/>
        <v>2.0140935297885973</v>
      </c>
      <c r="AD22" s="86">
        <f t="shared" si="17"/>
        <v>2.0312658514019613</v>
      </c>
      <c r="AE22" s="329">
        <f t="shared" si="3"/>
        <v>62.373627320000004</v>
      </c>
      <c r="AF22" s="328">
        <f t="shared" si="4"/>
        <v>1.1748878923766817</v>
      </c>
      <c r="AG22" s="328">
        <f t="shared" si="5"/>
        <v>1.1849050799844774</v>
      </c>
      <c r="AH22" s="750">
        <v>45</v>
      </c>
      <c r="AI22" s="751">
        <v>10463265.540000001</v>
      </c>
      <c r="AJ22" s="751">
        <v>1</v>
      </c>
      <c r="AK22" s="751">
        <v>282957.21000000002</v>
      </c>
      <c r="AL22" s="751">
        <f t="shared" si="9"/>
        <v>46</v>
      </c>
      <c r="AM22" s="756">
        <f t="shared" si="10"/>
        <v>10746222.750000002</v>
      </c>
      <c r="AN22" s="460">
        <f t="shared" si="11"/>
        <v>0</v>
      </c>
      <c r="AO22" s="460">
        <f t="shared" si="12"/>
        <v>493131.72000000253</v>
      </c>
      <c r="AP22" s="793">
        <f t="shared" si="13"/>
        <v>1.1748878923766817</v>
      </c>
      <c r="AQ22" s="793">
        <f t="shared" si="14"/>
        <v>1.1849050799844774</v>
      </c>
      <c r="AR22" s="794">
        <f t="shared" si="15"/>
        <v>1.1748878923766817</v>
      </c>
      <c r="AS22" s="794">
        <f t="shared" si="16"/>
        <v>1.1877877748032801</v>
      </c>
    </row>
    <row r="23" spans="1:45" ht="24" customHeight="1" thickBot="1" x14ac:dyDescent="0.3">
      <c r="A23" s="30">
        <f>A22</f>
        <v>14</v>
      </c>
      <c r="B23" s="65" t="s">
        <v>9</v>
      </c>
      <c r="C23" s="66"/>
      <c r="D23" s="64"/>
      <c r="E23" s="83">
        <f>SUM(E5:E22)</f>
        <v>5349</v>
      </c>
      <c r="F23" s="83">
        <f t="shared" ref="F23:AB23" si="18">SUM(F5:F22)</f>
        <v>1053072615.9131999</v>
      </c>
      <c r="G23" s="83">
        <f t="shared" si="18"/>
        <v>3120.25</v>
      </c>
      <c r="H23" s="669">
        <f t="shared" si="18"/>
        <v>614292359.28269994</v>
      </c>
      <c r="I23" s="676">
        <f t="shared" si="18"/>
        <v>622</v>
      </c>
      <c r="J23" s="677">
        <f t="shared" si="18"/>
        <v>121445904.05000009</v>
      </c>
      <c r="K23" s="677">
        <f t="shared" si="18"/>
        <v>45</v>
      </c>
      <c r="L23" s="677">
        <f t="shared" si="18"/>
        <v>8702226.4900000002</v>
      </c>
      <c r="M23" s="685">
        <f t="shared" si="6"/>
        <v>667</v>
      </c>
      <c r="N23" s="686">
        <f t="shared" si="7"/>
        <v>130148130.54000008</v>
      </c>
      <c r="O23" s="672">
        <f t="shared" si="18"/>
        <v>3195</v>
      </c>
      <c r="P23" s="83">
        <f t="shared" si="18"/>
        <v>613335812.30999947</v>
      </c>
      <c r="Q23" s="83">
        <f>SUM(Q5:Q22)</f>
        <v>10</v>
      </c>
      <c r="R23" s="464">
        <f>SUM(R5:R22)</f>
        <v>2128629.9</v>
      </c>
      <c r="S23" s="83">
        <f t="shared" si="18"/>
        <v>241</v>
      </c>
      <c r="T23" s="83">
        <f t="shared" si="18"/>
        <v>46315486.689999998</v>
      </c>
      <c r="U23" s="83">
        <f>SUM(U5:U22)</f>
        <v>1</v>
      </c>
      <c r="V23" s="691">
        <f>SUM(V5:V22)</f>
        <v>159613.74</v>
      </c>
      <c r="W23" s="698">
        <f t="shared" si="18"/>
        <v>3425</v>
      </c>
      <c r="X23" s="699">
        <f t="shared" si="18"/>
        <v>657363055.35999942</v>
      </c>
      <c r="Y23" s="672">
        <f>SUM(Y5:Y22)</f>
        <v>11</v>
      </c>
      <c r="Z23" s="83">
        <f>SUM(Z5:Z22)</f>
        <v>2288243.6399999997</v>
      </c>
      <c r="AA23" s="83">
        <f t="shared" si="18"/>
        <v>74.750000000000171</v>
      </c>
      <c r="AB23" s="83">
        <f t="shared" si="18"/>
        <v>-956546.9727004841</v>
      </c>
      <c r="AC23" s="67">
        <f t="shared" si="17"/>
        <v>1.0239564137488983</v>
      </c>
      <c r="AD23" s="67">
        <f t="shared" si="17"/>
        <v>0.99844284735395794</v>
      </c>
      <c r="AE23" s="329">
        <f t="shared" si="3"/>
        <v>613.33581230999948</v>
      </c>
      <c r="AF23" s="328">
        <f t="shared" si="4"/>
        <v>0.59730790802019074</v>
      </c>
      <c r="AG23" s="328">
        <f t="shared" si="5"/>
        <v>0.58242499428980876</v>
      </c>
      <c r="AH23" s="752">
        <f t="shared" ref="AH23:AK23" si="19">SUM(AH5:AH22)</f>
        <v>622</v>
      </c>
      <c r="AI23" s="753">
        <f t="shared" si="19"/>
        <v>126458654.88999999</v>
      </c>
      <c r="AJ23" s="753">
        <f t="shared" si="19"/>
        <v>45</v>
      </c>
      <c r="AK23" s="753">
        <f t="shared" si="19"/>
        <v>9179510.8800000008</v>
      </c>
      <c r="AL23" s="754">
        <f t="shared" si="9"/>
        <v>667</v>
      </c>
      <c r="AM23" s="757">
        <f t="shared" si="10"/>
        <v>135638165.76999998</v>
      </c>
      <c r="AN23" s="460">
        <f t="shared" si="11"/>
        <v>0</v>
      </c>
      <c r="AO23" s="460">
        <f t="shared" si="12"/>
        <v>-5490035.2299998999</v>
      </c>
      <c r="AP23" s="793">
        <f t="shared" si="13"/>
        <v>0.59730790802019074</v>
      </c>
      <c r="AQ23" s="793">
        <f t="shared" si="14"/>
        <v>0.58242499428980876</v>
      </c>
      <c r="AR23" s="793">
        <f t="shared" si="15"/>
        <v>0.64030659936436718</v>
      </c>
      <c r="AS23" s="793">
        <f t="shared" si="16"/>
        <v>0.6242333581050814</v>
      </c>
    </row>
    <row r="24" spans="1:45" s="29" customFormat="1" hidden="1" x14ac:dyDescent="0.25">
      <c r="B24" s="38" t="s">
        <v>136</v>
      </c>
      <c r="D24" s="28"/>
      <c r="E24" s="16">
        <f>'ВМП план'!AT70</f>
        <v>25288966.419999998</v>
      </c>
      <c r="F24" s="16">
        <f>'ВМП план'!AU70</f>
        <v>0</v>
      </c>
      <c r="G24" s="39">
        <f>'на печать'!G96</f>
        <v>3120.2500000000005</v>
      </c>
      <c r="H24" s="39">
        <f>'на печать'!H96</f>
        <v>614292359.28269994</v>
      </c>
      <c r="I24" s="39"/>
      <c r="J24" s="39"/>
      <c r="K24" s="39"/>
      <c r="L24" s="39"/>
      <c r="M24" s="39"/>
      <c r="N24" s="39"/>
      <c r="O24" s="39" t="e">
        <f>'факт '!#REF!</f>
        <v>#REF!</v>
      </c>
      <c r="P24" s="75" t="e">
        <f>'факт '!#REF!</f>
        <v>#REF!</v>
      </c>
      <c r="Q24" s="75"/>
      <c r="R24" s="75"/>
      <c r="S24" s="75"/>
      <c r="T24" s="75"/>
      <c r="U24" s="75"/>
      <c r="V24" s="75"/>
      <c r="W24" s="39">
        <f>свод!MX414</f>
        <v>3436</v>
      </c>
      <c r="X24" s="39">
        <f>свод!MY414</f>
        <v>659651298.99999952</v>
      </c>
      <c r="Y24" s="39"/>
      <c r="Z24" s="39"/>
      <c r="AA24" s="48" t="e">
        <f>SUM(O24-G24)</f>
        <v>#REF!</v>
      </c>
      <c r="AB24" s="48" t="e">
        <f>SUM(P24-H24)</f>
        <v>#REF!</v>
      </c>
      <c r="AH24" s="39"/>
      <c r="AI24" s="39"/>
      <c r="AJ24" s="39"/>
      <c r="AK24" s="39"/>
      <c r="AL24" s="39"/>
      <c r="AM24" s="39"/>
      <c r="AR24" s="793">
        <f t="shared" si="15"/>
        <v>1.3586953072477527E-4</v>
      </c>
      <c r="AS24" s="793" t="e">
        <f t="shared" si="16"/>
        <v>#DIV/0!</v>
      </c>
    </row>
    <row r="25" spans="1:45" hidden="1" x14ac:dyDescent="0.25">
      <c r="E25" s="40">
        <f>SUM(E24-E23)</f>
        <v>25283617.419999998</v>
      </c>
      <c r="F25" s="40">
        <f t="shared" ref="F25:AB25" si="20">SUM(F24-F23)</f>
        <v>-1053072615.9131999</v>
      </c>
      <c r="G25" s="41">
        <f t="shared" si="20"/>
        <v>4.5474735088646412E-13</v>
      </c>
      <c r="H25" s="41">
        <f t="shared" si="20"/>
        <v>0</v>
      </c>
      <c r="I25" s="41"/>
      <c r="J25" s="41"/>
      <c r="K25" s="41"/>
      <c r="L25" s="41"/>
      <c r="M25" s="41"/>
      <c r="N25" s="41"/>
      <c r="O25" s="41" t="e">
        <f t="shared" si="20"/>
        <v>#REF!</v>
      </c>
      <c r="P25" s="34" t="e">
        <f t="shared" si="20"/>
        <v>#REF!</v>
      </c>
      <c r="W25" s="40">
        <f t="shared" si="20"/>
        <v>11</v>
      </c>
      <c r="X25" s="43">
        <f t="shared" si="20"/>
        <v>2288243.6400001049</v>
      </c>
      <c r="AA25" s="41" t="e">
        <f t="shared" si="20"/>
        <v>#REF!</v>
      </c>
      <c r="AB25" s="41" t="e">
        <f t="shared" si="20"/>
        <v>#REF!</v>
      </c>
      <c r="AH25" s="41"/>
      <c r="AI25" s="41"/>
      <c r="AJ25" s="41"/>
      <c r="AK25" s="41"/>
      <c r="AL25" s="41"/>
      <c r="AM25" s="41"/>
      <c r="AR25" s="793">
        <f t="shared" si="15"/>
        <v>4.3506432712032395E-7</v>
      </c>
      <c r="AS25" s="793">
        <f t="shared" si="16"/>
        <v>-2.1729210364242486E-3</v>
      </c>
    </row>
    <row r="26" spans="1:45" hidden="1" x14ac:dyDescent="0.25">
      <c r="AR26" s="793" t="e">
        <f t="shared" si="15"/>
        <v>#DIV/0!</v>
      </c>
      <c r="AS26" s="793" t="e">
        <f t="shared" si="16"/>
        <v>#DIV/0!</v>
      </c>
    </row>
    <row r="27" spans="1:45" hidden="1" x14ac:dyDescent="0.25">
      <c r="B27" t="s">
        <v>137</v>
      </c>
      <c r="F27" s="43">
        <f>SUM(F23/E23)</f>
        <v>196872.80162893998</v>
      </c>
      <c r="H27" s="43">
        <f>SUM(H23/G23)</f>
        <v>196872.80162893998</v>
      </c>
      <c r="I27" s="43"/>
      <c r="J27" s="43"/>
      <c r="K27" s="43"/>
      <c r="L27" s="43"/>
      <c r="M27" s="43"/>
      <c r="N27" s="43"/>
      <c r="P27" s="34">
        <f>SUM(P23/O23)</f>
        <v>191967.39039436603</v>
      </c>
      <c r="X27" s="43">
        <f>SUM(X23/W23)</f>
        <v>191930.81908321151</v>
      </c>
      <c r="AH27" s="43"/>
      <c r="AI27" s="43"/>
      <c r="AJ27" s="43"/>
      <c r="AK27" s="43"/>
      <c r="AL27" s="43"/>
      <c r="AM27" s="43"/>
      <c r="AR27" s="793" t="e">
        <f t="shared" si="15"/>
        <v>#DIV/0!</v>
      </c>
      <c r="AS27" s="793">
        <f t="shared" si="16"/>
        <v>0.97489758613257826</v>
      </c>
    </row>
    <row r="28" spans="1:45" hidden="1" x14ac:dyDescent="0.25">
      <c r="AR28" s="793" t="e">
        <f t="shared" si="15"/>
        <v>#DIV/0!</v>
      </c>
      <c r="AS28" s="793" t="e">
        <f t="shared" si="16"/>
        <v>#DIV/0!</v>
      </c>
    </row>
    <row r="29" spans="1:45" hidden="1" x14ac:dyDescent="0.25">
      <c r="E29" s="87"/>
      <c r="F29" s="87"/>
      <c r="O29" s="47"/>
      <c r="AR29" s="793" t="e">
        <f t="shared" si="15"/>
        <v>#DIV/0!</v>
      </c>
      <c r="AS29" s="793" t="e">
        <f t="shared" si="16"/>
        <v>#DIV/0!</v>
      </c>
    </row>
    <row r="30" spans="1:45" hidden="1" x14ac:dyDescent="0.25">
      <c r="E30" s="87"/>
      <c r="F30" s="87"/>
      <c r="W30" s="87"/>
      <c r="AR30" s="793" t="e">
        <f t="shared" si="15"/>
        <v>#DIV/0!</v>
      </c>
      <c r="AS30" s="793" t="e">
        <f t="shared" si="16"/>
        <v>#DIV/0!</v>
      </c>
    </row>
    <row r="31" spans="1:45" x14ac:dyDescent="0.25">
      <c r="B31" t="s">
        <v>136</v>
      </c>
      <c r="I31">
        <v>622</v>
      </c>
      <c r="J31" s="47">
        <v>121445904.05000007</v>
      </c>
      <c r="K31">
        <v>45</v>
      </c>
      <c r="L31" s="47">
        <v>8702226.4900000002</v>
      </c>
      <c r="M31">
        <v>667</v>
      </c>
      <c r="N31" s="47">
        <v>135638165.76999998</v>
      </c>
      <c r="O31" s="47">
        <f>свод!MR414</f>
        <v>3195</v>
      </c>
      <c r="P31" s="47">
        <f>свод!MS414</f>
        <v>613335812.30999947</v>
      </c>
      <c r="Q31" s="47"/>
      <c r="R31" s="47"/>
      <c r="S31" s="47">
        <f>свод!MU414</f>
        <v>241</v>
      </c>
      <c r="T31" s="47">
        <f>свод!MV414</f>
        <v>46315486.689999998</v>
      </c>
      <c r="U31" s="47"/>
      <c r="V31" s="47"/>
      <c r="W31" s="47">
        <f>свод!MX414</f>
        <v>3436</v>
      </c>
      <c r="X31" s="47">
        <f>свод!MY414</f>
        <v>659651298.99999952</v>
      </c>
      <c r="Y31" s="47"/>
      <c r="Z31" s="47"/>
      <c r="AH31" s="47">
        <f>I23-AH23</f>
        <v>0</v>
      </c>
      <c r="AI31" s="47">
        <f t="shared" ref="AI31:AM31" si="21">J23-AI23</f>
        <v>-5012750.8399998993</v>
      </c>
      <c r="AJ31" s="47">
        <f t="shared" si="21"/>
        <v>0</v>
      </c>
      <c r="AK31" s="47">
        <f t="shared" si="21"/>
        <v>-477284.3900000006</v>
      </c>
      <c r="AL31" s="47">
        <f t="shared" si="21"/>
        <v>0</v>
      </c>
      <c r="AM31" s="47">
        <f t="shared" si="21"/>
        <v>-5490035.2299998999</v>
      </c>
    </row>
    <row r="32" spans="1:45" x14ac:dyDescent="0.25">
      <c r="B32" s="704" t="s">
        <v>479</v>
      </c>
      <c r="E32" s="87"/>
      <c r="F32" s="87"/>
      <c r="G32" s="87"/>
      <c r="H32" s="87"/>
      <c r="I32" s="703">
        <v>10</v>
      </c>
      <c r="J32" s="703">
        <v>2128629.9000000004</v>
      </c>
      <c r="K32" s="703">
        <v>1</v>
      </c>
      <c r="L32" s="703">
        <v>159613.74</v>
      </c>
      <c r="M32" s="87" t="s">
        <v>583</v>
      </c>
      <c r="N32" s="87"/>
      <c r="O32" s="47"/>
      <c r="P32" s="47"/>
      <c r="Q32" s="47"/>
      <c r="R32" s="47"/>
      <c r="W32" s="703">
        <f>W31-W23</f>
        <v>11</v>
      </c>
      <c r="X32" s="703">
        <f>X31-X23</f>
        <v>2288243.6400001049</v>
      </c>
      <c r="Y32" s="43" t="s">
        <v>584</v>
      </c>
      <c r="AH32" s="87"/>
      <c r="AI32" s="87"/>
      <c r="AJ32" s="87"/>
      <c r="AK32" s="87"/>
      <c r="AL32" s="87" t="s">
        <v>583</v>
      </c>
      <c r="AM32" s="87"/>
    </row>
  </sheetData>
  <mergeCells count="25">
    <mergeCell ref="A3:A4"/>
    <mergeCell ref="B3:B4"/>
    <mergeCell ref="C3:C4"/>
    <mergeCell ref="D3:D4"/>
    <mergeCell ref="E3:F3"/>
    <mergeCell ref="AH1:AM1"/>
    <mergeCell ref="AN3:AO3"/>
    <mergeCell ref="B1:AD1"/>
    <mergeCell ref="G3:H3"/>
    <mergeCell ref="W3:X3"/>
    <mergeCell ref="AA3:AB3"/>
    <mergeCell ref="AC3:AD3"/>
    <mergeCell ref="O3:P3"/>
    <mergeCell ref="S3:T3"/>
    <mergeCell ref="Q3:R3"/>
    <mergeCell ref="U3:V3"/>
    <mergeCell ref="Y3:Z3"/>
    <mergeCell ref="I3:J3"/>
    <mergeCell ref="K3:L3"/>
    <mergeCell ref="M3:N3"/>
    <mergeCell ref="AP3:AQ3"/>
    <mergeCell ref="AR3:AS3"/>
    <mergeCell ref="AH3:AI3"/>
    <mergeCell ref="AJ3:AK3"/>
    <mergeCell ref="AL3:AM3"/>
  </mergeCells>
  <pageMargins left="0" right="0" top="0.35433070866141736" bottom="0.15748031496062992" header="0.11811023622047245" footer="0.11811023622047245"/>
  <pageSetup paperSize="9" scale="72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B1:I21"/>
  <sheetViews>
    <sheetView workbookViewId="0">
      <selection activeCell="K10" sqref="K10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8" width="11.28515625" customWidth="1"/>
  </cols>
  <sheetData>
    <row r="1" spans="2:9" ht="35.25" customHeight="1" x14ac:dyDescent="0.25">
      <c r="B1" s="986" t="s">
        <v>304</v>
      </c>
      <c r="C1" s="986"/>
      <c r="D1" s="986"/>
      <c r="E1" s="986"/>
      <c r="F1" s="986"/>
      <c r="G1" s="986"/>
      <c r="H1" s="986"/>
    </row>
    <row r="2" spans="2:9" ht="18" thickBot="1" x14ac:dyDescent="0.3">
      <c r="B2" s="330" t="s">
        <v>698</v>
      </c>
    </row>
    <row r="3" spans="2:9" ht="32.25" customHeight="1" thickBot="1" x14ac:dyDescent="0.3">
      <c r="B3" s="987" t="s">
        <v>113</v>
      </c>
      <c r="C3" s="990" t="s">
        <v>305</v>
      </c>
      <c r="D3" s="991"/>
      <c r="E3" s="992"/>
      <c r="F3" s="993" t="s">
        <v>306</v>
      </c>
      <c r="G3" s="994"/>
      <c r="H3" s="995"/>
      <c r="I3" s="331"/>
    </row>
    <row r="4" spans="2:9" x14ac:dyDescent="0.25">
      <c r="B4" s="988"/>
      <c r="C4" s="987" t="s">
        <v>407</v>
      </c>
      <c r="D4" s="987" t="s">
        <v>307</v>
      </c>
      <c r="E4" s="987" t="s">
        <v>308</v>
      </c>
      <c r="F4" s="987" t="s">
        <v>407</v>
      </c>
      <c r="G4" s="987" t="s">
        <v>309</v>
      </c>
      <c r="H4" s="987" t="s">
        <v>308</v>
      </c>
      <c r="I4" s="331"/>
    </row>
    <row r="5" spans="2:9" ht="38.25" customHeight="1" thickBot="1" x14ac:dyDescent="0.3">
      <c r="B5" s="989"/>
      <c r="C5" s="989"/>
      <c r="D5" s="989"/>
      <c r="E5" s="989"/>
      <c r="F5" s="989"/>
      <c r="G5" s="989"/>
      <c r="H5" s="989"/>
      <c r="I5" s="331"/>
    </row>
    <row r="6" spans="2:9" ht="27.75" thickBot="1" x14ac:dyDescent="0.3">
      <c r="B6" s="332" t="s">
        <v>116</v>
      </c>
      <c r="C6" s="333">
        <f>'в разрезе МО для 17 Приказа'!E5</f>
        <v>120</v>
      </c>
      <c r="D6" s="333">
        <f>'в разрезе МО для 17 Приказа'!O5</f>
        <v>48</v>
      </c>
      <c r="E6" s="340">
        <f>D6/C6</f>
        <v>0.4</v>
      </c>
      <c r="F6" s="334">
        <f>'в разрезе МО для 17 Приказа'!F5/1000000</f>
        <v>20.338140352000003</v>
      </c>
      <c r="G6" s="339">
        <f>'в разрезе МО для 17 Приказа'!P5/1000000</f>
        <v>7.6991013300000004</v>
      </c>
      <c r="H6" s="340">
        <f>G6/F6</f>
        <v>0.37855483327131673</v>
      </c>
      <c r="I6" s="331"/>
    </row>
    <row r="7" spans="2:9" ht="27.75" thickBot="1" x14ac:dyDescent="0.3">
      <c r="B7" s="332" t="s">
        <v>321</v>
      </c>
      <c r="C7" s="333">
        <f>'в разрезе МО для 17 Приказа'!E6</f>
        <v>1809</v>
      </c>
      <c r="D7" s="333">
        <f>'в разрезе МО для 17 Приказа'!O6</f>
        <v>953</v>
      </c>
      <c r="E7" s="340">
        <f t="shared" ref="E7:E20" si="0">D7/C7</f>
        <v>0.52681039248203432</v>
      </c>
      <c r="F7" s="334">
        <f>'в разрезе МО для 17 Приказа'!F6/1000000</f>
        <v>393.37186148399996</v>
      </c>
      <c r="G7" s="339">
        <f>'в разрезе МО для 17 Приказа'!P6/1000000</f>
        <v>204.14713056999983</v>
      </c>
      <c r="H7" s="340">
        <f t="shared" ref="H7:H20" si="1">G7/F7</f>
        <v>0.51896729420312981</v>
      </c>
      <c r="I7" s="331"/>
    </row>
    <row r="8" spans="2:9" ht="15.75" thickBot="1" x14ac:dyDescent="0.3">
      <c r="B8" s="332" t="s">
        <v>315</v>
      </c>
      <c r="C8" s="333">
        <f>'в разрезе МО для 17 Приказа'!E7</f>
        <v>94</v>
      </c>
      <c r="D8" s="333">
        <f>'в разрезе МО для 17 Приказа'!O7</f>
        <v>51</v>
      </c>
      <c r="E8" s="340">
        <f t="shared" si="0"/>
        <v>0.54255319148936165</v>
      </c>
      <c r="F8" s="334">
        <f>'в разрезе МО для 17 Приказа'!F7/1000000</f>
        <v>20.119825855999999</v>
      </c>
      <c r="G8" s="339">
        <f>'в разрезе МО для 17 Приказа'!P7/1000000</f>
        <v>11.128745850000003</v>
      </c>
      <c r="H8" s="340">
        <f t="shared" si="1"/>
        <v>0.55312336844512322</v>
      </c>
      <c r="I8" s="331"/>
    </row>
    <row r="9" spans="2:9" ht="15.75" thickBot="1" x14ac:dyDescent="0.3">
      <c r="B9" s="332" t="s">
        <v>314</v>
      </c>
      <c r="C9" s="333">
        <f>'в разрезе МО для 17 Приказа'!E8</f>
        <v>280</v>
      </c>
      <c r="D9" s="333">
        <f>'в разрезе МО для 17 Приказа'!O8</f>
        <v>187</v>
      </c>
      <c r="E9" s="340">
        <f t="shared" si="0"/>
        <v>0.66785714285714282</v>
      </c>
      <c r="F9" s="334">
        <f>'в разрезе МО для 17 Приказа'!F8/1000000</f>
        <v>42.313262200000004</v>
      </c>
      <c r="G9" s="339">
        <f>'в разрезе МО для 17 Приказа'!P8/1000000</f>
        <v>27.908914940000006</v>
      </c>
      <c r="H9" s="340">
        <f t="shared" si="1"/>
        <v>0.65957842739905792</v>
      </c>
      <c r="I9" s="331"/>
    </row>
    <row r="10" spans="2:9" ht="27.75" thickBot="1" x14ac:dyDescent="0.3">
      <c r="B10" s="332" t="s">
        <v>123</v>
      </c>
      <c r="C10" s="333">
        <f>'в разрезе МО для 17 Приказа'!E9</f>
        <v>1787</v>
      </c>
      <c r="D10" s="333">
        <f>'в разрезе МО для 17 Приказа'!O9</f>
        <v>1167</v>
      </c>
      <c r="E10" s="340">
        <f t="shared" si="0"/>
        <v>0.65304980414101843</v>
      </c>
      <c r="F10" s="334">
        <f>'в разрезе МО для 17 Приказа'!F9/1000000</f>
        <v>347.82345537199996</v>
      </c>
      <c r="G10" s="339">
        <f>'в разрезе МО для 17 Приказа'!P9/1000000</f>
        <v>219.70133046999968</v>
      </c>
      <c r="H10" s="340">
        <f t="shared" si="1"/>
        <v>0.63164610401281696</v>
      </c>
      <c r="I10" s="331"/>
    </row>
    <row r="11" spans="2:9" ht="27.75" thickBot="1" x14ac:dyDescent="0.3">
      <c r="B11" s="332" t="s">
        <v>316</v>
      </c>
      <c r="C11" s="333">
        <f>'в разрезе МО для 17 Приказа'!E13</f>
        <v>17</v>
      </c>
      <c r="D11" s="333">
        <f>'в разрезе МО для 17 Приказа'!O13</f>
        <v>4</v>
      </c>
      <c r="E11" s="340">
        <f t="shared" si="0"/>
        <v>0.23529411764705882</v>
      </c>
      <c r="F11" s="334">
        <f>'в разрезе МО для 17 Приказа'!F13/1000000</f>
        <v>2.2243865040000004</v>
      </c>
      <c r="G11" s="339">
        <f>'в разрезе МО для 17 Приказа'!P13/1000000</f>
        <v>0.60811996000000001</v>
      </c>
      <c r="H11" s="340">
        <f t="shared" si="1"/>
        <v>0.27338772237039249</v>
      </c>
      <c r="I11" s="331"/>
    </row>
    <row r="12" spans="2:9" ht="27.75" thickBot="1" x14ac:dyDescent="0.3">
      <c r="B12" s="332" t="s">
        <v>310</v>
      </c>
      <c r="C12" s="333">
        <f>'в разрезе МО для 17 Приказа'!E14</f>
        <v>76</v>
      </c>
      <c r="D12" s="333">
        <f>'в разрезе МО для 17 Приказа'!O14</f>
        <v>45</v>
      </c>
      <c r="E12" s="340">
        <f t="shared" si="0"/>
        <v>0.59210526315789469</v>
      </c>
      <c r="F12" s="334">
        <f>'в разрезе МО для 17 Приказа'!F14/1000000</f>
        <v>9.5483475519999992</v>
      </c>
      <c r="G12" s="339">
        <f>'в разрезе МО для 17 Приказа'!P14/1000000</f>
        <v>5.6536267499999981</v>
      </c>
      <c r="H12" s="340">
        <f t="shared" si="1"/>
        <v>0.59210525373217993</v>
      </c>
      <c r="I12" s="331"/>
    </row>
    <row r="13" spans="2:9" ht="27.75" thickBot="1" x14ac:dyDescent="0.3">
      <c r="B13" s="332" t="s">
        <v>322</v>
      </c>
      <c r="C13" s="333">
        <f>'в разрезе МО для 17 Приказа'!E15</f>
        <v>165</v>
      </c>
      <c r="D13" s="333">
        <f>'в разрезе МО для 17 Приказа'!O15</f>
        <v>121</v>
      </c>
      <c r="E13" s="340">
        <f t="shared" si="0"/>
        <v>0.73333333333333328</v>
      </c>
      <c r="F13" s="334">
        <f>'в разрезе МО для 17 Приказа'!F15/1000000</f>
        <v>20.759765776000002</v>
      </c>
      <c r="G13" s="339">
        <f>'в разрезе МО для 17 Приказа'!P15/1000000</f>
        <v>14.367434230000001</v>
      </c>
      <c r="H13" s="340">
        <f t="shared" si="1"/>
        <v>0.69208074816575904</v>
      </c>
      <c r="I13" s="331"/>
    </row>
    <row r="14" spans="2:9" ht="15.75" thickBot="1" x14ac:dyDescent="0.3">
      <c r="B14" s="332" t="s">
        <v>311</v>
      </c>
      <c r="C14" s="333">
        <f>'в разрезе МО для 17 Приказа'!E16</f>
        <v>505</v>
      </c>
      <c r="D14" s="333">
        <f>'в разрезе МО для 17 Приказа'!O16</f>
        <v>319</v>
      </c>
      <c r="E14" s="340">
        <f t="shared" si="0"/>
        <v>0.63168316831683169</v>
      </c>
      <c r="F14" s="334">
        <f>'в разрезе МО для 17 Приказа'!F16/1000000</f>
        <v>83.626097008000016</v>
      </c>
      <c r="G14" s="339">
        <f>'в разрезе МО для 17 Приказа'!P16/1000000</f>
        <v>52.969889529999961</v>
      </c>
      <c r="H14" s="340">
        <f t="shared" si="1"/>
        <v>0.63341338918319534</v>
      </c>
      <c r="I14" s="331"/>
    </row>
    <row r="15" spans="2:9" ht="15.75" thickBot="1" x14ac:dyDescent="0.3">
      <c r="B15" s="332" t="s">
        <v>133</v>
      </c>
      <c r="C15" s="333">
        <f>'в разрезе МО для 17 Приказа'!E18</f>
        <v>42</v>
      </c>
      <c r="D15" s="333">
        <f>'в разрезе МО для 17 Приказа'!O18</f>
        <v>30</v>
      </c>
      <c r="E15" s="340">
        <f t="shared" si="0"/>
        <v>0.7142857142857143</v>
      </c>
      <c r="F15" s="334">
        <f>'в разрезе МО для 17 Приказа'!F18/1000000</f>
        <v>7.3987630320000006</v>
      </c>
      <c r="G15" s="339">
        <f>'в разрезе МО для 17 Приказа'!P18/1000000</f>
        <v>5.3289863199999985</v>
      </c>
      <c r="H15" s="340">
        <f t="shared" si="1"/>
        <v>0.72025368253475353</v>
      </c>
      <c r="I15" s="331"/>
    </row>
    <row r="16" spans="2:9" ht="27.75" thickBot="1" x14ac:dyDescent="0.3">
      <c r="B16" s="332" t="s">
        <v>312</v>
      </c>
      <c r="C16" s="333">
        <f>'в разрезе МО для 17 Приказа'!E19</f>
        <v>12</v>
      </c>
      <c r="D16" s="333">
        <f>'в разрезе МО для 17 Приказа'!O19</f>
        <v>5</v>
      </c>
      <c r="E16" s="340">
        <f t="shared" si="0"/>
        <v>0.41666666666666669</v>
      </c>
      <c r="F16" s="334">
        <f>'в разрезе МО для 17 Приказа'!F19/1000000</f>
        <v>2.0580498816000001</v>
      </c>
      <c r="G16" s="339">
        <f>'в разрезе МО для 17 Приказа'!P19/1000000</f>
        <v>0.85752080000000008</v>
      </c>
      <c r="H16" s="340">
        <f t="shared" si="1"/>
        <v>0.41666667444101663</v>
      </c>
      <c r="I16" s="331"/>
    </row>
    <row r="17" spans="2:9" ht="15.75" thickBot="1" x14ac:dyDescent="0.3">
      <c r="B17" s="332" t="s">
        <v>109</v>
      </c>
      <c r="C17" s="333">
        <f>'в разрезе МО для 17 Приказа'!E20</f>
        <v>209</v>
      </c>
      <c r="D17" s="333">
        <f>'в разрезе МО для 17 Приказа'!O20</f>
        <v>0</v>
      </c>
      <c r="E17" s="340">
        <f t="shared" si="0"/>
        <v>0</v>
      </c>
      <c r="F17" s="334">
        <f>'в разрезе МО для 17 Приказа'!F20/1000000</f>
        <v>48.879191127200002</v>
      </c>
      <c r="G17" s="339">
        <f>'в разрезе МО для 17 Приказа'!P20/1000000</f>
        <v>0</v>
      </c>
      <c r="H17" s="340">
        <f t="shared" si="1"/>
        <v>0</v>
      </c>
      <c r="I17" s="331"/>
    </row>
    <row r="18" spans="2:9" ht="15.75" thickBot="1" x14ac:dyDescent="0.3">
      <c r="B18" s="332" t="s">
        <v>147</v>
      </c>
      <c r="C18" s="333">
        <f>'в разрезе МО для 17 Приказа'!E21</f>
        <v>10</v>
      </c>
      <c r="D18" s="333">
        <f>'в разрезе МО для 17 Приказа'!O21</f>
        <v>3</v>
      </c>
      <c r="E18" s="340">
        <f t="shared" si="0"/>
        <v>0.3</v>
      </c>
      <c r="F18" s="334">
        <f>'в разрезе МО для 17 Приказа'!F21/1000000</f>
        <v>1.9712808000000004</v>
      </c>
      <c r="G18" s="339">
        <f>'в разрезе МО для 17 Приказа'!P21/1000000</f>
        <v>0.59138424000000001</v>
      </c>
      <c r="H18" s="340">
        <f t="shared" si="1"/>
        <v>0.29999999999999993</v>
      </c>
      <c r="I18" s="331"/>
    </row>
    <row r="19" spans="2:9" ht="15.75" thickBot="1" x14ac:dyDescent="0.3">
      <c r="B19" s="332" t="s">
        <v>323</v>
      </c>
      <c r="C19" s="333">
        <f>'в разрезе МО для 17 Приказа'!E22</f>
        <v>223</v>
      </c>
      <c r="D19" s="333">
        <f>'в разрезе МО для 17 Приказа'!O22</f>
        <v>262</v>
      </c>
      <c r="E19" s="340">
        <f t="shared" si="0"/>
        <v>1.1748878923766817</v>
      </c>
      <c r="F19" s="334">
        <f>'в разрезе МО для 17 Приказа'!F22/1000000</f>
        <v>52.640188968400004</v>
      </c>
      <c r="G19" s="339">
        <f>'в разрезе МО для 17 Приказа'!P22/1000000</f>
        <v>62.373627320000004</v>
      </c>
      <c r="H19" s="340">
        <f t="shared" si="1"/>
        <v>1.1849050799844774</v>
      </c>
      <c r="I19" s="331"/>
    </row>
    <row r="20" spans="2:9" ht="15.75" thickBot="1" x14ac:dyDescent="0.3">
      <c r="B20" s="335" t="s">
        <v>9</v>
      </c>
      <c r="C20" s="336">
        <f>SUM(C6:C19)</f>
        <v>5349</v>
      </c>
      <c r="D20" s="336">
        <f>SUM(D6:D19)</f>
        <v>3195</v>
      </c>
      <c r="E20" s="340">
        <f t="shared" si="0"/>
        <v>0.59730790802019074</v>
      </c>
      <c r="F20" s="337">
        <f>SUM(F6:F19)</f>
        <v>1053.0726159132</v>
      </c>
      <c r="G20" s="337">
        <f>SUM(G6:G19)</f>
        <v>613.33581230999948</v>
      </c>
      <c r="H20" s="340">
        <f t="shared" si="1"/>
        <v>0.58242499428980876</v>
      </c>
      <c r="I20" s="331"/>
    </row>
    <row r="21" spans="2:9" x14ac:dyDescent="0.25">
      <c r="B21" s="338" t="s">
        <v>313</v>
      </c>
      <c r="C21" s="47">
        <f>'в разрезе МО для 17 Приказа'!E23</f>
        <v>5349</v>
      </c>
      <c r="D21" s="47">
        <f>'в разрезе МО для 17 Приказа'!O23</f>
        <v>3195</v>
      </c>
      <c r="F21" s="47">
        <f>'в разрезе МО для 17 Приказа'!F23</f>
        <v>1053072615.9131999</v>
      </c>
      <c r="G21" s="47">
        <f>'в разрезе МО для 17 Приказа'!P23</f>
        <v>613335812.30999947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BW111"/>
  <sheetViews>
    <sheetView workbookViewId="0">
      <pane xSplit="6" ySplit="4" topLeftCell="BH5" activePane="bottomRight" state="frozen"/>
      <selection pane="topRight" activeCell="G1" sqref="G1"/>
      <selection pane="bottomLeft" activeCell="A5" sqref="A5"/>
      <selection pane="bottomRight" activeCell="D36" sqref="D36"/>
    </sheetView>
  </sheetViews>
  <sheetFormatPr defaultRowHeight="15" x14ac:dyDescent="0.25"/>
  <cols>
    <col min="1" max="1" width="7.85546875" customWidth="1"/>
    <col min="2" max="2" width="30" style="739" customWidth="1"/>
    <col min="3" max="3" width="7" customWidth="1"/>
    <col min="4" max="4" width="38.85546875" style="743" customWidth="1"/>
    <col min="5" max="5" width="11" customWidth="1"/>
    <col min="6" max="6" width="49.140625" style="741" customWidth="1"/>
    <col min="8" max="8" width="11.42578125" bestFit="1" customWidth="1"/>
    <col min="14" max="14" width="11.42578125" bestFit="1" customWidth="1"/>
    <col min="20" max="20" width="12.42578125" bestFit="1" customWidth="1"/>
    <col min="23" max="23" width="12" customWidth="1"/>
    <col min="26" max="26" width="12.140625" customWidth="1"/>
    <col min="32" max="32" width="11.42578125" bestFit="1" customWidth="1"/>
    <col min="38" max="38" width="12.42578125" bestFit="1" customWidth="1"/>
    <col min="41" max="41" width="11.140625" customWidth="1"/>
    <col min="44" max="44" width="13.140625" customWidth="1"/>
    <col min="47" max="47" width="10.85546875" customWidth="1"/>
    <col min="50" max="50" width="12.28515625" bestFit="1" customWidth="1"/>
    <col min="56" max="56" width="12.42578125" bestFit="1" customWidth="1"/>
    <col min="59" max="59" width="12.28515625" bestFit="1" customWidth="1"/>
    <col min="62" max="62" width="10" bestFit="1" customWidth="1"/>
    <col min="68" max="68" width="13.5703125" bestFit="1" customWidth="1"/>
    <col min="71" max="71" width="12.28515625" bestFit="1" customWidth="1"/>
    <col min="74" max="74" width="13.5703125" bestFit="1" customWidth="1"/>
  </cols>
  <sheetData>
    <row r="1" spans="1:75" ht="30.75" customHeight="1" x14ac:dyDescent="0.25">
      <c r="A1" s="857" t="s">
        <v>588</v>
      </c>
      <c r="B1" s="1023" t="s">
        <v>589</v>
      </c>
      <c r="C1" s="1024" t="s">
        <v>590</v>
      </c>
      <c r="D1" s="1023" t="s">
        <v>591</v>
      </c>
      <c r="E1" s="1024" t="s">
        <v>592</v>
      </c>
      <c r="F1" s="1023" t="s">
        <v>593</v>
      </c>
      <c r="G1" s="1006" t="s">
        <v>71</v>
      </c>
      <c r="H1" s="1007"/>
      <c r="I1" s="1007"/>
      <c r="J1" s="1007"/>
      <c r="K1" s="1007"/>
      <c r="L1" s="1008"/>
      <c r="M1" s="1006" t="s">
        <v>72</v>
      </c>
      <c r="N1" s="1007"/>
      <c r="O1" s="1007"/>
      <c r="P1" s="1007"/>
      <c r="Q1" s="1007"/>
      <c r="R1" s="1008"/>
      <c r="S1" s="1009" t="s">
        <v>594</v>
      </c>
      <c r="T1" s="1009"/>
      <c r="U1" s="1009"/>
      <c r="V1" s="1009"/>
      <c r="W1" s="1009"/>
      <c r="X1" s="1009"/>
      <c r="Y1" s="1017" t="s">
        <v>96</v>
      </c>
      <c r="Z1" s="1018"/>
      <c r="AA1" s="1018"/>
      <c r="AB1" s="1018"/>
      <c r="AC1" s="1018"/>
      <c r="AD1" s="1019"/>
      <c r="AE1" s="1020" t="s">
        <v>73</v>
      </c>
      <c r="AF1" s="1021"/>
      <c r="AG1" s="1021"/>
      <c r="AH1" s="1021"/>
      <c r="AI1" s="1021"/>
      <c r="AJ1" s="1022"/>
      <c r="AK1" s="1009" t="s">
        <v>595</v>
      </c>
      <c r="AL1" s="1009"/>
      <c r="AM1" s="1009"/>
      <c r="AN1" s="1009"/>
      <c r="AO1" s="1009"/>
      <c r="AP1" s="1009"/>
      <c r="AQ1" s="1006" t="s">
        <v>596</v>
      </c>
      <c r="AR1" s="1007"/>
      <c r="AS1" s="1007"/>
      <c r="AT1" s="1007"/>
      <c r="AU1" s="1007"/>
      <c r="AV1" s="1008"/>
      <c r="AW1" s="1006" t="s">
        <v>100</v>
      </c>
      <c r="AX1" s="1007"/>
      <c r="AY1" s="1007"/>
      <c r="AZ1" s="1007"/>
      <c r="BA1" s="1007"/>
      <c r="BB1" s="1008"/>
      <c r="BC1" s="1009" t="s">
        <v>79</v>
      </c>
      <c r="BD1" s="1009"/>
      <c r="BE1" s="1009"/>
      <c r="BF1" s="1009"/>
      <c r="BG1" s="1009"/>
      <c r="BH1" s="1009"/>
      <c r="BI1" s="1010" t="s">
        <v>597</v>
      </c>
      <c r="BJ1" s="1010"/>
      <c r="BK1" s="1010"/>
      <c r="BL1" s="1010"/>
      <c r="BM1" s="1010"/>
      <c r="BN1" s="1010"/>
      <c r="BO1" s="1011" t="s">
        <v>97</v>
      </c>
      <c r="BP1" s="1012"/>
      <c r="BQ1" s="1012"/>
      <c r="BR1" s="1012"/>
      <c r="BS1" s="1012"/>
      <c r="BT1" s="1013"/>
      <c r="BU1" s="1003" t="s">
        <v>598</v>
      </c>
      <c r="BV1" s="1000" t="s">
        <v>599</v>
      </c>
      <c r="BW1" s="1003" t="s">
        <v>600</v>
      </c>
    </row>
    <row r="2" spans="1:75" x14ac:dyDescent="0.25">
      <c r="A2" s="857"/>
      <c r="B2" s="1023"/>
      <c r="C2" s="1024"/>
      <c r="D2" s="1023"/>
      <c r="E2" s="1024"/>
      <c r="F2" s="1023"/>
      <c r="G2" s="997" t="s">
        <v>53</v>
      </c>
      <c r="H2" s="998"/>
      <c r="I2" s="998"/>
      <c r="J2" s="998"/>
      <c r="K2" s="998"/>
      <c r="L2" s="999"/>
      <c r="M2" s="997" t="s">
        <v>52</v>
      </c>
      <c r="N2" s="998"/>
      <c r="O2" s="998"/>
      <c r="P2" s="998"/>
      <c r="Q2" s="998"/>
      <c r="R2" s="999"/>
      <c r="S2" s="996" t="s">
        <v>65</v>
      </c>
      <c r="T2" s="996"/>
      <c r="U2" s="996"/>
      <c r="V2" s="996"/>
      <c r="W2" s="996"/>
      <c r="X2" s="996"/>
      <c r="Y2" s="997" t="s">
        <v>54</v>
      </c>
      <c r="Z2" s="998"/>
      <c r="AA2" s="998"/>
      <c r="AB2" s="998"/>
      <c r="AC2" s="998"/>
      <c r="AD2" s="999"/>
      <c r="AE2" s="997" t="s">
        <v>59</v>
      </c>
      <c r="AF2" s="998"/>
      <c r="AG2" s="998"/>
      <c r="AH2" s="998"/>
      <c r="AI2" s="998"/>
      <c r="AJ2" s="999"/>
      <c r="AK2" s="996" t="s">
        <v>55</v>
      </c>
      <c r="AL2" s="996"/>
      <c r="AM2" s="996"/>
      <c r="AN2" s="996"/>
      <c r="AO2" s="996"/>
      <c r="AP2" s="996"/>
      <c r="AQ2" s="997" t="s">
        <v>153</v>
      </c>
      <c r="AR2" s="998"/>
      <c r="AS2" s="998"/>
      <c r="AT2" s="998"/>
      <c r="AU2" s="998"/>
      <c r="AV2" s="999"/>
      <c r="AW2" s="997" t="s">
        <v>69</v>
      </c>
      <c r="AX2" s="998"/>
      <c r="AY2" s="998"/>
      <c r="AZ2" s="998"/>
      <c r="BA2" s="998"/>
      <c r="BB2" s="999"/>
      <c r="BC2" s="996" t="s">
        <v>68</v>
      </c>
      <c r="BD2" s="996"/>
      <c r="BE2" s="996"/>
      <c r="BF2" s="996"/>
      <c r="BG2" s="996"/>
      <c r="BH2" s="996"/>
      <c r="BI2" s="996" t="s">
        <v>110</v>
      </c>
      <c r="BJ2" s="996"/>
      <c r="BK2" s="996"/>
      <c r="BL2" s="996"/>
      <c r="BM2" s="996"/>
      <c r="BN2" s="996"/>
      <c r="BO2" s="1014"/>
      <c r="BP2" s="1015"/>
      <c r="BQ2" s="1015"/>
      <c r="BR2" s="1015"/>
      <c r="BS2" s="1015"/>
      <c r="BT2" s="1016"/>
      <c r="BU2" s="1004"/>
      <c r="BV2" s="1001"/>
      <c r="BW2" s="1004"/>
    </row>
    <row r="3" spans="1:75" x14ac:dyDescent="0.25">
      <c r="A3" s="857"/>
      <c r="B3" s="1023"/>
      <c r="C3" s="1024"/>
      <c r="D3" s="1023"/>
      <c r="E3" s="1024"/>
      <c r="F3" s="1023"/>
      <c r="G3" s="996" t="s">
        <v>80</v>
      </c>
      <c r="H3" s="996"/>
      <c r="I3" s="996"/>
      <c r="J3" s="996" t="s">
        <v>83</v>
      </c>
      <c r="K3" s="996"/>
      <c r="L3" s="996"/>
      <c r="M3" s="996" t="s">
        <v>80</v>
      </c>
      <c r="N3" s="996"/>
      <c r="O3" s="996"/>
      <c r="P3" s="996" t="s">
        <v>83</v>
      </c>
      <c r="Q3" s="996"/>
      <c r="R3" s="996"/>
      <c r="S3" s="996" t="s">
        <v>80</v>
      </c>
      <c r="T3" s="996"/>
      <c r="U3" s="996"/>
      <c r="V3" s="996" t="s">
        <v>83</v>
      </c>
      <c r="W3" s="996"/>
      <c r="X3" s="996"/>
      <c r="Y3" s="996" t="s">
        <v>80</v>
      </c>
      <c r="Z3" s="996"/>
      <c r="AA3" s="996"/>
      <c r="AB3" s="996" t="s">
        <v>83</v>
      </c>
      <c r="AC3" s="996"/>
      <c r="AD3" s="996"/>
      <c r="AE3" s="996" t="s">
        <v>80</v>
      </c>
      <c r="AF3" s="996"/>
      <c r="AG3" s="996"/>
      <c r="AH3" s="996" t="s">
        <v>83</v>
      </c>
      <c r="AI3" s="996"/>
      <c r="AJ3" s="996"/>
      <c r="AK3" s="996" t="s">
        <v>80</v>
      </c>
      <c r="AL3" s="996"/>
      <c r="AM3" s="996"/>
      <c r="AN3" s="996" t="s">
        <v>83</v>
      </c>
      <c r="AO3" s="996"/>
      <c r="AP3" s="996"/>
      <c r="AQ3" s="996" t="s">
        <v>80</v>
      </c>
      <c r="AR3" s="996"/>
      <c r="AS3" s="996"/>
      <c r="AT3" s="996" t="s">
        <v>83</v>
      </c>
      <c r="AU3" s="996"/>
      <c r="AV3" s="996"/>
      <c r="AW3" s="996" t="s">
        <v>80</v>
      </c>
      <c r="AX3" s="996"/>
      <c r="AY3" s="996"/>
      <c r="AZ3" s="996" t="s">
        <v>83</v>
      </c>
      <c r="BA3" s="996"/>
      <c r="BB3" s="996"/>
      <c r="BC3" s="996" t="s">
        <v>80</v>
      </c>
      <c r="BD3" s="996"/>
      <c r="BE3" s="996"/>
      <c r="BF3" s="996" t="s">
        <v>83</v>
      </c>
      <c r="BG3" s="996"/>
      <c r="BH3" s="996"/>
      <c r="BI3" s="996" t="s">
        <v>80</v>
      </c>
      <c r="BJ3" s="996"/>
      <c r="BK3" s="996"/>
      <c r="BL3" s="996" t="s">
        <v>83</v>
      </c>
      <c r="BM3" s="996"/>
      <c r="BN3" s="996"/>
      <c r="BO3" s="997" t="s">
        <v>80</v>
      </c>
      <c r="BP3" s="998"/>
      <c r="BQ3" s="999"/>
      <c r="BR3" s="997" t="s">
        <v>83</v>
      </c>
      <c r="BS3" s="998"/>
      <c r="BT3" s="999"/>
      <c r="BU3" s="1004"/>
      <c r="BV3" s="1001"/>
      <c r="BW3" s="1004"/>
    </row>
    <row r="4" spans="1:75" x14ac:dyDescent="0.25">
      <c r="A4" s="857"/>
      <c r="B4" s="1023"/>
      <c r="C4" s="1024"/>
      <c r="D4" s="1023"/>
      <c r="E4" s="1024"/>
      <c r="F4" s="1023"/>
      <c r="G4" s="705" t="s">
        <v>601</v>
      </c>
      <c r="H4" s="705" t="s">
        <v>602</v>
      </c>
      <c r="I4" s="705" t="s">
        <v>603</v>
      </c>
      <c r="J4" s="705" t="s">
        <v>601</v>
      </c>
      <c r="K4" s="705" t="s">
        <v>602</v>
      </c>
      <c r="L4" s="705" t="s">
        <v>603</v>
      </c>
      <c r="M4" s="705" t="s">
        <v>601</v>
      </c>
      <c r="N4" s="705" t="s">
        <v>602</v>
      </c>
      <c r="O4" s="705" t="s">
        <v>603</v>
      </c>
      <c r="P4" s="705" t="s">
        <v>601</v>
      </c>
      <c r="Q4" s="705" t="s">
        <v>602</v>
      </c>
      <c r="R4" s="705" t="s">
        <v>603</v>
      </c>
      <c r="S4" s="705" t="s">
        <v>601</v>
      </c>
      <c r="T4" s="705" t="s">
        <v>602</v>
      </c>
      <c r="U4" s="705" t="s">
        <v>603</v>
      </c>
      <c r="V4" s="705" t="s">
        <v>601</v>
      </c>
      <c r="W4" s="705" t="s">
        <v>602</v>
      </c>
      <c r="X4" s="705" t="s">
        <v>603</v>
      </c>
      <c r="Y4" s="705" t="s">
        <v>601</v>
      </c>
      <c r="Z4" s="705" t="s">
        <v>602</v>
      </c>
      <c r="AA4" s="705" t="s">
        <v>603</v>
      </c>
      <c r="AB4" s="705" t="s">
        <v>601</v>
      </c>
      <c r="AC4" s="705" t="s">
        <v>602</v>
      </c>
      <c r="AD4" s="705" t="s">
        <v>603</v>
      </c>
      <c r="AE4" s="705" t="s">
        <v>601</v>
      </c>
      <c r="AF4" s="705" t="s">
        <v>602</v>
      </c>
      <c r="AG4" s="705" t="s">
        <v>603</v>
      </c>
      <c r="AH4" s="705" t="s">
        <v>601</v>
      </c>
      <c r="AI4" s="705" t="s">
        <v>602</v>
      </c>
      <c r="AJ4" s="705" t="s">
        <v>603</v>
      </c>
      <c r="AK4" s="705" t="s">
        <v>601</v>
      </c>
      <c r="AL4" s="705" t="s">
        <v>602</v>
      </c>
      <c r="AM4" s="705" t="s">
        <v>603</v>
      </c>
      <c r="AN4" s="705" t="s">
        <v>601</v>
      </c>
      <c r="AO4" s="705" t="s">
        <v>602</v>
      </c>
      <c r="AP4" s="705" t="s">
        <v>603</v>
      </c>
      <c r="AQ4" s="705" t="s">
        <v>601</v>
      </c>
      <c r="AR4" s="705" t="s">
        <v>602</v>
      </c>
      <c r="AS4" s="705" t="s">
        <v>603</v>
      </c>
      <c r="AT4" s="705" t="s">
        <v>601</v>
      </c>
      <c r="AU4" s="705" t="s">
        <v>602</v>
      </c>
      <c r="AV4" s="705" t="s">
        <v>603</v>
      </c>
      <c r="AW4" s="705" t="s">
        <v>601</v>
      </c>
      <c r="AX4" s="705" t="s">
        <v>602</v>
      </c>
      <c r="AY4" s="705" t="s">
        <v>603</v>
      </c>
      <c r="AZ4" s="705" t="s">
        <v>601</v>
      </c>
      <c r="BA4" s="705" t="s">
        <v>602</v>
      </c>
      <c r="BB4" s="705" t="s">
        <v>603</v>
      </c>
      <c r="BC4" s="705" t="s">
        <v>601</v>
      </c>
      <c r="BD4" s="705" t="s">
        <v>602</v>
      </c>
      <c r="BE4" s="705" t="s">
        <v>603</v>
      </c>
      <c r="BF4" s="705" t="s">
        <v>601</v>
      </c>
      <c r="BG4" s="705" t="s">
        <v>602</v>
      </c>
      <c r="BH4" s="705" t="s">
        <v>603</v>
      </c>
      <c r="BI4" s="705" t="s">
        <v>601</v>
      </c>
      <c r="BJ4" s="705" t="s">
        <v>602</v>
      </c>
      <c r="BK4" s="705" t="s">
        <v>603</v>
      </c>
      <c r="BL4" s="705" t="s">
        <v>601</v>
      </c>
      <c r="BM4" s="705" t="s">
        <v>602</v>
      </c>
      <c r="BN4" s="705" t="s">
        <v>603</v>
      </c>
      <c r="BO4" s="705" t="s">
        <v>81</v>
      </c>
      <c r="BP4" s="706" t="s">
        <v>602</v>
      </c>
      <c r="BQ4" s="705" t="s">
        <v>604</v>
      </c>
      <c r="BR4" s="705" t="s">
        <v>81</v>
      </c>
      <c r="BS4" s="706" t="s">
        <v>602</v>
      </c>
      <c r="BT4" s="705" t="s">
        <v>604</v>
      </c>
      <c r="BU4" s="1005"/>
      <c r="BV4" s="1002"/>
      <c r="BW4" s="1005"/>
    </row>
    <row r="5" spans="1:75" ht="14.25" customHeight="1" x14ac:dyDescent="0.25">
      <c r="A5" s="707">
        <v>1</v>
      </c>
      <c r="B5" s="708" t="s">
        <v>11</v>
      </c>
      <c r="C5" s="709">
        <v>3</v>
      </c>
      <c r="D5" s="710" t="s">
        <v>418</v>
      </c>
      <c r="E5" s="711">
        <v>1230</v>
      </c>
      <c r="F5" s="712" t="s">
        <v>420</v>
      </c>
      <c r="G5" s="713">
        <v>1</v>
      </c>
      <c r="H5" s="714">
        <v>197128.08</v>
      </c>
      <c r="I5" s="713">
        <v>20</v>
      </c>
      <c r="J5" s="713"/>
      <c r="K5" s="713"/>
      <c r="L5" s="713"/>
      <c r="M5" s="713"/>
      <c r="N5" s="714"/>
      <c r="O5" s="713"/>
      <c r="P5" s="713"/>
      <c r="Q5" s="713"/>
      <c r="R5" s="713"/>
      <c r="S5" s="713"/>
      <c r="T5" s="714"/>
      <c r="U5" s="713"/>
      <c r="V5" s="713"/>
      <c r="W5" s="714"/>
      <c r="X5" s="713"/>
      <c r="Y5" s="713"/>
      <c r="Z5" s="714"/>
      <c r="AA5" s="713"/>
      <c r="AB5" s="713"/>
      <c r="AC5" s="713"/>
      <c r="AD5" s="713"/>
      <c r="AE5" s="713"/>
      <c r="AF5" s="714"/>
      <c r="AG5" s="713"/>
      <c r="AH5" s="713"/>
      <c r="AI5" s="713"/>
      <c r="AJ5" s="713"/>
      <c r="AK5" s="713"/>
      <c r="AL5" s="714"/>
      <c r="AM5" s="713"/>
      <c r="AN5" s="713"/>
      <c r="AO5" s="714"/>
      <c r="AP5" s="713"/>
      <c r="AQ5" s="713"/>
      <c r="AR5" s="714"/>
      <c r="AS5" s="713"/>
      <c r="AT5" s="713"/>
      <c r="AU5" s="714"/>
      <c r="AV5" s="713"/>
      <c r="AW5" s="713"/>
      <c r="AX5" s="714"/>
      <c r="AY5" s="713"/>
      <c r="AZ5" s="713"/>
      <c r="BA5" s="713"/>
      <c r="BB5" s="713"/>
      <c r="BC5" s="713"/>
      <c r="BD5" s="714"/>
      <c r="BE5" s="713"/>
      <c r="BF5" s="713"/>
      <c r="BG5" s="714"/>
      <c r="BH5" s="713"/>
      <c r="BI5" s="713"/>
      <c r="BJ5" s="714"/>
      <c r="BK5" s="713"/>
      <c r="BL5" s="713"/>
      <c r="BM5" s="713"/>
      <c r="BN5" s="713"/>
      <c r="BO5" s="715">
        <v>1</v>
      </c>
      <c r="BP5" s="716">
        <v>197128.08</v>
      </c>
      <c r="BQ5" s="715">
        <v>20</v>
      </c>
      <c r="BR5" s="715">
        <v>0</v>
      </c>
      <c r="BS5" s="716">
        <v>0</v>
      </c>
      <c r="BT5" s="715">
        <v>0</v>
      </c>
      <c r="BU5" s="713">
        <v>1</v>
      </c>
      <c r="BV5" s="714">
        <v>197128.08</v>
      </c>
      <c r="BW5" s="713">
        <v>20</v>
      </c>
    </row>
    <row r="6" spans="1:75" ht="14.25" customHeight="1" x14ac:dyDescent="0.25">
      <c r="A6" s="717" t="s">
        <v>175</v>
      </c>
      <c r="B6" s="718"/>
      <c r="C6" s="719"/>
      <c r="D6" s="720"/>
      <c r="E6" s="719"/>
      <c r="F6" s="721"/>
      <c r="G6" s="722">
        <v>1</v>
      </c>
      <c r="H6" s="723">
        <v>197128.08</v>
      </c>
      <c r="I6" s="722">
        <v>20</v>
      </c>
      <c r="J6" s="722"/>
      <c r="K6" s="722"/>
      <c r="L6" s="722"/>
      <c r="M6" s="722"/>
      <c r="N6" s="723"/>
      <c r="O6" s="722"/>
      <c r="P6" s="722"/>
      <c r="Q6" s="722"/>
      <c r="R6" s="722"/>
      <c r="S6" s="722"/>
      <c r="T6" s="723"/>
      <c r="U6" s="722"/>
      <c r="V6" s="722"/>
      <c r="W6" s="723"/>
      <c r="X6" s="722"/>
      <c r="Y6" s="722"/>
      <c r="Z6" s="723"/>
      <c r="AA6" s="722"/>
      <c r="AB6" s="722"/>
      <c r="AC6" s="722"/>
      <c r="AD6" s="722"/>
      <c r="AE6" s="722"/>
      <c r="AF6" s="723"/>
      <c r="AG6" s="722"/>
      <c r="AH6" s="722"/>
      <c r="AI6" s="722"/>
      <c r="AJ6" s="722"/>
      <c r="AK6" s="722"/>
      <c r="AL6" s="723"/>
      <c r="AM6" s="722"/>
      <c r="AN6" s="722"/>
      <c r="AO6" s="723"/>
      <c r="AP6" s="722"/>
      <c r="AQ6" s="722"/>
      <c r="AR6" s="723"/>
      <c r="AS6" s="722"/>
      <c r="AT6" s="722"/>
      <c r="AU6" s="723"/>
      <c r="AV6" s="722"/>
      <c r="AW6" s="722"/>
      <c r="AX6" s="723"/>
      <c r="AY6" s="722"/>
      <c r="AZ6" s="722"/>
      <c r="BA6" s="722"/>
      <c r="BB6" s="722"/>
      <c r="BC6" s="722"/>
      <c r="BD6" s="723"/>
      <c r="BE6" s="722"/>
      <c r="BF6" s="722"/>
      <c r="BG6" s="723"/>
      <c r="BH6" s="722"/>
      <c r="BI6" s="722"/>
      <c r="BJ6" s="723"/>
      <c r="BK6" s="722"/>
      <c r="BL6" s="722"/>
      <c r="BM6" s="722"/>
      <c r="BN6" s="722"/>
      <c r="BO6" s="719">
        <v>1</v>
      </c>
      <c r="BP6" s="723">
        <v>197128.08</v>
      </c>
      <c r="BQ6" s="719">
        <v>20</v>
      </c>
      <c r="BR6" s="719">
        <v>0</v>
      </c>
      <c r="BS6" s="723">
        <v>0</v>
      </c>
      <c r="BT6" s="719">
        <v>0</v>
      </c>
      <c r="BU6" s="722">
        <v>1</v>
      </c>
      <c r="BV6" s="723">
        <v>197128.08</v>
      </c>
      <c r="BW6" s="722">
        <v>20</v>
      </c>
    </row>
    <row r="7" spans="1:75" ht="14.25" customHeight="1" x14ac:dyDescent="0.25">
      <c r="A7" s="707">
        <v>3</v>
      </c>
      <c r="B7" s="708" t="s">
        <v>14</v>
      </c>
      <c r="C7" s="709">
        <v>6</v>
      </c>
      <c r="D7" s="710" t="s">
        <v>232</v>
      </c>
      <c r="E7" s="711">
        <v>250</v>
      </c>
      <c r="F7" s="712" t="s">
        <v>233</v>
      </c>
      <c r="G7" s="713"/>
      <c r="H7" s="714"/>
      <c r="I7" s="713"/>
      <c r="J7" s="713"/>
      <c r="K7" s="713"/>
      <c r="L7" s="713"/>
      <c r="M7" s="713">
        <v>2</v>
      </c>
      <c r="N7" s="714">
        <v>317123</v>
      </c>
      <c r="O7" s="713">
        <v>8</v>
      </c>
      <c r="P7" s="713"/>
      <c r="Q7" s="713"/>
      <c r="R7" s="713"/>
      <c r="S7" s="713"/>
      <c r="T7" s="714"/>
      <c r="U7" s="713"/>
      <c r="V7" s="713"/>
      <c r="W7" s="714"/>
      <c r="X7" s="713"/>
      <c r="Y7" s="713"/>
      <c r="Z7" s="714"/>
      <c r="AA7" s="713"/>
      <c r="AB7" s="713"/>
      <c r="AC7" s="713"/>
      <c r="AD7" s="713"/>
      <c r="AE7" s="713"/>
      <c r="AF7" s="714"/>
      <c r="AG7" s="713"/>
      <c r="AH7" s="713"/>
      <c r="AI7" s="713"/>
      <c r="AJ7" s="713"/>
      <c r="AK7" s="713"/>
      <c r="AL7" s="714"/>
      <c r="AM7" s="713"/>
      <c r="AN7" s="713"/>
      <c r="AO7" s="714"/>
      <c r="AP7" s="713"/>
      <c r="AQ7" s="713"/>
      <c r="AR7" s="714"/>
      <c r="AS7" s="713"/>
      <c r="AT7" s="713"/>
      <c r="AU7" s="714"/>
      <c r="AV7" s="713"/>
      <c r="AW7" s="713"/>
      <c r="AX7" s="714"/>
      <c r="AY7" s="713"/>
      <c r="AZ7" s="713"/>
      <c r="BA7" s="713"/>
      <c r="BB7" s="713"/>
      <c r="BC7" s="713"/>
      <c r="BD7" s="714"/>
      <c r="BE7" s="713"/>
      <c r="BF7" s="713"/>
      <c r="BG7" s="714"/>
      <c r="BH7" s="713"/>
      <c r="BI7" s="713">
        <v>1</v>
      </c>
      <c r="BJ7" s="714">
        <v>171504.16</v>
      </c>
      <c r="BK7" s="713">
        <v>4</v>
      </c>
      <c r="BL7" s="713"/>
      <c r="BM7" s="713"/>
      <c r="BN7" s="713"/>
      <c r="BO7" s="715">
        <v>3</v>
      </c>
      <c r="BP7" s="716">
        <v>488627.16000000003</v>
      </c>
      <c r="BQ7" s="715">
        <v>12</v>
      </c>
      <c r="BR7" s="715">
        <v>0</v>
      </c>
      <c r="BS7" s="716">
        <v>0</v>
      </c>
      <c r="BT7" s="715">
        <v>0</v>
      </c>
      <c r="BU7" s="713">
        <v>3</v>
      </c>
      <c r="BV7" s="714">
        <v>488627.16000000003</v>
      </c>
      <c r="BW7" s="713">
        <v>12</v>
      </c>
    </row>
    <row r="8" spans="1:75" ht="14.25" customHeight="1" x14ac:dyDescent="0.25">
      <c r="A8" s="717" t="s">
        <v>176</v>
      </c>
      <c r="B8" s="718"/>
      <c r="C8" s="719"/>
      <c r="D8" s="720"/>
      <c r="E8" s="719"/>
      <c r="F8" s="721"/>
      <c r="G8" s="722"/>
      <c r="H8" s="723"/>
      <c r="I8" s="722"/>
      <c r="J8" s="722"/>
      <c r="K8" s="722"/>
      <c r="L8" s="722"/>
      <c r="M8" s="722">
        <v>2</v>
      </c>
      <c r="N8" s="723">
        <v>317123</v>
      </c>
      <c r="O8" s="722">
        <v>8</v>
      </c>
      <c r="P8" s="722"/>
      <c r="Q8" s="722"/>
      <c r="R8" s="722"/>
      <c r="S8" s="722"/>
      <c r="T8" s="723"/>
      <c r="U8" s="722"/>
      <c r="V8" s="722"/>
      <c r="W8" s="723"/>
      <c r="X8" s="722"/>
      <c r="Y8" s="722"/>
      <c r="Z8" s="723"/>
      <c r="AA8" s="722"/>
      <c r="AB8" s="722"/>
      <c r="AC8" s="722"/>
      <c r="AD8" s="722"/>
      <c r="AE8" s="722"/>
      <c r="AF8" s="723"/>
      <c r="AG8" s="722"/>
      <c r="AH8" s="722"/>
      <c r="AI8" s="722"/>
      <c r="AJ8" s="722"/>
      <c r="AK8" s="722"/>
      <c r="AL8" s="723"/>
      <c r="AM8" s="722"/>
      <c r="AN8" s="722"/>
      <c r="AO8" s="723"/>
      <c r="AP8" s="722"/>
      <c r="AQ8" s="722"/>
      <c r="AR8" s="723"/>
      <c r="AS8" s="722"/>
      <c r="AT8" s="722"/>
      <c r="AU8" s="723"/>
      <c r="AV8" s="722"/>
      <c r="AW8" s="722"/>
      <c r="AX8" s="723"/>
      <c r="AY8" s="722"/>
      <c r="AZ8" s="722"/>
      <c r="BA8" s="722"/>
      <c r="BB8" s="722"/>
      <c r="BC8" s="722"/>
      <c r="BD8" s="723"/>
      <c r="BE8" s="722"/>
      <c r="BF8" s="722"/>
      <c r="BG8" s="723"/>
      <c r="BH8" s="722"/>
      <c r="BI8" s="722">
        <v>1</v>
      </c>
      <c r="BJ8" s="723">
        <v>171504.16</v>
      </c>
      <c r="BK8" s="722">
        <v>4</v>
      </c>
      <c r="BL8" s="722"/>
      <c r="BM8" s="722"/>
      <c r="BN8" s="722"/>
      <c r="BO8" s="719">
        <v>3</v>
      </c>
      <c r="BP8" s="723">
        <v>488627.16000000003</v>
      </c>
      <c r="BQ8" s="719">
        <v>12</v>
      </c>
      <c r="BR8" s="719">
        <v>0</v>
      </c>
      <c r="BS8" s="723">
        <v>0</v>
      </c>
      <c r="BT8" s="719">
        <v>0</v>
      </c>
      <c r="BU8" s="722">
        <v>3</v>
      </c>
      <c r="BV8" s="723">
        <v>488627.16000000003</v>
      </c>
      <c r="BW8" s="722">
        <v>12</v>
      </c>
    </row>
    <row r="9" spans="1:75" ht="14.25" customHeight="1" x14ac:dyDescent="0.25">
      <c r="A9" s="707">
        <v>4</v>
      </c>
      <c r="B9" s="708" t="s">
        <v>14</v>
      </c>
      <c r="C9" s="709">
        <v>7</v>
      </c>
      <c r="D9" s="710" t="s">
        <v>234</v>
      </c>
      <c r="E9" s="711">
        <v>1223</v>
      </c>
      <c r="F9" s="712" t="s">
        <v>235</v>
      </c>
      <c r="G9" s="713"/>
      <c r="H9" s="714"/>
      <c r="I9" s="713"/>
      <c r="J9" s="713"/>
      <c r="K9" s="713"/>
      <c r="L9" s="713"/>
      <c r="M9" s="713">
        <v>9</v>
      </c>
      <c r="N9" s="714">
        <v>2209310.19</v>
      </c>
      <c r="O9" s="713">
        <v>46</v>
      </c>
      <c r="P9" s="713"/>
      <c r="Q9" s="713"/>
      <c r="R9" s="713"/>
      <c r="S9" s="713"/>
      <c r="T9" s="714"/>
      <c r="U9" s="713"/>
      <c r="V9" s="713"/>
      <c r="W9" s="714"/>
      <c r="X9" s="713"/>
      <c r="Y9" s="713"/>
      <c r="Z9" s="714"/>
      <c r="AA9" s="713"/>
      <c r="AB9" s="713"/>
      <c r="AC9" s="713"/>
      <c r="AD9" s="713"/>
      <c r="AE9" s="713"/>
      <c r="AF9" s="714"/>
      <c r="AG9" s="713"/>
      <c r="AH9" s="713"/>
      <c r="AI9" s="713"/>
      <c r="AJ9" s="713"/>
      <c r="AK9" s="713">
        <v>1</v>
      </c>
      <c r="AL9" s="714">
        <v>245478.91</v>
      </c>
      <c r="AM9" s="713">
        <v>5</v>
      </c>
      <c r="AN9" s="713"/>
      <c r="AO9" s="714"/>
      <c r="AP9" s="713"/>
      <c r="AQ9" s="713"/>
      <c r="AR9" s="714"/>
      <c r="AS9" s="713"/>
      <c r="AT9" s="713"/>
      <c r="AU9" s="714"/>
      <c r="AV9" s="713"/>
      <c r="AW9" s="713"/>
      <c r="AX9" s="714"/>
      <c r="AY9" s="713"/>
      <c r="AZ9" s="713"/>
      <c r="BA9" s="713"/>
      <c r="BB9" s="713"/>
      <c r="BC9" s="713"/>
      <c r="BD9" s="714"/>
      <c r="BE9" s="713"/>
      <c r="BF9" s="713"/>
      <c r="BG9" s="714"/>
      <c r="BH9" s="713"/>
      <c r="BI9" s="713"/>
      <c r="BJ9" s="714"/>
      <c r="BK9" s="713"/>
      <c r="BL9" s="713"/>
      <c r="BM9" s="713"/>
      <c r="BN9" s="713"/>
      <c r="BO9" s="715">
        <v>10</v>
      </c>
      <c r="BP9" s="716">
        <v>2454789.1</v>
      </c>
      <c r="BQ9" s="715">
        <v>51</v>
      </c>
      <c r="BR9" s="715">
        <v>0</v>
      </c>
      <c r="BS9" s="716">
        <v>0</v>
      </c>
      <c r="BT9" s="715">
        <v>0</v>
      </c>
      <c r="BU9" s="713">
        <v>10</v>
      </c>
      <c r="BV9" s="714">
        <v>2454789.1</v>
      </c>
      <c r="BW9" s="713">
        <v>51</v>
      </c>
    </row>
    <row r="10" spans="1:75" ht="14.25" customHeight="1" x14ac:dyDescent="0.25">
      <c r="A10" s="717" t="s">
        <v>177</v>
      </c>
      <c r="B10" s="718"/>
      <c r="C10" s="719"/>
      <c r="D10" s="720"/>
      <c r="E10" s="719"/>
      <c r="F10" s="721"/>
      <c r="G10" s="722"/>
      <c r="H10" s="723"/>
      <c r="I10" s="722"/>
      <c r="J10" s="722"/>
      <c r="K10" s="722"/>
      <c r="L10" s="722"/>
      <c r="M10" s="722">
        <v>9</v>
      </c>
      <c r="N10" s="723">
        <v>2209310.19</v>
      </c>
      <c r="O10" s="722">
        <v>46</v>
      </c>
      <c r="P10" s="722"/>
      <c r="Q10" s="722"/>
      <c r="R10" s="722"/>
      <c r="S10" s="722"/>
      <c r="T10" s="723"/>
      <c r="U10" s="722"/>
      <c r="V10" s="722"/>
      <c r="W10" s="723"/>
      <c r="X10" s="722"/>
      <c r="Y10" s="722"/>
      <c r="Z10" s="723"/>
      <c r="AA10" s="722"/>
      <c r="AB10" s="722"/>
      <c r="AC10" s="722"/>
      <c r="AD10" s="722"/>
      <c r="AE10" s="722"/>
      <c r="AF10" s="723"/>
      <c r="AG10" s="722"/>
      <c r="AH10" s="722"/>
      <c r="AI10" s="722"/>
      <c r="AJ10" s="722"/>
      <c r="AK10" s="722">
        <v>1</v>
      </c>
      <c r="AL10" s="723">
        <v>245478.91</v>
      </c>
      <c r="AM10" s="722">
        <v>5</v>
      </c>
      <c r="AN10" s="722"/>
      <c r="AO10" s="723"/>
      <c r="AP10" s="722"/>
      <c r="AQ10" s="722"/>
      <c r="AR10" s="723"/>
      <c r="AS10" s="722"/>
      <c r="AT10" s="722"/>
      <c r="AU10" s="723"/>
      <c r="AV10" s="722"/>
      <c r="AW10" s="722"/>
      <c r="AX10" s="723"/>
      <c r="AY10" s="722"/>
      <c r="AZ10" s="722"/>
      <c r="BA10" s="722"/>
      <c r="BB10" s="722"/>
      <c r="BC10" s="722"/>
      <c r="BD10" s="723"/>
      <c r="BE10" s="722"/>
      <c r="BF10" s="722"/>
      <c r="BG10" s="723"/>
      <c r="BH10" s="722"/>
      <c r="BI10" s="722"/>
      <c r="BJ10" s="723"/>
      <c r="BK10" s="722"/>
      <c r="BL10" s="722"/>
      <c r="BM10" s="722"/>
      <c r="BN10" s="722"/>
      <c r="BO10" s="719">
        <v>10</v>
      </c>
      <c r="BP10" s="723">
        <v>2454789.1</v>
      </c>
      <c r="BQ10" s="719">
        <v>51</v>
      </c>
      <c r="BR10" s="719">
        <v>0</v>
      </c>
      <c r="BS10" s="723">
        <v>0</v>
      </c>
      <c r="BT10" s="719">
        <v>0</v>
      </c>
      <c r="BU10" s="722">
        <v>10</v>
      </c>
      <c r="BV10" s="723">
        <v>2454789.1</v>
      </c>
      <c r="BW10" s="722">
        <v>51</v>
      </c>
    </row>
    <row r="11" spans="1:75" ht="14.25" customHeight="1" x14ac:dyDescent="0.25">
      <c r="A11" s="707">
        <v>5</v>
      </c>
      <c r="B11" s="708" t="s">
        <v>17</v>
      </c>
      <c r="C11" s="709">
        <v>8</v>
      </c>
      <c r="D11" s="710" t="s">
        <v>236</v>
      </c>
      <c r="E11" s="711">
        <v>249</v>
      </c>
      <c r="F11" s="712" t="s">
        <v>237</v>
      </c>
      <c r="G11" s="713"/>
      <c r="H11" s="714"/>
      <c r="I11" s="713"/>
      <c r="J11" s="713"/>
      <c r="K11" s="713"/>
      <c r="L11" s="713"/>
      <c r="M11" s="713"/>
      <c r="N11" s="714"/>
      <c r="O11" s="713"/>
      <c r="P11" s="713"/>
      <c r="Q11" s="713"/>
      <c r="R11" s="713"/>
      <c r="S11" s="713"/>
      <c r="T11" s="714"/>
      <c r="U11" s="713"/>
      <c r="V11" s="713"/>
      <c r="W11" s="714"/>
      <c r="X11" s="713"/>
      <c r="Y11" s="713"/>
      <c r="Z11" s="714"/>
      <c r="AA11" s="713"/>
      <c r="AB11" s="713"/>
      <c r="AC11" s="713"/>
      <c r="AD11" s="713"/>
      <c r="AE11" s="713"/>
      <c r="AF11" s="714"/>
      <c r="AG11" s="713"/>
      <c r="AH11" s="713"/>
      <c r="AI11" s="713"/>
      <c r="AJ11" s="713"/>
      <c r="AK11" s="713">
        <v>14</v>
      </c>
      <c r="AL11" s="714">
        <v>2232310.5</v>
      </c>
      <c r="AM11" s="713">
        <v>62</v>
      </c>
      <c r="AN11" s="713"/>
      <c r="AO11" s="714"/>
      <c r="AP11" s="713"/>
      <c r="AQ11" s="713"/>
      <c r="AR11" s="714"/>
      <c r="AS11" s="713"/>
      <c r="AT11" s="713"/>
      <c r="AU11" s="714"/>
      <c r="AV11" s="713"/>
      <c r="AW11" s="713"/>
      <c r="AX11" s="714"/>
      <c r="AY11" s="713"/>
      <c r="AZ11" s="713"/>
      <c r="BA11" s="713"/>
      <c r="BB11" s="713"/>
      <c r="BC11" s="713"/>
      <c r="BD11" s="714"/>
      <c r="BE11" s="713"/>
      <c r="BF11" s="713"/>
      <c r="BG11" s="714"/>
      <c r="BH11" s="713"/>
      <c r="BI11" s="713"/>
      <c r="BJ11" s="714"/>
      <c r="BK11" s="713"/>
      <c r="BL11" s="713"/>
      <c r="BM11" s="713"/>
      <c r="BN11" s="713"/>
      <c r="BO11" s="715">
        <v>14</v>
      </c>
      <c r="BP11" s="716">
        <v>2232310.5</v>
      </c>
      <c r="BQ11" s="715">
        <v>62</v>
      </c>
      <c r="BR11" s="715">
        <v>0</v>
      </c>
      <c r="BS11" s="716">
        <v>0</v>
      </c>
      <c r="BT11" s="715">
        <v>0</v>
      </c>
      <c r="BU11" s="713">
        <v>14</v>
      </c>
      <c r="BV11" s="714">
        <v>2232310.5</v>
      </c>
      <c r="BW11" s="713">
        <v>62</v>
      </c>
    </row>
    <row r="12" spans="1:75" ht="14.25" customHeight="1" x14ac:dyDescent="0.25">
      <c r="A12" s="717" t="s">
        <v>178</v>
      </c>
      <c r="B12" s="718"/>
      <c r="C12" s="719"/>
      <c r="D12" s="720"/>
      <c r="E12" s="719"/>
      <c r="F12" s="721"/>
      <c r="G12" s="722"/>
      <c r="H12" s="723"/>
      <c r="I12" s="722"/>
      <c r="J12" s="722"/>
      <c r="K12" s="722"/>
      <c r="L12" s="722"/>
      <c r="M12" s="722"/>
      <c r="N12" s="723"/>
      <c r="O12" s="722"/>
      <c r="P12" s="722"/>
      <c r="Q12" s="722"/>
      <c r="R12" s="722"/>
      <c r="S12" s="722"/>
      <c r="T12" s="723"/>
      <c r="U12" s="722"/>
      <c r="V12" s="722"/>
      <c r="W12" s="723"/>
      <c r="X12" s="722"/>
      <c r="Y12" s="722"/>
      <c r="Z12" s="723"/>
      <c r="AA12" s="722"/>
      <c r="AB12" s="722"/>
      <c r="AC12" s="722"/>
      <c r="AD12" s="722"/>
      <c r="AE12" s="722"/>
      <c r="AF12" s="723"/>
      <c r="AG12" s="722"/>
      <c r="AH12" s="722"/>
      <c r="AI12" s="722"/>
      <c r="AJ12" s="722"/>
      <c r="AK12" s="722">
        <v>14</v>
      </c>
      <c r="AL12" s="723">
        <v>2232310.5</v>
      </c>
      <c r="AM12" s="722">
        <v>62</v>
      </c>
      <c r="AN12" s="722"/>
      <c r="AO12" s="723"/>
      <c r="AP12" s="722"/>
      <c r="AQ12" s="722"/>
      <c r="AR12" s="723"/>
      <c r="AS12" s="722"/>
      <c r="AT12" s="722"/>
      <c r="AU12" s="723"/>
      <c r="AV12" s="722"/>
      <c r="AW12" s="722"/>
      <c r="AX12" s="723"/>
      <c r="AY12" s="722"/>
      <c r="AZ12" s="722"/>
      <c r="BA12" s="722"/>
      <c r="BB12" s="722"/>
      <c r="BC12" s="722"/>
      <c r="BD12" s="723"/>
      <c r="BE12" s="722"/>
      <c r="BF12" s="722"/>
      <c r="BG12" s="723"/>
      <c r="BH12" s="722"/>
      <c r="BI12" s="722"/>
      <c r="BJ12" s="723"/>
      <c r="BK12" s="722"/>
      <c r="BL12" s="722"/>
      <c r="BM12" s="722"/>
      <c r="BN12" s="722"/>
      <c r="BO12" s="719">
        <v>14</v>
      </c>
      <c r="BP12" s="723">
        <v>2232310.5</v>
      </c>
      <c r="BQ12" s="719">
        <v>62</v>
      </c>
      <c r="BR12" s="719">
        <v>0</v>
      </c>
      <c r="BS12" s="723">
        <v>0</v>
      </c>
      <c r="BT12" s="719">
        <v>0</v>
      </c>
      <c r="BU12" s="722">
        <v>14</v>
      </c>
      <c r="BV12" s="723">
        <v>2232310.5</v>
      </c>
      <c r="BW12" s="722">
        <v>62</v>
      </c>
    </row>
    <row r="13" spans="1:75" ht="14.25" customHeight="1" x14ac:dyDescent="0.25">
      <c r="A13" s="707">
        <v>6</v>
      </c>
      <c r="B13" s="708" t="s">
        <v>19</v>
      </c>
      <c r="C13" s="709">
        <v>10</v>
      </c>
      <c r="D13" s="710" t="s">
        <v>278</v>
      </c>
      <c r="E13" s="711">
        <v>241</v>
      </c>
      <c r="F13" s="712" t="s">
        <v>421</v>
      </c>
      <c r="G13" s="713"/>
      <c r="H13" s="714"/>
      <c r="I13" s="713"/>
      <c r="J13" s="713"/>
      <c r="K13" s="713"/>
      <c r="L13" s="713"/>
      <c r="M13" s="713"/>
      <c r="N13" s="714"/>
      <c r="O13" s="713"/>
      <c r="P13" s="713"/>
      <c r="Q13" s="713"/>
      <c r="R13" s="713"/>
      <c r="S13" s="713"/>
      <c r="T13" s="714"/>
      <c r="U13" s="713"/>
      <c r="V13" s="713"/>
      <c r="W13" s="714"/>
      <c r="X13" s="713"/>
      <c r="Y13" s="713"/>
      <c r="Z13" s="714"/>
      <c r="AA13" s="713"/>
      <c r="AB13" s="713"/>
      <c r="AC13" s="713"/>
      <c r="AD13" s="713"/>
      <c r="AE13" s="713"/>
      <c r="AF13" s="714"/>
      <c r="AG13" s="713"/>
      <c r="AH13" s="713"/>
      <c r="AI13" s="713"/>
      <c r="AJ13" s="713"/>
      <c r="AK13" s="713">
        <v>1</v>
      </c>
      <c r="AL13" s="714">
        <v>183800.95999999999</v>
      </c>
      <c r="AM13" s="713">
        <v>25</v>
      </c>
      <c r="AN13" s="713"/>
      <c r="AO13" s="714"/>
      <c r="AP13" s="713"/>
      <c r="AQ13" s="713"/>
      <c r="AR13" s="714"/>
      <c r="AS13" s="713"/>
      <c r="AT13" s="713"/>
      <c r="AU13" s="714"/>
      <c r="AV13" s="713"/>
      <c r="AW13" s="713"/>
      <c r="AX13" s="714"/>
      <c r="AY13" s="713"/>
      <c r="AZ13" s="713"/>
      <c r="BA13" s="713"/>
      <c r="BB13" s="713"/>
      <c r="BC13" s="713"/>
      <c r="BD13" s="714"/>
      <c r="BE13" s="713"/>
      <c r="BF13" s="713"/>
      <c r="BG13" s="714"/>
      <c r="BH13" s="713"/>
      <c r="BI13" s="713"/>
      <c r="BJ13" s="714"/>
      <c r="BK13" s="713"/>
      <c r="BL13" s="713"/>
      <c r="BM13" s="713"/>
      <c r="BN13" s="713"/>
      <c r="BO13" s="715">
        <v>1</v>
      </c>
      <c r="BP13" s="716">
        <v>183800.95999999999</v>
      </c>
      <c r="BQ13" s="715">
        <v>25</v>
      </c>
      <c r="BR13" s="715">
        <v>0</v>
      </c>
      <c r="BS13" s="716">
        <v>0</v>
      </c>
      <c r="BT13" s="715">
        <v>0</v>
      </c>
      <c r="BU13" s="713">
        <v>1</v>
      </c>
      <c r="BV13" s="714">
        <v>183800.95999999999</v>
      </c>
      <c r="BW13" s="713">
        <v>25</v>
      </c>
    </row>
    <row r="14" spans="1:75" ht="14.25" customHeight="1" x14ac:dyDescent="0.25">
      <c r="A14" s="707">
        <v>6</v>
      </c>
      <c r="B14" s="708" t="s">
        <v>19</v>
      </c>
      <c r="C14" s="709">
        <v>10</v>
      </c>
      <c r="D14" s="710" t="s">
        <v>278</v>
      </c>
      <c r="E14" s="711">
        <v>2578</v>
      </c>
      <c r="F14" s="712" t="s">
        <v>359</v>
      </c>
      <c r="G14" s="713"/>
      <c r="H14" s="714"/>
      <c r="I14" s="713"/>
      <c r="J14" s="713"/>
      <c r="K14" s="713"/>
      <c r="L14" s="713"/>
      <c r="M14" s="713"/>
      <c r="N14" s="714"/>
      <c r="O14" s="713"/>
      <c r="P14" s="713"/>
      <c r="Q14" s="713"/>
      <c r="R14" s="713"/>
      <c r="S14" s="713"/>
      <c r="T14" s="714"/>
      <c r="U14" s="713"/>
      <c r="V14" s="713"/>
      <c r="W14" s="714"/>
      <c r="X14" s="713"/>
      <c r="Y14" s="713"/>
      <c r="Z14" s="714"/>
      <c r="AA14" s="713"/>
      <c r="AB14" s="713"/>
      <c r="AC14" s="713"/>
      <c r="AD14" s="713"/>
      <c r="AE14" s="713"/>
      <c r="AF14" s="714"/>
      <c r="AG14" s="713"/>
      <c r="AH14" s="713"/>
      <c r="AI14" s="713"/>
      <c r="AJ14" s="713"/>
      <c r="AK14" s="713">
        <v>1</v>
      </c>
      <c r="AL14" s="714">
        <v>183800.95999999999</v>
      </c>
      <c r="AM14" s="713">
        <v>29</v>
      </c>
      <c r="AN14" s="713"/>
      <c r="AO14" s="714"/>
      <c r="AP14" s="713"/>
      <c r="AQ14" s="713"/>
      <c r="AR14" s="714"/>
      <c r="AS14" s="713"/>
      <c r="AT14" s="713"/>
      <c r="AU14" s="714"/>
      <c r="AV14" s="713"/>
      <c r="AW14" s="713"/>
      <c r="AX14" s="714"/>
      <c r="AY14" s="713"/>
      <c r="AZ14" s="713"/>
      <c r="BA14" s="713"/>
      <c r="BB14" s="713"/>
      <c r="BC14" s="713"/>
      <c r="BD14" s="714"/>
      <c r="BE14" s="713"/>
      <c r="BF14" s="713"/>
      <c r="BG14" s="714"/>
      <c r="BH14" s="713"/>
      <c r="BI14" s="713"/>
      <c r="BJ14" s="714"/>
      <c r="BK14" s="713"/>
      <c r="BL14" s="713"/>
      <c r="BM14" s="713"/>
      <c r="BN14" s="713"/>
      <c r="BO14" s="715">
        <v>1</v>
      </c>
      <c r="BP14" s="716">
        <v>183800.95999999999</v>
      </c>
      <c r="BQ14" s="715">
        <v>29</v>
      </c>
      <c r="BR14" s="715">
        <v>0</v>
      </c>
      <c r="BS14" s="716">
        <v>0</v>
      </c>
      <c r="BT14" s="715">
        <v>0</v>
      </c>
      <c r="BU14" s="713">
        <v>1</v>
      </c>
      <c r="BV14" s="714">
        <v>183800.95999999999</v>
      </c>
      <c r="BW14" s="713">
        <v>29</v>
      </c>
    </row>
    <row r="15" spans="1:75" ht="14.25" customHeight="1" x14ac:dyDescent="0.25">
      <c r="A15" s="717" t="s">
        <v>200</v>
      </c>
      <c r="B15" s="718"/>
      <c r="C15" s="719"/>
      <c r="D15" s="720"/>
      <c r="E15" s="719"/>
      <c r="F15" s="721"/>
      <c r="G15" s="722"/>
      <c r="H15" s="723"/>
      <c r="I15" s="722"/>
      <c r="J15" s="722"/>
      <c r="K15" s="722"/>
      <c r="L15" s="722"/>
      <c r="M15" s="722"/>
      <c r="N15" s="723"/>
      <c r="O15" s="722"/>
      <c r="P15" s="722"/>
      <c r="Q15" s="722"/>
      <c r="R15" s="722"/>
      <c r="S15" s="722"/>
      <c r="T15" s="723"/>
      <c r="U15" s="722"/>
      <c r="V15" s="722"/>
      <c r="W15" s="723"/>
      <c r="X15" s="722"/>
      <c r="Y15" s="722"/>
      <c r="Z15" s="723"/>
      <c r="AA15" s="722"/>
      <c r="AB15" s="722"/>
      <c r="AC15" s="722"/>
      <c r="AD15" s="722"/>
      <c r="AE15" s="722"/>
      <c r="AF15" s="723"/>
      <c r="AG15" s="722"/>
      <c r="AH15" s="722"/>
      <c r="AI15" s="722"/>
      <c r="AJ15" s="722"/>
      <c r="AK15" s="722">
        <v>2</v>
      </c>
      <c r="AL15" s="723">
        <v>367601.91999999998</v>
      </c>
      <c r="AM15" s="722">
        <v>54</v>
      </c>
      <c r="AN15" s="722"/>
      <c r="AO15" s="723"/>
      <c r="AP15" s="722"/>
      <c r="AQ15" s="722"/>
      <c r="AR15" s="723"/>
      <c r="AS15" s="722"/>
      <c r="AT15" s="722"/>
      <c r="AU15" s="723"/>
      <c r="AV15" s="722"/>
      <c r="AW15" s="722"/>
      <c r="AX15" s="723"/>
      <c r="AY15" s="722"/>
      <c r="AZ15" s="722"/>
      <c r="BA15" s="722"/>
      <c r="BB15" s="722"/>
      <c r="BC15" s="722"/>
      <c r="BD15" s="723"/>
      <c r="BE15" s="722"/>
      <c r="BF15" s="722"/>
      <c r="BG15" s="723"/>
      <c r="BH15" s="722"/>
      <c r="BI15" s="722"/>
      <c r="BJ15" s="723"/>
      <c r="BK15" s="722"/>
      <c r="BL15" s="722"/>
      <c r="BM15" s="722"/>
      <c r="BN15" s="722"/>
      <c r="BO15" s="719">
        <v>2</v>
      </c>
      <c r="BP15" s="723">
        <v>367601.91999999998</v>
      </c>
      <c r="BQ15" s="719">
        <v>54</v>
      </c>
      <c r="BR15" s="719">
        <v>0</v>
      </c>
      <c r="BS15" s="723">
        <v>0</v>
      </c>
      <c r="BT15" s="719">
        <v>0</v>
      </c>
      <c r="BU15" s="722">
        <v>2</v>
      </c>
      <c r="BV15" s="723">
        <v>367601.91999999998</v>
      </c>
      <c r="BW15" s="722">
        <v>54</v>
      </c>
    </row>
    <row r="16" spans="1:75" ht="14.25" customHeight="1" x14ac:dyDescent="0.25">
      <c r="A16" s="707">
        <v>9</v>
      </c>
      <c r="B16" s="708" t="s">
        <v>23</v>
      </c>
      <c r="C16" s="709">
        <v>13</v>
      </c>
      <c r="D16" s="710" t="s">
        <v>426</v>
      </c>
      <c r="E16" s="711">
        <v>238</v>
      </c>
      <c r="F16" s="712" t="s">
        <v>428</v>
      </c>
      <c r="G16" s="713"/>
      <c r="H16" s="714"/>
      <c r="I16" s="713"/>
      <c r="J16" s="713"/>
      <c r="K16" s="713"/>
      <c r="L16" s="713"/>
      <c r="M16" s="713"/>
      <c r="N16" s="714"/>
      <c r="O16" s="713"/>
      <c r="P16" s="713"/>
      <c r="Q16" s="713"/>
      <c r="R16" s="713"/>
      <c r="S16" s="713"/>
      <c r="T16" s="714"/>
      <c r="U16" s="713"/>
      <c r="V16" s="713"/>
      <c r="W16" s="714"/>
      <c r="X16" s="713"/>
      <c r="Y16" s="713"/>
      <c r="Z16" s="714"/>
      <c r="AA16" s="713"/>
      <c r="AB16" s="713"/>
      <c r="AC16" s="713"/>
      <c r="AD16" s="713"/>
      <c r="AE16" s="713">
        <v>3</v>
      </c>
      <c r="AF16" s="714">
        <v>376908.44999999995</v>
      </c>
      <c r="AG16" s="713">
        <v>48</v>
      </c>
      <c r="AH16" s="713"/>
      <c r="AI16" s="713"/>
      <c r="AJ16" s="713"/>
      <c r="AK16" s="713"/>
      <c r="AL16" s="714"/>
      <c r="AM16" s="713"/>
      <c r="AN16" s="713"/>
      <c r="AO16" s="714"/>
      <c r="AP16" s="713"/>
      <c r="AQ16" s="713"/>
      <c r="AR16" s="714"/>
      <c r="AS16" s="713"/>
      <c r="AT16" s="713"/>
      <c r="AU16" s="714"/>
      <c r="AV16" s="713"/>
      <c r="AW16" s="713"/>
      <c r="AX16" s="714"/>
      <c r="AY16" s="713"/>
      <c r="AZ16" s="713"/>
      <c r="BA16" s="713"/>
      <c r="BB16" s="713"/>
      <c r="BC16" s="713"/>
      <c r="BD16" s="714"/>
      <c r="BE16" s="713"/>
      <c r="BF16" s="713"/>
      <c r="BG16" s="714"/>
      <c r="BH16" s="713"/>
      <c r="BI16" s="713"/>
      <c r="BJ16" s="714"/>
      <c r="BK16" s="713"/>
      <c r="BL16" s="713"/>
      <c r="BM16" s="713"/>
      <c r="BN16" s="713"/>
      <c r="BO16" s="715">
        <v>3</v>
      </c>
      <c r="BP16" s="716">
        <v>376908.44999999995</v>
      </c>
      <c r="BQ16" s="715">
        <v>48</v>
      </c>
      <c r="BR16" s="715">
        <v>0</v>
      </c>
      <c r="BS16" s="716">
        <v>0</v>
      </c>
      <c r="BT16" s="715">
        <v>0</v>
      </c>
      <c r="BU16" s="713">
        <v>3</v>
      </c>
      <c r="BV16" s="714">
        <v>376908.44999999995</v>
      </c>
      <c r="BW16" s="713">
        <v>48</v>
      </c>
    </row>
    <row r="17" spans="1:75" ht="14.25" customHeight="1" x14ac:dyDescent="0.25">
      <c r="A17" s="707">
        <v>9</v>
      </c>
      <c r="B17" s="708" t="s">
        <v>23</v>
      </c>
      <c r="C17" s="709">
        <v>470</v>
      </c>
      <c r="D17" s="710" t="s">
        <v>423</v>
      </c>
      <c r="E17" s="711">
        <v>232</v>
      </c>
      <c r="F17" s="712" t="s">
        <v>425</v>
      </c>
      <c r="G17" s="713"/>
      <c r="H17" s="714"/>
      <c r="I17" s="713"/>
      <c r="J17" s="713"/>
      <c r="K17" s="713"/>
      <c r="L17" s="713"/>
      <c r="M17" s="713"/>
      <c r="N17" s="714"/>
      <c r="O17" s="713"/>
      <c r="P17" s="713"/>
      <c r="Q17" s="713"/>
      <c r="R17" s="713"/>
      <c r="S17" s="713"/>
      <c r="T17" s="714"/>
      <c r="U17" s="713"/>
      <c r="V17" s="713"/>
      <c r="W17" s="714"/>
      <c r="X17" s="713"/>
      <c r="Y17" s="713"/>
      <c r="Z17" s="714"/>
      <c r="AA17" s="713"/>
      <c r="AB17" s="713"/>
      <c r="AC17" s="713"/>
      <c r="AD17" s="713"/>
      <c r="AE17" s="713">
        <v>8</v>
      </c>
      <c r="AF17" s="714">
        <v>1005089.2000000001</v>
      </c>
      <c r="AG17" s="713">
        <v>29</v>
      </c>
      <c r="AH17" s="713"/>
      <c r="AI17" s="713"/>
      <c r="AJ17" s="713"/>
      <c r="AK17" s="713"/>
      <c r="AL17" s="714"/>
      <c r="AM17" s="713"/>
      <c r="AN17" s="713"/>
      <c r="AO17" s="714"/>
      <c r="AP17" s="713"/>
      <c r="AQ17" s="713"/>
      <c r="AR17" s="714"/>
      <c r="AS17" s="713"/>
      <c r="AT17" s="713"/>
      <c r="AU17" s="714"/>
      <c r="AV17" s="713"/>
      <c r="AW17" s="713"/>
      <c r="AX17" s="714"/>
      <c r="AY17" s="713"/>
      <c r="AZ17" s="713"/>
      <c r="BA17" s="713"/>
      <c r="BB17" s="713"/>
      <c r="BC17" s="713"/>
      <c r="BD17" s="714"/>
      <c r="BE17" s="713"/>
      <c r="BF17" s="713"/>
      <c r="BG17" s="714"/>
      <c r="BH17" s="713"/>
      <c r="BI17" s="713"/>
      <c r="BJ17" s="714"/>
      <c r="BK17" s="713"/>
      <c r="BL17" s="713"/>
      <c r="BM17" s="713"/>
      <c r="BN17" s="713"/>
      <c r="BO17" s="715">
        <v>8</v>
      </c>
      <c r="BP17" s="716">
        <v>1005089.2000000001</v>
      </c>
      <c r="BQ17" s="715">
        <v>29</v>
      </c>
      <c r="BR17" s="715">
        <v>0</v>
      </c>
      <c r="BS17" s="716">
        <v>0</v>
      </c>
      <c r="BT17" s="715">
        <v>0</v>
      </c>
      <c r="BU17" s="713">
        <v>8</v>
      </c>
      <c r="BV17" s="714">
        <v>1005089.2000000001</v>
      </c>
      <c r="BW17" s="713">
        <v>29</v>
      </c>
    </row>
    <row r="18" spans="1:75" ht="14.25" customHeight="1" x14ac:dyDescent="0.25">
      <c r="A18" s="717" t="s">
        <v>179</v>
      </c>
      <c r="B18" s="718"/>
      <c r="C18" s="719"/>
      <c r="D18" s="720"/>
      <c r="E18" s="719"/>
      <c r="F18" s="721"/>
      <c r="G18" s="722"/>
      <c r="H18" s="723"/>
      <c r="I18" s="722"/>
      <c r="J18" s="722"/>
      <c r="K18" s="722"/>
      <c r="L18" s="722"/>
      <c r="M18" s="722"/>
      <c r="N18" s="723"/>
      <c r="O18" s="722"/>
      <c r="P18" s="722"/>
      <c r="Q18" s="722"/>
      <c r="R18" s="722"/>
      <c r="S18" s="722"/>
      <c r="T18" s="723"/>
      <c r="U18" s="722"/>
      <c r="V18" s="722"/>
      <c r="W18" s="723"/>
      <c r="X18" s="722"/>
      <c r="Y18" s="722"/>
      <c r="Z18" s="723"/>
      <c r="AA18" s="722"/>
      <c r="AB18" s="722"/>
      <c r="AC18" s="722"/>
      <c r="AD18" s="722"/>
      <c r="AE18" s="722">
        <v>11</v>
      </c>
      <c r="AF18" s="723">
        <v>1381997.65</v>
      </c>
      <c r="AG18" s="722">
        <v>77</v>
      </c>
      <c r="AH18" s="722"/>
      <c r="AI18" s="722"/>
      <c r="AJ18" s="722"/>
      <c r="AK18" s="722"/>
      <c r="AL18" s="723"/>
      <c r="AM18" s="722"/>
      <c r="AN18" s="722"/>
      <c r="AO18" s="723"/>
      <c r="AP18" s="722"/>
      <c r="AQ18" s="722"/>
      <c r="AR18" s="723"/>
      <c r="AS18" s="722"/>
      <c r="AT18" s="722"/>
      <c r="AU18" s="723"/>
      <c r="AV18" s="722"/>
      <c r="AW18" s="722"/>
      <c r="AX18" s="723"/>
      <c r="AY18" s="722"/>
      <c r="AZ18" s="722"/>
      <c r="BA18" s="722"/>
      <c r="BB18" s="722"/>
      <c r="BC18" s="722"/>
      <c r="BD18" s="723"/>
      <c r="BE18" s="722"/>
      <c r="BF18" s="722"/>
      <c r="BG18" s="723"/>
      <c r="BH18" s="722"/>
      <c r="BI18" s="722"/>
      <c r="BJ18" s="723"/>
      <c r="BK18" s="722"/>
      <c r="BL18" s="722"/>
      <c r="BM18" s="722"/>
      <c r="BN18" s="722"/>
      <c r="BO18" s="719">
        <v>11</v>
      </c>
      <c r="BP18" s="723">
        <v>1381997.65</v>
      </c>
      <c r="BQ18" s="719">
        <v>77</v>
      </c>
      <c r="BR18" s="719">
        <v>0</v>
      </c>
      <c r="BS18" s="723">
        <v>0</v>
      </c>
      <c r="BT18" s="719">
        <v>0</v>
      </c>
      <c r="BU18" s="722">
        <v>11</v>
      </c>
      <c r="BV18" s="723">
        <v>1381997.65</v>
      </c>
      <c r="BW18" s="722">
        <v>77</v>
      </c>
    </row>
    <row r="19" spans="1:75" ht="14.25" customHeight="1" x14ac:dyDescent="0.25">
      <c r="A19" s="707">
        <v>12</v>
      </c>
      <c r="B19" s="708" t="s">
        <v>25</v>
      </c>
      <c r="C19" s="709">
        <v>17</v>
      </c>
      <c r="D19" s="710" t="s">
        <v>238</v>
      </c>
      <c r="E19" s="711">
        <v>229</v>
      </c>
      <c r="F19" s="712" t="s">
        <v>239</v>
      </c>
      <c r="G19" s="713"/>
      <c r="H19" s="714"/>
      <c r="I19" s="713"/>
      <c r="J19" s="713"/>
      <c r="K19" s="713"/>
      <c r="L19" s="713"/>
      <c r="M19" s="713"/>
      <c r="N19" s="714"/>
      <c r="O19" s="713"/>
      <c r="P19" s="713"/>
      <c r="Q19" s="713"/>
      <c r="R19" s="713"/>
      <c r="S19" s="713">
        <v>5</v>
      </c>
      <c r="T19" s="714">
        <v>977570</v>
      </c>
      <c r="U19" s="713">
        <v>64</v>
      </c>
      <c r="V19" s="713"/>
      <c r="W19" s="714"/>
      <c r="X19" s="713"/>
      <c r="Y19" s="713"/>
      <c r="Z19" s="714"/>
      <c r="AA19" s="713"/>
      <c r="AB19" s="713"/>
      <c r="AC19" s="713"/>
      <c r="AD19" s="713"/>
      <c r="AE19" s="713"/>
      <c r="AF19" s="714"/>
      <c r="AG19" s="713"/>
      <c r="AH19" s="713"/>
      <c r="AI19" s="713"/>
      <c r="AJ19" s="713"/>
      <c r="AK19" s="713"/>
      <c r="AL19" s="714"/>
      <c r="AM19" s="713"/>
      <c r="AN19" s="713"/>
      <c r="AO19" s="714"/>
      <c r="AP19" s="713"/>
      <c r="AQ19" s="713"/>
      <c r="AR19" s="714"/>
      <c r="AS19" s="713"/>
      <c r="AT19" s="713"/>
      <c r="AU19" s="714"/>
      <c r="AV19" s="713"/>
      <c r="AW19" s="713"/>
      <c r="AX19" s="714"/>
      <c r="AY19" s="713"/>
      <c r="AZ19" s="713"/>
      <c r="BA19" s="713"/>
      <c r="BB19" s="713"/>
      <c r="BC19" s="713"/>
      <c r="BD19" s="714"/>
      <c r="BE19" s="713"/>
      <c r="BF19" s="713"/>
      <c r="BG19" s="714"/>
      <c r="BH19" s="713"/>
      <c r="BI19" s="713"/>
      <c r="BJ19" s="714"/>
      <c r="BK19" s="713"/>
      <c r="BL19" s="713"/>
      <c r="BM19" s="713"/>
      <c r="BN19" s="713"/>
      <c r="BO19" s="715">
        <v>5</v>
      </c>
      <c r="BP19" s="716">
        <v>977570</v>
      </c>
      <c r="BQ19" s="715">
        <v>64</v>
      </c>
      <c r="BR19" s="715">
        <v>0</v>
      </c>
      <c r="BS19" s="716">
        <v>0</v>
      </c>
      <c r="BT19" s="715">
        <v>0</v>
      </c>
      <c r="BU19" s="713">
        <v>5</v>
      </c>
      <c r="BV19" s="714">
        <v>977570</v>
      </c>
      <c r="BW19" s="713">
        <v>64</v>
      </c>
    </row>
    <row r="20" spans="1:75" ht="14.25" customHeight="1" x14ac:dyDescent="0.25">
      <c r="A20" s="707">
        <v>12</v>
      </c>
      <c r="B20" s="708" t="s">
        <v>25</v>
      </c>
      <c r="C20" s="709">
        <v>17</v>
      </c>
      <c r="D20" s="710" t="s">
        <v>238</v>
      </c>
      <c r="E20" s="711">
        <v>1089</v>
      </c>
      <c r="F20" s="712" t="s">
        <v>430</v>
      </c>
      <c r="G20" s="713"/>
      <c r="H20" s="714"/>
      <c r="I20" s="713"/>
      <c r="J20" s="713"/>
      <c r="K20" s="713"/>
      <c r="L20" s="713"/>
      <c r="M20" s="713"/>
      <c r="N20" s="714"/>
      <c r="O20" s="713"/>
      <c r="P20" s="713"/>
      <c r="Q20" s="713"/>
      <c r="R20" s="713"/>
      <c r="S20" s="713">
        <v>1</v>
      </c>
      <c r="T20" s="714">
        <v>195514</v>
      </c>
      <c r="U20" s="713">
        <v>13</v>
      </c>
      <c r="V20" s="713"/>
      <c r="W20" s="714"/>
      <c r="X20" s="713"/>
      <c r="Y20" s="713"/>
      <c r="Z20" s="714"/>
      <c r="AA20" s="713"/>
      <c r="AB20" s="713"/>
      <c r="AC20" s="713"/>
      <c r="AD20" s="713"/>
      <c r="AE20" s="713"/>
      <c r="AF20" s="714"/>
      <c r="AG20" s="713"/>
      <c r="AH20" s="713"/>
      <c r="AI20" s="713"/>
      <c r="AJ20" s="713"/>
      <c r="AK20" s="713"/>
      <c r="AL20" s="714"/>
      <c r="AM20" s="713"/>
      <c r="AN20" s="713"/>
      <c r="AO20" s="714"/>
      <c r="AP20" s="713"/>
      <c r="AQ20" s="713"/>
      <c r="AR20" s="714"/>
      <c r="AS20" s="713"/>
      <c r="AT20" s="713"/>
      <c r="AU20" s="714"/>
      <c r="AV20" s="713"/>
      <c r="AW20" s="713"/>
      <c r="AX20" s="714"/>
      <c r="AY20" s="713"/>
      <c r="AZ20" s="713"/>
      <c r="BA20" s="713"/>
      <c r="BB20" s="713"/>
      <c r="BC20" s="713"/>
      <c r="BD20" s="714"/>
      <c r="BE20" s="713"/>
      <c r="BF20" s="713"/>
      <c r="BG20" s="714"/>
      <c r="BH20" s="713"/>
      <c r="BI20" s="713"/>
      <c r="BJ20" s="714"/>
      <c r="BK20" s="713"/>
      <c r="BL20" s="713"/>
      <c r="BM20" s="713"/>
      <c r="BN20" s="713"/>
      <c r="BO20" s="715">
        <v>1</v>
      </c>
      <c r="BP20" s="716">
        <v>195514</v>
      </c>
      <c r="BQ20" s="715">
        <v>13</v>
      </c>
      <c r="BR20" s="715">
        <v>0</v>
      </c>
      <c r="BS20" s="716">
        <v>0</v>
      </c>
      <c r="BT20" s="715">
        <v>0</v>
      </c>
      <c r="BU20" s="713">
        <v>1</v>
      </c>
      <c r="BV20" s="714">
        <v>195514</v>
      </c>
      <c r="BW20" s="713">
        <v>13</v>
      </c>
    </row>
    <row r="21" spans="1:75" ht="14.25" customHeight="1" x14ac:dyDescent="0.25">
      <c r="A21" s="707">
        <v>12</v>
      </c>
      <c r="B21" s="708" t="s">
        <v>25</v>
      </c>
      <c r="C21" s="709">
        <v>18</v>
      </c>
      <c r="D21" s="710" t="s">
        <v>281</v>
      </c>
      <c r="E21" s="711">
        <v>1221</v>
      </c>
      <c r="F21" s="712" t="s">
        <v>279</v>
      </c>
      <c r="G21" s="713"/>
      <c r="H21" s="714"/>
      <c r="I21" s="713"/>
      <c r="J21" s="713"/>
      <c r="K21" s="713"/>
      <c r="L21" s="713"/>
      <c r="M21" s="713"/>
      <c r="N21" s="714"/>
      <c r="O21" s="713"/>
      <c r="P21" s="713"/>
      <c r="Q21" s="713"/>
      <c r="R21" s="713"/>
      <c r="S21" s="713">
        <v>2</v>
      </c>
      <c r="T21" s="714">
        <v>391028</v>
      </c>
      <c r="U21" s="713">
        <v>37</v>
      </c>
      <c r="V21" s="713"/>
      <c r="W21" s="714"/>
      <c r="X21" s="713"/>
      <c r="Y21" s="713"/>
      <c r="Z21" s="714"/>
      <c r="AA21" s="713"/>
      <c r="AB21" s="713"/>
      <c r="AC21" s="713"/>
      <c r="AD21" s="713"/>
      <c r="AE21" s="713"/>
      <c r="AF21" s="714"/>
      <c r="AG21" s="713"/>
      <c r="AH21" s="713"/>
      <c r="AI21" s="713"/>
      <c r="AJ21" s="713"/>
      <c r="AK21" s="713"/>
      <c r="AL21" s="714"/>
      <c r="AM21" s="713"/>
      <c r="AN21" s="713"/>
      <c r="AO21" s="714"/>
      <c r="AP21" s="713"/>
      <c r="AQ21" s="713"/>
      <c r="AR21" s="714"/>
      <c r="AS21" s="713"/>
      <c r="AT21" s="713"/>
      <c r="AU21" s="714"/>
      <c r="AV21" s="713"/>
      <c r="AW21" s="713"/>
      <c r="AX21" s="714"/>
      <c r="AY21" s="713"/>
      <c r="AZ21" s="713"/>
      <c r="BA21" s="713"/>
      <c r="BB21" s="713"/>
      <c r="BC21" s="713"/>
      <c r="BD21" s="714"/>
      <c r="BE21" s="713"/>
      <c r="BF21" s="713"/>
      <c r="BG21" s="714"/>
      <c r="BH21" s="713"/>
      <c r="BI21" s="713"/>
      <c r="BJ21" s="714"/>
      <c r="BK21" s="713"/>
      <c r="BL21" s="713"/>
      <c r="BM21" s="713"/>
      <c r="BN21" s="713"/>
      <c r="BO21" s="715">
        <v>2</v>
      </c>
      <c r="BP21" s="716">
        <v>391028</v>
      </c>
      <c r="BQ21" s="715">
        <v>37</v>
      </c>
      <c r="BR21" s="715">
        <v>0</v>
      </c>
      <c r="BS21" s="716">
        <v>0</v>
      </c>
      <c r="BT21" s="715">
        <v>0</v>
      </c>
      <c r="BU21" s="713">
        <v>2</v>
      </c>
      <c r="BV21" s="714">
        <v>391028</v>
      </c>
      <c r="BW21" s="713">
        <v>37</v>
      </c>
    </row>
    <row r="22" spans="1:75" ht="14.25" customHeight="1" x14ac:dyDescent="0.25">
      <c r="A22" s="707">
        <v>12</v>
      </c>
      <c r="B22" s="708" t="s">
        <v>25</v>
      </c>
      <c r="C22" s="709">
        <v>22</v>
      </c>
      <c r="D22" s="710" t="s">
        <v>240</v>
      </c>
      <c r="E22" s="711">
        <v>1219</v>
      </c>
      <c r="F22" s="712" t="s">
        <v>241</v>
      </c>
      <c r="G22" s="713"/>
      <c r="H22" s="714"/>
      <c r="I22" s="713"/>
      <c r="J22" s="713"/>
      <c r="K22" s="713"/>
      <c r="L22" s="713"/>
      <c r="M22" s="713"/>
      <c r="N22" s="714"/>
      <c r="O22" s="713"/>
      <c r="P22" s="713"/>
      <c r="Q22" s="713"/>
      <c r="R22" s="713"/>
      <c r="S22" s="713">
        <v>2</v>
      </c>
      <c r="T22" s="714">
        <v>391028</v>
      </c>
      <c r="U22" s="713">
        <v>29</v>
      </c>
      <c r="V22" s="713"/>
      <c r="W22" s="714"/>
      <c r="X22" s="713"/>
      <c r="Y22" s="713"/>
      <c r="Z22" s="714"/>
      <c r="AA22" s="713"/>
      <c r="AB22" s="713"/>
      <c r="AC22" s="713"/>
      <c r="AD22" s="713"/>
      <c r="AE22" s="713"/>
      <c r="AF22" s="714"/>
      <c r="AG22" s="713"/>
      <c r="AH22" s="713"/>
      <c r="AI22" s="713"/>
      <c r="AJ22" s="713"/>
      <c r="AK22" s="713"/>
      <c r="AL22" s="714"/>
      <c r="AM22" s="713"/>
      <c r="AN22" s="713"/>
      <c r="AO22" s="714"/>
      <c r="AP22" s="713"/>
      <c r="AQ22" s="713"/>
      <c r="AR22" s="714"/>
      <c r="AS22" s="713"/>
      <c r="AT22" s="713"/>
      <c r="AU22" s="714"/>
      <c r="AV22" s="713"/>
      <c r="AW22" s="713"/>
      <c r="AX22" s="714"/>
      <c r="AY22" s="713"/>
      <c r="AZ22" s="713"/>
      <c r="BA22" s="713"/>
      <c r="BB22" s="713"/>
      <c r="BC22" s="713"/>
      <c r="BD22" s="714"/>
      <c r="BE22" s="713"/>
      <c r="BF22" s="713"/>
      <c r="BG22" s="714"/>
      <c r="BH22" s="713"/>
      <c r="BI22" s="713"/>
      <c r="BJ22" s="714"/>
      <c r="BK22" s="713"/>
      <c r="BL22" s="713"/>
      <c r="BM22" s="713"/>
      <c r="BN22" s="713"/>
      <c r="BO22" s="715">
        <v>2</v>
      </c>
      <c r="BP22" s="716">
        <v>391028</v>
      </c>
      <c r="BQ22" s="715">
        <v>29</v>
      </c>
      <c r="BR22" s="715">
        <v>0</v>
      </c>
      <c r="BS22" s="716">
        <v>0</v>
      </c>
      <c r="BT22" s="715">
        <v>0</v>
      </c>
      <c r="BU22" s="713">
        <v>2</v>
      </c>
      <c r="BV22" s="714">
        <v>391028</v>
      </c>
      <c r="BW22" s="713">
        <v>29</v>
      </c>
    </row>
    <row r="23" spans="1:75" ht="14.25" customHeight="1" x14ac:dyDescent="0.25">
      <c r="A23" s="707">
        <v>12</v>
      </c>
      <c r="B23" s="708" t="s">
        <v>25</v>
      </c>
      <c r="C23" s="709">
        <v>24</v>
      </c>
      <c r="D23" s="710" t="s">
        <v>280</v>
      </c>
      <c r="E23" s="711">
        <v>224</v>
      </c>
      <c r="F23" s="712" t="s">
        <v>364</v>
      </c>
      <c r="G23" s="713"/>
      <c r="H23" s="714"/>
      <c r="I23" s="713"/>
      <c r="J23" s="713"/>
      <c r="K23" s="713"/>
      <c r="L23" s="713"/>
      <c r="M23" s="713"/>
      <c r="N23" s="714"/>
      <c r="O23" s="713"/>
      <c r="P23" s="713"/>
      <c r="Q23" s="713"/>
      <c r="R23" s="713"/>
      <c r="S23" s="713">
        <v>4</v>
      </c>
      <c r="T23" s="714">
        <v>782056</v>
      </c>
      <c r="U23" s="713">
        <v>30</v>
      </c>
      <c r="V23" s="713"/>
      <c r="W23" s="714"/>
      <c r="X23" s="713"/>
      <c r="Y23" s="713"/>
      <c r="Z23" s="714"/>
      <c r="AA23" s="713"/>
      <c r="AB23" s="713"/>
      <c r="AC23" s="713"/>
      <c r="AD23" s="713"/>
      <c r="AE23" s="713"/>
      <c r="AF23" s="714"/>
      <c r="AG23" s="713"/>
      <c r="AH23" s="713"/>
      <c r="AI23" s="713"/>
      <c r="AJ23" s="713"/>
      <c r="AK23" s="713"/>
      <c r="AL23" s="714"/>
      <c r="AM23" s="713"/>
      <c r="AN23" s="713"/>
      <c r="AO23" s="714"/>
      <c r="AP23" s="713"/>
      <c r="AQ23" s="713"/>
      <c r="AR23" s="714"/>
      <c r="AS23" s="713"/>
      <c r="AT23" s="713"/>
      <c r="AU23" s="714"/>
      <c r="AV23" s="713"/>
      <c r="AW23" s="713"/>
      <c r="AX23" s="714"/>
      <c r="AY23" s="713"/>
      <c r="AZ23" s="713"/>
      <c r="BA23" s="713"/>
      <c r="BB23" s="713"/>
      <c r="BC23" s="713"/>
      <c r="BD23" s="714"/>
      <c r="BE23" s="713"/>
      <c r="BF23" s="713"/>
      <c r="BG23" s="714"/>
      <c r="BH23" s="713"/>
      <c r="BI23" s="713"/>
      <c r="BJ23" s="714"/>
      <c r="BK23" s="713"/>
      <c r="BL23" s="713"/>
      <c r="BM23" s="713"/>
      <c r="BN23" s="713"/>
      <c r="BO23" s="715">
        <v>4</v>
      </c>
      <c r="BP23" s="716">
        <v>782056</v>
      </c>
      <c r="BQ23" s="715">
        <v>30</v>
      </c>
      <c r="BR23" s="715">
        <v>0</v>
      </c>
      <c r="BS23" s="716">
        <v>0</v>
      </c>
      <c r="BT23" s="715">
        <v>0</v>
      </c>
      <c r="BU23" s="713">
        <v>4</v>
      </c>
      <c r="BV23" s="714">
        <v>782056</v>
      </c>
      <c r="BW23" s="713">
        <v>30</v>
      </c>
    </row>
    <row r="24" spans="1:75" ht="14.25" customHeight="1" x14ac:dyDescent="0.25">
      <c r="A24" s="717" t="s">
        <v>180</v>
      </c>
      <c r="B24" s="718"/>
      <c r="C24" s="719"/>
      <c r="D24" s="720"/>
      <c r="E24" s="719"/>
      <c r="F24" s="721"/>
      <c r="G24" s="722"/>
      <c r="H24" s="723"/>
      <c r="I24" s="722"/>
      <c r="J24" s="722"/>
      <c r="K24" s="722"/>
      <c r="L24" s="722"/>
      <c r="M24" s="722"/>
      <c r="N24" s="723"/>
      <c r="O24" s="722"/>
      <c r="P24" s="722"/>
      <c r="Q24" s="722"/>
      <c r="R24" s="722"/>
      <c r="S24" s="722">
        <v>14</v>
      </c>
      <c r="T24" s="723">
        <v>2737196</v>
      </c>
      <c r="U24" s="722">
        <v>173</v>
      </c>
      <c r="V24" s="722"/>
      <c r="W24" s="723"/>
      <c r="X24" s="722"/>
      <c r="Y24" s="722"/>
      <c r="Z24" s="723"/>
      <c r="AA24" s="722"/>
      <c r="AB24" s="722"/>
      <c r="AC24" s="722"/>
      <c r="AD24" s="722"/>
      <c r="AE24" s="722"/>
      <c r="AF24" s="723"/>
      <c r="AG24" s="722"/>
      <c r="AH24" s="722"/>
      <c r="AI24" s="722"/>
      <c r="AJ24" s="722"/>
      <c r="AK24" s="722"/>
      <c r="AL24" s="723"/>
      <c r="AM24" s="722"/>
      <c r="AN24" s="722"/>
      <c r="AO24" s="723"/>
      <c r="AP24" s="722"/>
      <c r="AQ24" s="722"/>
      <c r="AR24" s="723"/>
      <c r="AS24" s="722"/>
      <c r="AT24" s="722"/>
      <c r="AU24" s="723"/>
      <c r="AV24" s="722"/>
      <c r="AW24" s="722"/>
      <c r="AX24" s="723"/>
      <c r="AY24" s="722"/>
      <c r="AZ24" s="722"/>
      <c r="BA24" s="722"/>
      <c r="BB24" s="722"/>
      <c r="BC24" s="722"/>
      <c r="BD24" s="723"/>
      <c r="BE24" s="722"/>
      <c r="BF24" s="722"/>
      <c r="BG24" s="723"/>
      <c r="BH24" s="722"/>
      <c r="BI24" s="722"/>
      <c r="BJ24" s="723"/>
      <c r="BK24" s="722"/>
      <c r="BL24" s="722"/>
      <c r="BM24" s="722"/>
      <c r="BN24" s="722"/>
      <c r="BO24" s="719">
        <v>14</v>
      </c>
      <c r="BP24" s="723">
        <v>2737196</v>
      </c>
      <c r="BQ24" s="719">
        <v>173</v>
      </c>
      <c r="BR24" s="719">
        <v>0</v>
      </c>
      <c r="BS24" s="723">
        <v>0</v>
      </c>
      <c r="BT24" s="719">
        <v>0</v>
      </c>
      <c r="BU24" s="722">
        <v>14</v>
      </c>
      <c r="BV24" s="723">
        <v>2737196</v>
      </c>
      <c r="BW24" s="722">
        <v>173</v>
      </c>
    </row>
    <row r="25" spans="1:75" ht="14.25" customHeight="1" x14ac:dyDescent="0.25">
      <c r="A25" s="707">
        <v>14</v>
      </c>
      <c r="B25" s="708" t="s">
        <v>25</v>
      </c>
      <c r="C25" s="709">
        <v>26</v>
      </c>
      <c r="D25" s="710" t="s">
        <v>431</v>
      </c>
      <c r="E25" s="711">
        <v>1217</v>
      </c>
      <c r="F25" s="712" t="s">
        <v>433</v>
      </c>
      <c r="G25" s="713"/>
      <c r="H25" s="714"/>
      <c r="I25" s="713"/>
      <c r="J25" s="713"/>
      <c r="K25" s="713"/>
      <c r="L25" s="713"/>
      <c r="M25" s="713"/>
      <c r="N25" s="714"/>
      <c r="O25" s="713"/>
      <c r="P25" s="713"/>
      <c r="Q25" s="713"/>
      <c r="R25" s="713"/>
      <c r="S25" s="713">
        <v>1</v>
      </c>
      <c r="T25" s="714">
        <v>186349.98</v>
      </c>
      <c r="U25" s="713">
        <v>24</v>
      </c>
      <c r="V25" s="713"/>
      <c r="W25" s="714"/>
      <c r="X25" s="713"/>
      <c r="Y25" s="713"/>
      <c r="Z25" s="714"/>
      <c r="AA25" s="713"/>
      <c r="AB25" s="713"/>
      <c r="AC25" s="713"/>
      <c r="AD25" s="713"/>
      <c r="AE25" s="713"/>
      <c r="AF25" s="714"/>
      <c r="AG25" s="713"/>
      <c r="AH25" s="713"/>
      <c r="AI25" s="713"/>
      <c r="AJ25" s="713"/>
      <c r="AK25" s="713"/>
      <c r="AL25" s="714"/>
      <c r="AM25" s="713"/>
      <c r="AN25" s="713"/>
      <c r="AO25" s="714"/>
      <c r="AP25" s="713"/>
      <c r="AQ25" s="713"/>
      <c r="AR25" s="714"/>
      <c r="AS25" s="713"/>
      <c r="AT25" s="713"/>
      <c r="AU25" s="714"/>
      <c r="AV25" s="713"/>
      <c r="AW25" s="713"/>
      <c r="AX25" s="714"/>
      <c r="AY25" s="713"/>
      <c r="AZ25" s="713"/>
      <c r="BA25" s="713"/>
      <c r="BB25" s="713"/>
      <c r="BC25" s="713"/>
      <c r="BD25" s="714"/>
      <c r="BE25" s="713"/>
      <c r="BF25" s="713"/>
      <c r="BG25" s="714"/>
      <c r="BH25" s="713"/>
      <c r="BI25" s="713"/>
      <c r="BJ25" s="714"/>
      <c r="BK25" s="713"/>
      <c r="BL25" s="713"/>
      <c r="BM25" s="713"/>
      <c r="BN25" s="713"/>
      <c r="BO25" s="715">
        <v>1</v>
      </c>
      <c r="BP25" s="716">
        <v>186349.98</v>
      </c>
      <c r="BQ25" s="715">
        <v>24</v>
      </c>
      <c r="BR25" s="715">
        <v>0</v>
      </c>
      <c r="BS25" s="716">
        <v>0</v>
      </c>
      <c r="BT25" s="715">
        <v>0</v>
      </c>
      <c r="BU25" s="713">
        <v>1</v>
      </c>
      <c r="BV25" s="714">
        <v>186349.98</v>
      </c>
      <c r="BW25" s="713">
        <v>24</v>
      </c>
    </row>
    <row r="26" spans="1:75" ht="14.25" customHeight="1" x14ac:dyDescent="0.25">
      <c r="A26" s="717" t="s">
        <v>201</v>
      </c>
      <c r="B26" s="718"/>
      <c r="C26" s="719"/>
      <c r="D26" s="720"/>
      <c r="E26" s="719"/>
      <c r="F26" s="721"/>
      <c r="G26" s="722"/>
      <c r="H26" s="723"/>
      <c r="I26" s="722"/>
      <c r="J26" s="722"/>
      <c r="K26" s="722"/>
      <c r="L26" s="722"/>
      <c r="M26" s="722"/>
      <c r="N26" s="723"/>
      <c r="O26" s="722"/>
      <c r="P26" s="722"/>
      <c r="Q26" s="722"/>
      <c r="R26" s="722"/>
      <c r="S26" s="722">
        <v>1</v>
      </c>
      <c r="T26" s="723">
        <v>186349.98</v>
      </c>
      <c r="U26" s="722">
        <v>24</v>
      </c>
      <c r="V26" s="722"/>
      <c r="W26" s="723"/>
      <c r="X26" s="722"/>
      <c r="Y26" s="722"/>
      <c r="Z26" s="723"/>
      <c r="AA26" s="722"/>
      <c r="AB26" s="722"/>
      <c r="AC26" s="722"/>
      <c r="AD26" s="722"/>
      <c r="AE26" s="722"/>
      <c r="AF26" s="723"/>
      <c r="AG26" s="722"/>
      <c r="AH26" s="722"/>
      <c r="AI26" s="722"/>
      <c r="AJ26" s="722"/>
      <c r="AK26" s="722"/>
      <c r="AL26" s="723"/>
      <c r="AM26" s="722"/>
      <c r="AN26" s="722"/>
      <c r="AO26" s="723"/>
      <c r="AP26" s="722"/>
      <c r="AQ26" s="722"/>
      <c r="AR26" s="723"/>
      <c r="AS26" s="722"/>
      <c r="AT26" s="722"/>
      <c r="AU26" s="723"/>
      <c r="AV26" s="722"/>
      <c r="AW26" s="722"/>
      <c r="AX26" s="723"/>
      <c r="AY26" s="722"/>
      <c r="AZ26" s="722"/>
      <c r="BA26" s="722"/>
      <c r="BB26" s="722"/>
      <c r="BC26" s="722"/>
      <c r="BD26" s="723"/>
      <c r="BE26" s="722"/>
      <c r="BF26" s="722"/>
      <c r="BG26" s="723"/>
      <c r="BH26" s="722"/>
      <c r="BI26" s="722"/>
      <c r="BJ26" s="723"/>
      <c r="BK26" s="722"/>
      <c r="BL26" s="722"/>
      <c r="BM26" s="722"/>
      <c r="BN26" s="722"/>
      <c r="BO26" s="719">
        <v>1</v>
      </c>
      <c r="BP26" s="723">
        <v>186349.98</v>
      </c>
      <c r="BQ26" s="719">
        <v>24</v>
      </c>
      <c r="BR26" s="719">
        <v>0</v>
      </c>
      <c r="BS26" s="723">
        <v>0</v>
      </c>
      <c r="BT26" s="719">
        <v>0</v>
      </c>
      <c r="BU26" s="722">
        <v>1</v>
      </c>
      <c r="BV26" s="723">
        <v>186349.98</v>
      </c>
      <c r="BW26" s="722">
        <v>24</v>
      </c>
    </row>
    <row r="27" spans="1:75" ht="14.25" customHeight="1" x14ac:dyDescent="0.25">
      <c r="A27" s="707">
        <v>16</v>
      </c>
      <c r="B27" s="708" t="s">
        <v>25</v>
      </c>
      <c r="C27" s="709">
        <v>28</v>
      </c>
      <c r="D27" s="710" t="s">
        <v>242</v>
      </c>
      <c r="E27" s="711">
        <v>1069</v>
      </c>
      <c r="F27" s="712" t="s">
        <v>243</v>
      </c>
      <c r="G27" s="713"/>
      <c r="H27" s="714"/>
      <c r="I27" s="713"/>
      <c r="J27" s="713"/>
      <c r="K27" s="713"/>
      <c r="L27" s="713"/>
      <c r="M27" s="713"/>
      <c r="N27" s="714"/>
      <c r="O27" s="713"/>
      <c r="P27" s="713"/>
      <c r="Q27" s="713"/>
      <c r="R27" s="713"/>
      <c r="S27" s="713">
        <v>12</v>
      </c>
      <c r="T27" s="714">
        <v>4422578.1600000011</v>
      </c>
      <c r="U27" s="713">
        <v>122</v>
      </c>
      <c r="V27" s="713"/>
      <c r="W27" s="714"/>
      <c r="X27" s="713"/>
      <c r="Y27" s="713"/>
      <c r="Z27" s="714"/>
      <c r="AA27" s="713"/>
      <c r="AB27" s="713"/>
      <c r="AC27" s="713"/>
      <c r="AD27" s="713"/>
      <c r="AE27" s="713"/>
      <c r="AF27" s="714"/>
      <c r="AG27" s="713"/>
      <c r="AH27" s="713"/>
      <c r="AI27" s="713"/>
      <c r="AJ27" s="713"/>
      <c r="AK27" s="713"/>
      <c r="AL27" s="714"/>
      <c r="AM27" s="713"/>
      <c r="AN27" s="713"/>
      <c r="AO27" s="714"/>
      <c r="AP27" s="713"/>
      <c r="AQ27" s="713"/>
      <c r="AR27" s="714"/>
      <c r="AS27" s="713"/>
      <c r="AT27" s="713"/>
      <c r="AU27" s="714"/>
      <c r="AV27" s="713"/>
      <c r="AW27" s="713"/>
      <c r="AX27" s="714"/>
      <c r="AY27" s="713"/>
      <c r="AZ27" s="713"/>
      <c r="BA27" s="713"/>
      <c r="BB27" s="713"/>
      <c r="BC27" s="713"/>
      <c r="BD27" s="714"/>
      <c r="BE27" s="713"/>
      <c r="BF27" s="713"/>
      <c r="BG27" s="714"/>
      <c r="BH27" s="713"/>
      <c r="BI27" s="713"/>
      <c r="BJ27" s="714"/>
      <c r="BK27" s="713"/>
      <c r="BL27" s="713"/>
      <c r="BM27" s="713"/>
      <c r="BN27" s="713"/>
      <c r="BO27" s="715">
        <v>12</v>
      </c>
      <c r="BP27" s="716">
        <v>4422578.1600000011</v>
      </c>
      <c r="BQ27" s="715">
        <v>122</v>
      </c>
      <c r="BR27" s="715">
        <v>0</v>
      </c>
      <c r="BS27" s="716">
        <v>0</v>
      </c>
      <c r="BT27" s="715">
        <v>0</v>
      </c>
      <c r="BU27" s="713">
        <v>12</v>
      </c>
      <c r="BV27" s="714">
        <v>4422578.1600000011</v>
      </c>
      <c r="BW27" s="713">
        <v>122</v>
      </c>
    </row>
    <row r="28" spans="1:75" ht="14.25" customHeight="1" x14ac:dyDescent="0.25">
      <c r="A28" s="717" t="s">
        <v>208</v>
      </c>
      <c r="B28" s="718"/>
      <c r="C28" s="719"/>
      <c r="D28" s="720"/>
      <c r="E28" s="719"/>
      <c r="F28" s="721"/>
      <c r="G28" s="722"/>
      <c r="H28" s="723"/>
      <c r="I28" s="722"/>
      <c r="J28" s="722"/>
      <c r="K28" s="722"/>
      <c r="L28" s="722"/>
      <c r="M28" s="722"/>
      <c r="N28" s="723"/>
      <c r="O28" s="722"/>
      <c r="P28" s="722"/>
      <c r="Q28" s="722"/>
      <c r="R28" s="722"/>
      <c r="S28" s="722">
        <v>12</v>
      </c>
      <c r="T28" s="723">
        <v>4422578.1600000011</v>
      </c>
      <c r="U28" s="722">
        <v>122</v>
      </c>
      <c r="V28" s="722"/>
      <c r="W28" s="723"/>
      <c r="X28" s="722"/>
      <c r="Y28" s="722"/>
      <c r="Z28" s="723"/>
      <c r="AA28" s="722"/>
      <c r="AB28" s="722"/>
      <c r="AC28" s="722"/>
      <c r="AD28" s="722"/>
      <c r="AE28" s="722"/>
      <c r="AF28" s="723"/>
      <c r="AG28" s="722"/>
      <c r="AH28" s="722"/>
      <c r="AI28" s="722"/>
      <c r="AJ28" s="722"/>
      <c r="AK28" s="722"/>
      <c r="AL28" s="723"/>
      <c r="AM28" s="722"/>
      <c r="AN28" s="722"/>
      <c r="AO28" s="723"/>
      <c r="AP28" s="722"/>
      <c r="AQ28" s="722"/>
      <c r="AR28" s="723"/>
      <c r="AS28" s="722"/>
      <c r="AT28" s="722"/>
      <c r="AU28" s="723"/>
      <c r="AV28" s="722"/>
      <c r="AW28" s="722"/>
      <c r="AX28" s="723"/>
      <c r="AY28" s="722"/>
      <c r="AZ28" s="722"/>
      <c r="BA28" s="722"/>
      <c r="BB28" s="722"/>
      <c r="BC28" s="722"/>
      <c r="BD28" s="723"/>
      <c r="BE28" s="722"/>
      <c r="BF28" s="722"/>
      <c r="BG28" s="723"/>
      <c r="BH28" s="722"/>
      <c r="BI28" s="722"/>
      <c r="BJ28" s="723"/>
      <c r="BK28" s="722"/>
      <c r="BL28" s="722"/>
      <c r="BM28" s="722"/>
      <c r="BN28" s="722"/>
      <c r="BO28" s="719">
        <v>12</v>
      </c>
      <c r="BP28" s="723">
        <v>4422578.1600000011</v>
      </c>
      <c r="BQ28" s="719">
        <v>122</v>
      </c>
      <c r="BR28" s="719">
        <v>0</v>
      </c>
      <c r="BS28" s="723">
        <v>0</v>
      </c>
      <c r="BT28" s="719">
        <v>0</v>
      </c>
      <c r="BU28" s="722">
        <v>12</v>
      </c>
      <c r="BV28" s="723">
        <v>4422578.1600000011</v>
      </c>
      <c r="BW28" s="722">
        <v>122</v>
      </c>
    </row>
    <row r="29" spans="1:75" ht="14.25" customHeight="1" x14ac:dyDescent="0.25">
      <c r="A29" s="707">
        <v>17</v>
      </c>
      <c r="B29" s="708" t="s">
        <v>25</v>
      </c>
      <c r="C29" s="709">
        <v>29</v>
      </c>
      <c r="D29" s="710" t="s">
        <v>244</v>
      </c>
      <c r="E29" s="711">
        <v>1088</v>
      </c>
      <c r="F29" s="712" t="s">
        <v>245</v>
      </c>
      <c r="G29" s="713"/>
      <c r="H29" s="714"/>
      <c r="I29" s="713"/>
      <c r="J29" s="713"/>
      <c r="K29" s="713"/>
      <c r="L29" s="713"/>
      <c r="M29" s="713"/>
      <c r="N29" s="714"/>
      <c r="O29" s="713"/>
      <c r="P29" s="713"/>
      <c r="Q29" s="713"/>
      <c r="R29" s="713"/>
      <c r="S29" s="713">
        <v>2</v>
      </c>
      <c r="T29" s="714">
        <v>964335.3</v>
      </c>
      <c r="U29" s="713">
        <v>31</v>
      </c>
      <c r="V29" s="713"/>
      <c r="W29" s="714"/>
      <c r="X29" s="713"/>
      <c r="Y29" s="713"/>
      <c r="Z29" s="714"/>
      <c r="AA29" s="713"/>
      <c r="AB29" s="713"/>
      <c r="AC29" s="713"/>
      <c r="AD29" s="713"/>
      <c r="AE29" s="713"/>
      <c r="AF29" s="714"/>
      <c r="AG29" s="713"/>
      <c r="AH29" s="713"/>
      <c r="AI29" s="713"/>
      <c r="AJ29" s="713"/>
      <c r="AK29" s="713"/>
      <c r="AL29" s="714"/>
      <c r="AM29" s="713"/>
      <c r="AN29" s="713"/>
      <c r="AO29" s="714"/>
      <c r="AP29" s="713"/>
      <c r="AQ29" s="713"/>
      <c r="AR29" s="714"/>
      <c r="AS29" s="713"/>
      <c r="AT29" s="713"/>
      <c r="AU29" s="714"/>
      <c r="AV29" s="713"/>
      <c r="AW29" s="713"/>
      <c r="AX29" s="714"/>
      <c r="AY29" s="713"/>
      <c r="AZ29" s="713"/>
      <c r="BA29" s="713"/>
      <c r="BB29" s="713"/>
      <c r="BC29" s="713"/>
      <c r="BD29" s="714"/>
      <c r="BE29" s="713"/>
      <c r="BF29" s="713"/>
      <c r="BG29" s="714"/>
      <c r="BH29" s="713"/>
      <c r="BI29" s="713"/>
      <c r="BJ29" s="714"/>
      <c r="BK29" s="713"/>
      <c r="BL29" s="713"/>
      <c r="BM29" s="713"/>
      <c r="BN29" s="713"/>
      <c r="BO29" s="715">
        <v>2</v>
      </c>
      <c r="BP29" s="716">
        <v>964335.3</v>
      </c>
      <c r="BQ29" s="715">
        <v>31</v>
      </c>
      <c r="BR29" s="715">
        <v>0</v>
      </c>
      <c r="BS29" s="716">
        <v>0</v>
      </c>
      <c r="BT29" s="715">
        <v>0</v>
      </c>
      <c r="BU29" s="713">
        <v>2</v>
      </c>
      <c r="BV29" s="714">
        <v>964335.3</v>
      </c>
      <c r="BW29" s="713">
        <v>31</v>
      </c>
    </row>
    <row r="30" spans="1:75" ht="14.25" customHeight="1" x14ac:dyDescent="0.25">
      <c r="A30" s="717" t="s">
        <v>202</v>
      </c>
      <c r="B30" s="718"/>
      <c r="C30" s="719"/>
      <c r="D30" s="720"/>
      <c r="E30" s="719"/>
      <c r="F30" s="721"/>
      <c r="G30" s="722"/>
      <c r="H30" s="723"/>
      <c r="I30" s="722"/>
      <c r="J30" s="722"/>
      <c r="K30" s="722"/>
      <c r="L30" s="722"/>
      <c r="M30" s="722"/>
      <c r="N30" s="723"/>
      <c r="O30" s="722"/>
      <c r="P30" s="722"/>
      <c r="Q30" s="722"/>
      <c r="R30" s="722"/>
      <c r="S30" s="722">
        <v>2</v>
      </c>
      <c r="T30" s="723">
        <v>964335.3</v>
      </c>
      <c r="U30" s="722">
        <v>31</v>
      </c>
      <c r="V30" s="722"/>
      <c r="W30" s="723"/>
      <c r="X30" s="722"/>
      <c r="Y30" s="722"/>
      <c r="Z30" s="723"/>
      <c r="AA30" s="722"/>
      <c r="AB30" s="722"/>
      <c r="AC30" s="722"/>
      <c r="AD30" s="722"/>
      <c r="AE30" s="722"/>
      <c r="AF30" s="723"/>
      <c r="AG30" s="722"/>
      <c r="AH30" s="722"/>
      <c r="AI30" s="722"/>
      <c r="AJ30" s="722"/>
      <c r="AK30" s="722"/>
      <c r="AL30" s="723"/>
      <c r="AM30" s="722"/>
      <c r="AN30" s="722"/>
      <c r="AO30" s="723"/>
      <c r="AP30" s="722"/>
      <c r="AQ30" s="722"/>
      <c r="AR30" s="723"/>
      <c r="AS30" s="722"/>
      <c r="AT30" s="722"/>
      <c r="AU30" s="723"/>
      <c r="AV30" s="722"/>
      <c r="AW30" s="722"/>
      <c r="AX30" s="723"/>
      <c r="AY30" s="722"/>
      <c r="AZ30" s="722"/>
      <c r="BA30" s="722"/>
      <c r="BB30" s="722"/>
      <c r="BC30" s="722"/>
      <c r="BD30" s="723"/>
      <c r="BE30" s="722"/>
      <c r="BF30" s="722"/>
      <c r="BG30" s="723"/>
      <c r="BH30" s="722"/>
      <c r="BI30" s="722"/>
      <c r="BJ30" s="723"/>
      <c r="BK30" s="722"/>
      <c r="BL30" s="722"/>
      <c r="BM30" s="722"/>
      <c r="BN30" s="722"/>
      <c r="BO30" s="719">
        <v>2</v>
      </c>
      <c r="BP30" s="723">
        <v>964335.3</v>
      </c>
      <c r="BQ30" s="719">
        <v>31</v>
      </c>
      <c r="BR30" s="719">
        <v>0</v>
      </c>
      <c r="BS30" s="723">
        <v>0</v>
      </c>
      <c r="BT30" s="719">
        <v>0</v>
      </c>
      <c r="BU30" s="722">
        <v>2</v>
      </c>
      <c r="BV30" s="723">
        <v>964335.3</v>
      </c>
      <c r="BW30" s="722">
        <v>31</v>
      </c>
    </row>
    <row r="31" spans="1:75" ht="14.25" customHeight="1" x14ac:dyDescent="0.25">
      <c r="A31" s="707">
        <v>20</v>
      </c>
      <c r="B31" s="708" t="s">
        <v>31</v>
      </c>
      <c r="C31" s="709">
        <v>32</v>
      </c>
      <c r="D31" s="710" t="s">
        <v>246</v>
      </c>
      <c r="E31" s="711">
        <v>163</v>
      </c>
      <c r="F31" s="712" t="s">
        <v>441</v>
      </c>
      <c r="G31" s="713"/>
      <c r="H31" s="714"/>
      <c r="I31" s="713"/>
      <c r="J31" s="713"/>
      <c r="K31" s="713"/>
      <c r="L31" s="713"/>
      <c r="M31" s="713"/>
      <c r="N31" s="714"/>
      <c r="O31" s="713"/>
      <c r="P31" s="713"/>
      <c r="Q31" s="713"/>
      <c r="R31" s="713"/>
      <c r="S31" s="713"/>
      <c r="T31" s="714"/>
      <c r="U31" s="713"/>
      <c r="V31" s="713"/>
      <c r="W31" s="714"/>
      <c r="X31" s="713"/>
      <c r="Y31" s="713"/>
      <c r="Z31" s="714"/>
      <c r="AA31" s="713"/>
      <c r="AB31" s="713"/>
      <c r="AC31" s="713"/>
      <c r="AD31" s="713"/>
      <c r="AE31" s="713"/>
      <c r="AF31" s="714"/>
      <c r="AG31" s="713"/>
      <c r="AH31" s="713"/>
      <c r="AI31" s="713"/>
      <c r="AJ31" s="713"/>
      <c r="AK31" s="713">
        <v>2</v>
      </c>
      <c r="AL31" s="714">
        <v>289800.92</v>
      </c>
      <c r="AM31" s="713">
        <v>64</v>
      </c>
      <c r="AN31" s="713"/>
      <c r="AO31" s="714"/>
      <c r="AP31" s="713"/>
      <c r="AQ31" s="713"/>
      <c r="AR31" s="714"/>
      <c r="AS31" s="713"/>
      <c r="AT31" s="713"/>
      <c r="AU31" s="714"/>
      <c r="AV31" s="713"/>
      <c r="AW31" s="713"/>
      <c r="AX31" s="714"/>
      <c r="AY31" s="713"/>
      <c r="AZ31" s="713"/>
      <c r="BA31" s="713"/>
      <c r="BB31" s="713"/>
      <c r="BC31" s="713"/>
      <c r="BD31" s="714"/>
      <c r="BE31" s="713"/>
      <c r="BF31" s="713"/>
      <c r="BG31" s="714"/>
      <c r="BH31" s="713"/>
      <c r="BI31" s="713"/>
      <c r="BJ31" s="714"/>
      <c r="BK31" s="713"/>
      <c r="BL31" s="713"/>
      <c r="BM31" s="713"/>
      <c r="BN31" s="713"/>
      <c r="BO31" s="715">
        <v>2</v>
      </c>
      <c r="BP31" s="716">
        <v>289800.92</v>
      </c>
      <c r="BQ31" s="715">
        <v>64</v>
      </c>
      <c r="BR31" s="715">
        <v>0</v>
      </c>
      <c r="BS31" s="716">
        <v>0</v>
      </c>
      <c r="BT31" s="715">
        <v>0</v>
      </c>
      <c r="BU31" s="713">
        <v>2</v>
      </c>
      <c r="BV31" s="714">
        <v>289800.92</v>
      </c>
      <c r="BW31" s="713">
        <v>64</v>
      </c>
    </row>
    <row r="32" spans="1:75" ht="14.25" customHeight="1" x14ac:dyDescent="0.25">
      <c r="A32" s="707">
        <v>20</v>
      </c>
      <c r="B32" s="708" t="s">
        <v>31</v>
      </c>
      <c r="C32" s="709">
        <v>32</v>
      </c>
      <c r="D32" s="710" t="s">
        <v>246</v>
      </c>
      <c r="E32" s="711">
        <v>192</v>
      </c>
      <c r="F32" s="712" t="s">
        <v>443</v>
      </c>
      <c r="G32" s="713"/>
      <c r="H32" s="714"/>
      <c r="I32" s="713"/>
      <c r="J32" s="713"/>
      <c r="K32" s="713"/>
      <c r="L32" s="713"/>
      <c r="M32" s="713"/>
      <c r="N32" s="714"/>
      <c r="O32" s="713"/>
      <c r="P32" s="713"/>
      <c r="Q32" s="713"/>
      <c r="R32" s="713"/>
      <c r="S32" s="713"/>
      <c r="T32" s="714"/>
      <c r="U32" s="713"/>
      <c r="V32" s="713"/>
      <c r="W32" s="714"/>
      <c r="X32" s="713"/>
      <c r="Y32" s="713"/>
      <c r="Z32" s="714"/>
      <c r="AA32" s="713"/>
      <c r="AB32" s="713"/>
      <c r="AC32" s="713"/>
      <c r="AD32" s="713"/>
      <c r="AE32" s="713"/>
      <c r="AF32" s="714"/>
      <c r="AG32" s="713"/>
      <c r="AH32" s="713"/>
      <c r="AI32" s="713"/>
      <c r="AJ32" s="713"/>
      <c r="AK32" s="713">
        <v>1</v>
      </c>
      <c r="AL32" s="714">
        <v>144900.46</v>
      </c>
      <c r="AM32" s="713">
        <v>3</v>
      </c>
      <c r="AN32" s="713"/>
      <c r="AO32" s="714"/>
      <c r="AP32" s="713"/>
      <c r="AQ32" s="713"/>
      <c r="AR32" s="714"/>
      <c r="AS32" s="713"/>
      <c r="AT32" s="713"/>
      <c r="AU32" s="714"/>
      <c r="AV32" s="713"/>
      <c r="AW32" s="713"/>
      <c r="AX32" s="714"/>
      <c r="AY32" s="713"/>
      <c r="AZ32" s="713"/>
      <c r="BA32" s="713"/>
      <c r="BB32" s="713"/>
      <c r="BC32" s="713"/>
      <c r="BD32" s="714"/>
      <c r="BE32" s="713"/>
      <c r="BF32" s="713"/>
      <c r="BG32" s="714"/>
      <c r="BH32" s="713"/>
      <c r="BI32" s="713"/>
      <c r="BJ32" s="714"/>
      <c r="BK32" s="713"/>
      <c r="BL32" s="713"/>
      <c r="BM32" s="713"/>
      <c r="BN32" s="713"/>
      <c r="BO32" s="715">
        <v>1</v>
      </c>
      <c r="BP32" s="716">
        <v>144900.46</v>
      </c>
      <c r="BQ32" s="715">
        <v>3</v>
      </c>
      <c r="BR32" s="715">
        <v>0</v>
      </c>
      <c r="BS32" s="716">
        <v>0</v>
      </c>
      <c r="BT32" s="715">
        <v>0</v>
      </c>
      <c r="BU32" s="713">
        <v>1</v>
      </c>
      <c r="BV32" s="714">
        <v>144900.46</v>
      </c>
      <c r="BW32" s="713">
        <v>3</v>
      </c>
    </row>
    <row r="33" spans="1:75" ht="14.25" customHeight="1" x14ac:dyDescent="0.25">
      <c r="A33" s="707">
        <v>20</v>
      </c>
      <c r="B33" s="708" t="s">
        <v>31</v>
      </c>
      <c r="C33" s="709">
        <v>32</v>
      </c>
      <c r="D33" s="710" t="s">
        <v>246</v>
      </c>
      <c r="E33" s="711">
        <v>195</v>
      </c>
      <c r="F33" s="712" t="s">
        <v>445</v>
      </c>
      <c r="G33" s="713"/>
      <c r="H33" s="714"/>
      <c r="I33" s="713"/>
      <c r="J33" s="713"/>
      <c r="K33" s="713"/>
      <c r="L33" s="713"/>
      <c r="M33" s="713"/>
      <c r="N33" s="714"/>
      <c r="O33" s="713"/>
      <c r="P33" s="713"/>
      <c r="Q33" s="713"/>
      <c r="R33" s="713"/>
      <c r="S33" s="713"/>
      <c r="T33" s="714"/>
      <c r="U33" s="713"/>
      <c r="V33" s="713"/>
      <c r="W33" s="714"/>
      <c r="X33" s="713"/>
      <c r="Y33" s="713"/>
      <c r="Z33" s="714"/>
      <c r="AA33" s="713"/>
      <c r="AB33" s="713"/>
      <c r="AC33" s="713"/>
      <c r="AD33" s="713"/>
      <c r="AE33" s="713"/>
      <c r="AF33" s="714"/>
      <c r="AG33" s="713"/>
      <c r="AH33" s="713"/>
      <c r="AI33" s="713"/>
      <c r="AJ33" s="713"/>
      <c r="AK33" s="713">
        <v>1</v>
      </c>
      <c r="AL33" s="714">
        <v>144900.46</v>
      </c>
      <c r="AM33" s="713">
        <v>2</v>
      </c>
      <c r="AN33" s="713"/>
      <c r="AO33" s="714"/>
      <c r="AP33" s="713"/>
      <c r="AQ33" s="713"/>
      <c r="AR33" s="714"/>
      <c r="AS33" s="713"/>
      <c r="AT33" s="713"/>
      <c r="AU33" s="714"/>
      <c r="AV33" s="713"/>
      <c r="AW33" s="713"/>
      <c r="AX33" s="714"/>
      <c r="AY33" s="713"/>
      <c r="AZ33" s="713"/>
      <c r="BA33" s="713"/>
      <c r="BB33" s="713"/>
      <c r="BC33" s="713"/>
      <c r="BD33" s="714"/>
      <c r="BE33" s="713"/>
      <c r="BF33" s="713"/>
      <c r="BG33" s="714"/>
      <c r="BH33" s="713"/>
      <c r="BI33" s="713"/>
      <c r="BJ33" s="714"/>
      <c r="BK33" s="713"/>
      <c r="BL33" s="713"/>
      <c r="BM33" s="713"/>
      <c r="BN33" s="713"/>
      <c r="BO33" s="715">
        <v>1</v>
      </c>
      <c r="BP33" s="716">
        <v>144900.46</v>
      </c>
      <c r="BQ33" s="715">
        <v>2</v>
      </c>
      <c r="BR33" s="715">
        <v>0</v>
      </c>
      <c r="BS33" s="716">
        <v>0</v>
      </c>
      <c r="BT33" s="715">
        <v>0</v>
      </c>
      <c r="BU33" s="713">
        <v>1</v>
      </c>
      <c r="BV33" s="714">
        <v>144900.46</v>
      </c>
      <c r="BW33" s="713">
        <v>2</v>
      </c>
    </row>
    <row r="34" spans="1:75" ht="14.25" customHeight="1" x14ac:dyDescent="0.25">
      <c r="A34" s="707">
        <v>20</v>
      </c>
      <c r="B34" s="708" t="s">
        <v>31</v>
      </c>
      <c r="C34" s="709">
        <v>32</v>
      </c>
      <c r="D34" s="710" t="s">
        <v>246</v>
      </c>
      <c r="E34" s="711">
        <v>1087</v>
      </c>
      <c r="F34" s="712" t="s">
        <v>447</v>
      </c>
      <c r="G34" s="713"/>
      <c r="H34" s="714"/>
      <c r="I34" s="713"/>
      <c r="J34" s="713"/>
      <c r="K34" s="713"/>
      <c r="L34" s="713"/>
      <c r="M34" s="713"/>
      <c r="N34" s="714"/>
      <c r="O34" s="713"/>
      <c r="P34" s="713"/>
      <c r="Q34" s="713"/>
      <c r="R34" s="713"/>
      <c r="S34" s="713"/>
      <c r="T34" s="714"/>
      <c r="U34" s="713"/>
      <c r="V34" s="713"/>
      <c r="W34" s="714"/>
      <c r="X34" s="713"/>
      <c r="Y34" s="713"/>
      <c r="Z34" s="714"/>
      <c r="AA34" s="713"/>
      <c r="AB34" s="713"/>
      <c r="AC34" s="713"/>
      <c r="AD34" s="713"/>
      <c r="AE34" s="713"/>
      <c r="AF34" s="714"/>
      <c r="AG34" s="713"/>
      <c r="AH34" s="713"/>
      <c r="AI34" s="713"/>
      <c r="AJ34" s="713"/>
      <c r="AK34" s="713">
        <v>1</v>
      </c>
      <c r="AL34" s="714">
        <v>144900.46</v>
      </c>
      <c r="AM34" s="713">
        <v>14</v>
      </c>
      <c r="AN34" s="713"/>
      <c r="AO34" s="714"/>
      <c r="AP34" s="713"/>
      <c r="AQ34" s="713"/>
      <c r="AR34" s="714"/>
      <c r="AS34" s="713"/>
      <c r="AT34" s="713"/>
      <c r="AU34" s="714"/>
      <c r="AV34" s="713"/>
      <c r="AW34" s="713"/>
      <c r="AX34" s="714"/>
      <c r="AY34" s="713"/>
      <c r="AZ34" s="713"/>
      <c r="BA34" s="713"/>
      <c r="BB34" s="713"/>
      <c r="BC34" s="713"/>
      <c r="BD34" s="714"/>
      <c r="BE34" s="713"/>
      <c r="BF34" s="713"/>
      <c r="BG34" s="714"/>
      <c r="BH34" s="713"/>
      <c r="BI34" s="713"/>
      <c r="BJ34" s="714"/>
      <c r="BK34" s="713"/>
      <c r="BL34" s="713"/>
      <c r="BM34" s="713"/>
      <c r="BN34" s="713"/>
      <c r="BO34" s="715">
        <v>1</v>
      </c>
      <c r="BP34" s="716">
        <v>144900.46</v>
      </c>
      <c r="BQ34" s="715">
        <v>14</v>
      </c>
      <c r="BR34" s="715">
        <v>0</v>
      </c>
      <c r="BS34" s="716">
        <v>0</v>
      </c>
      <c r="BT34" s="715">
        <v>0</v>
      </c>
      <c r="BU34" s="713">
        <v>1</v>
      </c>
      <c r="BV34" s="714">
        <v>144900.46</v>
      </c>
      <c r="BW34" s="713">
        <v>14</v>
      </c>
    </row>
    <row r="35" spans="1:75" ht="14.25" customHeight="1" x14ac:dyDescent="0.25">
      <c r="A35" s="707">
        <v>20</v>
      </c>
      <c r="B35" s="708" t="s">
        <v>31</v>
      </c>
      <c r="C35" s="709">
        <v>32</v>
      </c>
      <c r="D35" s="710" t="s">
        <v>246</v>
      </c>
      <c r="E35" s="711">
        <v>1182</v>
      </c>
      <c r="F35" s="712" t="s">
        <v>451</v>
      </c>
      <c r="G35" s="713"/>
      <c r="H35" s="714"/>
      <c r="I35" s="713"/>
      <c r="J35" s="713"/>
      <c r="K35" s="713"/>
      <c r="L35" s="713"/>
      <c r="M35" s="713"/>
      <c r="N35" s="714"/>
      <c r="O35" s="713"/>
      <c r="P35" s="713"/>
      <c r="Q35" s="713"/>
      <c r="R35" s="713"/>
      <c r="S35" s="713"/>
      <c r="T35" s="714"/>
      <c r="U35" s="713"/>
      <c r="V35" s="713"/>
      <c r="W35" s="714"/>
      <c r="X35" s="713"/>
      <c r="Y35" s="713">
        <v>2</v>
      </c>
      <c r="Z35" s="714">
        <v>289800.92</v>
      </c>
      <c r="AA35" s="713">
        <v>29</v>
      </c>
      <c r="AB35" s="713"/>
      <c r="AC35" s="713"/>
      <c r="AD35" s="713"/>
      <c r="AE35" s="713"/>
      <c r="AF35" s="714"/>
      <c r="AG35" s="713"/>
      <c r="AH35" s="713"/>
      <c r="AI35" s="713"/>
      <c r="AJ35" s="713"/>
      <c r="AK35" s="713"/>
      <c r="AL35" s="714"/>
      <c r="AM35" s="713"/>
      <c r="AN35" s="713"/>
      <c r="AO35" s="714"/>
      <c r="AP35" s="713"/>
      <c r="AQ35" s="713"/>
      <c r="AR35" s="714"/>
      <c r="AS35" s="713"/>
      <c r="AT35" s="713"/>
      <c r="AU35" s="714"/>
      <c r="AV35" s="713"/>
      <c r="AW35" s="713"/>
      <c r="AX35" s="714"/>
      <c r="AY35" s="713"/>
      <c r="AZ35" s="713"/>
      <c r="BA35" s="713"/>
      <c r="BB35" s="713"/>
      <c r="BC35" s="713"/>
      <c r="BD35" s="714"/>
      <c r="BE35" s="713"/>
      <c r="BF35" s="713"/>
      <c r="BG35" s="714"/>
      <c r="BH35" s="713"/>
      <c r="BI35" s="713"/>
      <c r="BJ35" s="714"/>
      <c r="BK35" s="713"/>
      <c r="BL35" s="713"/>
      <c r="BM35" s="713"/>
      <c r="BN35" s="713"/>
      <c r="BO35" s="715">
        <v>2</v>
      </c>
      <c r="BP35" s="716">
        <v>289800.92</v>
      </c>
      <c r="BQ35" s="715">
        <v>29</v>
      </c>
      <c r="BR35" s="715">
        <v>0</v>
      </c>
      <c r="BS35" s="716">
        <v>0</v>
      </c>
      <c r="BT35" s="715">
        <v>0</v>
      </c>
      <c r="BU35" s="713">
        <v>2</v>
      </c>
      <c r="BV35" s="714">
        <v>289800.92</v>
      </c>
      <c r="BW35" s="713">
        <v>29</v>
      </c>
    </row>
    <row r="36" spans="1:75" ht="14.25" customHeight="1" x14ac:dyDescent="0.25">
      <c r="A36" s="707">
        <v>20</v>
      </c>
      <c r="B36" s="708" t="s">
        <v>31</v>
      </c>
      <c r="C36" s="709">
        <v>32</v>
      </c>
      <c r="D36" s="710" t="s">
        <v>246</v>
      </c>
      <c r="E36" s="711">
        <v>1206</v>
      </c>
      <c r="F36" s="712" t="s">
        <v>368</v>
      </c>
      <c r="G36" s="713"/>
      <c r="H36" s="714"/>
      <c r="I36" s="713"/>
      <c r="J36" s="713"/>
      <c r="K36" s="713"/>
      <c r="L36" s="713"/>
      <c r="M36" s="713"/>
      <c r="N36" s="714"/>
      <c r="O36" s="713"/>
      <c r="P36" s="713"/>
      <c r="Q36" s="713"/>
      <c r="R36" s="713"/>
      <c r="S36" s="713"/>
      <c r="T36" s="714"/>
      <c r="U36" s="713"/>
      <c r="V36" s="713"/>
      <c r="W36" s="714"/>
      <c r="X36" s="713"/>
      <c r="Y36" s="713"/>
      <c r="Z36" s="714"/>
      <c r="AA36" s="713"/>
      <c r="AB36" s="713"/>
      <c r="AC36" s="713"/>
      <c r="AD36" s="713"/>
      <c r="AE36" s="713"/>
      <c r="AF36" s="714"/>
      <c r="AG36" s="713"/>
      <c r="AH36" s="713"/>
      <c r="AI36" s="713"/>
      <c r="AJ36" s="713"/>
      <c r="AK36" s="713">
        <v>1</v>
      </c>
      <c r="AL36" s="714">
        <v>144900.46</v>
      </c>
      <c r="AM36" s="713">
        <v>15</v>
      </c>
      <c r="AN36" s="713"/>
      <c r="AO36" s="714"/>
      <c r="AP36" s="713"/>
      <c r="AQ36" s="713"/>
      <c r="AR36" s="714"/>
      <c r="AS36" s="713"/>
      <c r="AT36" s="713"/>
      <c r="AU36" s="714"/>
      <c r="AV36" s="713"/>
      <c r="AW36" s="713"/>
      <c r="AX36" s="714"/>
      <c r="AY36" s="713"/>
      <c r="AZ36" s="713"/>
      <c r="BA36" s="713"/>
      <c r="BB36" s="713"/>
      <c r="BC36" s="713"/>
      <c r="BD36" s="714"/>
      <c r="BE36" s="713"/>
      <c r="BF36" s="713"/>
      <c r="BG36" s="714"/>
      <c r="BH36" s="713"/>
      <c r="BI36" s="713"/>
      <c r="BJ36" s="714"/>
      <c r="BK36" s="713"/>
      <c r="BL36" s="713"/>
      <c r="BM36" s="713"/>
      <c r="BN36" s="713"/>
      <c r="BO36" s="715">
        <v>1</v>
      </c>
      <c r="BP36" s="716">
        <v>144900.46</v>
      </c>
      <c r="BQ36" s="715">
        <v>15</v>
      </c>
      <c r="BR36" s="715">
        <v>0</v>
      </c>
      <c r="BS36" s="716">
        <v>0</v>
      </c>
      <c r="BT36" s="715">
        <v>0</v>
      </c>
      <c r="BU36" s="713">
        <v>1</v>
      </c>
      <c r="BV36" s="714">
        <v>144900.46</v>
      </c>
      <c r="BW36" s="713">
        <v>15</v>
      </c>
    </row>
    <row r="37" spans="1:75" ht="14.25" customHeight="1" x14ac:dyDescent="0.25">
      <c r="A37" s="707">
        <v>20</v>
      </c>
      <c r="B37" s="708" t="s">
        <v>31</v>
      </c>
      <c r="C37" s="709">
        <v>33</v>
      </c>
      <c r="D37" s="710" t="s">
        <v>283</v>
      </c>
      <c r="E37" s="711">
        <v>101</v>
      </c>
      <c r="F37" s="712" t="s">
        <v>284</v>
      </c>
      <c r="G37" s="713"/>
      <c r="H37" s="714"/>
      <c r="I37" s="713"/>
      <c r="J37" s="713"/>
      <c r="K37" s="713"/>
      <c r="L37" s="713"/>
      <c r="M37" s="713"/>
      <c r="N37" s="714"/>
      <c r="O37" s="713"/>
      <c r="P37" s="713"/>
      <c r="Q37" s="713"/>
      <c r="R37" s="713"/>
      <c r="S37" s="713"/>
      <c r="T37" s="714"/>
      <c r="U37" s="713"/>
      <c r="V37" s="713"/>
      <c r="W37" s="714"/>
      <c r="X37" s="713"/>
      <c r="Y37" s="713">
        <v>10</v>
      </c>
      <c r="Z37" s="714">
        <v>1449004.5999999999</v>
      </c>
      <c r="AA37" s="713">
        <v>108</v>
      </c>
      <c r="AB37" s="713"/>
      <c r="AC37" s="713"/>
      <c r="AD37" s="713"/>
      <c r="AE37" s="713"/>
      <c r="AF37" s="714"/>
      <c r="AG37" s="713"/>
      <c r="AH37" s="713"/>
      <c r="AI37" s="713"/>
      <c r="AJ37" s="713"/>
      <c r="AK37" s="713"/>
      <c r="AL37" s="714"/>
      <c r="AM37" s="713"/>
      <c r="AN37" s="713"/>
      <c r="AO37" s="714"/>
      <c r="AP37" s="713"/>
      <c r="AQ37" s="713"/>
      <c r="AR37" s="714"/>
      <c r="AS37" s="713"/>
      <c r="AT37" s="713"/>
      <c r="AU37" s="714"/>
      <c r="AV37" s="713"/>
      <c r="AW37" s="713"/>
      <c r="AX37" s="714"/>
      <c r="AY37" s="713"/>
      <c r="AZ37" s="713"/>
      <c r="BA37" s="713"/>
      <c r="BB37" s="713"/>
      <c r="BC37" s="713"/>
      <c r="BD37" s="714"/>
      <c r="BE37" s="713"/>
      <c r="BF37" s="713"/>
      <c r="BG37" s="714"/>
      <c r="BH37" s="713"/>
      <c r="BI37" s="713"/>
      <c r="BJ37" s="714"/>
      <c r="BK37" s="713"/>
      <c r="BL37" s="713"/>
      <c r="BM37" s="713"/>
      <c r="BN37" s="713"/>
      <c r="BO37" s="715">
        <v>10</v>
      </c>
      <c r="BP37" s="716">
        <v>1449004.5999999999</v>
      </c>
      <c r="BQ37" s="715">
        <v>108</v>
      </c>
      <c r="BR37" s="715">
        <v>0</v>
      </c>
      <c r="BS37" s="716">
        <v>0</v>
      </c>
      <c r="BT37" s="715">
        <v>0</v>
      </c>
      <c r="BU37" s="713">
        <v>10</v>
      </c>
      <c r="BV37" s="714">
        <v>1449004.5999999999</v>
      </c>
      <c r="BW37" s="713">
        <v>108</v>
      </c>
    </row>
    <row r="38" spans="1:75" ht="14.25" customHeight="1" x14ac:dyDescent="0.25">
      <c r="A38" s="707">
        <v>20</v>
      </c>
      <c r="B38" s="708" t="s">
        <v>31</v>
      </c>
      <c r="C38" s="709">
        <v>33</v>
      </c>
      <c r="D38" s="710" t="s">
        <v>283</v>
      </c>
      <c r="E38" s="711">
        <v>111</v>
      </c>
      <c r="F38" s="712" t="s">
        <v>435</v>
      </c>
      <c r="G38" s="713"/>
      <c r="H38" s="714"/>
      <c r="I38" s="713"/>
      <c r="J38" s="713"/>
      <c r="K38" s="713"/>
      <c r="L38" s="713"/>
      <c r="M38" s="713"/>
      <c r="N38" s="714"/>
      <c r="O38" s="713"/>
      <c r="P38" s="713"/>
      <c r="Q38" s="713"/>
      <c r="R38" s="713"/>
      <c r="S38" s="713"/>
      <c r="T38" s="714"/>
      <c r="U38" s="713"/>
      <c r="V38" s="713"/>
      <c r="W38" s="714"/>
      <c r="X38" s="713"/>
      <c r="Y38" s="713">
        <v>1</v>
      </c>
      <c r="Z38" s="714">
        <v>144900.46</v>
      </c>
      <c r="AA38" s="713">
        <v>16</v>
      </c>
      <c r="AB38" s="713"/>
      <c r="AC38" s="713"/>
      <c r="AD38" s="713"/>
      <c r="AE38" s="713"/>
      <c r="AF38" s="714"/>
      <c r="AG38" s="713"/>
      <c r="AH38" s="713"/>
      <c r="AI38" s="713"/>
      <c r="AJ38" s="713"/>
      <c r="AK38" s="713"/>
      <c r="AL38" s="714"/>
      <c r="AM38" s="713"/>
      <c r="AN38" s="713"/>
      <c r="AO38" s="714"/>
      <c r="AP38" s="713"/>
      <c r="AQ38" s="713"/>
      <c r="AR38" s="714"/>
      <c r="AS38" s="713"/>
      <c r="AT38" s="713"/>
      <c r="AU38" s="714"/>
      <c r="AV38" s="713"/>
      <c r="AW38" s="713"/>
      <c r="AX38" s="714"/>
      <c r="AY38" s="713"/>
      <c r="AZ38" s="713"/>
      <c r="BA38" s="713"/>
      <c r="BB38" s="713"/>
      <c r="BC38" s="713"/>
      <c r="BD38" s="714"/>
      <c r="BE38" s="713"/>
      <c r="BF38" s="713"/>
      <c r="BG38" s="714"/>
      <c r="BH38" s="713"/>
      <c r="BI38" s="713"/>
      <c r="BJ38" s="714"/>
      <c r="BK38" s="713"/>
      <c r="BL38" s="713"/>
      <c r="BM38" s="713"/>
      <c r="BN38" s="713"/>
      <c r="BO38" s="715">
        <v>1</v>
      </c>
      <c r="BP38" s="716">
        <v>144900.46</v>
      </c>
      <c r="BQ38" s="715">
        <v>16</v>
      </c>
      <c r="BR38" s="715">
        <v>0</v>
      </c>
      <c r="BS38" s="716">
        <v>0</v>
      </c>
      <c r="BT38" s="715">
        <v>0</v>
      </c>
      <c r="BU38" s="713">
        <v>1</v>
      </c>
      <c r="BV38" s="714">
        <v>144900.46</v>
      </c>
      <c r="BW38" s="713">
        <v>16</v>
      </c>
    </row>
    <row r="39" spans="1:75" ht="14.25" customHeight="1" x14ac:dyDescent="0.25">
      <c r="A39" s="707">
        <v>20</v>
      </c>
      <c r="B39" s="708" t="s">
        <v>31</v>
      </c>
      <c r="C39" s="709">
        <v>33</v>
      </c>
      <c r="D39" s="710" t="s">
        <v>283</v>
      </c>
      <c r="E39" s="711">
        <v>112</v>
      </c>
      <c r="F39" s="712" t="s">
        <v>319</v>
      </c>
      <c r="G39" s="713"/>
      <c r="H39" s="714"/>
      <c r="I39" s="713"/>
      <c r="J39" s="713"/>
      <c r="K39" s="713"/>
      <c r="L39" s="713"/>
      <c r="M39" s="713"/>
      <c r="N39" s="714"/>
      <c r="O39" s="713"/>
      <c r="P39" s="713"/>
      <c r="Q39" s="713"/>
      <c r="R39" s="713"/>
      <c r="S39" s="713"/>
      <c r="T39" s="714"/>
      <c r="U39" s="713"/>
      <c r="V39" s="713"/>
      <c r="W39" s="714"/>
      <c r="X39" s="713"/>
      <c r="Y39" s="713">
        <v>5</v>
      </c>
      <c r="Z39" s="714">
        <v>724502.29999999993</v>
      </c>
      <c r="AA39" s="713">
        <v>74</v>
      </c>
      <c r="AB39" s="713"/>
      <c r="AC39" s="713"/>
      <c r="AD39" s="713"/>
      <c r="AE39" s="713"/>
      <c r="AF39" s="714"/>
      <c r="AG39" s="713"/>
      <c r="AH39" s="713"/>
      <c r="AI39" s="713"/>
      <c r="AJ39" s="713"/>
      <c r="AK39" s="713"/>
      <c r="AL39" s="714"/>
      <c r="AM39" s="713"/>
      <c r="AN39" s="713"/>
      <c r="AO39" s="714"/>
      <c r="AP39" s="713"/>
      <c r="AQ39" s="713"/>
      <c r="AR39" s="714"/>
      <c r="AS39" s="713"/>
      <c r="AT39" s="713"/>
      <c r="AU39" s="714"/>
      <c r="AV39" s="713"/>
      <c r="AW39" s="713"/>
      <c r="AX39" s="714"/>
      <c r="AY39" s="713"/>
      <c r="AZ39" s="713"/>
      <c r="BA39" s="713"/>
      <c r="BB39" s="713"/>
      <c r="BC39" s="713"/>
      <c r="BD39" s="714"/>
      <c r="BE39" s="713"/>
      <c r="BF39" s="713"/>
      <c r="BG39" s="714"/>
      <c r="BH39" s="713"/>
      <c r="BI39" s="713"/>
      <c r="BJ39" s="714"/>
      <c r="BK39" s="713"/>
      <c r="BL39" s="713"/>
      <c r="BM39" s="713"/>
      <c r="BN39" s="713"/>
      <c r="BO39" s="715">
        <v>5</v>
      </c>
      <c r="BP39" s="716">
        <v>724502.29999999993</v>
      </c>
      <c r="BQ39" s="715">
        <v>74</v>
      </c>
      <c r="BR39" s="715">
        <v>0</v>
      </c>
      <c r="BS39" s="716">
        <v>0</v>
      </c>
      <c r="BT39" s="715">
        <v>0</v>
      </c>
      <c r="BU39" s="713">
        <v>5</v>
      </c>
      <c r="BV39" s="714">
        <v>724502.29999999993</v>
      </c>
      <c r="BW39" s="713">
        <v>74</v>
      </c>
    </row>
    <row r="40" spans="1:75" ht="14.25" customHeight="1" x14ac:dyDescent="0.25">
      <c r="A40" s="707">
        <v>20</v>
      </c>
      <c r="B40" s="708" t="s">
        <v>31</v>
      </c>
      <c r="C40" s="709">
        <v>33</v>
      </c>
      <c r="D40" s="710" t="s">
        <v>283</v>
      </c>
      <c r="E40" s="711">
        <v>114</v>
      </c>
      <c r="F40" s="712" t="s">
        <v>437</v>
      </c>
      <c r="G40" s="713"/>
      <c r="H40" s="714"/>
      <c r="I40" s="713"/>
      <c r="J40" s="713"/>
      <c r="K40" s="713"/>
      <c r="L40" s="713"/>
      <c r="M40" s="713"/>
      <c r="N40" s="714"/>
      <c r="O40" s="713"/>
      <c r="P40" s="713"/>
      <c r="Q40" s="713"/>
      <c r="R40" s="713"/>
      <c r="S40" s="713"/>
      <c r="T40" s="714"/>
      <c r="U40" s="713"/>
      <c r="V40" s="713"/>
      <c r="W40" s="714"/>
      <c r="X40" s="713"/>
      <c r="Y40" s="713">
        <v>2</v>
      </c>
      <c r="Z40" s="714">
        <v>289800.92</v>
      </c>
      <c r="AA40" s="713">
        <v>19</v>
      </c>
      <c r="AB40" s="713"/>
      <c r="AC40" s="713"/>
      <c r="AD40" s="713"/>
      <c r="AE40" s="713"/>
      <c r="AF40" s="714"/>
      <c r="AG40" s="713"/>
      <c r="AH40" s="713"/>
      <c r="AI40" s="713"/>
      <c r="AJ40" s="713"/>
      <c r="AK40" s="713"/>
      <c r="AL40" s="714"/>
      <c r="AM40" s="713"/>
      <c r="AN40" s="713"/>
      <c r="AO40" s="714"/>
      <c r="AP40" s="713"/>
      <c r="AQ40" s="713"/>
      <c r="AR40" s="714"/>
      <c r="AS40" s="713"/>
      <c r="AT40" s="713"/>
      <c r="AU40" s="714"/>
      <c r="AV40" s="713"/>
      <c r="AW40" s="713"/>
      <c r="AX40" s="714"/>
      <c r="AY40" s="713"/>
      <c r="AZ40" s="713"/>
      <c r="BA40" s="713"/>
      <c r="BB40" s="713"/>
      <c r="BC40" s="713"/>
      <c r="BD40" s="714"/>
      <c r="BE40" s="713"/>
      <c r="BF40" s="713"/>
      <c r="BG40" s="714"/>
      <c r="BH40" s="713"/>
      <c r="BI40" s="713"/>
      <c r="BJ40" s="714"/>
      <c r="BK40" s="713"/>
      <c r="BL40" s="713"/>
      <c r="BM40" s="713"/>
      <c r="BN40" s="713"/>
      <c r="BO40" s="715">
        <v>2</v>
      </c>
      <c r="BP40" s="716">
        <v>289800.92</v>
      </c>
      <c r="BQ40" s="715">
        <v>19</v>
      </c>
      <c r="BR40" s="715">
        <v>0</v>
      </c>
      <c r="BS40" s="716">
        <v>0</v>
      </c>
      <c r="BT40" s="715">
        <v>0</v>
      </c>
      <c r="BU40" s="713">
        <v>2</v>
      </c>
      <c r="BV40" s="714">
        <v>289800.92</v>
      </c>
      <c r="BW40" s="713">
        <v>19</v>
      </c>
    </row>
    <row r="41" spans="1:75" ht="14.25" customHeight="1" x14ac:dyDescent="0.25">
      <c r="A41" s="707">
        <v>20</v>
      </c>
      <c r="B41" s="708" t="s">
        <v>31</v>
      </c>
      <c r="C41" s="709">
        <v>33</v>
      </c>
      <c r="D41" s="710" t="s">
        <v>283</v>
      </c>
      <c r="E41" s="711">
        <v>150</v>
      </c>
      <c r="F41" s="712" t="s">
        <v>439</v>
      </c>
      <c r="G41" s="713"/>
      <c r="H41" s="714"/>
      <c r="I41" s="713"/>
      <c r="J41" s="713"/>
      <c r="K41" s="713"/>
      <c r="L41" s="713"/>
      <c r="M41" s="713"/>
      <c r="N41" s="714"/>
      <c r="O41" s="713"/>
      <c r="P41" s="713"/>
      <c r="Q41" s="713"/>
      <c r="R41" s="713"/>
      <c r="S41" s="713"/>
      <c r="T41" s="714"/>
      <c r="U41" s="713"/>
      <c r="V41" s="713"/>
      <c r="W41" s="714"/>
      <c r="X41" s="713"/>
      <c r="Y41" s="713">
        <v>2</v>
      </c>
      <c r="Z41" s="714">
        <v>289800.92</v>
      </c>
      <c r="AA41" s="713">
        <v>45</v>
      </c>
      <c r="AB41" s="713"/>
      <c r="AC41" s="713"/>
      <c r="AD41" s="713"/>
      <c r="AE41" s="713"/>
      <c r="AF41" s="714"/>
      <c r="AG41" s="713"/>
      <c r="AH41" s="713"/>
      <c r="AI41" s="713"/>
      <c r="AJ41" s="713"/>
      <c r="AK41" s="713"/>
      <c r="AL41" s="714"/>
      <c r="AM41" s="713"/>
      <c r="AN41" s="713"/>
      <c r="AO41" s="714"/>
      <c r="AP41" s="713"/>
      <c r="AQ41" s="713"/>
      <c r="AR41" s="714"/>
      <c r="AS41" s="713"/>
      <c r="AT41" s="713"/>
      <c r="AU41" s="714"/>
      <c r="AV41" s="713"/>
      <c r="AW41" s="713"/>
      <c r="AX41" s="714"/>
      <c r="AY41" s="713"/>
      <c r="AZ41" s="713"/>
      <c r="BA41" s="713"/>
      <c r="BB41" s="713"/>
      <c r="BC41" s="713"/>
      <c r="BD41" s="714"/>
      <c r="BE41" s="713"/>
      <c r="BF41" s="713"/>
      <c r="BG41" s="714"/>
      <c r="BH41" s="713"/>
      <c r="BI41" s="713"/>
      <c r="BJ41" s="714"/>
      <c r="BK41" s="713"/>
      <c r="BL41" s="713"/>
      <c r="BM41" s="713"/>
      <c r="BN41" s="713"/>
      <c r="BO41" s="715">
        <v>2</v>
      </c>
      <c r="BP41" s="716">
        <v>289800.92</v>
      </c>
      <c r="BQ41" s="715">
        <v>45</v>
      </c>
      <c r="BR41" s="715">
        <v>0</v>
      </c>
      <c r="BS41" s="716">
        <v>0</v>
      </c>
      <c r="BT41" s="715">
        <v>0</v>
      </c>
      <c r="BU41" s="713">
        <v>2</v>
      </c>
      <c r="BV41" s="714">
        <v>289800.92</v>
      </c>
      <c r="BW41" s="713">
        <v>45</v>
      </c>
    </row>
    <row r="42" spans="1:75" ht="14.25" customHeight="1" x14ac:dyDescent="0.25">
      <c r="A42" s="707">
        <v>20</v>
      </c>
      <c r="B42" s="708" t="s">
        <v>31</v>
      </c>
      <c r="C42" s="709">
        <v>33</v>
      </c>
      <c r="D42" s="710" t="s">
        <v>283</v>
      </c>
      <c r="E42" s="711">
        <v>1122</v>
      </c>
      <c r="F42" s="712" t="s">
        <v>449</v>
      </c>
      <c r="G42" s="713"/>
      <c r="H42" s="714"/>
      <c r="I42" s="713"/>
      <c r="J42" s="713"/>
      <c r="K42" s="713"/>
      <c r="L42" s="713"/>
      <c r="M42" s="713"/>
      <c r="N42" s="714"/>
      <c r="O42" s="713"/>
      <c r="P42" s="713"/>
      <c r="Q42" s="713"/>
      <c r="R42" s="713"/>
      <c r="S42" s="713"/>
      <c r="T42" s="714"/>
      <c r="U42" s="713"/>
      <c r="V42" s="713"/>
      <c r="W42" s="714"/>
      <c r="X42" s="713"/>
      <c r="Y42" s="713">
        <v>2</v>
      </c>
      <c r="Z42" s="714">
        <v>289800.92</v>
      </c>
      <c r="AA42" s="713">
        <v>44</v>
      </c>
      <c r="AB42" s="713"/>
      <c r="AC42" s="713"/>
      <c r="AD42" s="713"/>
      <c r="AE42" s="713"/>
      <c r="AF42" s="714"/>
      <c r="AG42" s="713"/>
      <c r="AH42" s="713"/>
      <c r="AI42" s="713"/>
      <c r="AJ42" s="713"/>
      <c r="AK42" s="713"/>
      <c r="AL42" s="714"/>
      <c r="AM42" s="713"/>
      <c r="AN42" s="713"/>
      <c r="AO42" s="714"/>
      <c r="AP42" s="713"/>
      <c r="AQ42" s="713"/>
      <c r="AR42" s="714"/>
      <c r="AS42" s="713"/>
      <c r="AT42" s="713"/>
      <c r="AU42" s="714"/>
      <c r="AV42" s="713"/>
      <c r="AW42" s="713"/>
      <c r="AX42" s="714"/>
      <c r="AY42" s="713"/>
      <c r="AZ42" s="713"/>
      <c r="BA42" s="713"/>
      <c r="BB42" s="713"/>
      <c r="BC42" s="713"/>
      <c r="BD42" s="714"/>
      <c r="BE42" s="713"/>
      <c r="BF42" s="713"/>
      <c r="BG42" s="714"/>
      <c r="BH42" s="713"/>
      <c r="BI42" s="713"/>
      <c r="BJ42" s="714"/>
      <c r="BK42" s="713"/>
      <c r="BL42" s="713"/>
      <c r="BM42" s="713"/>
      <c r="BN42" s="713"/>
      <c r="BO42" s="715">
        <v>2</v>
      </c>
      <c r="BP42" s="716">
        <v>289800.92</v>
      </c>
      <c r="BQ42" s="715">
        <v>44</v>
      </c>
      <c r="BR42" s="715">
        <v>0</v>
      </c>
      <c r="BS42" s="716">
        <v>0</v>
      </c>
      <c r="BT42" s="715">
        <v>0</v>
      </c>
      <c r="BU42" s="713">
        <v>2</v>
      </c>
      <c r="BV42" s="714">
        <v>289800.92</v>
      </c>
      <c r="BW42" s="713">
        <v>44</v>
      </c>
    </row>
    <row r="43" spans="1:75" ht="14.25" customHeight="1" x14ac:dyDescent="0.25">
      <c r="A43" s="707">
        <v>20</v>
      </c>
      <c r="B43" s="708" t="s">
        <v>31</v>
      </c>
      <c r="C43" s="709">
        <v>33</v>
      </c>
      <c r="D43" s="710" t="s">
        <v>283</v>
      </c>
      <c r="E43" s="711">
        <v>1137</v>
      </c>
      <c r="F43" s="712" t="s">
        <v>285</v>
      </c>
      <c r="G43" s="713"/>
      <c r="H43" s="714"/>
      <c r="I43" s="713"/>
      <c r="J43" s="713"/>
      <c r="K43" s="713"/>
      <c r="L43" s="713"/>
      <c r="M43" s="713"/>
      <c r="N43" s="714"/>
      <c r="O43" s="713"/>
      <c r="P43" s="713"/>
      <c r="Q43" s="713"/>
      <c r="R43" s="713"/>
      <c r="S43" s="713"/>
      <c r="T43" s="714"/>
      <c r="U43" s="713"/>
      <c r="V43" s="713"/>
      <c r="W43" s="714"/>
      <c r="X43" s="713"/>
      <c r="Y43" s="713">
        <v>3</v>
      </c>
      <c r="Z43" s="714">
        <v>434701.38</v>
      </c>
      <c r="AA43" s="713">
        <v>60</v>
      </c>
      <c r="AB43" s="713"/>
      <c r="AC43" s="713"/>
      <c r="AD43" s="713"/>
      <c r="AE43" s="713"/>
      <c r="AF43" s="714"/>
      <c r="AG43" s="713"/>
      <c r="AH43" s="713"/>
      <c r="AI43" s="713"/>
      <c r="AJ43" s="713"/>
      <c r="AK43" s="713"/>
      <c r="AL43" s="714"/>
      <c r="AM43" s="713"/>
      <c r="AN43" s="713"/>
      <c r="AO43" s="714"/>
      <c r="AP43" s="713"/>
      <c r="AQ43" s="713"/>
      <c r="AR43" s="714"/>
      <c r="AS43" s="713"/>
      <c r="AT43" s="713"/>
      <c r="AU43" s="714"/>
      <c r="AV43" s="713"/>
      <c r="AW43" s="713"/>
      <c r="AX43" s="714"/>
      <c r="AY43" s="713"/>
      <c r="AZ43" s="713"/>
      <c r="BA43" s="713"/>
      <c r="BB43" s="713"/>
      <c r="BC43" s="713"/>
      <c r="BD43" s="714"/>
      <c r="BE43" s="713"/>
      <c r="BF43" s="713"/>
      <c r="BG43" s="714"/>
      <c r="BH43" s="713"/>
      <c r="BI43" s="713"/>
      <c r="BJ43" s="714"/>
      <c r="BK43" s="713"/>
      <c r="BL43" s="713"/>
      <c r="BM43" s="713"/>
      <c r="BN43" s="713"/>
      <c r="BO43" s="715">
        <v>3</v>
      </c>
      <c r="BP43" s="716">
        <v>434701.38</v>
      </c>
      <c r="BQ43" s="715">
        <v>60</v>
      </c>
      <c r="BR43" s="715">
        <v>0</v>
      </c>
      <c r="BS43" s="716">
        <v>0</v>
      </c>
      <c r="BT43" s="715">
        <v>0</v>
      </c>
      <c r="BU43" s="713">
        <v>3</v>
      </c>
      <c r="BV43" s="714">
        <v>434701.38</v>
      </c>
      <c r="BW43" s="713">
        <v>60</v>
      </c>
    </row>
    <row r="44" spans="1:75" ht="14.25" customHeight="1" x14ac:dyDescent="0.25">
      <c r="A44" s="717" t="s">
        <v>181</v>
      </c>
      <c r="B44" s="718"/>
      <c r="C44" s="719"/>
      <c r="D44" s="720"/>
      <c r="E44" s="719"/>
      <c r="F44" s="721"/>
      <c r="G44" s="722"/>
      <c r="H44" s="723"/>
      <c r="I44" s="722"/>
      <c r="J44" s="722"/>
      <c r="K44" s="722"/>
      <c r="L44" s="722"/>
      <c r="M44" s="722"/>
      <c r="N44" s="723"/>
      <c r="O44" s="722"/>
      <c r="P44" s="722"/>
      <c r="Q44" s="722"/>
      <c r="R44" s="722"/>
      <c r="S44" s="722"/>
      <c r="T44" s="723"/>
      <c r="U44" s="722"/>
      <c r="V44" s="722"/>
      <c r="W44" s="723"/>
      <c r="X44" s="722"/>
      <c r="Y44" s="722">
        <v>27</v>
      </c>
      <c r="Z44" s="723">
        <v>3912312.4199999995</v>
      </c>
      <c r="AA44" s="722">
        <v>395</v>
      </c>
      <c r="AB44" s="722"/>
      <c r="AC44" s="722"/>
      <c r="AD44" s="722"/>
      <c r="AE44" s="722"/>
      <c r="AF44" s="723"/>
      <c r="AG44" s="722"/>
      <c r="AH44" s="722"/>
      <c r="AI44" s="722"/>
      <c r="AJ44" s="722"/>
      <c r="AK44" s="722">
        <v>6</v>
      </c>
      <c r="AL44" s="723">
        <v>869402.75999999989</v>
      </c>
      <c r="AM44" s="722">
        <v>98</v>
      </c>
      <c r="AN44" s="722"/>
      <c r="AO44" s="723"/>
      <c r="AP44" s="722"/>
      <c r="AQ44" s="722"/>
      <c r="AR44" s="723"/>
      <c r="AS44" s="722"/>
      <c r="AT44" s="722"/>
      <c r="AU44" s="723"/>
      <c r="AV44" s="722"/>
      <c r="AW44" s="722"/>
      <c r="AX44" s="723"/>
      <c r="AY44" s="722"/>
      <c r="AZ44" s="722"/>
      <c r="BA44" s="722"/>
      <c r="BB44" s="722"/>
      <c r="BC44" s="722"/>
      <c r="BD44" s="723"/>
      <c r="BE44" s="722"/>
      <c r="BF44" s="722"/>
      <c r="BG44" s="723"/>
      <c r="BH44" s="722"/>
      <c r="BI44" s="722"/>
      <c r="BJ44" s="723"/>
      <c r="BK44" s="722"/>
      <c r="BL44" s="722"/>
      <c r="BM44" s="722"/>
      <c r="BN44" s="722"/>
      <c r="BO44" s="719">
        <v>33</v>
      </c>
      <c r="BP44" s="723">
        <v>4781715.18</v>
      </c>
      <c r="BQ44" s="719">
        <v>493</v>
      </c>
      <c r="BR44" s="719">
        <v>0</v>
      </c>
      <c r="BS44" s="723">
        <v>0</v>
      </c>
      <c r="BT44" s="719">
        <v>0</v>
      </c>
      <c r="BU44" s="722">
        <v>33</v>
      </c>
      <c r="BV44" s="723">
        <v>4781715.18</v>
      </c>
      <c r="BW44" s="722">
        <v>493</v>
      </c>
    </row>
    <row r="45" spans="1:75" ht="14.25" customHeight="1" x14ac:dyDescent="0.25">
      <c r="A45" s="707">
        <v>22</v>
      </c>
      <c r="B45" s="708" t="s">
        <v>31</v>
      </c>
      <c r="C45" s="709">
        <v>36</v>
      </c>
      <c r="D45" s="710" t="s">
        <v>286</v>
      </c>
      <c r="E45" s="711">
        <v>90</v>
      </c>
      <c r="F45" s="712" t="s">
        <v>287</v>
      </c>
      <c r="G45" s="713"/>
      <c r="H45" s="714"/>
      <c r="I45" s="713"/>
      <c r="J45" s="713"/>
      <c r="K45" s="713"/>
      <c r="L45" s="713"/>
      <c r="M45" s="713"/>
      <c r="N45" s="714"/>
      <c r="O45" s="713"/>
      <c r="P45" s="713"/>
      <c r="Q45" s="713"/>
      <c r="R45" s="713"/>
      <c r="S45" s="713"/>
      <c r="T45" s="714"/>
      <c r="U45" s="713"/>
      <c r="V45" s="713"/>
      <c r="W45" s="714"/>
      <c r="X45" s="713"/>
      <c r="Y45" s="713"/>
      <c r="Z45" s="714"/>
      <c r="AA45" s="713"/>
      <c r="AB45" s="713"/>
      <c r="AC45" s="713"/>
      <c r="AD45" s="713"/>
      <c r="AE45" s="713"/>
      <c r="AF45" s="714"/>
      <c r="AG45" s="713"/>
      <c r="AH45" s="713"/>
      <c r="AI45" s="713"/>
      <c r="AJ45" s="713"/>
      <c r="AK45" s="713">
        <v>7</v>
      </c>
      <c r="AL45" s="714">
        <v>1184919.75</v>
      </c>
      <c r="AM45" s="713">
        <v>105</v>
      </c>
      <c r="AN45" s="713">
        <v>1</v>
      </c>
      <c r="AO45" s="714">
        <v>169274.25</v>
      </c>
      <c r="AP45" s="713">
        <v>9</v>
      </c>
      <c r="AQ45" s="713"/>
      <c r="AR45" s="714"/>
      <c r="AS45" s="713"/>
      <c r="AT45" s="713"/>
      <c r="AU45" s="714"/>
      <c r="AV45" s="713"/>
      <c r="AW45" s="713">
        <v>7</v>
      </c>
      <c r="AX45" s="714">
        <v>1289325.2400000002</v>
      </c>
      <c r="AY45" s="713">
        <v>41</v>
      </c>
      <c r="AZ45" s="713"/>
      <c r="BA45" s="713"/>
      <c r="BB45" s="713"/>
      <c r="BC45" s="713"/>
      <c r="BD45" s="714"/>
      <c r="BE45" s="713"/>
      <c r="BF45" s="713"/>
      <c r="BG45" s="714"/>
      <c r="BH45" s="713"/>
      <c r="BI45" s="713"/>
      <c r="BJ45" s="714"/>
      <c r="BK45" s="713"/>
      <c r="BL45" s="713"/>
      <c r="BM45" s="713"/>
      <c r="BN45" s="713"/>
      <c r="BO45" s="715">
        <v>14</v>
      </c>
      <c r="BP45" s="716">
        <v>2474244.9900000002</v>
      </c>
      <c r="BQ45" s="715">
        <v>146</v>
      </c>
      <c r="BR45" s="715">
        <v>1</v>
      </c>
      <c r="BS45" s="716">
        <v>169274.25</v>
      </c>
      <c r="BT45" s="715">
        <v>9</v>
      </c>
      <c r="BU45" s="713">
        <v>15</v>
      </c>
      <c r="BV45" s="714">
        <v>2643519.2399999998</v>
      </c>
      <c r="BW45" s="713">
        <v>155</v>
      </c>
    </row>
    <row r="46" spans="1:75" ht="14.25" customHeight="1" x14ac:dyDescent="0.25">
      <c r="A46" s="717" t="s">
        <v>203</v>
      </c>
      <c r="B46" s="718"/>
      <c r="C46" s="719"/>
      <c r="D46" s="720"/>
      <c r="E46" s="719"/>
      <c r="F46" s="721"/>
      <c r="G46" s="722"/>
      <c r="H46" s="723"/>
      <c r="I46" s="722"/>
      <c r="J46" s="722"/>
      <c r="K46" s="722"/>
      <c r="L46" s="722"/>
      <c r="M46" s="722"/>
      <c r="N46" s="723"/>
      <c r="O46" s="722"/>
      <c r="P46" s="722"/>
      <c r="Q46" s="722"/>
      <c r="R46" s="722"/>
      <c r="S46" s="722"/>
      <c r="T46" s="723"/>
      <c r="U46" s="722"/>
      <c r="V46" s="722"/>
      <c r="W46" s="723"/>
      <c r="X46" s="722"/>
      <c r="Y46" s="722"/>
      <c r="Z46" s="723"/>
      <c r="AA46" s="722"/>
      <c r="AB46" s="722"/>
      <c r="AC46" s="722"/>
      <c r="AD46" s="722"/>
      <c r="AE46" s="722"/>
      <c r="AF46" s="723"/>
      <c r="AG46" s="722"/>
      <c r="AH46" s="722"/>
      <c r="AI46" s="722"/>
      <c r="AJ46" s="722"/>
      <c r="AK46" s="722">
        <v>7</v>
      </c>
      <c r="AL46" s="723">
        <v>1184919.75</v>
      </c>
      <c r="AM46" s="722">
        <v>105</v>
      </c>
      <c r="AN46" s="722">
        <v>1</v>
      </c>
      <c r="AO46" s="723">
        <v>169274.25</v>
      </c>
      <c r="AP46" s="722">
        <v>9</v>
      </c>
      <c r="AQ46" s="722"/>
      <c r="AR46" s="723"/>
      <c r="AS46" s="722"/>
      <c r="AT46" s="722"/>
      <c r="AU46" s="723"/>
      <c r="AV46" s="722"/>
      <c r="AW46" s="722">
        <v>7</v>
      </c>
      <c r="AX46" s="723">
        <v>1289325.2400000002</v>
      </c>
      <c r="AY46" s="722">
        <v>41</v>
      </c>
      <c r="AZ46" s="722"/>
      <c r="BA46" s="722"/>
      <c r="BB46" s="722"/>
      <c r="BC46" s="722"/>
      <c r="BD46" s="723"/>
      <c r="BE46" s="722"/>
      <c r="BF46" s="722"/>
      <c r="BG46" s="723"/>
      <c r="BH46" s="722"/>
      <c r="BI46" s="722"/>
      <c r="BJ46" s="723"/>
      <c r="BK46" s="722"/>
      <c r="BL46" s="722"/>
      <c r="BM46" s="722"/>
      <c r="BN46" s="722"/>
      <c r="BO46" s="719">
        <v>14</v>
      </c>
      <c r="BP46" s="723">
        <v>2474244.9900000002</v>
      </c>
      <c r="BQ46" s="719">
        <v>146</v>
      </c>
      <c r="BR46" s="719">
        <v>1</v>
      </c>
      <c r="BS46" s="723">
        <v>169274.25</v>
      </c>
      <c r="BT46" s="719">
        <v>9</v>
      </c>
      <c r="BU46" s="722">
        <v>15</v>
      </c>
      <c r="BV46" s="723">
        <v>2643519.2399999998</v>
      </c>
      <c r="BW46" s="722">
        <v>155</v>
      </c>
    </row>
    <row r="47" spans="1:75" ht="14.25" customHeight="1" x14ac:dyDescent="0.25">
      <c r="A47" s="707">
        <v>27</v>
      </c>
      <c r="B47" s="708" t="s">
        <v>33</v>
      </c>
      <c r="C47" s="709">
        <v>204</v>
      </c>
      <c r="D47" s="710" t="s">
        <v>289</v>
      </c>
      <c r="E47" s="711">
        <v>74</v>
      </c>
      <c r="F47" s="712" t="s">
        <v>290</v>
      </c>
      <c r="G47" s="713"/>
      <c r="H47" s="714"/>
      <c r="I47" s="713"/>
      <c r="J47" s="713"/>
      <c r="K47" s="713"/>
      <c r="L47" s="713"/>
      <c r="M47" s="713"/>
      <c r="N47" s="714"/>
      <c r="O47" s="713"/>
      <c r="P47" s="713"/>
      <c r="Q47" s="713"/>
      <c r="R47" s="713"/>
      <c r="S47" s="713"/>
      <c r="T47" s="714"/>
      <c r="U47" s="713"/>
      <c r="V47" s="713"/>
      <c r="W47" s="714"/>
      <c r="X47" s="713"/>
      <c r="Y47" s="713"/>
      <c r="Z47" s="714"/>
      <c r="AA47" s="713"/>
      <c r="AB47" s="713"/>
      <c r="AC47" s="713"/>
      <c r="AD47" s="713"/>
      <c r="AE47" s="713"/>
      <c r="AF47" s="714"/>
      <c r="AG47" s="713"/>
      <c r="AH47" s="713"/>
      <c r="AI47" s="713"/>
      <c r="AJ47" s="713"/>
      <c r="AK47" s="713">
        <v>5</v>
      </c>
      <c r="AL47" s="714">
        <v>400026.60000000003</v>
      </c>
      <c r="AM47" s="713">
        <v>29</v>
      </c>
      <c r="AN47" s="713"/>
      <c r="AO47" s="714"/>
      <c r="AP47" s="713"/>
      <c r="AQ47" s="713"/>
      <c r="AR47" s="714"/>
      <c r="AS47" s="713"/>
      <c r="AT47" s="713"/>
      <c r="AU47" s="714"/>
      <c r="AV47" s="713"/>
      <c r="AW47" s="713"/>
      <c r="AX47" s="714"/>
      <c r="AY47" s="713"/>
      <c r="AZ47" s="713"/>
      <c r="BA47" s="713"/>
      <c r="BB47" s="713"/>
      <c r="BC47" s="713"/>
      <c r="BD47" s="714"/>
      <c r="BE47" s="713"/>
      <c r="BF47" s="713"/>
      <c r="BG47" s="714"/>
      <c r="BH47" s="713"/>
      <c r="BI47" s="713"/>
      <c r="BJ47" s="714"/>
      <c r="BK47" s="713"/>
      <c r="BL47" s="713"/>
      <c r="BM47" s="713"/>
      <c r="BN47" s="713"/>
      <c r="BO47" s="715">
        <v>5</v>
      </c>
      <c r="BP47" s="716">
        <v>400026.60000000003</v>
      </c>
      <c r="BQ47" s="715">
        <v>29</v>
      </c>
      <c r="BR47" s="715">
        <v>0</v>
      </c>
      <c r="BS47" s="716">
        <v>0</v>
      </c>
      <c r="BT47" s="715">
        <v>0</v>
      </c>
      <c r="BU47" s="713">
        <v>5</v>
      </c>
      <c r="BV47" s="714">
        <v>400026.60000000003</v>
      </c>
      <c r="BW47" s="713">
        <v>29</v>
      </c>
    </row>
    <row r="48" spans="1:75" ht="14.25" customHeight="1" x14ac:dyDescent="0.25">
      <c r="A48" s="707">
        <v>27</v>
      </c>
      <c r="B48" s="708" t="s">
        <v>33</v>
      </c>
      <c r="C48" s="709">
        <v>218</v>
      </c>
      <c r="D48" s="710" t="s">
        <v>452</v>
      </c>
      <c r="E48" s="711">
        <v>75</v>
      </c>
      <c r="F48" s="712" t="s">
        <v>453</v>
      </c>
      <c r="G48" s="713"/>
      <c r="H48" s="714"/>
      <c r="I48" s="713"/>
      <c r="J48" s="713"/>
      <c r="K48" s="713"/>
      <c r="L48" s="713"/>
      <c r="M48" s="713"/>
      <c r="N48" s="714"/>
      <c r="O48" s="713"/>
      <c r="P48" s="713"/>
      <c r="Q48" s="713"/>
      <c r="R48" s="713"/>
      <c r="S48" s="713"/>
      <c r="T48" s="714"/>
      <c r="U48" s="713"/>
      <c r="V48" s="713"/>
      <c r="W48" s="714"/>
      <c r="X48" s="713"/>
      <c r="Y48" s="713"/>
      <c r="Z48" s="714"/>
      <c r="AA48" s="713"/>
      <c r="AB48" s="713"/>
      <c r="AC48" s="713"/>
      <c r="AD48" s="713"/>
      <c r="AE48" s="713"/>
      <c r="AF48" s="714"/>
      <c r="AG48" s="713"/>
      <c r="AH48" s="713"/>
      <c r="AI48" s="713"/>
      <c r="AJ48" s="713"/>
      <c r="AK48" s="713">
        <v>5</v>
      </c>
      <c r="AL48" s="714">
        <v>400026.60000000003</v>
      </c>
      <c r="AM48" s="713">
        <v>32</v>
      </c>
      <c r="AN48" s="713"/>
      <c r="AO48" s="714"/>
      <c r="AP48" s="713"/>
      <c r="AQ48" s="713"/>
      <c r="AR48" s="714"/>
      <c r="AS48" s="713"/>
      <c r="AT48" s="713"/>
      <c r="AU48" s="714"/>
      <c r="AV48" s="713"/>
      <c r="AW48" s="713"/>
      <c r="AX48" s="714"/>
      <c r="AY48" s="713"/>
      <c r="AZ48" s="713"/>
      <c r="BA48" s="713"/>
      <c r="BB48" s="713"/>
      <c r="BC48" s="713"/>
      <c r="BD48" s="714"/>
      <c r="BE48" s="713"/>
      <c r="BF48" s="713"/>
      <c r="BG48" s="714"/>
      <c r="BH48" s="713"/>
      <c r="BI48" s="713"/>
      <c r="BJ48" s="714"/>
      <c r="BK48" s="713"/>
      <c r="BL48" s="713"/>
      <c r="BM48" s="713"/>
      <c r="BN48" s="713"/>
      <c r="BO48" s="715">
        <v>5</v>
      </c>
      <c r="BP48" s="716">
        <v>400026.60000000003</v>
      </c>
      <c r="BQ48" s="715">
        <v>32</v>
      </c>
      <c r="BR48" s="715">
        <v>0</v>
      </c>
      <c r="BS48" s="716">
        <v>0</v>
      </c>
      <c r="BT48" s="715">
        <v>0</v>
      </c>
      <c r="BU48" s="713">
        <v>5</v>
      </c>
      <c r="BV48" s="714">
        <v>400026.60000000003</v>
      </c>
      <c r="BW48" s="713">
        <v>32</v>
      </c>
    </row>
    <row r="49" spans="1:75" ht="14.25" customHeight="1" x14ac:dyDescent="0.25">
      <c r="A49" s="717" t="s">
        <v>183</v>
      </c>
      <c r="B49" s="718"/>
      <c r="C49" s="719"/>
      <c r="D49" s="720"/>
      <c r="E49" s="719"/>
      <c r="F49" s="721"/>
      <c r="G49" s="722"/>
      <c r="H49" s="723"/>
      <c r="I49" s="722"/>
      <c r="J49" s="722"/>
      <c r="K49" s="722"/>
      <c r="L49" s="722"/>
      <c r="M49" s="722"/>
      <c r="N49" s="723"/>
      <c r="O49" s="722"/>
      <c r="P49" s="722"/>
      <c r="Q49" s="722"/>
      <c r="R49" s="722"/>
      <c r="S49" s="722"/>
      <c r="T49" s="723"/>
      <c r="U49" s="722"/>
      <c r="V49" s="722"/>
      <c r="W49" s="723"/>
      <c r="X49" s="722"/>
      <c r="Y49" s="722"/>
      <c r="Z49" s="723"/>
      <c r="AA49" s="722"/>
      <c r="AB49" s="722"/>
      <c r="AC49" s="722"/>
      <c r="AD49" s="722"/>
      <c r="AE49" s="722"/>
      <c r="AF49" s="723"/>
      <c r="AG49" s="722"/>
      <c r="AH49" s="722"/>
      <c r="AI49" s="722"/>
      <c r="AJ49" s="722"/>
      <c r="AK49" s="722">
        <v>10</v>
      </c>
      <c r="AL49" s="723">
        <v>800053.20000000019</v>
      </c>
      <c r="AM49" s="722">
        <v>61</v>
      </c>
      <c r="AN49" s="722"/>
      <c r="AO49" s="723"/>
      <c r="AP49" s="722"/>
      <c r="AQ49" s="722"/>
      <c r="AR49" s="723"/>
      <c r="AS49" s="722"/>
      <c r="AT49" s="722"/>
      <c r="AU49" s="723"/>
      <c r="AV49" s="722"/>
      <c r="AW49" s="722"/>
      <c r="AX49" s="723"/>
      <c r="AY49" s="722"/>
      <c r="AZ49" s="722"/>
      <c r="BA49" s="722"/>
      <c r="BB49" s="722"/>
      <c r="BC49" s="722"/>
      <c r="BD49" s="723"/>
      <c r="BE49" s="722"/>
      <c r="BF49" s="722"/>
      <c r="BG49" s="723"/>
      <c r="BH49" s="722"/>
      <c r="BI49" s="722"/>
      <c r="BJ49" s="723"/>
      <c r="BK49" s="722"/>
      <c r="BL49" s="722"/>
      <c r="BM49" s="722"/>
      <c r="BN49" s="722"/>
      <c r="BO49" s="719">
        <v>10</v>
      </c>
      <c r="BP49" s="723">
        <v>800053.20000000019</v>
      </c>
      <c r="BQ49" s="719">
        <v>61</v>
      </c>
      <c r="BR49" s="719">
        <v>0</v>
      </c>
      <c r="BS49" s="723">
        <v>0</v>
      </c>
      <c r="BT49" s="719">
        <v>0</v>
      </c>
      <c r="BU49" s="722">
        <v>10</v>
      </c>
      <c r="BV49" s="723">
        <v>800053.20000000007</v>
      </c>
      <c r="BW49" s="722">
        <v>61</v>
      </c>
    </row>
    <row r="50" spans="1:75" ht="14.25" customHeight="1" x14ac:dyDescent="0.25">
      <c r="A50" s="707">
        <v>28</v>
      </c>
      <c r="B50" s="708" t="s">
        <v>33</v>
      </c>
      <c r="C50" s="709">
        <v>457</v>
      </c>
      <c r="D50" s="710" t="s">
        <v>276</v>
      </c>
      <c r="E50" s="711">
        <v>2579</v>
      </c>
      <c r="F50" s="712" t="s">
        <v>277</v>
      </c>
      <c r="G50" s="713"/>
      <c r="H50" s="714"/>
      <c r="I50" s="713"/>
      <c r="J50" s="713"/>
      <c r="K50" s="713"/>
      <c r="L50" s="713"/>
      <c r="M50" s="713"/>
      <c r="N50" s="714"/>
      <c r="O50" s="713"/>
      <c r="P50" s="713"/>
      <c r="Q50" s="713"/>
      <c r="R50" s="713"/>
      <c r="S50" s="713"/>
      <c r="T50" s="714"/>
      <c r="U50" s="713"/>
      <c r="V50" s="713"/>
      <c r="W50" s="714"/>
      <c r="X50" s="713"/>
      <c r="Y50" s="713"/>
      <c r="Z50" s="714"/>
      <c r="AA50" s="713"/>
      <c r="AB50" s="713"/>
      <c r="AC50" s="713"/>
      <c r="AD50" s="713"/>
      <c r="AE50" s="713"/>
      <c r="AF50" s="714"/>
      <c r="AG50" s="713"/>
      <c r="AH50" s="713"/>
      <c r="AI50" s="713"/>
      <c r="AJ50" s="713"/>
      <c r="AK50" s="713">
        <v>13</v>
      </c>
      <c r="AL50" s="714">
        <v>2151572.02</v>
      </c>
      <c r="AM50" s="713">
        <v>80</v>
      </c>
      <c r="AN50" s="713"/>
      <c r="AO50" s="714"/>
      <c r="AP50" s="713"/>
      <c r="AQ50" s="713"/>
      <c r="AR50" s="714"/>
      <c r="AS50" s="713"/>
      <c r="AT50" s="713"/>
      <c r="AU50" s="714"/>
      <c r="AV50" s="713"/>
      <c r="AW50" s="713"/>
      <c r="AX50" s="714"/>
      <c r="AY50" s="713"/>
      <c r="AZ50" s="713"/>
      <c r="BA50" s="713"/>
      <c r="BB50" s="713"/>
      <c r="BC50" s="713"/>
      <c r="BD50" s="714"/>
      <c r="BE50" s="713"/>
      <c r="BF50" s="713"/>
      <c r="BG50" s="714"/>
      <c r="BH50" s="713"/>
      <c r="BI50" s="713"/>
      <c r="BJ50" s="714"/>
      <c r="BK50" s="713"/>
      <c r="BL50" s="713"/>
      <c r="BM50" s="713"/>
      <c r="BN50" s="713"/>
      <c r="BO50" s="715">
        <v>13</v>
      </c>
      <c r="BP50" s="716">
        <v>2151572.02</v>
      </c>
      <c r="BQ50" s="715">
        <v>80</v>
      </c>
      <c r="BR50" s="715">
        <v>0</v>
      </c>
      <c r="BS50" s="716">
        <v>0</v>
      </c>
      <c r="BT50" s="715">
        <v>0</v>
      </c>
      <c r="BU50" s="713">
        <v>13</v>
      </c>
      <c r="BV50" s="714">
        <v>2151572.02</v>
      </c>
      <c r="BW50" s="713">
        <v>80</v>
      </c>
    </row>
    <row r="51" spans="1:75" ht="14.25" customHeight="1" x14ac:dyDescent="0.25">
      <c r="A51" s="717" t="s">
        <v>184</v>
      </c>
      <c r="B51" s="718"/>
      <c r="C51" s="719"/>
      <c r="D51" s="720"/>
      <c r="E51" s="719"/>
      <c r="F51" s="721"/>
      <c r="G51" s="722"/>
      <c r="H51" s="723"/>
      <c r="I51" s="722"/>
      <c r="J51" s="722"/>
      <c r="K51" s="722"/>
      <c r="L51" s="722"/>
      <c r="M51" s="722"/>
      <c r="N51" s="723"/>
      <c r="O51" s="722"/>
      <c r="P51" s="722"/>
      <c r="Q51" s="722"/>
      <c r="R51" s="722"/>
      <c r="S51" s="722"/>
      <c r="T51" s="723"/>
      <c r="U51" s="722"/>
      <c r="V51" s="722"/>
      <c r="W51" s="723"/>
      <c r="X51" s="722"/>
      <c r="Y51" s="722"/>
      <c r="Z51" s="723"/>
      <c r="AA51" s="722"/>
      <c r="AB51" s="722"/>
      <c r="AC51" s="722"/>
      <c r="AD51" s="722"/>
      <c r="AE51" s="722"/>
      <c r="AF51" s="723"/>
      <c r="AG51" s="722"/>
      <c r="AH51" s="722"/>
      <c r="AI51" s="722"/>
      <c r="AJ51" s="722"/>
      <c r="AK51" s="722">
        <v>13</v>
      </c>
      <c r="AL51" s="723">
        <v>2151572.02</v>
      </c>
      <c r="AM51" s="722">
        <v>80</v>
      </c>
      <c r="AN51" s="722"/>
      <c r="AO51" s="723"/>
      <c r="AP51" s="722"/>
      <c r="AQ51" s="722"/>
      <c r="AR51" s="723"/>
      <c r="AS51" s="722"/>
      <c r="AT51" s="722"/>
      <c r="AU51" s="723"/>
      <c r="AV51" s="722"/>
      <c r="AW51" s="722"/>
      <c r="AX51" s="723"/>
      <c r="AY51" s="722"/>
      <c r="AZ51" s="722"/>
      <c r="BA51" s="722"/>
      <c r="BB51" s="722"/>
      <c r="BC51" s="722"/>
      <c r="BD51" s="723"/>
      <c r="BE51" s="722"/>
      <c r="BF51" s="722"/>
      <c r="BG51" s="723"/>
      <c r="BH51" s="722"/>
      <c r="BI51" s="722"/>
      <c r="BJ51" s="723"/>
      <c r="BK51" s="722"/>
      <c r="BL51" s="722"/>
      <c r="BM51" s="722"/>
      <c r="BN51" s="722"/>
      <c r="BO51" s="719">
        <v>13</v>
      </c>
      <c r="BP51" s="723">
        <v>2151572.02</v>
      </c>
      <c r="BQ51" s="719">
        <v>80</v>
      </c>
      <c r="BR51" s="719">
        <v>0</v>
      </c>
      <c r="BS51" s="723">
        <v>0</v>
      </c>
      <c r="BT51" s="719">
        <v>0</v>
      </c>
      <c r="BU51" s="722">
        <v>13</v>
      </c>
      <c r="BV51" s="723">
        <v>2151572.02</v>
      </c>
      <c r="BW51" s="722">
        <v>80</v>
      </c>
    </row>
    <row r="52" spans="1:75" ht="14.25" customHeight="1" x14ac:dyDescent="0.25">
      <c r="A52" s="707">
        <v>35</v>
      </c>
      <c r="B52" s="708" t="s">
        <v>38</v>
      </c>
      <c r="C52" s="709">
        <v>188</v>
      </c>
      <c r="D52" s="710" t="s">
        <v>247</v>
      </c>
      <c r="E52" s="711">
        <v>48</v>
      </c>
      <c r="F52" s="712" t="s">
        <v>455</v>
      </c>
      <c r="G52" s="713"/>
      <c r="H52" s="714"/>
      <c r="I52" s="713"/>
      <c r="J52" s="713"/>
      <c r="K52" s="713"/>
      <c r="L52" s="713"/>
      <c r="M52" s="713"/>
      <c r="N52" s="714"/>
      <c r="O52" s="713"/>
      <c r="P52" s="713"/>
      <c r="Q52" s="713"/>
      <c r="R52" s="713"/>
      <c r="S52" s="713"/>
      <c r="T52" s="714"/>
      <c r="U52" s="713"/>
      <c r="V52" s="713"/>
      <c r="W52" s="714"/>
      <c r="X52" s="713"/>
      <c r="Y52" s="713"/>
      <c r="Z52" s="714"/>
      <c r="AA52" s="713"/>
      <c r="AB52" s="713"/>
      <c r="AC52" s="713"/>
      <c r="AD52" s="713"/>
      <c r="AE52" s="713"/>
      <c r="AF52" s="714"/>
      <c r="AG52" s="713"/>
      <c r="AH52" s="713"/>
      <c r="AI52" s="713"/>
      <c r="AJ52" s="713"/>
      <c r="AK52" s="713">
        <v>1</v>
      </c>
      <c r="AL52" s="714">
        <v>165141.54</v>
      </c>
      <c r="AM52" s="713">
        <v>4</v>
      </c>
      <c r="AN52" s="713"/>
      <c r="AO52" s="714"/>
      <c r="AP52" s="713"/>
      <c r="AQ52" s="713"/>
      <c r="AR52" s="714"/>
      <c r="AS52" s="713"/>
      <c r="AT52" s="713"/>
      <c r="AU52" s="714"/>
      <c r="AV52" s="713"/>
      <c r="AW52" s="713"/>
      <c r="AX52" s="714"/>
      <c r="AY52" s="713"/>
      <c r="AZ52" s="713"/>
      <c r="BA52" s="713"/>
      <c r="BB52" s="713"/>
      <c r="BC52" s="713"/>
      <c r="BD52" s="714"/>
      <c r="BE52" s="713"/>
      <c r="BF52" s="713"/>
      <c r="BG52" s="714"/>
      <c r="BH52" s="713"/>
      <c r="BI52" s="713"/>
      <c r="BJ52" s="714"/>
      <c r="BK52" s="713"/>
      <c r="BL52" s="713"/>
      <c r="BM52" s="713"/>
      <c r="BN52" s="713"/>
      <c r="BO52" s="715">
        <v>1</v>
      </c>
      <c r="BP52" s="716">
        <v>165141.54</v>
      </c>
      <c r="BQ52" s="715">
        <v>4</v>
      </c>
      <c r="BR52" s="715">
        <v>0</v>
      </c>
      <c r="BS52" s="716">
        <v>0</v>
      </c>
      <c r="BT52" s="715">
        <v>0</v>
      </c>
      <c r="BU52" s="713">
        <v>1</v>
      </c>
      <c r="BV52" s="714">
        <v>165141.54</v>
      </c>
      <c r="BW52" s="713">
        <v>4</v>
      </c>
    </row>
    <row r="53" spans="1:75" ht="14.25" customHeight="1" x14ac:dyDescent="0.25">
      <c r="A53" s="707">
        <v>35</v>
      </c>
      <c r="B53" s="708" t="s">
        <v>38</v>
      </c>
      <c r="C53" s="709">
        <v>188</v>
      </c>
      <c r="D53" s="710" t="s">
        <v>247</v>
      </c>
      <c r="E53" s="711">
        <v>49</v>
      </c>
      <c r="F53" s="712" t="s">
        <v>248</v>
      </c>
      <c r="G53" s="713"/>
      <c r="H53" s="714"/>
      <c r="I53" s="713"/>
      <c r="J53" s="713"/>
      <c r="K53" s="713"/>
      <c r="L53" s="713"/>
      <c r="M53" s="713"/>
      <c r="N53" s="714"/>
      <c r="O53" s="713"/>
      <c r="P53" s="713"/>
      <c r="Q53" s="713"/>
      <c r="R53" s="713"/>
      <c r="S53" s="713"/>
      <c r="T53" s="714"/>
      <c r="U53" s="713"/>
      <c r="V53" s="713"/>
      <c r="W53" s="714"/>
      <c r="X53" s="713"/>
      <c r="Y53" s="713"/>
      <c r="Z53" s="714"/>
      <c r="AA53" s="713"/>
      <c r="AB53" s="713"/>
      <c r="AC53" s="713"/>
      <c r="AD53" s="713"/>
      <c r="AE53" s="713"/>
      <c r="AF53" s="714"/>
      <c r="AG53" s="713"/>
      <c r="AH53" s="713"/>
      <c r="AI53" s="713"/>
      <c r="AJ53" s="713"/>
      <c r="AK53" s="713">
        <v>31</v>
      </c>
      <c r="AL53" s="714">
        <v>5119387.74</v>
      </c>
      <c r="AM53" s="713">
        <v>134</v>
      </c>
      <c r="AN53" s="713">
        <v>2</v>
      </c>
      <c r="AO53" s="714">
        <v>330283.08</v>
      </c>
      <c r="AP53" s="713">
        <v>2</v>
      </c>
      <c r="AQ53" s="713"/>
      <c r="AR53" s="714"/>
      <c r="AS53" s="713"/>
      <c r="AT53" s="713"/>
      <c r="AU53" s="714"/>
      <c r="AV53" s="713"/>
      <c r="AW53" s="713"/>
      <c r="AX53" s="714"/>
      <c r="AY53" s="713"/>
      <c r="AZ53" s="713"/>
      <c r="BA53" s="713"/>
      <c r="BB53" s="713"/>
      <c r="BC53" s="713"/>
      <c r="BD53" s="714"/>
      <c r="BE53" s="713"/>
      <c r="BF53" s="713"/>
      <c r="BG53" s="714"/>
      <c r="BH53" s="713"/>
      <c r="BI53" s="713"/>
      <c r="BJ53" s="714"/>
      <c r="BK53" s="713"/>
      <c r="BL53" s="713"/>
      <c r="BM53" s="713"/>
      <c r="BN53" s="713"/>
      <c r="BO53" s="715">
        <v>31</v>
      </c>
      <c r="BP53" s="716">
        <v>5119387.74</v>
      </c>
      <c r="BQ53" s="715">
        <v>134</v>
      </c>
      <c r="BR53" s="715">
        <v>2</v>
      </c>
      <c r="BS53" s="716">
        <v>330283.08</v>
      </c>
      <c r="BT53" s="715">
        <v>2</v>
      </c>
      <c r="BU53" s="713">
        <v>33</v>
      </c>
      <c r="BV53" s="714">
        <v>5449670.8200000003</v>
      </c>
      <c r="BW53" s="713">
        <v>136</v>
      </c>
    </row>
    <row r="54" spans="1:75" ht="14.25" customHeight="1" x14ac:dyDescent="0.25">
      <c r="A54" s="724">
        <v>35</v>
      </c>
      <c r="B54" s="725" t="s">
        <v>38</v>
      </c>
      <c r="C54" s="726">
        <v>188</v>
      </c>
      <c r="D54" s="727" t="s">
        <v>247</v>
      </c>
      <c r="E54" s="728" t="s">
        <v>488</v>
      </c>
      <c r="F54" s="729"/>
      <c r="G54" s="713"/>
      <c r="H54" s="714"/>
      <c r="I54" s="713"/>
      <c r="J54" s="713"/>
      <c r="K54" s="713"/>
      <c r="L54" s="713"/>
      <c r="M54" s="713"/>
      <c r="N54" s="714"/>
      <c r="O54" s="713"/>
      <c r="P54" s="713"/>
      <c r="Q54" s="713"/>
      <c r="R54" s="713"/>
      <c r="S54" s="713"/>
      <c r="T54" s="714"/>
      <c r="U54" s="713"/>
      <c r="V54" s="713"/>
      <c r="W54" s="714"/>
      <c r="X54" s="713"/>
      <c r="Y54" s="713"/>
      <c r="Z54" s="714"/>
      <c r="AA54" s="713"/>
      <c r="AB54" s="713"/>
      <c r="AC54" s="713"/>
      <c r="AD54" s="713"/>
      <c r="AE54" s="713"/>
      <c r="AF54" s="714"/>
      <c r="AG54" s="713"/>
      <c r="AH54" s="713"/>
      <c r="AI54" s="713"/>
      <c r="AJ54" s="713"/>
      <c r="AK54" s="730">
        <v>1</v>
      </c>
      <c r="AL54" s="731">
        <v>164190.20000000001</v>
      </c>
      <c r="AM54" s="730">
        <v>1</v>
      </c>
      <c r="AN54" s="730"/>
      <c r="AO54" s="731"/>
      <c r="AP54" s="730"/>
      <c r="AQ54" s="713"/>
      <c r="AR54" s="714"/>
      <c r="AS54" s="713"/>
      <c r="AT54" s="713"/>
      <c r="AU54" s="714"/>
      <c r="AV54" s="713"/>
      <c r="AW54" s="713"/>
      <c r="AX54" s="714"/>
      <c r="AY54" s="713"/>
      <c r="AZ54" s="713"/>
      <c r="BA54" s="713"/>
      <c r="BB54" s="713"/>
      <c r="BC54" s="713"/>
      <c r="BD54" s="714"/>
      <c r="BE54" s="713"/>
      <c r="BF54" s="713"/>
      <c r="BG54" s="714"/>
      <c r="BH54" s="713"/>
      <c r="BI54" s="713"/>
      <c r="BJ54" s="714"/>
      <c r="BK54" s="713"/>
      <c r="BL54" s="713"/>
      <c r="BM54" s="713"/>
      <c r="BN54" s="713"/>
      <c r="BO54" s="715">
        <v>1</v>
      </c>
      <c r="BP54" s="716">
        <v>164190.20000000001</v>
      </c>
      <c r="BQ54" s="715">
        <v>1</v>
      </c>
      <c r="BR54" s="715">
        <v>0</v>
      </c>
      <c r="BS54" s="716">
        <v>0</v>
      </c>
      <c r="BT54" s="715">
        <v>0</v>
      </c>
      <c r="BU54" s="713">
        <v>1</v>
      </c>
      <c r="BV54" s="714">
        <v>164190.20000000001</v>
      </c>
      <c r="BW54" s="713">
        <v>1</v>
      </c>
    </row>
    <row r="55" spans="1:75" ht="14.25" customHeight="1" x14ac:dyDescent="0.25">
      <c r="A55" s="717" t="s">
        <v>185</v>
      </c>
      <c r="B55" s="718"/>
      <c r="C55" s="719"/>
      <c r="D55" s="720"/>
      <c r="E55" s="719"/>
      <c r="F55" s="721"/>
      <c r="G55" s="722"/>
      <c r="H55" s="723"/>
      <c r="I55" s="722"/>
      <c r="J55" s="722"/>
      <c r="K55" s="722"/>
      <c r="L55" s="722"/>
      <c r="M55" s="722"/>
      <c r="N55" s="723"/>
      <c r="O55" s="722"/>
      <c r="P55" s="722"/>
      <c r="Q55" s="722"/>
      <c r="R55" s="722"/>
      <c r="S55" s="722"/>
      <c r="T55" s="723"/>
      <c r="U55" s="722"/>
      <c r="V55" s="722"/>
      <c r="W55" s="723"/>
      <c r="X55" s="722"/>
      <c r="Y55" s="722"/>
      <c r="Z55" s="723"/>
      <c r="AA55" s="722"/>
      <c r="AB55" s="722"/>
      <c r="AC55" s="722"/>
      <c r="AD55" s="722"/>
      <c r="AE55" s="722"/>
      <c r="AF55" s="723"/>
      <c r="AG55" s="722"/>
      <c r="AH55" s="722"/>
      <c r="AI55" s="722"/>
      <c r="AJ55" s="722"/>
      <c r="AK55" s="722">
        <v>33</v>
      </c>
      <c r="AL55" s="723">
        <v>5448719.4800000004</v>
      </c>
      <c r="AM55" s="722">
        <v>139</v>
      </c>
      <c r="AN55" s="722">
        <v>2</v>
      </c>
      <c r="AO55" s="723">
        <v>330283.08</v>
      </c>
      <c r="AP55" s="722">
        <v>2</v>
      </c>
      <c r="AQ55" s="722"/>
      <c r="AR55" s="723"/>
      <c r="AS55" s="722"/>
      <c r="AT55" s="722"/>
      <c r="AU55" s="723"/>
      <c r="AV55" s="722"/>
      <c r="AW55" s="722"/>
      <c r="AX55" s="723"/>
      <c r="AY55" s="722"/>
      <c r="AZ55" s="722"/>
      <c r="BA55" s="722"/>
      <c r="BB55" s="722"/>
      <c r="BC55" s="722"/>
      <c r="BD55" s="723"/>
      <c r="BE55" s="722"/>
      <c r="BF55" s="722"/>
      <c r="BG55" s="723"/>
      <c r="BH55" s="722"/>
      <c r="BI55" s="722"/>
      <c r="BJ55" s="723"/>
      <c r="BK55" s="722"/>
      <c r="BL55" s="722"/>
      <c r="BM55" s="722"/>
      <c r="BN55" s="722"/>
      <c r="BO55" s="719">
        <v>33</v>
      </c>
      <c r="BP55" s="723">
        <v>5448719.4800000004</v>
      </c>
      <c r="BQ55" s="719">
        <v>139</v>
      </c>
      <c r="BR55" s="719">
        <v>2</v>
      </c>
      <c r="BS55" s="723">
        <v>330283.08</v>
      </c>
      <c r="BT55" s="719">
        <v>2</v>
      </c>
      <c r="BU55" s="722">
        <v>35</v>
      </c>
      <c r="BV55" s="723">
        <v>5779002.5600000005</v>
      </c>
      <c r="BW55" s="722">
        <v>141</v>
      </c>
    </row>
    <row r="56" spans="1:75" ht="14.25" customHeight="1" x14ac:dyDescent="0.25">
      <c r="A56" s="707">
        <v>36</v>
      </c>
      <c r="B56" s="708" t="s">
        <v>40</v>
      </c>
      <c r="C56" s="709">
        <v>183</v>
      </c>
      <c r="D56" s="710" t="s">
        <v>249</v>
      </c>
      <c r="E56" s="711">
        <v>47</v>
      </c>
      <c r="F56" s="712" t="s">
        <v>250</v>
      </c>
      <c r="G56" s="713"/>
      <c r="H56" s="714"/>
      <c r="I56" s="713"/>
      <c r="J56" s="713"/>
      <c r="K56" s="713"/>
      <c r="L56" s="713"/>
      <c r="M56" s="713"/>
      <c r="N56" s="714"/>
      <c r="O56" s="713"/>
      <c r="P56" s="713"/>
      <c r="Q56" s="713"/>
      <c r="R56" s="713"/>
      <c r="S56" s="713">
        <v>33</v>
      </c>
      <c r="T56" s="714">
        <v>6973638.5399999972</v>
      </c>
      <c r="U56" s="713">
        <v>257</v>
      </c>
      <c r="V56" s="713">
        <v>7</v>
      </c>
      <c r="W56" s="714">
        <v>1479256.6599999997</v>
      </c>
      <c r="X56" s="713">
        <v>49</v>
      </c>
      <c r="Y56" s="713"/>
      <c r="Z56" s="714"/>
      <c r="AA56" s="713"/>
      <c r="AB56" s="713"/>
      <c r="AC56" s="713"/>
      <c r="AD56" s="713"/>
      <c r="AE56" s="713"/>
      <c r="AF56" s="714"/>
      <c r="AG56" s="713"/>
      <c r="AH56" s="713"/>
      <c r="AI56" s="713"/>
      <c r="AJ56" s="713"/>
      <c r="AK56" s="713">
        <v>11</v>
      </c>
      <c r="AL56" s="714">
        <v>2324546.1799999992</v>
      </c>
      <c r="AM56" s="713">
        <v>165</v>
      </c>
      <c r="AN56" s="713"/>
      <c r="AO56" s="714"/>
      <c r="AP56" s="713"/>
      <c r="AQ56" s="713">
        <v>6</v>
      </c>
      <c r="AR56" s="714">
        <v>1430362.44</v>
      </c>
      <c r="AS56" s="713">
        <v>48</v>
      </c>
      <c r="AT56" s="713"/>
      <c r="AU56" s="714"/>
      <c r="AV56" s="713"/>
      <c r="AW56" s="713"/>
      <c r="AX56" s="714"/>
      <c r="AY56" s="713"/>
      <c r="AZ56" s="713"/>
      <c r="BA56" s="713"/>
      <c r="BB56" s="713"/>
      <c r="BC56" s="713"/>
      <c r="BD56" s="714"/>
      <c r="BE56" s="713"/>
      <c r="BF56" s="713"/>
      <c r="BG56" s="714"/>
      <c r="BH56" s="713"/>
      <c r="BI56" s="713"/>
      <c r="BJ56" s="714"/>
      <c r="BK56" s="713"/>
      <c r="BL56" s="713"/>
      <c r="BM56" s="713"/>
      <c r="BN56" s="713"/>
      <c r="BO56" s="715">
        <v>50</v>
      </c>
      <c r="BP56" s="716">
        <v>10728547.159999996</v>
      </c>
      <c r="BQ56" s="715">
        <v>470</v>
      </c>
      <c r="BR56" s="715">
        <v>7</v>
      </c>
      <c r="BS56" s="716">
        <v>1479256.6599999997</v>
      </c>
      <c r="BT56" s="715">
        <v>49</v>
      </c>
      <c r="BU56" s="713">
        <v>57</v>
      </c>
      <c r="BV56" s="714">
        <v>12207803.820000008</v>
      </c>
      <c r="BW56" s="713">
        <v>519</v>
      </c>
    </row>
    <row r="57" spans="1:75" ht="14.25" customHeight="1" x14ac:dyDescent="0.25">
      <c r="A57" s="717" t="s">
        <v>186</v>
      </c>
      <c r="B57" s="718"/>
      <c r="C57" s="719"/>
      <c r="D57" s="720"/>
      <c r="E57" s="719"/>
      <c r="F57" s="721"/>
      <c r="G57" s="722"/>
      <c r="H57" s="723"/>
      <c r="I57" s="722"/>
      <c r="J57" s="722"/>
      <c r="K57" s="722"/>
      <c r="L57" s="722"/>
      <c r="M57" s="722"/>
      <c r="N57" s="723"/>
      <c r="O57" s="722"/>
      <c r="P57" s="722"/>
      <c r="Q57" s="722"/>
      <c r="R57" s="722"/>
      <c r="S57" s="722">
        <v>33</v>
      </c>
      <c r="T57" s="723">
        <v>6973638.5399999972</v>
      </c>
      <c r="U57" s="722">
        <v>257</v>
      </c>
      <c r="V57" s="722">
        <v>7</v>
      </c>
      <c r="W57" s="723">
        <v>1479256.6599999997</v>
      </c>
      <c r="X57" s="722">
        <v>49</v>
      </c>
      <c r="Y57" s="722"/>
      <c r="Z57" s="723"/>
      <c r="AA57" s="722"/>
      <c r="AB57" s="722"/>
      <c r="AC57" s="722"/>
      <c r="AD57" s="722"/>
      <c r="AE57" s="722"/>
      <c r="AF57" s="723"/>
      <c r="AG57" s="722"/>
      <c r="AH57" s="722"/>
      <c r="AI57" s="722"/>
      <c r="AJ57" s="722"/>
      <c r="AK57" s="722">
        <v>11</v>
      </c>
      <c r="AL57" s="723">
        <v>2324546.1799999992</v>
      </c>
      <c r="AM57" s="722">
        <v>165</v>
      </c>
      <c r="AN57" s="722"/>
      <c r="AO57" s="723"/>
      <c r="AP57" s="722"/>
      <c r="AQ57" s="722">
        <v>6</v>
      </c>
      <c r="AR57" s="723">
        <v>1430362.44</v>
      </c>
      <c r="AS57" s="722">
        <v>48</v>
      </c>
      <c r="AT57" s="722"/>
      <c r="AU57" s="723"/>
      <c r="AV57" s="722"/>
      <c r="AW57" s="722"/>
      <c r="AX57" s="723"/>
      <c r="AY57" s="722"/>
      <c r="AZ57" s="722"/>
      <c r="BA57" s="722"/>
      <c r="BB57" s="722"/>
      <c r="BC57" s="722"/>
      <c r="BD57" s="723"/>
      <c r="BE57" s="722"/>
      <c r="BF57" s="722"/>
      <c r="BG57" s="723"/>
      <c r="BH57" s="722"/>
      <c r="BI57" s="722"/>
      <c r="BJ57" s="723"/>
      <c r="BK57" s="722"/>
      <c r="BL57" s="722"/>
      <c r="BM57" s="722"/>
      <c r="BN57" s="722"/>
      <c r="BO57" s="719">
        <v>50</v>
      </c>
      <c r="BP57" s="723">
        <v>10728547.159999996</v>
      </c>
      <c r="BQ57" s="719">
        <v>470</v>
      </c>
      <c r="BR57" s="719">
        <v>7</v>
      </c>
      <c r="BS57" s="723">
        <v>1479256.6599999997</v>
      </c>
      <c r="BT57" s="719">
        <v>49</v>
      </c>
      <c r="BU57" s="722">
        <v>57</v>
      </c>
      <c r="BV57" s="723">
        <v>12207803.820000008</v>
      </c>
      <c r="BW57" s="722">
        <v>519</v>
      </c>
    </row>
    <row r="58" spans="1:75" ht="14.25" customHeight="1" x14ac:dyDescent="0.25">
      <c r="A58" s="707">
        <v>37</v>
      </c>
      <c r="B58" s="708" t="s">
        <v>40</v>
      </c>
      <c r="C58" s="709">
        <v>183</v>
      </c>
      <c r="D58" s="710" t="s">
        <v>249</v>
      </c>
      <c r="E58" s="711">
        <v>46</v>
      </c>
      <c r="F58" s="712" t="s">
        <v>251</v>
      </c>
      <c r="G58" s="713"/>
      <c r="H58" s="714"/>
      <c r="I58" s="713"/>
      <c r="J58" s="713"/>
      <c r="K58" s="713"/>
      <c r="L58" s="713"/>
      <c r="M58" s="713"/>
      <c r="N58" s="714"/>
      <c r="O58" s="713"/>
      <c r="P58" s="713"/>
      <c r="Q58" s="713"/>
      <c r="R58" s="713"/>
      <c r="S58" s="713">
        <v>17</v>
      </c>
      <c r="T58" s="714">
        <v>4078416.2799999989</v>
      </c>
      <c r="U58" s="713">
        <v>123</v>
      </c>
      <c r="V58" s="713">
        <v>6</v>
      </c>
      <c r="W58" s="714">
        <v>1439441.04</v>
      </c>
      <c r="X58" s="713">
        <v>47</v>
      </c>
      <c r="Y58" s="713"/>
      <c r="Z58" s="714"/>
      <c r="AA58" s="713"/>
      <c r="AB58" s="713"/>
      <c r="AC58" s="713"/>
      <c r="AD58" s="713"/>
      <c r="AE58" s="713"/>
      <c r="AF58" s="714"/>
      <c r="AG58" s="713"/>
      <c r="AH58" s="713"/>
      <c r="AI58" s="713"/>
      <c r="AJ58" s="713"/>
      <c r="AK58" s="713">
        <v>7</v>
      </c>
      <c r="AL58" s="714">
        <v>1679347.8800000001</v>
      </c>
      <c r="AM58" s="713">
        <v>78</v>
      </c>
      <c r="AN58" s="713"/>
      <c r="AO58" s="714"/>
      <c r="AP58" s="713"/>
      <c r="AQ58" s="713">
        <v>8</v>
      </c>
      <c r="AR58" s="714">
        <v>2139423.36</v>
      </c>
      <c r="AS58" s="713">
        <v>57</v>
      </c>
      <c r="AT58" s="713"/>
      <c r="AU58" s="714"/>
      <c r="AV58" s="713"/>
      <c r="AW58" s="713"/>
      <c r="AX58" s="714"/>
      <c r="AY58" s="713"/>
      <c r="AZ58" s="713"/>
      <c r="BA58" s="713"/>
      <c r="BB58" s="713"/>
      <c r="BC58" s="713">
        <v>1</v>
      </c>
      <c r="BD58" s="714">
        <v>239906.84</v>
      </c>
      <c r="BE58" s="713">
        <v>9</v>
      </c>
      <c r="BF58" s="713"/>
      <c r="BG58" s="714"/>
      <c r="BH58" s="713"/>
      <c r="BI58" s="713"/>
      <c r="BJ58" s="714"/>
      <c r="BK58" s="713"/>
      <c r="BL58" s="713"/>
      <c r="BM58" s="713"/>
      <c r="BN58" s="713"/>
      <c r="BO58" s="715">
        <v>33</v>
      </c>
      <c r="BP58" s="716">
        <v>8137094.3599999994</v>
      </c>
      <c r="BQ58" s="715">
        <v>267</v>
      </c>
      <c r="BR58" s="715">
        <v>6</v>
      </c>
      <c r="BS58" s="716">
        <v>1439441.04</v>
      </c>
      <c r="BT58" s="715">
        <v>47</v>
      </c>
      <c r="BU58" s="713">
        <v>39</v>
      </c>
      <c r="BV58" s="714">
        <v>9576535.3999999966</v>
      </c>
      <c r="BW58" s="713">
        <v>314</v>
      </c>
    </row>
    <row r="59" spans="1:75" ht="14.25" customHeight="1" x14ac:dyDescent="0.25">
      <c r="A59" s="724">
        <v>37</v>
      </c>
      <c r="B59" s="725" t="s">
        <v>40</v>
      </c>
      <c r="C59" s="726">
        <v>183</v>
      </c>
      <c r="D59" s="727" t="s">
        <v>249</v>
      </c>
      <c r="E59" s="728" t="s">
        <v>379</v>
      </c>
      <c r="F59" s="729"/>
      <c r="G59" s="713"/>
      <c r="H59" s="714"/>
      <c r="I59" s="713"/>
      <c r="J59" s="713"/>
      <c r="K59" s="713"/>
      <c r="L59" s="713"/>
      <c r="M59" s="713"/>
      <c r="N59" s="714"/>
      <c r="O59" s="713"/>
      <c r="P59" s="713"/>
      <c r="Q59" s="713"/>
      <c r="R59" s="713"/>
      <c r="S59" s="713"/>
      <c r="T59" s="714"/>
      <c r="U59" s="713"/>
      <c r="V59" s="713"/>
      <c r="W59" s="714"/>
      <c r="X59" s="713"/>
      <c r="Y59" s="713"/>
      <c r="Z59" s="714"/>
      <c r="AA59" s="713"/>
      <c r="AB59" s="713"/>
      <c r="AC59" s="713"/>
      <c r="AD59" s="713"/>
      <c r="AE59" s="713"/>
      <c r="AF59" s="714"/>
      <c r="AG59" s="713"/>
      <c r="AH59" s="713"/>
      <c r="AI59" s="713"/>
      <c r="AJ59" s="713"/>
      <c r="AK59" s="730"/>
      <c r="AL59" s="731"/>
      <c r="AM59" s="730"/>
      <c r="AN59" s="730"/>
      <c r="AO59" s="731"/>
      <c r="AP59" s="730"/>
      <c r="AQ59" s="713">
        <v>1</v>
      </c>
      <c r="AR59" s="714">
        <v>241389.2</v>
      </c>
      <c r="AS59" s="713">
        <v>1</v>
      </c>
      <c r="AT59" s="713"/>
      <c r="AU59" s="714"/>
      <c r="AV59" s="713"/>
      <c r="AW59" s="713"/>
      <c r="AX59" s="714"/>
      <c r="AY59" s="713"/>
      <c r="AZ59" s="713"/>
      <c r="BA59" s="713"/>
      <c r="BB59" s="713"/>
      <c r="BC59" s="713"/>
      <c r="BD59" s="714"/>
      <c r="BE59" s="713"/>
      <c r="BF59" s="713"/>
      <c r="BG59" s="714"/>
      <c r="BH59" s="713"/>
      <c r="BI59" s="713"/>
      <c r="BJ59" s="714"/>
      <c r="BK59" s="713"/>
      <c r="BL59" s="713"/>
      <c r="BM59" s="713"/>
      <c r="BN59" s="713"/>
      <c r="BO59" s="715">
        <v>1</v>
      </c>
      <c r="BP59" s="716">
        <v>241389.2</v>
      </c>
      <c r="BQ59" s="715">
        <v>1</v>
      </c>
      <c r="BR59" s="715">
        <v>0</v>
      </c>
      <c r="BS59" s="716">
        <v>0</v>
      </c>
      <c r="BT59" s="715">
        <v>0</v>
      </c>
      <c r="BU59" s="713">
        <v>1</v>
      </c>
      <c r="BV59" s="714">
        <v>241389.2</v>
      </c>
      <c r="BW59" s="713">
        <v>1</v>
      </c>
    </row>
    <row r="60" spans="1:75" ht="14.25" customHeight="1" x14ac:dyDescent="0.25">
      <c r="A60" s="717" t="s">
        <v>187</v>
      </c>
      <c r="B60" s="718"/>
      <c r="C60" s="719"/>
      <c r="D60" s="720"/>
      <c r="E60" s="719"/>
      <c r="F60" s="721"/>
      <c r="G60" s="722"/>
      <c r="H60" s="723"/>
      <c r="I60" s="722"/>
      <c r="J60" s="722"/>
      <c r="K60" s="722"/>
      <c r="L60" s="722"/>
      <c r="M60" s="722"/>
      <c r="N60" s="723"/>
      <c r="O60" s="722"/>
      <c r="P60" s="722"/>
      <c r="Q60" s="722"/>
      <c r="R60" s="722"/>
      <c r="S60" s="722">
        <v>17</v>
      </c>
      <c r="T60" s="723">
        <v>4078416.2799999989</v>
      </c>
      <c r="U60" s="722">
        <v>123</v>
      </c>
      <c r="V60" s="722">
        <v>6</v>
      </c>
      <c r="W60" s="723">
        <v>1439441.04</v>
      </c>
      <c r="X60" s="722">
        <v>47</v>
      </c>
      <c r="Y60" s="722"/>
      <c r="Z60" s="723"/>
      <c r="AA60" s="722"/>
      <c r="AB60" s="722"/>
      <c r="AC60" s="722"/>
      <c r="AD60" s="722"/>
      <c r="AE60" s="722"/>
      <c r="AF60" s="723"/>
      <c r="AG60" s="722"/>
      <c r="AH60" s="722"/>
      <c r="AI60" s="722"/>
      <c r="AJ60" s="722"/>
      <c r="AK60" s="722">
        <v>7</v>
      </c>
      <c r="AL60" s="723">
        <v>1679347.8800000001</v>
      </c>
      <c r="AM60" s="722">
        <v>78</v>
      </c>
      <c r="AN60" s="722"/>
      <c r="AO60" s="723"/>
      <c r="AP60" s="722"/>
      <c r="AQ60" s="722">
        <v>9</v>
      </c>
      <c r="AR60" s="723">
        <v>2380812.56</v>
      </c>
      <c r="AS60" s="722">
        <v>58</v>
      </c>
      <c r="AT60" s="722"/>
      <c r="AU60" s="723"/>
      <c r="AV60" s="722"/>
      <c r="AW60" s="722"/>
      <c r="AX60" s="723"/>
      <c r="AY60" s="722"/>
      <c r="AZ60" s="722"/>
      <c r="BA60" s="722"/>
      <c r="BB60" s="722"/>
      <c r="BC60" s="722">
        <v>1</v>
      </c>
      <c r="BD60" s="723">
        <v>239906.84</v>
      </c>
      <c r="BE60" s="722">
        <v>9</v>
      </c>
      <c r="BF60" s="722"/>
      <c r="BG60" s="723"/>
      <c r="BH60" s="722"/>
      <c r="BI60" s="722"/>
      <c r="BJ60" s="723"/>
      <c r="BK60" s="722"/>
      <c r="BL60" s="722"/>
      <c r="BM60" s="722"/>
      <c r="BN60" s="722"/>
      <c r="BO60" s="719">
        <v>34</v>
      </c>
      <c r="BP60" s="723">
        <v>8378483.5599999987</v>
      </c>
      <c r="BQ60" s="719">
        <v>268</v>
      </c>
      <c r="BR60" s="719">
        <v>6</v>
      </c>
      <c r="BS60" s="723">
        <v>1439441.04</v>
      </c>
      <c r="BT60" s="719">
        <v>47</v>
      </c>
      <c r="BU60" s="722">
        <v>40</v>
      </c>
      <c r="BV60" s="723">
        <v>9817924.5999999959</v>
      </c>
      <c r="BW60" s="722">
        <v>315</v>
      </c>
    </row>
    <row r="61" spans="1:75" ht="14.25" customHeight="1" x14ac:dyDescent="0.25">
      <c r="A61" s="707">
        <v>38</v>
      </c>
      <c r="B61" s="708" t="s">
        <v>40</v>
      </c>
      <c r="C61" s="709">
        <v>183</v>
      </c>
      <c r="D61" s="710" t="s">
        <v>249</v>
      </c>
      <c r="E61" s="711">
        <v>45</v>
      </c>
      <c r="F61" s="712" t="s">
        <v>252</v>
      </c>
      <c r="G61" s="713"/>
      <c r="H61" s="714"/>
      <c r="I61" s="713"/>
      <c r="J61" s="713"/>
      <c r="K61" s="713"/>
      <c r="L61" s="713"/>
      <c r="M61" s="713"/>
      <c r="N61" s="714"/>
      <c r="O61" s="713"/>
      <c r="P61" s="713"/>
      <c r="Q61" s="713"/>
      <c r="R61" s="713"/>
      <c r="S61" s="713">
        <v>16</v>
      </c>
      <c r="T61" s="714">
        <v>4283706.8800000008</v>
      </c>
      <c r="U61" s="713">
        <v>128</v>
      </c>
      <c r="V61" s="713">
        <v>2</v>
      </c>
      <c r="W61" s="714">
        <v>535463.36</v>
      </c>
      <c r="X61" s="713">
        <v>15</v>
      </c>
      <c r="Y61" s="713"/>
      <c r="Z61" s="714"/>
      <c r="AA61" s="713"/>
      <c r="AB61" s="713"/>
      <c r="AC61" s="713"/>
      <c r="AD61" s="713"/>
      <c r="AE61" s="713"/>
      <c r="AF61" s="714"/>
      <c r="AG61" s="713"/>
      <c r="AH61" s="713"/>
      <c r="AI61" s="713"/>
      <c r="AJ61" s="713"/>
      <c r="AK61" s="713">
        <v>8</v>
      </c>
      <c r="AL61" s="714">
        <v>2141853.44</v>
      </c>
      <c r="AM61" s="713">
        <v>119</v>
      </c>
      <c r="AN61" s="713">
        <v>1</v>
      </c>
      <c r="AO61" s="714">
        <v>267731.68</v>
      </c>
      <c r="AP61" s="713">
        <v>13</v>
      </c>
      <c r="AQ61" s="713">
        <v>12</v>
      </c>
      <c r="AR61" s="714">
        <v>3542830.3199999989</v>
      </c>
      <c r="AS61" s="713">
        <v>116</v>
      </c>
      <c r="AT61" s="713">
        <v>1</v>
      </c>
      <c r="AU61" s="714">
        <v>295235.86</v>
      </c>
      <c r="AV61" s="713">
        <v>3</v>
      </c>
      <c r="AW61" s="713"/>
      <c r="AX61" s="714"/>
      <c r="AY61" s="713"/>
      <c r="AZ61" s="713"/>
      <c r="BA61" s="713"/>
      <c r="BB61" s="713"/>
      <c r="BC61" s="713"/>
      <c r="BD61" s="714"/>
      <c r="BE61" s="713"/>
      <c r="BF61" s="713">
        <v>1</v>
      </c>
      <c r="BG61" s="714">
        <v>267731.68</v>
      </c>
      <c r="BH61" s="713">
        <v>8</v>
      </c>
      <c r="BI61" s="713"/>
      <c r="BJ61" s="714"/>
      <c r="BK61" s="713"/>
      <c r="BL61" s="713"/>
      <c r="BM61" s="713"/>
      <c r="BN61" s="713"/>
      <c r="BO61" s="715">
        <v>36</v>
      </c>
      <c r="BP61" s="716">
        <v>9968390.6399999987</v>
      </c>
      <c r="BQ61" s="715">
        <v>363</v>
      </c>
      <c r="BR61" s="715">
        <v>5</v>
      </c>
      <c r="BS61" s="716">
        <v>1366162.58</v>
      </c>
      <c r="BT61" s="715">
        <v>39</v>
      </c>
      <c r="BU61" s="713">
        <v>41</v>
      </c>
      <c r="BV61" s="714">
        <v>11334553.219999993</v>
      </c>
      <c r="BW61" s="713">
        <v>402</v>
      </c>
    </row>
    <row r="62" spans="1:75" ht="14.25" customHeight="1" x14ac:dyDescent="0.25">
      <c r="A62" s="724">
        <v>38</v>
      </c>
      <c r="B62" s="725" t="s">
        <v>40</v>
      </c>
      <c r="C62" s="726">
        <v>183</v>
      </c>
      <c r="D62" s="727" t="s">
        <v>249</v>
      </c>
      <c r="E62" s="728" t="s">
        <v>487</v>
      </c>
      <c r="F62" s="729"/>
      <c r="G62" s="713"/>
      <c r="H62" s="714"/>
      <c r="I62" s="713"/>
      <c r="J62" s="713"/>
      <c r="K62" s="713"/>
      <c r="L62" s="713"/>
      <c r="M62" s="713"/>
      <c r="N62" s="714"/>
      <c r="O62" s="713"/>
      <c r="P62" s="713"/>
      <c r="Q62" s="713"/>
      <c r="R62" s="713"/>
      <c r="S62" s="713"/>
      <c r="T62" s="714"/>
      <c r="U62" s="713"/>
      <c r="V62" s="713"/>
      <c r="W62" s="714"/>
      <c r="X62" s="713"/>
      <c r="Y62" s="713"/>
      <c r="Z62" s="714"/>
      <c r="AA62" s="713"/>
      <c r="AB62" s="713"/>
      <c r="AC62" s="713"/>
      <c r="AD62" s="713"/>
      <c r="AE62" s="713"/>
      <c r="AF62" s="714"/>
      <c r="AG62" s="713"/>
      <c r="AH62" s="713"/>
      <c r="AI62" s="713"/>
      <c r="AJ62" s="713"/>
      <c r="AK62" s="730">
        <v>1</v>
      </c>
      <c r="AL62" s="731">
        <v>268070.74</v>
      </c>
      <c r="AM62" s="730">
        <v>14</v>
      </c>
      <c r="AN62" s="730"/>
      <c r="AO62" s="731"/>
      <c r="AP62" s="730"/>
      <c r="AQ62" s="713"/>
      <c r="AR62" s="714"/>
      <c r="AS62" s="713"/>
      <c r="AT62" s="713"/>
      <c r="AU62" s="714"/>
      <c r="AV62" s="713"/>
      <c r="AW62" s="713"/>
      <c r="AX62" s="714"/>
      <c r="AY62" s="713"/>
      <c r="AZ62" s="713"/>
      <c r="BA62" s="713"/>
      <c r="BB62" s="713"/>
      <c r="BC62" s="713"/>
      <c r="BD62" s="714"/>
      <c r="BE62" s="713"/>
      <c r="BF62" s="713"/>
      <c r="BG62" s="714"/>
      <c r="BH62" s="713"/>
      <c r="BI62" s="713"/>
      <c r="BJ62" s="714"/>
      <c r="BK62" s="713"/>
      <c r="BL62" s="713"/>
      <c r="BM62" s="713"/>
      <c r="BN62" s="713"/>
      <c r="BO62" s="715">
        <v>1</v>
      </c>
      <c r="BP62" s="716">
        <v>268070.74</v>
      </c>
      <c r="BQ62" s="715">
        <v>14</v>
      </c>
      <c r="BR62" s="715">
        <v>0</v>
      </c>
      <c r="BS62" s="716">
        <v>0</v>
      </c>
      <c r="BT62" s="715">
        <v>0</v>
      </c>
      <c r="BU62" s="713">
        <v>1</v>
      </c>
      <c r="BV62" s="714">
        <v>268070.74</v>
      </c>
      <c r="BW62" s="713">
        <v>14</v>
      </c>
    </row>
    <row r="63" spans="1:75" ht="14.25" customHeight="1" x14ac:dyDescent="0.25">
      <c r="A63" s="717" t="s">
        <v>188</v>
      </c>
      <c r="B63" s="718"/>
      <c r="C63" s="719"/>
      <c r="D63" s="720"/>
      <c r="E63" s="719"/>
      <c r="F63" s="721"/>
      <c r="G63" s="722"/>
      <c r="H63" s="723"/>
      <c r="I63" s="722"/>
      <c r="J63" s="722"/>
      <c r="K63" s="722"/>
      <c r="L63" s="722"/>
      <c r="M63" s="722"/>
      <c r="N63" s="723"/>
      <c r="O63" s="722"/>
      <c r="P63" s="722"/>
      <c r="Q63" s="722"/>
      <c r="R63" s="722"/>
      <c r="S63" s="722">
        <v>16</v>
      </c>
      <c r="T63" s="723">
        <v>4283706.8800000008</v>
      </c>
      <c r="U63" s="722">
        <v>128</v>
      </c>
      <c r="V63" s="722">
        <v>2</v>
      </c>
      <c r="W63" s="723">
        <v>535463.36</v>
      </c>
      <c r="X63" s="722">
        <v>15</v>
      </c>
      <c r="Y63" s="722"/>
      <c r="Z63" s="723"/>
      <c r="AA63" s="722"/>
      <c r="AB63" s="722"/>
      <c r="AC63" s="722"/>
      <c r="AD63" s="722"/>
      <c r="AE63" s="722"/>
      <c r="AF63" s="723"/>
      <c r="AG63" s="722"/>
      <c r="AH63" s="722"/>
      <c r="AI63" s="722"/>
      <c r="AJ63" s="722"/>
      <c r="AK63" s="722">
        <v>9</v>
      </c>
      <c r="AL63" s="723">
        <v>2409924.1799999997</v>
      </c>
      <c r="AM63" s="722">
        <v>133</v>
      </c>
      <c r="AN63" s="722">
        <v>1</v>
      </c>
      <c r="AO63" s="723">
        <v>267731.68</v>
      </c>
      <c r="AP63" s="722">
        <v>13</v>
      </c>
      <c r="AQ63" s="722">
        <v>12</v>
      </c>
      <c r="AR63" s="723">
        <v>3542830.3199999989</v>
      </c>
      <c r="AS63" s="722">
        <v>116</v>
      </c>
      <c r="AT63" s="722">
        <v>1</v>
      </c>
      <c r="AU63" s="723">
        <v>295235.86</v>
      </c>
      <c r="AV63" s="722">
        <v>3</v>
      </c>
      <c r="AW63" s="722"/>
      <c r="AX63" s="723"/>
      <c r="AY63" s="722"/>
      <c r="AZ63" s="722"/>
      <c r="BA63" s="722"/>
      <c r="BB63" s="722"/>
      <c r="BC63" s="722"/>
      <c r="BD63" s="723"/>
      <c r="BE63" s="722"/>
      <c r="BF63" s="722">
        <v>1</v>
      </c>
      <c r="BG63" s="723">
        <v>267731.68</v>
      </c>
      <c r="BH63" s="722">
        <v>8</v>
      </c>
      <c r="BI63" s="722"/>
      <c r="BJ63" s="723"/>
      <c r="BK63" s="722"/>
      <c r="BL63" s="722"/>
      <c r="BM63" s="722"/>
      <c r="BN63" s="722"/>
      <c r="BO63" s="719">
        <v>37</v>
      </c>
      <c r="BP63" s="723">
        <v>10236461.379999999</v>
      </c>
      <c r="BQ63" s="719">
        <v>377</v>
      </c>
      <c r="BR63" s="719">
        <v>5</v>
      </c>
      <c r="BS63" s="723">
        <v>1366162.58</v>
      </c>
      <c r="BT63" s="719">
        <v>39</v>
      </c>
      <c r="BU63" s="722">
        <v>42</v>
      </c>
      <c r="BV63" s="723">
        <v>11602623.959999993</v>
      </c>
      <c r="BW63" s="722">
        <v>416</v>
      </c>
    </row>
    <row r="64" spans="1:75" ht="14.25" customHeight="1" x14ac:dyDescent="0.25">
      <c r="A64" s="707">
        <v>39</v>
      </c>
      <c r="B64" s="708" t="s">
        <v>40</v>
      </c>
      <c r="C64" s="709">
        <v>183</v>
      </c>
      <c r="D64" s="710" t="s">
        <v>249</v>
      </c>
      <c r="E64" s="711">
        <v>47</v>
      </c>
      <c r="F64" s="712" t="s">
        <v>250</v>
      </c>
      <c r="G64" s="713"/>
      <c r="H64" s="714"/>
      <c r="I64" s="713"/>
      <c r="J64" s="713"/>
      <c r="K64" s="713"/>
      <c r="L64" s="713"/>
      <c r="M64" s="713"/>
      <c r="N64" s="714"/>
      <c r="O64" s="713"/>
      <c r="P64" s="713"/>
      <c r="Q64" s="713"/>
      <c r="R64" s="713"/>
      <c r="S64" s="713">
        <v>19</v>
      </c>
      <c r="T64" s="714">
        <v>2968609.7800000012</v>
      </c>
      <c r="U64" s="713">
        <v>129</v>
      </c>
      <c r="V64" s="713">
        <v>1</v>
      </c>
      <c r="W64" s="714">
        <v>156242.62</v>
      </c>
      <c r="X64" s="713">
        <v>15</v>
      </c>
      <c r="Y64" s="713"/>
      <c r="Z64" s="714"/>
      <c r="AA64" s="713"/>
      <c r="AB64" s="713"/>
      <c r="AC64" s="713"/>
      <c r="AD64" s="713"/>
      <c r="AE64" s="713"/>
      <c r="AF64" s="714"/>
      <c r="AG64" s="713"/>
      <c r="AH64" s="713"/>
      <c r="AI64" s="713"/>
      <c r="AJ64" s="713"/>
      <c r="AK64" s="713">
        <v>16</v>
      </c>
      <c r="AL64" s="714">
        <v>2499881.9200000009</v>
      </c>
      <c r="AM64" s="713">
        <v>141</v>
      </c>
      <c r="AN64" s="713">
        <v>1</v>
      </c>
      <c r="AO64" s="714">
        <v>156242.62</v>
      </c>
      <c r="AP64" s="713">
        <v>11</v>
      </c>
      <c r="AQ64" s="713">
        <v>11</v>
      </c>
      <c r="AR64" s="714">
        <v>1932371.7599999995</v>
      </c>
      <c r="AS64" s="713">
        <v>101</v>
      </c>
      <c r="AT64" s="713"/>
      <c r="AU64" s="714"/>
      <c r="AV64" s="713"/>
      <c r="AW64" s="713"/>
      <c r="AX64" s="714"/>
      <c r="AY64" s="713"/>
      <c r="AZ64" s="713"/>
      <c r="BA64" s="713"/>
      <c r="BB64" s="713"/>
      <c r="BC64" s="713">
        <v>21</v>
      </c>
      <c r="BD64" s="714">
        <v>3281095.0200000014</v>
      </c>
      <c r="BE64" s="713">
        <v>143</v>
      </c>
      <c r="BF64" s="713">
        <v>7</v>
      </c>
      <c r="BG64" s="714">
        <v>1093698.3399999999</v>
      </c>
      <c r="BH64" s="713">
        <v>40</v>
      </c>
      <c r="BI64" s="713"/>
      <c r="BJ64" s="714"/>
      <c r="BK64" s="713"/>
      <c r="BL64" s="713"/>
      <c r="BM64" s="713"/>
      <c r="BN64" s="713"/>
      <c r="BO64" s="715">
        <v>67</v>
      </c>
      <c r="BP64" s="716">
        <v>10681958.480000004</v>
      </c>
      <c r="BQ64" s="715">
        <v>514</v>
      </c>
      <c r="BR64" s="715">
        <v>9</v>
      </c>
      <c r="BS64" s="716">
        <v>1406183.5799999998</v>
      </c>
      <c r="BT64" s="715">
        <v>66</v>
      </c>
      <c r="BU64" s="713">
        <v>76</v>
      </c>
      <c r="BV64" s="714">
        <v>12088142.059999986</v>
      </c>
      <c r="BW64" s="713">
        <v>580</v>
      </c>
    </row>
    <row r="65" spans="1:75" ht="14.25" customHeight="1" x14ac:dyDescent="0.25">
      <c r="A65" s="717" t="s">
        <v>189</v>
      </c>
      <c r="B65" s="718"/>
      <c r="C65" s="719"/>
      <c r="D65" s="720"/>
      <c r="E65" s="719"/>
      <c r="F65" s="721"/>
      <c r="G65" s="722"/>
      <c r="H65" s="723"/>
      <c r="I65" s="722"/>
      <c r="J65" s="722"/>
      <c r="K65" s="722"/>
      <c r="L65" s="722"/>
      <c r="M65" s="722"/>
      <c r="N65" s="723"/>
      <c r="O65" s="722"/>
      <c r="P65" s="722"/>
      <c r="Q65" s="722"/>
      <c r="R65" s="722"/>
      <c r="S65" s="722">
        <v>19</v>
      </c>
      <c r="T65" s="723">
        <v>2968609.7800000012</v>
      </c>
      <c r="U65" s="722">
        <v>129</v>
      </c>
      <c r="V65" s="722">
        <v>1</v>
      </c>
      <c r="W65" s="723">
        <v>156242.62</v>
      </c>
      <c r="X65" s="722">
        <v>15</v>
      </c>
      <c r="Y65" s="722"/>
      <c r="Z65" s="723"/>
      <c r="AA65" s="722"/>
      <c r="AB65" s="722"/>
      <c r="AC65" s="722"/>
      <c r="AD65" s="722"/>
      <c r="AE65" s="722"/>
      <c r="AF65" s="723"/>
      <c r="AG65" s="722"/>
      <c r="AH65" s="722"/>
      <c r="AI65" s="722"/>
      <c r="AJ65" s="722"/>
      <c r="AK65" s="722">
        <v>16</v>
      </c>
      <c r="AL65" s="723">
        <v>2499881.9200000009</v>
      </c>
      <c r="AM65" s="722">
        <v>141</v>
      </c>
      <c r="AN65" s="722">
        <v>1</v>
      </c>
      <c r="AO65" s="723">
        <v>156242.62</v>
      </c>
      <c r="AP65" s="722">
        <v>11</v>
      </c>
      <c r="AQ65" s="722">
        <v>11</v>
      </c>
      <c r="AR65" s="723">
        <v>1932371.7599999995</v>
      </c>
      <c r="AS65" s="722">
        <v>101</v>
      </c>
      <c r="AT65" s="722"/>
      <c r="AU65" s="723"/>
      <c r="AV65" s="722"/>
      <c r="AW65" s="722"/>
      <c r="AX65" s="723"/>
      <c r="AY65" s="722"/>
      <c r="AZ65" s="722"/>
      <c r="BA65" s="722"/>
      <c r="BB65" s="722"/>
      <c r="BC65" s="722">
        <v>21</v>
      </c>
      <c r="BD65" s="723">
        <v>3281095.0200000014</v>
      </c>
      <c r="BE65" s="722">
        <v>143</v>
      </c>
      <c r="BF65" s="722">
        <v>7</v>
      </c>
      <c r="BG65" s="723">
        <v>1093698.3399999999</v>
      </c>
      <c r="BH65" s="722">
        <v>40</v>
      </c>
      <c r="BI65" s="722"/>
      <c r="BJ65" s="723"/>
      <c r="BK65" s="722"/>
      <c r="BL65" s="722"/>
      <c r="BM65" s="722"/>
      <c r="BN65" s="722"/>
      <c r="BO65" s="719">
        <v>67</v>
      </c>
      <c r="BP65" s="723">
        <v>10681958.480000004</v>
      </c>
      <c r="BQ65" s="719">
        <v>514</v>
      </c>
      <c r="BR65" s="719">
        <v>9</v>
      </c>
      <c r="BS65" s="723">
        <v>1406183.5799999998</v>
      </c>
      <c r="BT65" s="719">
        <v>66</v>
      </c>
      <c r="BU65" s="722">
        <v>76</v>
      </c>
      <c r="BV65" s="723">
        <v>12088142.059999986</v>
      </c>
      <c r="BW65" s="722">
        <v>580</v>
      </c>
    </row>
    <row r="66" spans="1:75" ht="14.25" customHeight="1" x14ac:dyDescent="0.25">
      <c r="A66" s="707">
        <v>40</v>
      </c>
      <c r="B66" s="708" t="s">
        <v>40</v>
      </c>
      <c r="C66" s="709">
        <v>183</v>
      </c>
      <c r="D66" s="710" t="s">
        <v>249</v>
      </c>
      <c r="E66" s="711">
        <v>46</v>
      </c>
      <c r="F66" s="712" t="s">
        <v>251</v>
      </c>
      <c r="G66" s="713"/>
      <c r="H66" s="714"/>
      <c r="I66" s="713"/>
      <c r="J66" s="713"/>
      <c r="K66" s="713"/>
      <c r="L66" s="713"/>
      <c r="M66" s="713"/>
      <c r="N66" s="714"/>
      <c r="O66" s="713"/>
      <c r="P66" s="713"/>
      <c r="Q66" s="713"/>
      <c r="R66" s="713"/>
      <c r="S66" s="713">
        <v>9</v>
      </c>
      <c r="T66" s="714">
        <v>1661838.84</v>
      </c>
      <c r="U66" s="713">
        <v>69</v>
      </c>
      <c r="V66" s="713"/>
      <c r="W66" s="714"/>
      <c r="X66" s="713"/>
      <c r="Y66" s="713"/>
      <c r="Z66" s="714"/>
      <c r="AA66" s="713"/>
      <c r="AB66" s="713"/>
      <c r="AC66" s="713"/>
      <c r="AD66" s="713"/>
      <c r="AE66" s="713"/>
      <c r="AF66" s="714"/>
      <c r="AG66" s="713"/>
      <c r="AH66" s="713"/>
      <c r="AI66" s="713"/>
      <c r="AJ66" s="713"/>
      <c r="AK66" s="713">
        <v>4</v>
      </c>
      <c r="AL66" s="714">
        <v>738595.04</v>
      </c>
      <c r="AM66" s="713">
        <v>51</v>
      </c>
      <c r="AN66" s="713"/>
      <c r="AO66" s="714"/>
      <c r="AP66" s="713"/>
      <c r="AQ66" s="713">
        <v>1</v>
      </c>
      <c r="AR66" s="714">
        <v>204365.49</v>
      </c>
      <c r="AS66" s="713">
        <v>7</v>
      </c>
      <c r="AT66" s="713"/>
      <c r="AU66" s="714"/>
      <c r="AV66" s="713"/>
      <c r="AW66" s="713"/>
      <c r="AX66" s="714"/>
      <c r="AY66" s="713"/>
      <c r="AZ66" s="713"/>
      <c r="BA66" s="713"/>
      <c r="BB66" s="713"/>
      <c r="BC66" s="713">
        <v>14</v>
      </c>
      <c r="BD66" s="714">
        <v>2585082.6399999997</v>
      </c>
      <c r="BE66" s="713">
        <v>89</v>
      </c>
      <c r="BF66" s="713">
        <v>2</v>
      </c>
      <c r="BG66" s="714">
        <v>369297.52</v>
      </c>
      <c r="BH66" s="713">
        <v>17</v>
      </c>
      <c r="BI66" s="713"/>
      <c r="BJ66" s="714"/>
      <c r="BK66" s="713"/>
      <c r="BL66" s="713"/>
      <c r="BM66" s="713"/>
      <c r="BN66" s="713"/>
      <c r="BO66" s="715">
        <v>28</v>
      </c>
      <c r="BP66" s="716">
        <v>5189882.01</v>
      </c>
      <c r="BQ66" s="715">
        <v>216</v>
      </c>
      <c r="BR66" s="715">
        <v>2</v>
      </c>
      <c r="BS66" s="716">
        <v>369297.52</v>
      </c>
      <c r="BT66" s="715">
        <v>17</v>
      </c>
      <c r="BU66" s="713">
        <v>30</v>
      </c>
      <c r="BV66" s="714">
        <v>5559179.5299999965</v>
      </c>
      <c r="BW66" s="713">
        <v>233</v>
      </c>
    </row>
    <row r="67" spans="1:75" ht="14.25" customHeight="1" x14ac:dyDescent="0.25">
      <c r="A67" s="724">
        <v>40</v>
      </c>
      <c r="B67" s="725" t="s">
        <v>40</v>
      </c>
      <c r="C67" s="726">
        <v>183</v>
      </c>
      <c r="D67" s="727" t="s">
        <v>249</v>
      </c>
      <c r="E67" s="728" t="s">
        <v>379</v>
      </c>
      <c r="F67" s="729"/>
      <c r="G67" s="713"/>
      <c r="H67" s="714"/>
      <c r="I67" s="713"/>
      <c r="J67" s="713"/>
      <c r="K67" s="713"/>
      <c r="L67" s="713"/>
      <c r="M67" s="713"/>
      <c r="N67" s="714"/>
      <c r="O67" s="713"/>
      <c r="P67" s="713"/>
      <c r="Q67" s="713"/>
      <c r="R67" s="713"/>
      <c r="S67" s="713"/>
      <c r="T67" s="714"/>
      <c r="U67" s="713"/>
      <c r="V67" s="713"/>
      <c r="W67" s="714"/>
      <c r="X67" s="713"/>
      <c r="Y67" s="713"/>
      <c r="Z67" s="714"/>
      <c r="AA67" s="713"/>
      <c r="AB67" s="713"/>
      <c r="AC67" s="713"/>
      <c r="AD67" s="713"/>
      <c r="AE67" s="713"/>
      <c r="AF67" s="714"/>
      <c r="AG67" s="713"/>
      <c r="AH67" s="713"/>
      <c r="AI67" s="713"/>
      <c r="AJ67" s="713"/>
      <c r="AK67" s="730">
        <v>2</v>
      </c>
      <c r="AL67" s="731">
        <v>372003.22</v>
      </c>
      <c r="AM67" s="730">
        <v>37</v>
      </c>
      <c r="AN67" s="730"/>
      <c r="AO67" s="731"/>
      <c r="AP67" s="730"/>
      <c r="AQ67" s="713">
        <v>1</v>
      </c>
      <c r="AR67" s="714">
        <v>186001.61</v>
      </c>
      <c r="AS67" s="713">
        <v>14</v>
      </c>
      <c r="AT67" s="713"/>
      <c r="AU67" s="714"/>
      <c r="AV67" s="713"/>
      <c r="AW67" s="713"/>
      <c r="AX67" s="714"/>
      <c r="AY67" s="713"/>
      <c r="AZ67" s="713"/>
      <c r="BA67" s="713"/>
      <c r="BB67" s="713"/>
      <c r="BC67" s="713"/>
      <c r="BD67" s="714"/>
      <c r="BE67" s="713"/>
      <c r="BF67" s="713"/>
      <c r="BG67" s="714"/>
      <c r="BH67" s="713"/>
      <c r="BI67" s="713"/>
      <c r="BJ67" s="714"/>
      <c r="BK67" s="713"/>
      <c r="BL67" s="713"/>
      <c r="BM67" s="713"/>
      <c r="BN67" s="713"/>
      <c r="BO67" s="715">
        <v>3</v>
      </c>
      <c r="BP67" s="716">
        <v>558004.82999999996</v>
      </c>
      <c r="BQ67" s="715">
        <v>51</v>
      </c>
      <c r="BR67" s="715">
        <v>0</v>
      </c>
      <c r="BS67" s="716">
        <v>0</v>
      </c>
      <c r="BT67" s="715">
        <v>0</v>
      </c>
      <c r="BU67" s="713">
        <v>3</v>
      </c>
      <c r="BV67" s="714">
        <v>558004.82999999996</v>
      </c>
      <c r="BW67" s="713">
        <v>51</v>
      </c>
    </row>
    <row r="68" spans="1:75" ht="14.25" customHeight="1" x14ac:dyDescent="0.25">
      <c r="A68" s="717" t="s">
        <v>190</v>
      </c>
      <c r="B68" s="718"/>
      <c r="C68" s="719"/>
      <c r="D68" s="720"/>
      <c r="E68" s="719"/>
      <c r="F68" s="721"/>
      <c r="G68" s="722"/>
      <c r="H68" s="723"/>
      <c r="I68" s="722"/>
      <c r="J68" s="722"/>
      <c r="K68" s="722"/>
      <c r="L68" s="722"/>
      <c r="M68" s="722"/>
      <c r="N68" s="723"/>
      <c r="O68" s="722"/>
      <c r="P68" s="722"/>
      <c r="Q68" s="722"/>
      <c r="R68" s="722"/>
      <c r="S68" s="722">
        <v>9</v>
      </c>
      <c r="T68" s="723">
        <v>1661838.84</v>
      </c>
      <c r="U68" s="722">
        <v>69</v>
      </c>
      <c r="V68" s="722"/>
      <c r="W68" s="723"/>
      <c r="X68" s="722"/>
      <c r="Y68" s="722"/>
      <c r="Z68" s="723"/>
      <c r="AA68" s="722"/>
      <c r="AB68" s="722"/>
      <c r="AC68" s="722"/>
      <c r="AD68" s="722"/>
      <c r="AE68" s="722"/>
      <c r="AF68" s="723"/>
      <c r="AG68" s="722"/>
      <c r="AH68" s="722"/>
      <c r="AI68" s="722"/>
      <c r="AJ68" s="722"/>
      <c r="AK68" s="722">
        <v>6</v>
      </c>
      <c r="AL68" s="723">
        <v>1110598.26</v>
      </c>
      <c r="AM68" s="722">
        <v>88</v>
      </c>
      <c r="AN68" s="722"/>
      <c r="AO68" s="723"/>
      <c r="AP68" s="722"/>
      <c r="AQ68" s="722">
        <v>2</v>
      </c>
      <c r="AR68" s="723">
        <v>390367.1</v>
      </c>
      <c r="AS68" s="722">
        <v>21</v>
      </c>
      <c r="AT68" s="722"/>
      <c r="AU68" s="723"/>
      <c r="AV68" s="722"/>
      <c r="AW68" s="722"/>
      <c r="AX68" s="723"/>
      <c r="AY68" s="722"/>
      <c r="AZ68" s="722"/>
      <c r="BA68" s="722"/>
      <c r="BB68" s="722"/>
      <c r="BC68" s="722">
        <v>14</v>
      </c>
      <c r="BD68" s="723">
        <v>2585082.6399999997</v>
      </c>
      <c r="BE68" s="722">
        <v>89</v>
      </c>
      <c r="BF68" s="722">
        <v>2</v>
      </c>
      <c r="BG68" s="723">
        <v>369297.52</v>
      </c>
      <c r="BH68" s="722">
        <v>17</v>
      </c>
      <c r="BI68" s="722"/>
      <c r="BJ68" s="723"/>
      <c r="BK68" s="722"/>
      <c r="BL68" s="722"/>
      <c r="BM68" s="722"/>
      <c r="BN68" s="722"/>
      <c r="BO68" s="719">
        <v>31</v>
      </c>
      <c r="BP68" s="723">
        <v>5747886.8399999999</v>
      </c>
      <c r="BQ68" s="719">
        <v>267</v>
      </c>
      <c r="BR68" s="719">
        <v>2</v>
      </c>
      <c r="BS68" s="723">
        <v>369297.52</v>
      </c>
      <c r="BT68" s="719">
        <v>17</v>
      </c>
      <c r="BU68" s="722">
        <v>33</v>
      </c>
      <c r="BV68" s="723">
        <v>6117184.3599999966</v>
      </c>
      <c r="BW68" s="722">
        <v>284</v>
      </c>
    </row>
    <row r="69" spans="1:75" ht="14.25" customHeight="1" x14ac:dyDescent="0.25">
      <c r="A69" s="707">
        <v>41</v>
      </c>
      <c r="B69" s="708" t="s">
        <v>40</v>
      </c>
      <c r="C69" s="709">
        <v>183</v>
      </c>
      <c r="D69" s="710" t="s">
        <v>249</v>
      </c>
      <c r="E69" s="711">
        <v>45</v>
      </c>
      <c r="F69" s="712" t="s">
        <v>252</v>
      </c>
      <c r="G69" s="713"/>
      <c r="H69" s="714"/>
      <c r="I69" s="713"/>
      <c r="J69" s="713"/>
      <c r="K69" s="713"/>
      <c r="L69" s="713"/>
      <c r="M69" s="713"/>
      <c r="N69" s="714"/>
      <c r="O69" s="713"/>
      <c r="P69" s="713"/>
      <c r="Q69" s="713"/>
      <c r="R69" s="713"/>
      <c r="S69" s="713">
        <v>6</v>
      </c>
      <c r="T69" s="714">
        <v>1340332.32</v>
      </c>
      <c r="U69" s="713">
        <v>45</v>
      </c>
      <c r="V69" s="713">
        <v>1</v>
      </c>
      <c r="W69" s="714">
        <v>223388.72</v>
      </c>
      <c r="X69" s="713">
        <v>7</v>
      </c>
      <c r="Y69" s="713"/>
      <c r="Z69" s="714"/>
      <c r="AA69" s="713"/>
      <c r="AB69" s="713"/>
      <c r="AC69" s="713"/>
      <c r="AD69" s="713"/>
      <c r="AE69" s="713"/>
      <c r="AF69" s="714"/>
      <c r="AG69" s="713"/>
      <c r="AH69" s="713"/>
      <c r="AI69" s="713"/>
      <c r="AJ69" s="713"/>
      <c r="AK69" s="713">
        <v>7</v>
      </c>
      <c r="AL69" s="714">
        <v>1563721.04</v>
      </c>
      <c r="AM69" s="713">
        <v>67</v>
      </c>
      <c r="AN69" s="713"/>
      <c r="AO69" s="714"/>
      <c r="AP69" s="713"/>
      <c r="AQ69" s="713">
        <v>7</v>
      </c>
      <c r="AR69" s="714">
        <v>1694765.2400000002</v>
      </c>
      <c r="AS69" s="713">
        <v>78</v>
      </c>
      <c r="AT69" s="713"/>
      <c r="AU69" s="714"/>
      <c r="AV69" s="713"/>
      <c r="AW69" s="713"/>
      <c r="AX69" s="714"/>
      <c r="AY69" s="713"/>
      <c r="AZ69" s="713"/>
      <c r="BA69" s="713"/>
      <c r="BB69" s="713"/>
      <c r="BC69" s="713">
        <v>6</v>
      </c>
      <c r="BD69" s="714">
        <v>1340332.32</v>
      </c>
      <c r="BE69" s="713">
        <v>43</v>
      </c>
      <c r="BF69" s="713"/>
      <c r="BG69" s="714"/>
      <c r="BH69" s="713"/>
      <c r="BI69" s="713"/>
      <c r="BJ69" s="714"/>
      <c r="BK69" s="713"/>
      <c r="BL69" s="713"/>
      <c r="BM69" s="713"/>
      <c r="BN69" s="713"/>
      <c r="BO69" s="715">
        <v>26</v>
      </c>
      <c r="BP69" s="716">
        <v>5939150.9200000009</v>
      </c>
      <c r="BQ69" s="715">
        <v>233</v>
      </c>
      <c r="BR69" s="715">
        <v>1</v>
      </c>
      <c r="BS69" s="716">
        <v>223388.72</v>
      </c>
      <c r="BT69" s="715">
        <v>7</v>
      </c>
      <c r="BU69" s="713">
        <v>27</v>
      </c>
      <c r="BV69" s="714">
        <v>6162539.6399999997</v>
      </c>
      <c r="BW69" s="713">
        <v>240</v>
      </c>
    </row>
    <row r="70" spans="1:75" ht="14.25" customHeight="1" x14ac:dyDescent="0.25">
      <c r="A70" s="724">
        <v>41</v>
      </c>
      <c r="B70" s="725" t="s">
        <v>40</v>
      </c>
      <c r="C70" s="726">
        <v>183</v>
      </c>
      <c r="D70" s="727" t="s">
        <v>249</v>
      </c>
      <c r="E70" s="728" t="s">
        <v>487</v>
      </c>
      <c r="F70" s="729"/>
      <c r="G70" s="713"/>
      <c r="H70" s="714"/>
      <c r="I70" s="713"/>
      <c r="J70" s="713"/>
      <c r="K70" s="713"/>
      <c r="L70" s="713"/>
      <c r="M70" s="713"/>
      <c r="N70" s="714"/>
      <c r="O70" s="713"/>
      <c r="P70" s="713"/>
      <c r="Q70" s="713"/>
      <c r="R70" s="713"/>
      <c r="S70" s="713"/>
      <c r="T70" s="714"/>
      <c r="U70" s="713"/>
      <c r="V70" s="713"/>
      <c r="W70" s="714"/>
      <c r="X70" s="713"/>
      <c r="Y70" s="713"/>
      <c r="Z70" s="714"/>
      <c r="AA70" s="713"/>
      <c r="AB70" s="713"/>
      <c r="AC70" s="713"/>
      <c r="AD70" s="713"/>
      <c r="AE70" s="713"/>
      <c r="AF70" s="714"/>
      <c r="AG70" s="713"/>
      <c r="AH70" s="713"/>
      <c r="AI70" s="713"/>
      <c r="AJ70" s="713"/>
      <c r="AK70" s="730"/>
      <c r="AL70" s="731"/>
      <c r="AM70" s="730"/>
      <c r="AN70" s="730"/>
      <c r="AO70" s="731"/>
      <c r="AP70" s="730"/>
      <c r="AQ70" s="713">
        <v>1</v>
      </c>
      <c r="AR70" s="714">
        <v>221921.11</v>
      </c>
      <c r="AS70" s="713">
        <v>5</v>
      </c>
      <c r="AT70" s="713"/>
      <c r="AU70" s="714"/>
      <c r="AV70" s="713"/>
      <c r="AW70" s="713"/>
      <c r="AX70" s="714"/>
      <c r="AY70" s="713"/>
      <c r="AZ70" s="713"/>
      <c r="BA70" s="713"/>
      <c r="BB70" s="713"/>
      <c r="BC70" s="713"/>
      <c r="BD70" s="714"/>
      <c r="BE70" s="713"/>
      <c r="BF70" s="713"/>
      <c r="BG70" s="714"/>
      <c r="BH70" s="713"/>
      <c r="BI70" s="713"/>
      <c r="BJ70" s="714"/>
      <c r="BK70" s="713"/>
      <c r="BL70" s="713"/>
      <c r="BM70" s="713"/>
      <c r="BN70" s="713"/>
      <c r="BO70" s="715">
        <v>1</v>
      </c>
      <c r="BP70" s="716">
        <v>221921.11</v>
      </c>
      <c r="BQ70" s="715">
        <v>5</v>
      </c>
      <c r="BR70" s="715">
        <v>0</v>
      </c>
      <c r="BS70" s="716">
        <v>0</v>
      </c>
      <c r="BT70" s="715">
        <v>0</v>
      </c>
      <c r="BU70" s="713">
        <v>1</v>
      </c>
      <c r="BV70" s="714">
        <v>221921.11</v>
      </c>
      <c r="BW70" s="713">
        <v>5</v>
      </c>
    </row>
    <row r="71" spans="1:75" ht="14.25" customHeight="1" x14ac:dyDescent="0.25">
      <c r="A71" s="717" t="s">
        <v>191</v>
      </c>
      <c r="B71" s="718"/>
      <c r="C71" s="719"/>
      <c r="D71" s="720"/>
      <c r="E71" s="719"/>
      <c r="F71" s="721"/>
      <c r="G71" s="722"/>
      <c r="H71" s="723"/>
      <c r="I71" s="722"/>
      <c r="J71" s="722"/>
      <c r="K71" s="722"/>
      <c r="L71" s="722"/>
      <c r="M71" s="722"/>
      <c r="N71" s="723"/>
      <c r="O71" s="722"/>
      <c r="P71" s="722"/>
      <c r="Q71" s="722"/>
      <c r="R71" s="722"/>
      <c r="S71" s="722">
        <v>6</v>
      </c>
      <c r="T71" s="723">
        <v>1340332.32</v>
      </c>
      <c r="U71" s="722">
        <v>45</v>
      </c>
      <c r="V71" s="722">
        <v>1</v>
      </c>
      <c r="W71" s="723">
        <v>223388.72</v>
      </c>
      <c r="X71" s="722">
        <v>7</v>
      </c>
      <c r="Y71" s="722"/>
      <c r="Z71" s="723"/>
      <c r="AA71" s="722"/>
      <c r="AB71" s="722"/>
      <c r="AC71" s="722"/>
      <c r="AD71" s="722"/>
      <c r="AE71" s="722"/>
      <c r="AF71" s="723"/>
      <c r="AG71" s="722"/>
      <c r="AH71" s="722"/>
      <c r="AI71" s="722"/>
      <c r="AJ71" s="722"/>
      <c r="AK71" s="722">
        <v>7</v>
      </c>
      <c r="AL71" s="723">
        <v>1563721.04</v>
      </c>
      <c r="AM71" s="722">
        <v>67</v>
      </c>
      <c r="AN71" s="722"/>
      <c r="AO71" s="723"/>
      <c r="AP71" s="722"/>
      <c r="AQ71" s="722">
        <v>8</v>
      </c>
      <c r="AR71" s="723">
        <v>1916686.35</v>
      </c>
      <c r="AS71" s="722">
        <v>83</v>
      </c>
      <c r="AT71" s="722"/>
      <c r="AU71" s="723"/>
      <c r="AV71" s="722"/>
      <c r="AW71" s="722"/>
      <c r="AX71" s="723"/>
      <c r="AY71" s="722"/>
      <c r="AZ71" s="722"/>
      <c r="BA71" s="722"/>
      <c r="BB71" s="722"/>
      <c r="BC71" s="722">
        <v>6</v>
      </c>
      <c r="BD71" s="723">
        <v>1340332.32</v>
      </c>
      <c r="BE71" s="722">
        <v>43</v>
      </c>
      <c r="BF71" s="722"/>
      <c r="BG71" s="723"/>
      <c r="BH71" s="722"/>
      <c r="BI71" s="722"/>
      <c r="BJ71" s="723"/>
      <c r="BK71" s="722"/>
      <c r="BL71" s="722"/>
      <c r="BM71" s="722"/>
      <c r="BN71" s="722"/>
      <c r="BO71" s="719">
        <v>27</v>
      </c>
      <c r="BP71" s="723">
        <v>6161072.0300000012</v>
      </c>
      <c r="BQ71" s="719">
        <v>238</v>
      </c>
      <c r="BR71" s="719">
        <v>1</v>
      </c>
      <c r="BS71" s="723">
        <v>223388.72</v>
      </c>
      <c r="BT71" s="719">
        <v>7</v>
      </c>
      <c r="BU71" s="722">
        <v>28</v>
      </c>
      <c r="BV71" s="723">
        <v>6384460.75</v>
      </c>
      <c r="BW71" s="722">
        <v>245</v>
      </c>
    </row>
    <row r="72" spans="1:75" ht="14.25" customHeight="1" x14ac:dyDescent="0.25">
      <c r="A72" s="707">
        <v>42</v>
      </c>
      <c r="B72" s="708" t="s">
        <v>40</v>
      </c>
      <c r="C72" s="709">
        <v>183</v>
      </c>
      <c r="D72" s="710" t="s">
        <v>249</v>
      </c>
      <c r="E72" s="711">
        <v>44</v>
      </c>
      <c r="F72" s="712" t="s">
        <v>320</v>
      </c>
      <c r="G72" s="713"/>
      <c r="H72" s="714"/>
      <c r="I72" s="713"/>
      <c r="J72" s="713"/>
      <c r="K72" s="713"/>
      <c r="L72" s="713"/>
      <c r="M72" s="713"/>
      <c r="N72" s="714"/>
      <c r="O72" s="713"/>
      <c r="P72" s="713"/>
      <c r="Q72" s="713"/>
      <c r="R72" s="713"/>
      <c r="S72" s="713">
        <v>2</v>
      </c>
      <c r="T72" s="714">
        <v>397314.72</v>
      </c>
      <c r="U72" s="713">
        <v>16</v>
      </c>
      <c r="V72" s="713"/>
      <c r="W72" s="714"/>
      <c r="X72" s="713"/>
      <c r="Y72" s="713"/>
      <c r="Z72" s="714"/>
      <c r="AA72" s="713"/>
      <c r="AB72" s="713"/>
      <c r="AC72" s="713"/>
      <c r="AD72" s="713"/>
      <c r="AE72" s="713"/>
      <c r="AF72" s="714"/>
      <c r="AG72" s="713"/>
      <c r="AH72" s="713"/>
      <c r="AI72" s="713"/>
      <c r="AJ72" s="713"/>
      <c r="AK72" s="713">
        <v>6</v>
      </c>
      <c r="AL72" s="714">
        <v>1191944.1599999999</v>
      </c>
      <c r="AM72" s="713">
        <v>63</v>
      </c>
      <c r="AN72" s="713">
        <v>1</v>
      </c>
      <c r="AO72" s="714">
        <v>198657.36</v>
      </c>
      <c r="AP72" s="713">
        <v>13</v>
      </c>
      <c r="AQ72" s="713"/>
      <c r="AR72" s="714"/>
      <c r="AS72" s="713"/>
      <c r="AT72" s="713"/>
      <c r="AU72" s="714"/>
      <c r="AV72" s="713"/>
      <c r="AW72" s="713"/>
      <c r="AX72" s="714"/>
      <c r="AY72" s="713"/>
      <c r="AZ72" s="713"/>
      <c r="BA72" s="713"/>
      <c r="BB72" s="713"/>
      <c r="BC72" s="713"/>
      <c r="BD72" s="714"/>
      <c r="BE72" s="713"/>
      <c r="BF72" s="713"/>
      <c r="BG72" s="714"/>
      <c r="BH72" s="713"/>
      <c r="BI72" s="713"/>
      <c r="BJ72" s="714"/>
      <c r="BK72" s="713"/>
      <c r="BL72" s="713"/>
      <c r="BM72" s="713"/>
      <c r="BN72" s="713"/>
      <c r="BO72" s="715">
        <v>8</v>
      </c>
      <c r="BP72" s="716">
        <v>1589258.88</v>
      </c>
      <c r="BQ72" s="715">
        <v>79</v>
      </c>
      <c r="BR72" s="715">
        <v>1</v>
      </c>
      <c r="BS72" s="716">
        <v>198657.36</v>
      </c>
      <c r="BT72" s="715">
        <v>13</v>
      </c>
      <c r="BU72" s="713">
        <v>9</v>
      </c>
      <c r="BV72" s="714">
        <v>1787916.2399999998</v>
      </c>
      <c r="BW72" s="713">
        <v>92</v>
      </c>
    </row>
    <row r="73" spans="1:75" ht="14.25" customHeight="1" x14ac:dyDescent="0.25">
      <c r="A73" s="717" t="s">
        <v>318</v>
      </c>
      <c r="B73" s="718"/>
      <c r="C73" s="719"/>
      <c r="D73" s="720"/>
      <c r="E73" s="719"/>
      <c r="F73" s="721"/>
      <c r="G73" s="722"/>
      <c r="H73" s="723"/>
      <c r="I73" s="722"/>
      <c r="J73" s="722"/>
      <c r="K73" s="722"/>
      <c r="L73" s="722"/>
      <c r="M73" s="722"/>
      <c r="N73" s="723"/>
      <c r="O73" s="722"/>
      <c r="P73" s="722"/>
      <c r="Q73" s="722"/>
      <c r="R73" s="722"/>
      <c r="S73" s="722">
        <v>2</v>
      </c>
      <c r="T73" s="723">
        <v>397314.72</v>
      </c>
      <c r="U73" s="722">
        <v>16</v>
      </c>
      <c r="V73" s="722"/>
      <c r="W73" s="723"/>
      <c r="X73" s="722"/>
      <c r="Y73" s="722"/>
      <c r="Z73" s="723"/>
      <c r="AA73" s="722"/>
      <c r="AB73" s="722"/>
      <c r="AC73" s="722"/>
      <c r="AD73" s="722"/>
      <c r="AE73" s="722"/>
      <c r="AF73" s="723"/>
      <c r="AG73" s="722"/>
      <c r="AH73" s="722"/>
      <c r="AI73" s="722"/>
      <c r="AJ73" s="722"/>
      <c r="AK73" s="722">
        <v>6</v>
      </c>
      <c r="AL73" s="723">
        <v>1191944.1599999999</v>
      </c>
      <c r="AM73" s="722">
        <v>63</v>
      </c>
      <c r="AN73" s="722">
        <v>1</v>
      </c>
      <c r="AO73" s="723">
        <v>198657.36</v>
      </c>
      <c r="AP73" s="722">
        <v>13</v>
      </c>
      <c r="AQ73" s="722"/>
      <c r="AR73" s="723"/>
      <c r="AS73" s="722"/>
      <c r="AT73" s="722"/>
      <c r="AU73" s="723"/>
      <c r="AV73" s="722"/>
      <c r="AW73" s="722"/>
      <c r="AX73" s="723"/>
      <c r="AY73" s="722"/>
      <c r="AZ73" s="722"/>
      <c r="BA73" s="722"/>
      <c r="BB73" s="722"/>
      <c r="BC73" s="722"/>
      <c r="BD73" s="723"/>
      <c r="BE73" s="722"/>
      <c r="BF73" s="722"/>
      <c r="BG73" s="723"/>
      <c r="BH73" s="722"/>
      <c r="BI73" s="722"/>
      <c r="BJ73" s="723"/>
      <c r="BK73" s="722"/>
      <c r="BL73" s="722"/>
      <c r="BM73" s="722"/>
      <c r="BN73" s="722"/>
      <c r="BO73" s="719">
        <v>8</v>
      </c>
      <c r="BP73" s="723">
        <v>1589258.88</v>
      </c>
      <c r="BQ73" s="719">
        <v>79</v>
      </c>
      <c r="BR73" s="719">
        <v>1</v>
      </c>
      <c r="BS73" s="723">
        <v>198657.36</v>
      </c>
      <c r="BT73" s="719">
        <v>13</v>
      </c>
      <c r="BU73" s="722">
        <v>9</v>
      </c>
      <c r="BV73" s="723">
        <v>1787916.2399999998</v>
      </c>
      <c r="BW73" s="722">
        <v>92</v>
      </c>
    </row>
    <row r="74" spans="1:75" ht="14.25" customHeight="1" x14ac:dyDescent="0.25">
      <c r="A74" s="724">
        <v>45</v>
      </c>
      <c r="B74" s="725" t="s">
        <v>40</v>
      </c>
      <c r="C74" s="726">
        <v>219</v>
      </c>
      <c r="D74" s="727" t="s">
        <v>253</v>
      </c>
      <c r="E74" s="728" t="s">
        <v>605</v>
      </c>
      <c r="F74" s="729"/>
      <c r="G74" s="713"/>
      <c r="H74" s="714"/>
      <c r="I74" s="713"/>
      <c r="J74" s="713"/>
      <c r="K74" s="713"/>
      <c r="L74" s="713"/>
      <c r="M74" s="713"/>
      <c r="N74" s="714"/>
      <c r="O74" s="713"/>
      <c r="P74" s="713"/>
      <c r="Q74" s="713"/>
      <c r="R74" s="713"/>
      <c r="S74" s="713"/>
      <c r="T74" s="714"/>
      <c r="U74" s="713"/>
      <c r="V74" s="713"/>
      <c r="W74" s="714"/>
      <c r="X74" s="713"/>
      <c r="Y74" s="713"/>
      <c r="Z74" s="714"/>
      <c r="AA74" s="713"/>
      <c r="AB74" s="713"/>
      <c r="AC74" s="713"/>
      <c r="AD74" s="713"/>
      <c r="AE74" s="713"/>
      <c r="AF74" s="714"/>
      <c r="AG74" s="713"/>
      <c r="AH74" s="713"/>
      <c r="AI74" s="713"/>
      <c r="AJ74" s="713"/>
      <c r="AK74" s="730">
        <v>2</v>
      </c>
      <c r="AL74" s="731">
        <v>515440.08</v>
      </c>
      <c r="AM74" s="730">
        <v>11</v>
      </c>
      <c r="AN74" s="730"/>
      <c r="AO74" s="731"/>
      <c r="AP74" s="730"/>
      <c r="AQ74" s="713"/>
      <c r="AR74" s="714"/>
      <c r="AS74" s="713"/>
      <c r="AT74" s="713"/>
      <c r="AU74" s="714"/>
      <c r="AV74" s="713"/>
      <c r="AW74" s="713"/>
      <c r="AX74" s="714"/>
      <c r="AY74" s="713"/>
      <c r="AZ74" s="713"/>
      <c r="BA74" s="713"/>
      <c r="BB74" s="713"/>
      <c r="BC74" s="713"/>
      <c r="BD74" s="714"/>
      <c r="BE74" s="713"/>
      <c r="BF74" s="713"/>
      <c r="BG74" s="714"/>
      <c r="BH74" s="713"/>
      <c r="BI74" s="713"/>
      <c r="BJ74" s="714"/>
      <c r="BK74" s="713"/>
      <c r="BL74" s="713"/>
      <c r="BM74" s="713"/>
      <c r="BN74" s="713"/>
      <c r="BO74" s="715">
        <v>2</v>
      </c>
      <c r="BP74" s="716">
        <v>515440.08</v>
      </c>
      <c r="BQ74" s="715">
        <v>11</v>
      </c>
      <c r="BR74" s="715">
        <v>0</v>
      </c>
      <c r="BS74" s="716">
        <v>0</v>
      </c>
      <c r="BT74" s="715">
        <v>0</v>
      </c>
      <c r="BU74" s="713">
        <v>2</v>
      </c>
      <c r="BV74" s="714">
        <v>515440.08</v>
      </c>
      <c r="BW74" s="713">
        <v>11</v>
      </c>
    </row>
    <row r="75" spans="1:75" ht="14.25" customHeight="1" x14ac:dyDescent="0.25">
      <c r="A75" s="717" t="s">
        <v>192</v>
      </c>
      <c r="B75" s="718"/>
      <c r="C75" s="719"/>
      <c r="D75" s="720"/>
      <c r="E75" s="719"/>
      <c r="F75" s="721"/>
      <c r="G75" s="722"/>
      <c r="H75" s="723"/>
      <c r="I75" s="722"/>
      <c r="J75" s="722"/>
      <c r="K75" s="722"/>
      <c r="L75" s="722"/>
      <c r="M75" s="722"/>
      <c r="N75" s="723"/>
      <c r="O75" s="722"/>
      <c r="P75" s="722"/>
      <c r="Q75" s="722"/>
      <c r="R75" s="722"/>
      <c r="S75" s="722"/>
      <c r="T75" s="723"/>
      <c r="U75" s="722"/>
      <c r="V75" s="722"/>
      <c r="W75" s="723"/>
      <c r="X75" s="722"/>
      <c r="Y75" s="722"/>
      <c r="Z75" s="723"/>
      <c r="AA75" s="722"/>
      <c r="AB75" s="722"/>
      <c r="AC75" s="722"/>
      <c r="AD75" s="722"/>
      <c r="AE75" s="722"/>
      <c r="AF75" s="723"/>
      <c r="AG75" s="722"/>
      <c r="AH75" s="722"/>
      <c r="AI75" s="722"/>
      <c r="AJ75" s="722"/>
      <c r="AK75" s="722">
        <v>2</v>
      </c>
      <c r="AL75" s="723">
        <v>515440.08</v>
      </c>
      <c r="AM75" s="722">
        <v>11</v>
      </c>
      <c r="AN75" s="722"/>
      <c r="AO75" s="723"/>
      <c r="AP75" s="722"/>
      <c r="AQ75" s="722"/>
      <c r="AR75" s="723"/>
      <c r="AS75" s="722"/>
      <c r="AT75" s="722"/>
      <c r="AU75" s="723"/>
      <c r="AV75" s="722"/>
      <c r="AW75" s="722"/>
      <c r="AX75" s="723"/>
      <c r="AY75" s="722"/>
      <c r="AZ75" s="722"/>
      <c r="BA75" s="722"/>
      <c r="BB75" s="722"/>
      <c r="BC75" s="722"/>
      <c r="BD75" s="723"/>
      <c r="BE75" s="722"/>
      <c r="BF75" s="722"/>
      <c r="BG75" s="723"/>
      <c r="BH75" s="722"/>
      <c r="BI75" s="722"/>
      <c r="BJ75" s="723"/>
      <c r="BK75" s="722"/>
      <c r="BL75" s="722"/>
      <c r="BM75" s="722"/>
      <c r="BN75" s="722"/>
      <c r="BO75" s="719">
        <v>2</v>
      </c>
      <c r="BP75" s="723">
        <v>515440.08</v>
      </c>
      <c r="BQ75" s="719">
        <v>11</v>
      </c>
      <c r="BR75" s="719">
        <v>0</v>
      </c>
      <c r="BS75" s="723">
        <v>0</v>
      </c>
      <c r="BT75" s="719">
        <v>0</v>
      </c>
      <c r="BU75" s="722">
        <v>2</v>
      </c>
      <c r="BV75" s="723">
        <v>515440.08</v>
      </c>
      <c r="BW75" s="722">
        <v>11</v>
      </c>
    </row>
    <row r="76" spans="1:75" ht="14.25" customHeight="1" x14ac:dyDescent="0.25">
      <c r="A76" s="707">
        <v>46</v>
      </c>
      <c r="B76" s="708" t="s">
        <v>40</v>
      </c>
      <c r="C76" s="709">
        <v>219</v>
      </c>
      <c r="D76" s="710" t="s">
        <v>253</v>
      </c>
      <c r="E76" s="711">
        <v>1102</v>
      </c>
      <c r="F76" s="712" t="s">
        <v>254</v>
      </c>
      <c r="G76" s="713"/>
      <c r="H76" s="714"/>
      <c r="I76" s="713"/>
      <c r="J76" s="713"/>
      <c r="K76" s="713"/>
      <c r="L76" s="713"/>
      <c r="M76" s="713"/>
      <c r="N76" s="714"/>
      <c r="O76" s="713"/>
      <c r="P76" s="713"/>
      <c r="Q76" s="713"/>
      <c r="R76" s="713"/>
      <c r="S76" s="713">
        <v>1</v>
      </c>
      <c r="T76" s="714">
        <v>258741.98</v>
      </c>
      <c r="U76" s="713">
        <v>10</v>
      </c>
      <c r="V76" s="713"/>
      <c r="W76" s="714"/>
      <c r="X76" s="713"/>
      <c r="Y76" s="713"/>
      <c r="Z76" s="714"/>
      <c r="AA76" s="713"/>
      <c r="AB76" s="713"/>
      <c r="AC76" s="713"/>
      <c r="AD76" s="713"/>
      <c r="AE76" s="713"/>
      <c r="AF76" s="714"/>
      <c r="AG76" s="713"/>
      <c r="AH76" s="713"/>
      <c r="AI76" s="713"/>
      <c r="AJ76" s="713"/>
      <c r="AK76" s="713">
        <v>41</v>
      </c>
      <c r="AL76" s="714">
        <v>10608421.180000011</v>
      </c>
      <c r="AM76" s="713">
        <v>441</v>
      </c>
      <c r="AN76" s="713"/>
      <c r="AO76" s="714"/>
      <c r="AP76" s="713"/>
      <c r="AQ76" s="713"/>
      <c r="AR76" s="714"/>
      <c r="AS76" s="713"/>
      <c r="AT76" s="713"/>
      <c r="AU76" s="714"/>
      <c r="AV76" s="713"/>
      <c r="AW76" s="713"/>
      <c r="AX76" s="714"/>
      <c r="AY76" s="713"/>
      <c r="AZ76" s="713"/>
      <c r="BA76" s="713"/>
      <c r="BB76" s="713"/>
      <c r="BC76" s="713"/>
      <c r="BD76" s="714"/>
      <c r="BE76" s="713"/>
      <c r="BF76" s="713"/>
      <c r="BG76" s="714"/>
      <c r="BH76" s="713"/>
      <c r="BI76" s="713"/>
      <c r="BJ76" s="714"/>
      <c r="BK76" s="713"/>
      <c r="BL76" s="713"/>
      <c r="BM76" s="713"/>
      <c r="BN76" s="713"/>
      <c r="BO76" s="715">
        <v>42</v>
      </c>
      <c r="BP76" s="716">
        <v>10867163.160000011</v>
      </c>
      <c r="BQ76" s="715">
        <v>451</v>
      </c>
      <c r="BR76" s="715">
        <v>0</v>
      </c>
      <c r="BS76" s="716">
        <v>0</v>
      </c>
      <c r="BT76" s="715">
        <v>0</v>
      </c>
      <c r="BU76" s="713">
        <v>42</v>
      </c>
      <c r="BV76" s="714">
        <v>10867163.160000011</v>
      </c>
      <c r="BW76" s="713">
        <v>451</v>
      </c>
    </row>
    <row r="77" spans="1:75" ht="14.25" customHeight="1" x14ac:dyDescent="0.25">
      <c r="A77" s="717" t="s">
        <v>300</v>
      </c>
      <c r="B77" s="718"/>
      <c r="C77" s="719"/>
      <c r="D77" s="720"/>
      <c r="E77" s="719"/>
      <c r="F77" s="721"/>
      <c r="G77" s="722"/>
      <c r="H77" s="723"/>
      <c r="I77" s="722"/>
      <c r="J77" s="722"/>
      <c r="K77" s="722"/>
      <c r="L77" s="722"/>
      <c r="M77" s="722"/>
      <c r="N77" s="723"/>
      <c r="O77" s="722"/>
      <c r="P77" s="722"/>
      <c r="Q77" s="722"/>
      <c r="R77" s="722"/>
      <c r="S77" s="722">
        <v>1</v>
      </c>
      <c r="T77" s="723">
        <v>258741.98</v>
      </c>
      <c r="U77" s="722">
        <v>10</v>
      </c>
      <c r="V77" s="722"/>
      <c r="W77" s="723"/>
      <c r="X77" s="722"/>
      <c r="Y77" s="722"/>
      <c r="Z77" s="723"/>
      <c r="AA77" s="722"/>
      <c r="AB77" s="722"/>
      <c r="AC77" s="722"/>
      <c r="AD77" s="722"/>
      <c r="AE77" s="722"/>
      <c r="AF77" s="723"/>
      <c r="AG77" s="722"/>
      <c r="AH77" s="722"/>
      <c r="AI77" s="722"/>
      <c r="AJ77" s="722"/>
      <c r="AK77" s="722">
        <v>41</v>
      </c>
      <c r="AL77" s="723">
        <v>10608421.180000011</v>
      </c>
      <c r="AM77" s="722">
        <v>441</v>
      </c>
      <c r="AN77" s="722"/>
      <c r="AO77" s="723"/>
      <c r="AP77" s="722"/>
      <c r="AQ77" s="722"/>
      <c r="AR77" s="723"/>
      <c r="AS77" s="722"/>
      <c r="AT77" s="722"/>
      <c r="AU77" s="723"/>
      <c r="AV77" s="722"/>
      <c r="AW77" s="722"/>
      <c r="AX77" s="723"/>
      <c r="AY77" s="722"/>
      <c r="AZ77" s="722"/>
      <c r="BA77" s="722"/>
      <c r="BB77" s="722"/>
      <c r="BC77" s="722"/>
      <c r="BD77" s="723"/>
      <c r="BE77" s="722"/>
      <c r="BF77" s="722"/>
      <c r="BG77" s="723"/>
      <c r="BH77" s="722"/>
      <c r="BI77" s="722"/>
      <c r="BJ77" s="723"/>
      <c r="BK77" s="722"/>
      <c r="BL77" s="722"/>
      <c r="BM77" s="722"/>
      <c r="BN77" s="722"/>
      <c r="BO77" s="719">
        <v>42</v>
      </c>
      <c r="BP77" s="723">
        <v>10867163.160000011</v>
      </c>
      <c r="BQ77" s="719">
        <v>451</v>
      </c>
      <c r="BR77" s="719">
        <v>0</v>
      </c>
      <c r="BS77" s="723">
        <v>0</v>
      </c>
      <c r="BT77" s="719">
        <v>0</v>
      </c>
      <c r="BU77" s="722">
        <v>42</v>
      </c>
      <c r="BV77" s="723">
        <v>10867163.160000011</v>
      </c>
      <c r="BW77" s="722">
        <v>451</v>
      </c>
    </row>
    <row r="78" spans="1:75" ht="14.25" customHeight="1" x14ac:dyDescent="0.25">
      <c r="A78" s="707">
        <v>49</v>
      </c>
      <c r="B78" s="708" t="s">
        <v>41</v>
      </c>
      <c r="C78" s="709">
        <v>175</v>
      </c>
      <c r="D78" s="710" t="s">
        <v>255</v>
      </c>
      <c r="E78" s="711">
        <v>41</v>
      </c>
      <c r="F78" s="712" t="s">
        <v>256</v>
      </c>
      <c r="G78" s="713"/>
      <c r="H78" s="714"/>
      <c r="I78" s="713"/>
      <c r="J78" s="713"/>
      <c r="K78" s="713"/>
      <c r="L78" s="713"/>
      <c r="M78" s="713"/>
      <c r="N78" s="714"/>
      <c r="O78" s="713"/>
      <c r="P78" s="713"/>
      <c r="Q78" s="713"/>
      <c r="R78" s="713"/>
      <c r="S78" s="713"/>
      <c r="T78" s="714"/>
      <c r="U78" s="713"/>
      <c r="V78" s="713"/>
      <c r="W78" s="714"/>
      <c r="X78" s="713"/>
      <c r="Y78" s="713"/>
      <c r="Z78" s="714"/>
      <c r="AA78" s="713"/>
      <c r="AB78" s="713"/>
      <c r="AC78" s="713"/>
      <c r="AD78" s="713"/>
      <c r="AE78" s="713"/>
      <c r="AF78" s="714"/>
      <c r="AG78" s="713"/>
      <c r="AH78" s="713"/>
      <c r="AI78" s="713"/>
      <c r="AJ78" s="713"/>
      <c r="AK78" s="713">
        <v>5</v>
      </c>
      <c r="AL78" s="714">
        <v>845213.04999999993</v>
      </c>
      <c r="AM78" s="713">
        <v>59</v>
      </c>
      <c r="AN78" s="713">
        <v>1</v>
      </c>
      <c r="AO78" s="714">
        <v>169042.61</v>
      </c>
      <c r="AP78" s="713">
        <v>13</v>
      </c>
      <c r="AQ78" s="713"/>
      <c r="AR78" s="714"/>
      <c r="AS78" s="713"/>
      <c r="AT78" s="713"/>
      <c r="AU78" s="714"/>
      <c r="AV78" s="713"/>
      <c r="AW78" s="713"/>
      <c r="AX78" s="714"/>
      <c r="AY78" s="713"/>
      <c r="AZ78" s="713"/>
      <c r="BA78" s="713"/>
      <c r="BB78" s="713"/>
      <c r="BC78" s="713"/>
      <c r="BD78" s="714"/>
      <c r="BE78" s="713"/>
      <c r="BF78" s="713"/>
      <c r="BG78" s="714"/>
      <c r="BH78" s="713"/>
      <c r="BI78" s="713"/>
      <c r="BJ78" s="714"/>
      <c r="BK78" s="713"/>
      <c r="BL78" s="713"/>
      <c r="BM78" s="713"/>
      <c r="BN78" s="713"/>
      <c r="BO78" s="715">
        <v>5</v>
      </c>
      <c r="BP78" s="716">
        <v>845213.04999999993</v>
      </c>
      <c r="BQ78" s="715">
        <v>59</v>
      </c>
      <c r="BR78" s="715">
        <v>1</v>
      </c>
      <c r="BS78" s="716">
        <v>169042.61</v>
      </c>
      <c r="BT78" s="715">
        <v>13</v>
      </c>
      <c r="BU78" s="713">
        <v>6</v>
      </c>
      <c r="BV78" s="714">
        <v>1014255.6599999999</v>
      </c>
      <c r="BW78" s="713">
        <v>72</v>
      </c>
    </row>
    <row r="79" spans="1:75" ht="14.25" customHeight="1" x14ac:dyDescent="0.25">
      <c r="A79" s="724">
        <v>49</v>
      </c>
      <c r="B79" s="725" t="s">
        <v>41</v>
      </c>
      <c r="C79" s="726">
        <v>198</v>
      </c>
      <c r="D79" s="727" t="s">
        <v>257</v>
      </c>
      <c r="E79" s="728" t="s">
        <v>606</v>
      </c>
      <c r="F79" s="729"/>
      <c r="G79" s="713"/>
      <c r="H79" s="714"/>
      <c r="I79" s="713"/>
      <c r="J79" s="713"/>
      <c r="K79" s="713"/>
      <c r="L79" s="713"/>
      <c r="M79" s="713"/>
      <c r="N79" s="714"/>
      <c r="O79" s="713"/>
      <c r="P79" s="713"/>
      <c r="Q79" s="713"/>
      <c r="R79" s="713"/>
      <c r="S79" s="713"/>
      <c r="T79" s="714"/>
      <c r="U79" s="713"/>
      <c r="V79" s="713"/>
      <c r="W79" s="714"/>
      <c r="X79" s="713"/>
      <c r="Y79" s="713"/>
      <c r="Z79" s="714"/>
      <c r="AA79" s="713"/>
      <c r="AB79" s="713"/>
      <c r="AC79" s="713"/>
      <c r="AD79" s="713"/>
      <c r="AE79" s="713"/>
      <c r="AF79" s="714"/>
      <c r="AG79" s="713"/>
      <c r="AH79" s="713"/>
      <c r="AI79" s="713"/>
      <c r="AJ79" s="713"/>
      <c r="AK79" s="730"/>
      <c r="AL79" s="731"/>
      <c r="AM79" s="730"/>
      <c r="AN79" s="730">
        <v>1</v>
      </c>
      <c r="AO79" s="731">
        <v>159613.74</v>
      </c>
      <c r="AP79" s="730">
        <v>10</v>
      </c>
      <c r="AQ79" s="713"/>
      <c r="AR79" s="714"/>
      <c r="AS79" s="713"/>
      <c r="AT79" s="713"/>
      <c r="AU79" s="714"/>
      <c r="AV79" s="713"/>
      <c r="AW79" s="713"/>
      <c r="AX79" s="714"/>
      <c r="AY79" s="713"/>
      <c r="AZ79" s="713"/>
      <c r="BA79" s="713"/>
      <c r="BB79" s="713"/>
      <c r="BC79" s="713"/>
      <c r="BD79" s="714"/>
      <c r="BE79" s="713"/>
      <c r="BF79" s="713"/>
      <c r="BG79" s="714"/>
      <c r="BH79" s="713"/>
      <c r="BI79" s="713"/>
      <c r="BJ79" s="714"/>
      <c r="BK79" s="713"/>
      <c r="BL79" s="713"/>
      <c r="BM79" s="713"/>
      <c r="BN79" s="713"/>
      <c r="BO79" s="715">
        <v>0</v>
      </c>
      <c r="BP79" s="716">
        <v>0</v>
      </c>
      <c r="BQ79" s="715">
        <v>0</v>
      </c>
      <c r="BR79" s="715">
        <v>1</v>
      </c>
      <c r="BS79" s="716">
        <v>159613.74</v>
      </c>
      <c r="BT79" s="715">
        <v>10</v>
      </c>
      <c r="BU79" s="713">
        <v>1</v>
      </c>
      <c r="BV79" s="714">
        <v>159613.74</v>
      </c>
      <c r="BW79" s="713">
        <v>10</v>
      </c>
    </row>
    <row r="80" spans="1:75" ht="14.25" customHeight="1" x14ac:dyDescent="0.25">
      <c r="A80" s="724">
        <v>49</v>
      </c>
      <c r="B80" s="725" t="s">
        <v>41</v>
      </c>
      <c r="C80" s="726">
        <v>202</v>
      </c>
      <c r="D80" s="727" t="s">
        <v>260</v>
      </c>
      <c r="E80" s="728" t="s">
        <v>607</v>
      </c>
      <c r="F80" s="729"/>
      <c r="G80" s="713"/>
      <c r="H80" s="714"/>
      <c r="I80" s="713"/>
      <c r="J80" s="713"/>
      <c r="K80" s="713"/>
      <c r="L80" s="713"/>
      <c r="M80" s="713"/>
      <c r="N80" s="714"/>
      <c r="O80" s="713"/>
      <c r="P80" s="713"/>
      <c r="Q80" s="713"/>
      <c r="R80" s="713"/>
      <c r="S80" s="713"/>
      <c r="T80" s="714"/>
      <c r="U80" s="713"/>
      <c r="V80" s="713"/>
      <c r="W80" s="714"/>
      <c r="X80" s="713"/>
      <c r="Y80" s="713"/>
      <c r="Z80" s="714"/>
      <c r="AA80" s="713"/>
      <c r="AB80" s="713"/>
      <c r="AC80" s="713"/>
      <c r="AD80" s="713"/>
      <c r="AE80" s="713"/>
      <c r="AF80" s="714"/>
      <c r="AG80" s="713"/>
      <c r="AH80" s="713"/>
      <c r="AI80" s="713"/>
      <c r="AJ80" s="713"/>
      <c r="AK80" s="730">
        <v>1</v>
      </c>
      <c r="AL80" s="731">
        <v>159613.74</v>
      </c>
      <c r="AM80" s="730">
        <v>15</v>
      </c>
      <c r="AN80" s="730"/>
      <c r="AO80" s="731"/>
      <c r="AP80" s="730"/>
      <c r="AQ80" s="713"/>
      <c r="AR80" s="714"/>
      <c r="AS80" s="713"/>
      <c r="AT80" s="713"/>
      <c r="AU80" s="714"/>
      <c r="AV80" s="713"/>
      <c r="AW80" s="713"/>
      <c r="AX80" s="714"/>
      <c r="AY80" s="713"/>
      <c r="AZ80" s="713"/>
      <c r="BA80" s="713"/>
      <c r="BB80" s="713"/>
      <c r="BC80" s="713"/>
      <c r="BD80" s="714"/>
      <c r="BE80" s="713"/>
      <c r="BF80" s="713"/>
      <c r="BG80" s="714"/>
      <c r="BH80" s="713"/>
      <c r="BI80" s="713"/>
      <c r="BJ80" s="714"/>
      <c r="BK80" s="713"/>
      <c r="BL80" s="713"/>
      <c r="BM80" s="713"/>
      <c r="BN80" s="713"/>
      <c r="BO80" s="715">
        <v>1</v>
      </c>
      <c r="BP80" s="716">
        <v>159613.74</v>
      </c>
      <c r="BQ80" s="715">
        <v>15</v>
      </c>
      <c r="BR80" s="715">
        <v>0</v>
      </c>
      <c r="BS80" s="716">
        <v>0</v>
      </c>
      <c r="BT80" s="715">
        <v>0</v>
      </c>
      <c r="BU80" s="713">
        <v>1</v>
      </c>
      <c r="BV80" s="714">
        <v>159613.74</v>
      </c>
      <c r="BW80" s="713">
        <v>15</v>
      </c>
    </row>
    <row r="81" spans="1:75" ht="14.25" customHeight="1" x14ac:dyDescent="0.25">
      <c r="A81" s="717" t="s">
        <v>206</v>
      </c>
      <c r="B81" s="718"/>
      <c r="C81" s="719"/>
      <c r="D81" s="720"/>
      <c r="E81" s="719"/>
      <c r="F81" s="721"/>
      <c r="G81" s="722"/>
      <c r="H81" s="723"/>
      <c r="I81" s="722"/>
      <c r="J81" s="722"/>
      <c r="K81" s="722"/>
      <c r="L81" s="722"/>
      <c r="M81" s="722"/>
      <c r="N81" s="723"/>
      <c r="O81" s="722"/>
      <c r="P81" s="722"/>
      <c r="Q81" s="722"/>
      <c r="R81" s="722"/>
      <c r="S81" s="722"/>
      <c r="T81" s="723"/>
      <c r="U81" s="722"/>
      <c r="V81" s="722"/>
      <c r="W81" s="723"/>
      <c r="X81" s="722"/>
      <c r="Y81" s="722"/>
      <c r="Z81" s="723"/>
      <c r="AA81" s="722"/>
      <c r="AB81" s="722"/>
      <c r="AC81" s="722"/>
      <c r="AD81" s="722"/>
      <c r="AE81" s="722"/>
      <c r="AF81" s="723"/>
      <c r="AG81" s="722"/>
      <c r="AH81" s="722"/>
      <c r="AI81" s="722"/>
      <c r="AJ81" s="722"/>
      <c r="AK81" s="722">
        <v>6</v>
      </c>
      <c r="AL81" s="723">
        <v>1004826.7899999999</v>
      </c>
      <c r="AM81" s="722">
        <v>74</v>
      </c>
      <c r="AN81" s="722">
        <v>2</v>
      </c>
      <c r="AO81" s="723">
        <v>328656.34999999998</v>
      </c>
      <c r="AP81" s="722">
        <v>23</v>
      </c>
      <c r="AQ81" s="722"/>
      <c r="AR81" s="723"/>
      <c r="AS81" s="722"/>
      <c r="AT81" s="722"/>
      <c r="AU81" s="723"/>
      <c r="AV81" s="722"/>
      <c r="AW81" s="722"/>
      <c r="AX81" s="723"/>
      <c r="AY81" s="722"/>
      <c r="AZ81" s="722"/>
      <c r="BA81" s="722"/>
      <c r="BB81" s="722"/>
      <c r="BC81" s="722"/>
      <c r="BD81" s="723"/>
      <c r="BE81" s="722"/>
      <c r="BF81" s="722"/>
      <c r="BG81" s="723"/>
      <c r="BH81" s="722"/>
      <c r="BI81" s="722"/>
      <c r="BJ81" s="723"/>
      <c r="BK81" s="722"/>
      <c r="BL81" s="722"/>
      <c r="BM81" s="722"/>
      <c r="BN81" s="722"/>
      <c r="BO81" s="719">
        <v>6</v>
      </c>
      <c r="BP81" s="723">
        <v>1004826.7899999999</v>
      </c>
      <c r="BQ81" s="719">
        <v>74</v>
      </c>
      <c r="BR81" s="719">
        <v>2</v>
      </c>
      <c r="BS81" s="723">
        <v>328656.34999999998</v>
      </c>
      <c r="BT81" s="719">
        <v>23</v>
      </c>
      <c r="BU81" s="722">
        <v>8</v>
      </c>
      <c r="BV81" s="723">
        <v>1333483.1399999999</v>
      </c>
      <c r="BW81" s="722">
        <v>97</v>
      </c>
    </row>
    <row r="82" spans="1:75" ht="14.25" customHeight="1" x14ac:dyDescent="0.25">
      <c r="A82" s="707">
        <v>50</v>
      </c>
      <c r="B82" s="708" t="s">
        <v>41</v>
      </c>
      <c r="C82" s="709">
        <v>195</v>
      </c>
      <c r="D82" s="710" t="s">
        <v>416</v>
      </c>
      <c r="E82" s="711">
        <v>40</v>
      </c>
      <c r="F82" s="712" t="s">
        <v>417</v>
      </c>
      <c r="G82" s="713"/>
      <c r="H82" s="714"/>
      <c r="I82" s="713"/>
      <c r="J82" s="713"/>
      <c r="K82" s="713"/>
      <c r="L82" s="713"/>
      <c r="M82" s="713"/>
      <c r="N82" s="714"/>
      <c r="O82" s="713"/>
      <c r="P82" s="713"/>
      <c r="Q82" s="713"/>
      <c r="R82" s="713"/>
      <c r="S82" s="713"/>
      <c r="T82" s="714"/>
      <c r="U82" s="713"/>
      <c r="V82" s="713"/>
      <c r="W82" s="714"/>
      <c r="X82" s="713"/>
      <c r="Y82" s="713"/>
      <c r="Z82" s="714"/>
      <c r="AA82" s="713"/>
      <c r="AB82" s="713"/>
      <c r="AC82" s="713"/>
      <c r="AD82" s="713"/>
      <c r="AE82" s="713"/>
      <c r="AF82" s="714"/>
      <c r="AG82" s="713"/>
      <c r="AH82" s="713"/>
      <c r="AI82" s="713"/>
      <c r="AJ82" s="713"/>
      <c r="AK82" s="713">
        <v>1</v>
      </c>
      <c r="AL82" s="714">
        <v>291625.08</v>
      </c>
      <c r="AM82" s="713">
        <v>25</v>
      </c>
      <c r="AN82" s="713"/>
      <c r="AO82" s="714"/>
      <c r="AP82" s="713"/>
      <c r="AQ82" s="713"/>
      <c r="AR82" s="714"/>
      <c r="AS82" s="713"/>
      <c r="AT82" s="713"/>
      <c r="AU82" s="714"/>
      <c r="AV82" s="713"/>
      <c r="AW82" s="713"/>
      <c r="AX82" s="714"/>
      <c r="AY82" s="713"/>
      <c r="AZ82" s="713"/>
      <c r="BA82" s="713"/>
      <c r="BB82" s="713"/>
      <c r="BC82" s="713"/>
      <c r="BD82" s="714"/>
      <c r="BE82" s="713"/>
      <c r="BF82" s="713"/>
      <c r="BG82" s="714"/>
      <c r="BH82" s="713"/>
      <c r="BI82" s="713"/>
      <c r="BJ82" s="714"/>
      <c r="BK82" s="713"/>
      <c r="BL82" s="713"/>
      <c r="BM82" s="713"/>
      <c r="BN82" s="713"/>
      <c r="BO82" s="715">
        <v>1</v>
      </c>
      <c r="BP82" s="716">
        <v>291625.08</v>
      </c>
      <c r="BQ82" s="715">
        <v>25</v>
      </c>
      <c r="BR82" s="715">
        <v>0</v>
      </c>
      <c r="BS82" s="716">
        <v>0</v>
      </c>
      <c r="BT82" s="715">
        <v>0</v>
      </c>
      <c r="BU82" s="713">
        <v>1</v>
      </c>
      <c r="BV82" s="714">
        <v>291625.08</v>
      </c>
      <c r="BW82" s="713">
        <v>25</v>
      </c>
    </row>
    <row r="83" spans="1:75" ht="14.25" customHeight="1" x14ac:dyDescent="0.25">
      <c r="A83" s="717" t="s">
        <v>474</v>
      </c>
      <c r="B83" s="718"/>
      <c r="C83" s="719"/>
      <c r="D83" s="720"/>
      <c r="E83" s="719"/>
      <c r="F83" s="721"/>
      <c r="G83" s="722"/>
      <c r="H83" s="723"/>
      <c r="I83" s="722"/>
      <c r="J83" s="722"/>
      <c r="K83" s="722"/>
      <c r="L83" s="722"/>
      <c r="M83" s="722"/>
      <c r="N83" s="723"/>
      <c r="O83" s="722"/>
      <c r="P83" s="722"/>
      <c r="Q83" s="722"/>
      <c r="R83" s="722"/>
      <c r="S83" s="722"/>
      <c r="T83" s="723"/>
      <c r="U83" s="722"/>
      <c r="V83" s="722"/>
      <c r="W83" s="723"/>
      <c r="X83" s="722"/>
      <c r="Y83" s="722"/>
      <c r="Z83" s="723"/>
      <c r="AA83" s="722"/>
      <c r="AB83" s="722"/>
      <c r="AC83" s="722"/>
      <c r="AD83" s="722"/>
      <c r="AE83" s="722"/>
      <c r="AF83" s="723"/>
      <c r="AG83" s="722"/>
      <c r="AH83" s="722"/>
      <c r="AI83" s="722"/>
      <c r="AJ83" s="722"/>
      <c r="AK83" s="722">
        <v>1</v>
      </c>
      <c r="AL83" s="723">
        <v>291625.08</v>
      </c>
      <c r="AM83" s="722">
        <v>25</v>
      </c>
      <c r="AN83" s="722"/>
      <c r="AO83" s="723"/>
      <c r="AP83" s="722"/>
      <c r="AQ83" s="722"/>
      <c r="AR83" s="723"/>
      <c r="AS83" s="722"/>
      <c r="AT83" s="722"/>
      <c r="AU83" s="723"/>
      <c r="AV83" s="722"/>
      <c r="AW83" s="722"/>
      <c r="AX83" s="723"/>
      <c r="AY83" s="722"/>
      <c r="AZ83" s="722"/>
      <c r="BA83" s="722"/>
      <c r="BB83" s="722"/>
      <c r="BC83" s="722"/>
      <c r="BD83" s="723"/>
      <c r="BE83" s="722"/>
      <c r="BF83" s="722"/>
      <c r="BG83" s="723"/>
      <c r="BH83" s="722"/>
      <c r="BI83" s="722"/>
      <c r="BJ83" s="723"/>
      <c r="BK83" s="722"/>
      <c r="BL83" s="722"/>
      <c r="BM83" s="722"/>
      <c r="BN83" s="722"/>
      <c r="BO83" s="719">
        <v>1</v>
      </c>
      <c r="BP83" s="723">
        <v>291625.08</v>
      </c>
      <c r="BQ83" s="719">
        <v>25</v>
      </c>
      <c r="BR83" s="719">
        <v>0</v>
      </c>
      <c r="BS83" s="723">
        <v>0</v>
      </c>
      <c r="BT83" s="719">
        <v>0</v>
      </c>
      <c r="BU83" s="722">
        <v>1</v>
      </c>
      <c r="BV83" s="723">
        <v>291625.08</v>
      </c>
      <c r="BW83" s="722">
        <v>25</v>
      </c>
    </row>
    <row r="84" spans="1:75" ht="14.25" customHeight="1" x14ac:dyDescent="0.25">
      <c r="A84" s="707">
        <v>51</v>
      </c>
      <c r="B84" s="708" t="s">
        <v>42</v>
      </c>
      <c r="C84" s="709">
        <v>198</v>
      </c>
      <c r="D84" s="710" t="s">
        <v>257</v>
      </c>
      <c r="E84" s="711">
        <v>31</v>
      </c>
      <c r="F84" s="712" t="s">
        <v>292</v>
      </c>
      <c r="G84" s="713"/>
      <c r="H84" s="714"/>
      <c r="I84" s="713"/>
      <c r="J84" s="713"/>
      <c r="K84" s="713"/>
      <c r="L84" s="713"/>
      <c r="M84" s="713"/>
      <c r="N84" s="714"/>
      <c r="O84" s="713"/>
      <c r="P84" s="713"/>
      <c r="Q84" s="713"/>
      <c r="R84" s="713"/>
      <c r="S84" s="713">
        <v>2</v>
      </c>
      <c r="T84" s="714">
        <v>322936.40000000002</v>
      </c>
      <c r="U84" s="713">
        <v>23</v>
      </c>
      <c r="V84" s="713"/>
      <c r="W84" s="714"/>
      <c r="X84" s="713"/>
      <c r="Y84" s="713"/>
      <c r="Z84" s="714"/>
      <c r="AA84" s="713"/>
      <c r="AB84" s="713"/>
      <c r="AC84" s="713"/>
      <c r="AD84" s="713"/>
      <c r="AE84" s="713"/>
      <c r="AF84" s="714"/>
      <c r="AG84" s="713"/>
      <c r="AH84" s="713"/>
      <c r="AI84" s="713"/>
      <c r="AJ84" s="713"/>
      <c r="AK84" s="713">
        <v>1</v>
      </c>
      <c r="AL84" s="714">
        <v>161468.20000000001</v>
      </c>
      <c r="AM84" s="713">
        <v>9</v>
      </c>
      <c r="AN84" s="713"/>
      <c r="AO84" s="714"/>
      <c r="AP84" s="713"/>
      <c r="AQ84" s="713"/>
      <c r="AR84" s="714"/>
      <c r="AS84" s="713"/>
      <c r="AT84" s="713"/>
      <c r="AU84" s="714"/>
      <c r="AV84" s="713"/>
      <c r="AW84" s="713"/>
      <c r="AX84" s="714"/>
      <c r="AY84" s="713"/>
      <c r="AZ84" s="713"/>
      <c r="BA84" s="713"/>
      <c r="BB84" s="713"/>
      <c r="BC84" s="713"/>
      <c r="BD84" s="714"/>
      <c r="BE84" s="713"/>
      <c r="BF84" s="713"/>
      <c r="BG84" s="714"/>
      <c r="BH84" s="713"/>
      <c r="BI84" s="713"/>
      <c r="BJ84" s="714"/>
      <c r="BK84" s="713"/>
      <c r="BL84" s="713"/>
      <c r="BM84" s="713"/>
      <c r="BN84" s="713"/>
      <c r="BO84" s="715">
        <v>3</v>
      </c>
      <c r="BP84" s="716">
        <v>484404.60000000003</v>
      </c>
      <c r="BQ84" s="715">
        <v>32</v>
      </c>
      <c r="BR84" s="715">
        <v>0</v>
      </c>
      <c r="BS84" s="716">
        <v>0</v>
      </c>
      <c r="BT84" s="715">
        <v>0</v>
      </c>
      <c r="BU84" s="713">
        <v>3</v>
      </c>
      <c r="BV84" s="714">
        <v>484404.60000000003</v>
      </c>
      <c r="BW84" s="713">
        <v>32</v>
      </c>
    </row>
    <row r="85" spans="1:75" ht="14.25" customHeight="1" x14ac:dyDescent="0.25">
      <c r="A85" s="707">
        <v>51</v>
      </c>
      <c r="B85" s="708" t="s">
        <v>42</v>
      </c>
      <c r="C85" s="709">
        <v>198</v>
      </c>
      <c r="D85" s="710" t="s">
        <v>257</v>
      </c>
      <c r="E85" s="711">
        <v>32</v>
      </c>
      <c r="F85" s="712" t="s">
        <v>258</v>
      </c>
      <c r="G85" s="713"/>
      <c r="H85" s="714"/>
      <c r="I85" s="713"/>
      <c r="J85" s="713"/>
      <c r="K85" s="713"/>
      <c r="L85" s="713"/>
      <c r="M85" s="713"/>
      <c r="N85" s="714"/>
      <c r="O85" s="713"/>
      <c r="P85" s="713"/>
      <c r="Q85" s="713"/>
      <c r="R85" s="713"/>
      <c r="S85" s="713">
        <v>35</v>
      </c>
      <c r="T85" s="714">
        <v>5651387.0000000037</v>
      </c>
      <c r="U85" s="713">
        <v>316</v>
      </c>
      <c r="V85" s="713">
        <v>2</v>
      </c>
      <c r="W85" s="714">
        <v>322936.40000000002</v>
      </c>
      <c r="X85" s="713">
        <v>19</v>
      </c>
      <c r="Y85" s="713"/>
      <c r="Z85" s="714"/>
      <c r="AA85" s="713"/>
      <c r="AB85" s="713"/>
      <c r="AC85" s="713"/>
      <c r="AD85" s="713"/>
      <c r="AE85" s="713"/>
      <c r="AF85" s="714"/>
      <c r="AG85" s="713"/>
      <c r="AH85" s="713"/>
      <c r="AI85" s="713"/>
      <c r="AJ85" s="713"/>
      <c r="AK85" s="713">
        <v>19</v>
      </c>
      <c r="AL85" s="714">
        <v>3067895.8000000007</v>
      </c>
      <c r="AM85" s="713">
        <v>171</v>
      </c>
      <c r="AN85" s="713">
        <v>1</v>
      </c>
      <c r="AO85" s="714">
        <v>161468.20000000001</v>
      </c>
      <c r="AP85" s="713">
        <v>6</v>
      </c>
      <c r="AQ85" s="713"/>
      <c r="AR85" s="714"/>
      <c r="AS85" s="713"/>
      <c r="AT85" s="713"/>
      <c r="AU85" s="714"/>
      <c r="AV85" s="713"/>
      <c r="AW85" s="713"/>
      <c r="AX85" s="714"/>
      <c r="AY85" s="713"/>
      <c r="AZ85" s="713"/>
      <c r="BA85" s="713"/>
      <c r="BB85" s="713"/>
      <c r="BC85" s="713">
        <v>2</v>
      </c>
      <c r="BD85" s="714">
        <v>322936.40000000002</v>
      </c>
      <c r="BE85" s="713">
        <v>22</v>
      </c>
      <c r="BF85" s="713"/>
      <c r="BG85" s="714"/>
      <c r="BH85" s="713"/>
      <c r="BI85" s="713"/>
      <c r="BJ85" s="714"/>
      <c r="BK85" s="713"/>
      <c r="BL85" s="713"/>
      <c r="BM85" s="713"/>
      <c r="BN85" s="713"/>
      <c r="BO85" s="715">
        <v>56</v>
      </c>
      <c r="BP85" s="716">
        <v>9042219.2000000048</v>
      </c>
      <c r="BQ85" s="715">
        <v>509</v>
      </c>
      <c r="BR85" s="715">
        <v>3</v>
      </c>
      <c r="BS85" s="716">
        <v>484404.60000000003</v>
      </c>
      <c r="BT85" s="715">
        <v>25</v>
      </c>
      <c r="BU85" s="713">
        <v>59</v>
      </c>
      <c r="BV85" s="714">
        <v>9526623.8000000007</v>
      </c>
      <c r="BW85" s="713">
        <v>534</v>
      </c>
    </row>
    <row r="86" spans="1:75" ht="14.25" customHeight="1" x14ac:dyDescent="0.25">
      <c r="A86" s="707">
        <v>51</v>
      </c>
      <c r="B86" s="708" t="s">
        <v>42</v>
      </c>
      <c r="C86" s="709">
        <v>198</v>
      </c>
      <c r="D86" s="710" t="s">
        <v>257</v>
      </c>
      <c r="E86" s="711">
        <v>33</v>
      </c>
      <c r="F86" s="712" t="s">
        <v>259</v>
      </c>
      <c r="G86" s="713">
        <v>2</v>
      </c>
      <c r="H86" s="714">
        <v>322936.40000000002</v>
      </c>
      <c r="I86" s="713">
        <v>26</v>
      </c>
      <c r="J86" s="713"/>
      <c r="K86" s="713"/>
      <c r="L86" s="713"/>
      <c r="M86" s="713"/>
      <c r="N86" s="714"/>
      <c r="O86" s="713"/>
      <c r="P86" s="713"/>
      <c r="Q86" s="713"/>
      <c r="R86" s="713"/>
      <c r="S86" s="713"/>
      <c r="T86" s="714"/>
      <c r="U86" s="713"/>
      <c r="V86" s="713"/>
      <c r="W86" s="714"/>
      <c r="X86" s="713"/>
      <c r="Y86" s="713"/>
      <c r="Z86" s="714"/>
      <c r="AA86" s="713"/>
      <c r="AB86" s="713"/>
      <c r="AC86" s="713"/>
      <c r="AD86" s="713"/>
      <c r="AE86" s="713"/>
      <c r="AF86" s="714"/>
      <c r="AG86" s="713"/>
      <c r="AH86" s="713"/>
      <c r="AI86" s="713"/>
      <c r="AJ86" s="713"/>
      <c r="AK86" s="713"/>
      <c r="AL86" s="714"/>
      <c r="AM86" s="713"/>
      <c r="AN86" s="713"/>
      <c r="AO86" s="714"/>
      <c r="AP86" s="713"/>
      <c r="AQ86" s="713"/>
      <c r="AR86" s="714"/>
      <c r="AS86" s="713"/>
      <c r="AT86" s="713"/>
      <c r="AU86" s="714"/>
      <c r="AV86" s="713"/>
      <c r="AW86" s="713"/>
      <c r="AX86" s="714"/>
      <c r="AY86" s="713"/>
      <c r="AZ86" s="713"/>
      <c r="BA86" s="713"/>
      <c r="BB86" s="713"/>
      <c r="BC86" s="713">
        <v>10</v>
      </c>
      <c r="BD86" s="714">
        <v>1614681.9999999998</v>
      </c>
      <c r="BE86" s="713">
        <v>42</v>
      </c>
      <c r="BF86" s="713"/>
      <c r="BG86" s="714"/>
      <c r="BH86" s="713"/>
      <c r="BI86" s="713"/>
      <c r="BJ86" s="714"/>
      <c r="BK86" s="713"/>
      <c r="BL86" s="713"/>
      <c r="BM86" s="713"/>
      <c r="BN86" s="713"/>
      <c r="BO86" s="715">
        <v>12</v>
      </c>
      <c r="BP86" s="716">
        <v>1937618.4</v>
      </c>
      <c r="BQ86" s="715">
        <v>68</v>
      </c>
      <c r="BR86" s="715">
        <v>0</v>
      </c>
      <c r="BS86" s="716">
        <v>0</v>
      </c>
      <c r="BT86" s="715">
        <v>0</v>
      </c>
      <c r="BU86" s="713">
        <v>12</v>
      </c>
      <c r="BV86" s="714">
        <v>1937618.3999999997</v>
      </c>
      <c r="BW86" s="713">
        <v>68</v>
      </c>
    </row>
    <row r="87" spans="1:75" ht="14.25" customHeight="1" x14ac:dyDescent="0.25">
      <c r="A87" s="707">
        <v>51</v>
      </c>
      <c r="B87" s="708" t="s">
        <v>42</v>
      </c>
      <c r="C87" s="709">
        <v>198</v>
      </c>
      <c r="D87" s="710" t="s">
        <v>257</v>
      </c>
      <c r="E87" s="711">
        <v>34</v>
      </c>
      <c r="F87" s="712" t="s">
        <v>324</v>
      </c>
      <c r="G87" s="713">
        <v>1</v>
      </c>
      <c r="H87" s="714">
        <v>161468.20000000001</v>
      </c>
      <c r="I87" s="713">
        <v>17</v>
      </c>
      <c r="J87" s="713"/>
      <c r="K87" s="713"/>
      <c r="L87" s="713"/>
      <c r="M87" s="713"/>
      <c r="N87" s="714"/>
      <c r="O87" s="713"/>
      <c r="P87" s="713"/>
      <c r="Q87" s="713"/>
      <c r="R87" s="713"/>
      <c r="S87" s="713"/>
      <c r="T87" s="714"/>
      <c r="U87" s="713"/>
      <c r="V87" s="713"/>
      <c r="W87" s="714"/>
      <c r="X87" s="713"/>
      <c r="Y87" s="713"/>
      <c r="Z87" s="714"/>
      <c r="AA87" s="713"/>
      <c r="AB87" s="713"/>
      <c r="AC87" s="713"/>
      <c r="AD87" s="713"/>
      <c r="AE87" s="713"/>
      <c r="AF87" s="714"/>
      <c r="AG87" s="713"/>
      <c r="AH87" s="713"/>
      <c r="AI87" s="713"/>
      <c r="AJ87" s="713"/>
      <c r="AK87" s="713">
        <v>1</v>
      </c>
      <c r="AL87" s="714">
        <v>161468.20000000001</v>
      </c>
      <c r="AM87" s="713">
        <v>5</v>
      </c>
      <c r="AN87" s="713"/>
      <c r="AO87" s="714"/>
      <c r="AP87" s="713"/>
      <c r="AQ87" s="713"/>
      <c r="AR87" s="714"/>
      <c r="AS87" s="713"/>
      <c r="AT87" s="713"/>
      <c r="AU87" s="714"/>
      <c r="AV87" s="713"/>
      <c r="AW87" s="713"/>
      <c r="AX87" s="714"/>
      <c r="AY87" s="713"/>
      <c r="AZ87" s="713"/>
      <c r="BA87" s="713"/>
      <c r="BB87" s="713"/>
      <c r="BC87" s="713"/>
      <c r="BD87" s="714"/>
      <c r="BE87" s="713"/>
      <c r="BF87" s="713"/>
      <c r="BG87" s="714"/>
      <c r="BH87" s="713"/>
      <c r="BI87" s="713"/>
      <c r="BJ87" s="714"/>
      <c r="BK87" s="713"/>
      <c r="BL87" s="713"/>
      <c r="BM87" s="713"/>
      <c r="BN87" s="713"/>
      <c r="BO87" s="715">
        <v>2</v>
      </c>
      <c r="BP87" s="716">
        <v>322936.40000000002</v>
      </c>
      <c r="BQ87" s="715">
        <v>22</v>
      </c>
      <c r="BR87" s="715">
        <v>0</v>
      </c>
      <c r="BS87" s="716">
        <v>0</v>
      </c>
      <c r="BT87" s="715">
        <v>0</v>
      </c>
      <c r="BU87" s="713">
        <v>2</v>
      </c>
      <c r="BV87" s="714">
        <v>322936.40000000002</v>
      </c>
      <c r="BW87" s="713">
        <v>22</v>
      </c>
    </row>
    <row r="88" spans="1:75" ht="14.25" customHeight="1" x14ac:dyDescent="0.25">
      <c r="A88" s="707">
        <v>51</v>
      </c>
      <c r="B88" s="708" t="s">
        <v>42</v>
      </c>
      <c r="C88" s="709">
        <v>202</v>
      </c>
      <c r="D88" s="710" t="s">
        <v>260</v>
      </c>
      <c r="E88" s="711">
        <v>36</v>
      </c>
      <c r="F88" s="712" t="s">
        <v>261</v>
      </c>
      <c r="G88" s="713">
        <v>3</v>
      </c>
      <c r="H88" s="714">
        <v>484404.60000000003</v>
      </c>
      <c r="I88" s="713">
        <v>53</v>
      </c>
      <c r="J88" s="713"/>
      <c r="K88" s="713"/>
      <c r="L88" s="713"/>
      <c r="M88" s="713"/>
      <c r="N88" s="714"/>
      <c r="O88" s="713"/>
      <c r="P88" s="713"/>
      <c r="Q88" s="713"/>
      <c r="R88" s="713"/>
      <c r="S88" s="713">
        <v>14</v>
      </c>
      <c r="T88" s="714">
        <v>2260554.7999999998</v>
      </c>
      <c r="U88" s="713">
        <v>109</v>
      </c>
      <c r="V88" s="713">
        <v>1</v>
      </c>
      <c r="W88" s="714">
        <v>161468.20000000001</v>
      </c>
      <c r="X88" s="713">
        <v>6</v>
      </c>
      <c r="Y88" s="713"/>
      <c r="Z88" s="714"/>
      <c r="AA88" s="713"/>
      <c r="AB88" s="713"/>
      <c r="AC88" s="713"/>
      <c r="AD88" s="713"/>
      <c r="AE88" s="713"/>
      <c r="AF88" s="714"/>
      <c r="AG88" s="713"/>
      <c r="AH88" s="713"/>
      <c r="AI88" s="713"/>
      <c r="AJ88" s="713"/>
      <c r="AK88" s="713"/>
      <c r="AL88" s="714"/>
      <c r="AM88" s="713"/>
      <c r="AN88" s="713"/>
      <c r="AO88" s="714"/>
      <c r="AP88" s="713"/>
      <c r="AQ88" s="713"/>
      <c r="AR88" s="714"/>
      <c r="AS88" s="713"/>
      <c r="AT88" s="713"/>
      <c r="AU88" s="714"/>
      <c r="AV88" s="713"/>
      <c r="AW88" s="713"/>
      <c r="AX88" s="714"/>
      <c r="AY88" s="713"/>
      <c r="AZ88" s="713"/>
      <c r="BA88" s="713"/>
      <c r="BB88" s="713"/>
      <c r="BC88" s="713"/>
      <c r="BD88" s="714"/>
      <c r="BE88" s="713"/>
      <c r="BF88" s="713"/>
      <c r="BG88" s="714"/>
      <c r="BH88" s="713"/>
      <c r="BI88" s="713"/>
      <c r="BJ88" s="714"/>
      <c r="BK88" s="713"/>
      <c r="BL88" s="713"/>
      <c r="BM88" s="713"/>
      <c r="BN88" s="713"/>
      <c r="BO88" s="715">
        <v>17</v>
      </c>
      <c r="BP88" s="716">
        <v>2744959.4</v>
      </c>
      <c r="BQ88" s="715">
        <v>162</v>
      </c>
      <c r="BR88" s="715">
        <v>1</v>
      </c>
      <c r="BS88" s="716">
        <v>161468.20000000001</v>
      </c>
      <c r="BT88" s="715">
        <v>6</v>
      </c>
      <c r="BU88" s="713">
        <v>18</v>
      </c>
      <c r="BV88" s="714">
        <v>2906427.6000000006</v>
      </c>
      <c r="BW88" s="713">
        <v>168</v>
      </c>
    </row>
    <row r="89" spans="1:75" ht="14.25" customHeight="1" x14ac:dyDescent="0.25">
      <c r="A89" s="717" t="s">
        <v>194</v>
      </c>
      <c r="B89" s="718"/>
      <c r="C89" s="719"/>
      <c r="D89" s="720"/>
      <c r="E89" s="719"/>
      <c r="F89" s="721"/>
      <c r="G89" s="722">
        <v>6</v>
      </c>
      <c r="H89" s="723">
        <v>968809.2</v>
      </c>
      <c r="I89" s="722">
        <v>96</v>
      </c>
      <c r="J89" s="722"/>
      <c r="K89" s="722"/>
      <c r="L89" s="722"/>
      <c r="M89" s="722"/>
      <c r="N89" s="723"/>
      <c r="O89" s="722"/>
      <c r="P89" s="722"/>
      <c r="Q89" s="722"/>
      <c r="R89" s="722"/>
      <c r="S89" s="722">
        <v>51</v>
      </c>
      <c r="T89" s="723">
        <v>8234878.2000000067</v>
      </c>
      <c r="U89" s="722">
        <v>448</v>
      </c>
      <c r="V89" s="722">
        <v>3</v>
      </c>
      <c r="W89" s="723">
        <v>484404.60000000003</v>
      </c>
      <c r="X89" s="722">
        <v>25</v>
      </c>
      <c r="Y89" s="722"/>
      <c r="Z89" s="723"/>
      <c r="AA89" s="722"/>
      <c r="AB89" s="722"/>
      <c r="AC89" s="722"/>
      <c r="AD89" s="722"/>
      <c r="AE89" s="722"/>
      <c r="AF89" s="723"/>
      <c r="AG89" s="722"/>
      <c r="AH89" s="722"/>
      <c r="AI89" s="722"/>
      <c r="AJ89" s="722"/>
      <c r="AK89" s="722">
        <v>21</v>
      </c>
      <c r="AL89" s="723">
        <v>3390832.2000000011</v>
      </c>
      <c r="AM89" s="722">
        <v>185</v>
      </c>
      <c r="AN89" s="722">
        <v>1</v>
      </c>
      <c r="AO89" s="723">
        <v>161468.20000000001</v>
      </c>
      <c r="AP89" s="722">
        <v>6</v>
      </c>
      <c r="AQ89" s="722"/>
      <c r="AR89" s="723"/>
      <c r="AS89" s="722"/>
      <c r="AT89" s="722"/>
      <c r="AU89" s="723"/>
      <c r="AV89" s="722"/>
      <c r="AW89" s="722"/>
      <c r="AX89" s="723"/>
      <c r="AY89" s="722"/>
      <c r="AZ89" s="722"/>
      <c r="BA89" s="722"/>
      <c r="BB89" s="722"/>
      <c r="BC89" s="722">
        <v>12</v>
      </c>
      <c r="BD89" s="723">
        <v>1937618.3999999997</v>
      </c>
      <c r="BE89" s="722">
        <v>64</v>
      </c>
      <c r="BF89" s="722"/>
      <c r="BG89" s="723"/>
      <c r="BH89" s="722"/>
      <c r="BI89" s="722"/>
      <c r="BJ89" s="723"/>
      <c r="BK89" s="722"/>
      <c r="BL89" s="722"/>
      <c r="BM89" s="722"/>
      <c r="BN89" s="722"/>
      <c r="BO89" s="719">
        <v>90</v>
      </c>
      <c r="BP89" s="723">
        <v>14532138.000000007</v>
      </c>
      <c r="BQ89" s="719">
        <v>793</v>
      </c>
      <c r="BR89" s="719">
        <v>4</v>
      </c>
      <c r="BS89" s="723">
        <v>645872.80000000005</v>
      </c>
      <c r="BT89" s="719">
        <v>31</v>
      </c>
      <c r="BU89" s="722">
        <v>94</v>
      </c>
      <c r="BV89" s="723">
        <v>15178010.800000001</v>
      </c>
      <c r="BW89" s="722">
        <v>824</v>
      </c>
    </row>
    <row r="90" spans="1:75" ht="14.25" customHeight="1" x14ac:dyDescent="0.25">
      <c r="A90" s="707">
        <v>52</v>
      </c>
      <c r="B90" s="708" t="s">
        <v>42</v>
      </c>
      <c r="C90" s="709">
        <v>206</v>
      </c>
      <c r="D90" s="710" t="s">
        <v>456</v>
      </c>
      <c r="E90" s="711">
        <v>1100</v>
      </c>
      <c r="F90" s="712" t="s">
        <v>458</v>
      </c>
      <c r="G90" s="713"/>
      <c r="H90" s="714"/>
      <c r="I90" s="713"/>
      <c r="J90" s="713"/>
      <c r="K90" s="713"/>
      <c r="L90" s="713"/>
      <c r="M90" s="713"/>
      <c r="N90" s="714"/>
      <c r="O90" s="713"/>
      <c r="P90" s="713"/>
      <c r="Q90" s="713"/>
      <c r="R90" s="713"/>
      <c r="S90" s="713">
        <v>2</v>
      </c>
      <c r="T90" s="714">
        <v>675538.9</v>
      </c>
      <c r="U90" s="713">
        <v>37</v>
      </c>
      <c r="V90" s="713"/>
      <c r="W90" s="714"/>
      <c r="X90" s="713"/>
      <c r="Y90" s="713"/>
      <c r="Z90" s="714"/>
      <c r="AA90" s="713"/>
      <c r="AB90" s="713"/>
      <c r="AC90" s="713"/>
      <c r="AD90" s="713"/>
      <c r="AE90" s="713"/>
      <c r="AF90" s="714"/>
      <c r="AG90" s="713"/>
      <c r="AH90" s="713"/>
      <c r="AI90" s="713"/>
      <c r="AJ90" s="713"/>
      <c r="AK90" s="713"/>
      <c r="AL90" s="714"/>
      <c r="AM90" s="713"/>
      <c r="AN90" s="713"/>
      <c r="AO90" s="714"/>
      <c r="AP90" s="713"/>
      <c r="AQ90" s="713"/>
      <c r="AR90" s="714"/>
      <c r="AS90" s="713"/>
      <c r="AT90" s="713"/>
      <c r="AU90" s="714"/>
      <c r="AV90" s="713"/>
      <c r="AW90" s="713"/>
      <c r="AX90" s="714"/>
      <c r="AY90" s="713"/>
      <c r="AZ90" s="713"/>
      <c r="BA90" s="713"/>
      <c r="BB90" s="713"/>
      <c r="BC90" s="713"/>
      <c r="BD90" s="714"/>
      <c r="BE90" s="713"/>
      <c r="BF90" s="713"/>
      <c r="BG90" s="714"/>
      <c r="BH90" s="713"/>
      <c r="BI90" s="713"/>
      <c r="BJ90" s="714"/>
      <c r="BK90" s="713"/>
      <c r="BL90" s="713"/>
      <c r="BM90" s="713"/>
      <c r="BN90" s="713"/>
      <c r="BO90" s="715">
        <v>2</v>
      </c>
      <c r="BP90" s="716">
        <v>675538.9</v>
      </c>
      <c r="BQ90" s="715">
        <v>37</v>
      </c>
      <c r="BR90" s="715">
        <v>0</v>
      </c>
      <c r="BS90" s="716">
        <v>0</v>
      </c>
      <c r="BT90" s="715">
        <v>0</v>
      </c>
      <c r="BU90" s="713">
        <v>2</v>
      </c>
      <c r="BV90" s="714">
        <v>675538.9</v>
      </c>
      <c r="BW90" s="713">
        <v>37</v>
      </c>
    </row>
    <row r="91" spans="1:75" ht="14.25" customHeight="1" x14ac:dyDescent="0.25">
      <c r="A91" s="717" t="s">
        <v>195</v>
      </c>
      <c r="B91" s="718"/>
      <c r="C91" s="719"/>
      <c r="D91" s="720"/>
      <c r="E91" s="719"/>
      <c r="F91" s="721"/>
      <c r="G91" s="722"/>
      <c r="H91" s="723"/>
      <c r="I91" s="722"/>
      <c r="J91" s="722"/>
      <c r="K91" s="722"/>
      <c r="L91" s="722"/>
      <c r="M91" s="722"/>
      <c r="N91" s="723"/>
      <c r="O91" s="722"/>
      <c r="P91" s="722"/>
      <c r="Q91" s="722"/>
      <c r="R91" s="722"/>
      <c r="S91" s="722">
        <v>2</v>
      </c>
      <c r="T91" s="723">
        <v>675538.9</v>
      </c>
      <c r="U91" s="722">
        <v>37</v>
      </c>
      <c r="V91" s="722"/>
      <c r="W91" s="723"/>
      <c r="X91" s="722"/>
      <c r="Y91" s="722"/>
      <c r="Z91" s="723"/>
      <c r="AA91" s="722"/>
      <c r="AB91" s="722"/>
      <c r="AC91" s="722"/>
      <c r="AD91" s="722"/>
      <c r="AE91" s="722"/>
      <c r="AF91" s="723"/>
      <c r="AG91" s="722"/>
      <c r="AH91" s="722"/>
      <c r="AI91" s="722"/>
      <c r="AJ91" s="722"/>
      <c r="AK91" s="722"/>
      <c r="AL91" s="723"/>
      <c r="AM91" s="722"/>
      <c r="AN91" s="722"/>
      <c r="AO91" s="723"/>
      <c r="AP91" s="722"/>
      <c r="AQ91" s="722"/>
      <c r="AR91" s="723"/>
      <c r="AS91" s="722"/>
      <c r="AT91" s="722"/>
      <c r="AU91" s="723"/>
      <c r="AV91" s="722"/>
      <c r="AW91" s="722"/>
      <c r="AX91" s="723"/>
      <c r="AY91" s="722"/>
      <c r="AZ91" s="722"/>
      <c r="BA91" s="722"/>
      <c r="BB91" s="722"/>
      <c r="BC91" s="722"/>
      <c r="BD91" s="723"/>
      <c r="BE91" s="722"/>
      <c r="BF91" s="722"/>
      <c r="BG91" s="723"/>
      <c r="BH91" s="722"/>
      <c r="BI91" s="722"/>
      <c r="BJ91" s="723"/>
      <c r="BK91" s="722"/>
      <c r="BL91" s="722"/>
      <c r="BM91" s="722"/>
      <c r="BN91" s="722"/>
      <c r="BO91" s="719">
        <v>2</v>
      </c>
      <c r="BP91" s="723">
        <v>675538.9</v>
      </c>
      <c r="BQ91" s="719">
        <v>37</v>
      </c>
      <c r="BR91" s="719">
        <v>0</v>
      </c>
      <c r="BS91" s="723">
        <v>0</v>
      </c>
      <c r="BT91" s="719">
        <v>0</v>
      </c>
      <c r="BU91" s="722">
        <v>2</v>
      </c>
      <c r="BV91" s="723">
        <v>675538.9</v>
      </c>
      <c r="BW91" s="722">
        <v>37</v>
      </c>
    </row>
    <row r="92" spans="1:75" ht="14.25" customHeight="1" x14ac:dyDescent="0.25">
      <c r="A92" s="707">
        <v>53</v>
      </c>
      <c r="B92" s="708" t="s">
        <v>42</v>
      </c>
      <c r="C92" s="709">
        <v>222</v>
      </c>
      <c r="D92" s="710" t="s">
        <v>262</v>
      </c>
      <c r="E92" s="711">
        <v>1099</v>
      </c>
      <c r="F92" s="712" t="s">
        <v>263</v>
      </c>
      <c r="G92" s="713"/>
      <c r="H92" s="714"/>
      <c r="I92" s="713"/>
      <c r="J92" s="713"/>
      <c r="K92" s="713"/>
      <c r="L92" s="713"/>
      <c r="M92" s="713"/>
      <c r="N92" s="714"/>
      <c r="O92" s="713"/>
      <c r="P92" s="713"/>
      <c r="Q92" s="713"/>
      <c r="R92" s="713"/>
      <c r="S92" s="713">
        <v>12</v>
      </c>
      <c r="T92" s="714">
        <v>2079248.64</v>
      </c>
      <c r="U92" s="713">
        <v>123</v>
      </c>
      <c r="V92" s="713"/>
      <c r="W92" s="714"/>
      <c r="X92" s="713"/>
      <c r="Y92" s="713"/>
      <c r="Z92" s="714"/>
      <c r="AA92" s="713"/>
      <c r="AB92" s="713"/>
      <c r="AC92" s="713"/>
      <c r="AD92" s="713"/>
      <c r="AE92" s="713"/>
      <c r="AF92" s="714"/>
      <c r="AG92" s="713"/>
      <c r="AH92" s="713"/>
      <c r="AI92" s="713"/>
      <c r="AJ92" s="713"/>
      <c r="AK92" s="713">
        <v>1</v>
      </c>
      <c r="AL92" s="714">
        <v>173270.72</v>
      </c>
      <c r="AM92" s="713">
        <v>8</v>
      </c>
      <c r="AN92" s="713"/>
      <c r="AO92" s="714"/>
      <c r="AP92" s="713"/>
      <c r="AQ92" s="713"/>
      <c r="AR92" s="714"/>
      <c r="AS92" s="713"/>
      <c r="AT92" s="713"/>
      <c r="AU92" s="714"/>
      <c r="AV92" s="713"/>
      <c r="AW92" s="713"/>
      <c r="AX92" s="714"/>
      <c r="AY92" s="713"/>
      <c r="AZ92" s="713"/>
      <c r="BA92" s="713"/>
      <c r="BB92" s="713"/>
      <c r="BC92" s="713">
        <v>2</v>
      </c>
      <c r="BD92" s="714">
        <v>346541.44</v>
      </c>
      <c r="BE92" s="713">
        <v>24</v>
      </c>
      <c r="BF92" s="713">
        <v>1</v>
      </c>
      <c r="BG92" s="714">
        <v>173270.72</v>
      </c>
      <c r="BH92" s="713">
        <v>15</v>
      </c>
      <c r="BI92" s="713"/>
      <c r="BJ92" s="714"/>
      <c r="BK92" s="713"/>
      <c r="BL92" s="713"/>
      <c r="BM92" s="713"/>
      <c r="BN92" s="713"/>
      <c r="BO92" s="715">
        <v>15</v>
      </c>
      <c r="BP92" s="716">
        <v>2599060.7999999998</v>
      </c>
      <c r="BQ92" s="715">
        <v>155</v>
      </c>
      <c r="BR92" s="715">
        <v>1</v>
      </c>
      <c r="BS92" s="716">
        <v>173270.72</v>
      </c>
      <c r="BT92" s="715">
        <v>15</v>
      </c>
      <c r="BU92" s="713">
        <v>16</v>
      </c>
      <c r="BV92" s="714">
        <v>2772331.5200000005</v>
      </c>
      <c r="BW92" s="713">
        <v>170</v>
      </c>
    </row>
    <row r="93" spans="1:75" ht="14.25" customHeight="1" x14ac:dyDescent="0.25">
      <c r="A93" s="717" t="s">
        <v>196</v>
      </c>
      <c r="B93" s="718"/>
      <c r="C93" s="719"/>
      <c r="D93" s="720"/>
      <c r="E93" s="719"/>
      <c r="F93" s="721"/>
      <c r="G93" s="722"/>
      <c r="H93" s="723"/>
      <c r="I93" s="722"/>
      <c r="J93" s="722"/>
      <c r="K93" s="722"/>
      <c r="L93" s="722"/>
      <c r="M93" s="722"/>
      <c r="N93" s="723"/>
      <c r="O93" s="722"/>
      <c r="P93" s="722"/>
      <c r="Q93" s="722"/>
      <c r="R93" s="722"/>
      <c r="S93" s="722">
        <v>12</v>
      </c>
      <c r="T93" s="723">
        <v>2079248.64</v>
      </c>
      <c r="U93" s="722">
        <v>123</v>
      </c>
      <c r="V93" s="722"/>
      <c r="W93" s="723"/>
      <c r="X93" s="722"/>
      <c r="Y93" s="722"/>
      <c r="Z93" s="723"/>
      <c r="AA93" s="722"/>
      <c r="AB93" s="722"/>
      <c r="AC93" s="722"/>
      <c r="AD93" s="722"/>
      <c r="AE93" s="722"/>
      <c r="AF93" s="723"/>
      <c r="AG93" s="722"/>
      <c r="AH93" s="722"/>
      <c r="AI93" s="722"/>
      <c r="AJ93" s="722"/>
      <c r="AK93" s="722">
        <v>1</v>
      </c>
      <c r="AL93" s="723">
        <v>173270.72</v>
      </c>
      <c r="AM93" s="722">
        <v>8</v>
      </c>
      <c r="AN93" s="722"/>
      <c r="AO93" s="723"/>
      <c r="AP93" s="722"/>
      <c r="AQ93" s="722"/>
      <c r="AR93" s="723"/>
      <c r="AS93" s="722"/>
      <c r="AT93" s="722"/>
      <c r="AU93" s="723"/>
      <c r="AV93" s="722"/>
      <c r="AW93" s="722"/>
      <c r="AX93" s="723"/>
      <c r="AY93" s="722"/>
      <c r="AZ93" s="722"/>
      <c r="BA93" s="722"/>
      <c r="BB93" s="722"/>
      <c r="BC93" s="722">
        <v>2</v>
      </c>
      <c r="BD93" s="723">
        <v>346541.44</v>
      </c>
      <c r="BE93" s="722">
        <v>24</v>
      </c>
      <c r="BF93" s="722">
        <v>1</v>
      </c>
      <c r="BG93" s="723">
        <v>173270.72</v>
      </c>
      <c r="BH93" s="722">
        <v>15</v>
      </c>
      <c r="BI93" s="722"/>
      <c r="BJ93" s="723"/>
      <c r="BK93" s="722"/>
      <c r="BL93" s="722"/>
      <c r="BM93" s="722"/>
      <c r="BN93" s="722"/>
      <c r="BO93" s="719">
        <v>15</v>
      </c>
      <c r="BP93" s="723">
        <v>2599060.7999999998</v>
      </c>
      <c r="BQ93" s="719">
        <v>155</v>
      </c>
      <c r="BR93" s="719">
        <v>1</v>
      </c>
      <c r="BS93" s="723">
        <v>173270.72</v>
      </c>
      <c r="BT93" s="719">
        <v>15</v>
      </c>
      <c r="BU93" s="722">
        <v>16</v>
      </c>
      <c r="BV93" s="723">
        <v>2772331.5200000005</v>
      </c>
      <c r="BW93" s="722">
        <v>170</v>
      </c>
    </row>
    <row r="94" spans="1:75" ht="14.25" customHeight="1" x14ac:dyDescent="0.25">
      <c r="A94" s="707">
        <v>54</v>
      </c>
      <c r="B94" s="708" t="s">
        <v>42</v>
      </c>
      <c r="C94" s="709">
        <v>223</v>
      </c>
      <c r="D94" s="710" t="s">
        <v>264</v>
      </c>
      <c r="E94" s="711">
        <v>1063</v>
      </c>
      <c r="F94" s="712" t="s">
        <v>265</v>
      </c>
      <c r="G94" s="713"/>
      <c r="H94" s="714"/>
      <c r="I94" s="713"/>
      <c r="J94" s="713"/>
      <c r="K94" s="713"/>
      <c r="L94" s="713"/>
      <c r="M94" s="713"/>
      <c r="N94" s="714"/>
      <c r="O94" s="713"/>
      <c r="P94" s="713"/>
      <c r="Q94" s="713"/>
      <c r="R94" s="713"/>
      <c r="S94" s="713">
        <v>15</v>
      </c>
      <c r="T94" s="714">
        <v>4051960.9499999997</v>
      </c>
      <c r="U94" s="713">
        <v>137</v>
      </c>
      <c r="V94" s="713">
        <v>1</v>
      </c>
      <c r="W94" s="714">
        <v>270130.73</v>
      </c>
      <c r="X94" s="713">
        <v>7</v>
      </c>
      <c r="Y94" s="713"/>
      <c r="Z94" s="714"/>
      <c r="AA94" s="713"/>
      <c r="AB94" s="713"/>
      <c r="AC94" s="713"/>
      <c r="AD94" s="713"/>
      <c r="AE94" s="713"/>
      <c r="AF94" s="714"/>
      <c r="AG94" s="713"/>
      <c r="AH94" s="713"/>
      <c r="AI94" s="713"/>
      <c r="AJ94" s="713"/>
      <c r="AK94" s="713">
        <v>1</v>
      </c>
      <c r="AL94" s="714">
        <v>270130.73</v>
      </c>
      <c r="AM94" s="713">
        <v>13</v>
      </c>
      <c r="AN94" s="713"/>
      <c r="AO94" s="714"/>
      <c r="AP94" s="713"/>
      <c r="AQ94" s="713"/>
      <c r="AR94" s="714"/>
      <c r="AS94" s="713"/>
      <c r="AT94" s="713"/>
      <c r="AU94" s="714"/>
      <c r="AV94" s="713"/>
      <c r="AW94" s="713"/>
      <c r="AX94" s="714"/>
      <c r="AY94" s="713"/>
      <c r="AZ94" s="713"/>
      <c r="BA94" s="713"/>
      <c r="BB94" s="713"/>
      <c r="BC94" s="713"/>
      <c r="BD94" s="714"/>
      <c r="BE94" s="713"/>
      <c r="BF94" s="713"/>
      <c r="BG94" s="714"/>
      <c r="BH94" s="713"/>
      <c r="BI94" s="713"/>
      <c r="BJ94" s="714"/>
      <c r="BK94" s="713"/>
      <c r="BL94" s="713"/>
      <c r="BM94" s="713"/>
      <c r="BN94" s="713"/>
      <c r="BO94" s="715">
        <v>16</v>
      </c>
      <c r="BP94" s="716">
        <v>4322091.68</v>
      </c>
      <c r="BQ94" s="715">
        <v>150</v>
      </c>
      <c r="BR94" s="715">
        <v>1</v>
      </c>
      <c r="BS94" s="716">
        <v>270130.73</v>
      </c>
      <c r="BT94" s="715">
        <v>7</v>
      </c>
      <c r="BU94" s="713">
        <v>17</v>
      </c>
      <c r="BV94" s="714">
        <v>4592222.41</v>
      </c>
      <c r="BW94" s="713">
        <v>157</v>
      </c>
    </row>
    <row r="95" spans="1:75" ht="14.25" customHeight="1" x14ac:dyDescent="0.25">
      <c r="A95" s="707">
        <v>54</v>
      </c>
      <c r="B95" s="708" t="s">
        <v>42</v>
      </c>
      <c r="C95" s="709">
        <v>223</v>
      </c>
      <c r="D95" s="710" t="s">
        <v>264</v>
      </c>
      <c r="E95" s="711">
        <v>1066</v>
      </c>
      <c r="F95" s="712" t="s">
        <v>460</v>
      </c>
      <c r="G95" s="713"/>
      <c r="H95" s="714"/>
      <c r="I95" s="713"/>
      <c r="J95" s="713"/>
      <c r="K95" s="713"/>
      <c r="L95" s="713"/>
      <c r="M95" s="713"/>
      <c r="N95" s="714"/>
      <c r="O95" s="713"/>
      <c r="P95" s="713"/>
      <c r="Q95" s="713"/>
      <c r="R95" s="713"/>
      <c r="S95" s="713">
        <v>1</v>
      </c>
      <c r="T95" s="714">
        <v>270130.73</v>
      </c>
      <c r="U95" s="713">
        <v>10</v>
      </c>
      <c r="V95" s="713"/>
      <c r="W95" s="714"/>
      <c r="X95" s="713"/>
      <c r="Y95" s="713"/>
      <c r="Z95" s="714"/>
      <c r="AA95" s="713"/>
      <c r="AB95" s="713"/>
      <c r="AC95" s="713"/>
      <c r="AD95" s="713"/>
      <c r="AE95" s="713"/>
      <c r="AF95" s="714"/>
      <c r="AG95" s="713"/>
      <c r="AH95" s="713"/>
      <c r="AI95" s="713"/>
      <c r="AJ95" s="713"/>
      <c r="AK95" s="713"/>
      <c r="AL95" s="714"/>
      <c r="AM95" s="713"/>
      <c r="AN95" s="713"/>
      <c r="AO95" s="714"/>
      <c r="AP95" s="713"/>
      <c r="AQ95" s="713"/>
      <c r="AR95" s="714"/>
      <c r="AS95" s="713"/>
      <c r="AT95" s="713"/>
      <c r="AU95" s="714"/>
      <c r="AV95" s="713"/>
      <c r="AW95" s="713"/>
      <c r="AX95" s="714"/>
      <c r="AY95" s="713"/>
      <c r="AZ95" s="713"/>
      <c r="BA95" s="713"/>
      <c r="BB95" s="713"/>
      <c r="BC95" s="713">
        <v>2</v>
      </c>
      <c r="BD95" s="714">
        <v>540261.46</v>
      </c>
      <c r="BE95" s="713">
        <v>21</v>
      </c>
      <c r="BF95" s="713"/>
      <c r="BG95" s="714"/>
      <c r="BH95" s="713"/>
      <c r="BI95" s="713"/>
      <c r="BJ95" s="714"/>
      <c r="BK95" s="713"/>
      <c r="BL95" s="713"/>
      <c r="BM95" s="713"/>
      <c r="BN95" s="713"/>
      <c r="BO95" s="715">
        <v>3</v>
      </c>
      <c r="BP95" s="716">
        <v>810392.19</v>
      </c>
      <c r="BQ95" s="715">
        <v>31</v>
      </c>
      <c r="BR95" s="715">
        <v>0</v>
      </c>
      <c r="BS95" s="716">
        <v>0</v>
      </c>
      <c r="BT95" s="715">
        <v>0</v>
      </c>
      <c r="BU95" s="713">
        <v>3</v>
      </c>
      <c r="BV95" s="714">
        <v>810392.19</v>
      </c>
      <c r="BW95" s="713">
        <v>31</v>
      </c>
    </row>
    <row r="96" spans="1:75" ht="14.25" customHeight="1" x14ac:dyDescent="0.25">
      <c r="A96" s="717" t="s">
        <v>197</v>
      </c>
      <c r="B96" s="718"/>
      <c r="C96" s="719"/>
      <c r="D96" s="720"/>
      <c r="E96" s="719"/>
      <c r="F96" s="721"/>
      <c r="G96" s="722"/>
      <c r="H96" s="723"/>
      <c r="I96" s="722"/>
      <c r="J96" s="722"/>
      <c r="K96" s="722"/>
      <c r="L96" s="722"/>
      <c r="M96" s="722"/>
      <c r="N96" s="723"/>
      <c r="O96" s="722"/>
      <c r="P96" s="722"/>
      <c r="Q96" s="722"/>
      <c r="R96" s="722"/>
      <c r="S96" s="722">
        <v>16</v>
      </c>
      <c r="T96" s="723">
        <v>4322091.68</v>
      </c>
      <c r="U96" s="722">
        <v>147</v>
      </c>
      <c r="V96" s="722">
        <v>1</v>
      </c>
      <c r="W96" s="723">
        <v>270130.73</v>
      </c>
      <c r="X96" s="722">
        <v>7</v>
      </c>
      <c r="Y96" s="722"/>
      <c r="Z96" s="723"/>
      <c r="AA96" s="722"/>
      <c r="AB96" s="722"/>
      <c r="AC96" s="722"/>
      <c r="AD96" s="722"/>
      <c r="AE96" s="722"/>
      <c r="AF96" s="723"/>
      <c r="AG96" s="722"/>
      <c r="AH96" s="722"/>
      <c r="AI96" s="722"/>
      <c r="AJ96" s="722"/>
      <c r="AK96" s="722">
        <v>1</v>
      </c>
      <c r="AL96" s="723">
        <v>270130.73</v>
      </c>
      <c r="AM96" s="722">
        <v>13</v>
      </c>
      <c r="AN96" s="722"/>
      <c r="AO96" s="723"/>
      <c r="AP96" s="722"/>
      <c r="AQ96" s="722"/>
      <c r="AR96" s="723"/>
      <c r="AS96" s="722"/>
      <c r="AT96" s="722"/>
      <c r="AU96" s="723"/>
      <c r="AV96" s="722"/>
      <c r="AW96" s="722"/>
      <c r="AX96" s="723"/>
      <c r="AY96" s="722"/>
      <c r="AZ96" s="722"/>
      <c r="BA96" s="722"/>
      <c r="BB96" s="722"/>
      <c r="BC96" s="722">
        <v>2</v>
      </c>
      <c r="BD96" s="723">
        <v>540261.46</v>
      </c>
      <c r="BE96" s="722">
        <v>21</v>
      </c>
      <c r="BF96" s="722"/>
      <c r="BG96" s="723"/>
      <c r="BH96" s="722"/>
      <c r="BI96" s="722"/>
      <c r="BJ96" s="723"/>
      <c r="BK96" s="722"/>
      <c r="BL96" s="722"/>
      <c r="BM96" s="722"/>
      <c r="BN96" s="722"/>
      <c r="BO96" s="719">
        <v>19</v>
      </c>
      <c r="BP96" s="723">
        <v>5132483.87</v>
      </c>
      <c r="BQ96" s="719">
        <v>181</v>
      </c>
      <c r="BR96" s="719">
        <v>1</v>
      </c>
      <c r="BS96" s="723">
        <v>270130.73</v>
      </c>
      <c r="BT96" s="719">
        <v>7</v>
      </c>
      <c r="BU96" s="722">
        <v>20</v>
      </c>
      <c r="BV96" s="723">
        <v>5402614.5999999996</v>
      </c>
      <c r="BW96" s="722">
        <v>188</v>
      </c>
    </row>
    <row r="97" spans="1:75" ht="14.25" customHeight="1" x14ac:dyDescent="0.25">
      <c r="A97" s="707">
        <v>56</v>
      </c>
      <c r="B97" s="708" t="s">
        <v>43</v>
      </c>
      <c r="C97" s="709">
        <v>186</v>
      </c>
      <c r="D97" s="710" t="s">
        <v>266</v>
      </c>
      <c r="E97" s="711">
        <v>20</v>
      </c>
      <c r="F97" s="712" t="s">
        <v>462</v>
      </c>
      <c r="G97" s="713"/>
      <c r="H97" s="714"/>
      <c r="I97" s="713"/>
      <c r="J97" s="713"/>
      <c r="K97" s="713"/>
      <c r="L97" s="713"/>
      <c r="M97" s="713"/>
      <c r="N97" s="714"/>
      <c r="O97" s="713"/>
      <c r="P97" s="713"/>
      <c r="Q97" s="713"/>
      <c r="R97" s="713"/>
      <c r="S97" s="713"/>
      <c r="T97" s="714"/>
      <c r="U97" s="713"/>
      <c r="V97" s="713"/>
      <c r="W97" s="714"/>
      <c r="X97" s="713"/>
      <c r="Y97" s="713"/>
      <c r="Z97" s="714"/>
      <c r="AA97" s="713"/>
      <c r="AB97" s="713"/>
      <c r="AC97" s="713"/>
      <c r="AD97" s="713"/>
      <c r="AE97" s="713"/>
      <c r="AF97" s="714"/>
      <c r="AG97" s="713"/>
      <c r="AH97" s="713"/>
      <c r="AI97" s="713"/>
      <c r="AJ97" s="713"/>
      <c r="AK97" s="713"/>
      <c r="AL97" s="714"/>
      <c r="AM97" s="713"/>
      <c r="AN97" s="713"/>
      <c r="AO97" s="714"/>
      <c r="AP97" s="713"/>
      <c r="AQ97" s="713"/>
      <c r="AR97" s="714"/>
      <c r="AS97" s="713"/>
      <c r="AT97" s="713"/>
      <c r="AU97" s="714"/>
      <c r="AV97" s="713"/>
      <c r="AW97" s="713"/>
      <c r="AX97" s="714"/>
      <c r="AY97" s="713"/>
      <c r="AZ97" s="713"/>
      <c r="BA97" s="713"/>
      <c r="BB97" s="713"/>
      <c r="BC97" s="713">
        <v>1</v>
      </c>
      <c r="BD97" s="714">
        <v>115491.21</v>
      </c>
      <c r="BE97" s="713">
        <v>13</v>
      </c>
      <c r="BF97" s="713"/>
      <c r="BG97" s="714"/>
      <c r="BH97" s="713"/>
      <c r="BI97" s="713"/>
      <c r="BJ97" s="714"/>
      <c r="BK97" s="713"/>
      <c r="BL97" s="713"/>
      <c r="BM97" s="713"/>
      <c r="BN97" s="713"/>
      <c r="BO97" s="715">
        <v>1</v>
      </c>
      <c r="BP97" s="716">
        <v>115491.21</v>
      </c>
      <c r="BQ97" s="715">
        <v>13</v>
      </c>
      <c r="BR97" s="715">
        <v>0</v>
      </c>
      <c r="BS97" s="716">
        <v>0</v>
      </c>
      <c r="BT97" s="715">
        <v>0</v>
      </c>
      <c r="BU97" s="713">
        <v>1</v>
      </c>
      <c r="BV97" s="714">
        <v>115491.21</v>
      </c>
      <c r="BW97" s="713">
        <v>13</v>
      </c>
    </row>
    <row r="98" spans="1:75" ht="14.25" customHeight="1" x14ac:dyDescent="0.25">
      <c r="A98" s="707">
        <v>56</v>
      </c>
      <c r="B98" s="708" t="s">
        <v>43</v>
      </c>
      <c r="C98" s="709">
        <v>186</v>
      </c>
      <c r="D98" s="710" t="s">
        <v>266</v>
      </c>
      <c r="E98" s="711">
        <v>21</v>
      </c>
      <c r="F98" s="712" t="s">
        <v>267</v>
      </c>
      <c r="G98" s="713"/>
      <c r="H98" s="714"/>
      <c r="I98" s="713"/>
      <c r="J98" s="713"/>
      <c r="K98" s="713"/>
      <c r="L98" s="713"/>
      <c r="M98" s="713"/>
      <c r="N98" s="714"/>
      <c r="O98" s="713"/>
      <c r="P98" s="713"/>
      <c r="Q98" s="713"/>
      <c r="R98" s="713"/>
      <c r="S98" s="713"/>
      <c r="T98" s="714"/>
      <c r="U98" s="713"/>
      <c r="V98" s="713"/>
      <c r="W98" s="714"/>
      <c r="X98" s="713"/>
      <c r="Y98" s="713"/>
      <c r="Z98" s="714"/>
      <c r="AA98" s="713"/>
      <c r="AB98" s="713"/>
      <c r="AC98" s="713"/>
      <c r="AD98" s="713"/>
      <c r="AE98" s="713"/>
      <c r="AF98" s="714"/>
      <c r="AG98" s="713"/>
      <c r="AH98" s="713"/>
      <c r="AI98" s="713"/>
      <c r="AJ98" s="713"/>
      <c r="AK98" s="713">
        <v>5</v>
      </c>
      <c r="AL98" s="714">
        <v>577456.05000000005</v>
      </c>
      <c r="AM98" s="713">
        <v>36</v>
      </c>
      <c r="AN98" s="713"/>
      <c r="AO98" s="714"/>
      <c r="AP98" s="713"/>
      <c r="AQ98" s="713"/>
      <c r="AR98" s="714"/>
      <c r="AS98" s="713"/>
      <c r="AT98" s="713"/>
      <c r="AU98" s="714"/>
      <c r="AV98" s="713"/>
      <c r="AW98" s="713"/>
      <c r="AX98" s="714"/>
      <c r="AY98" s="713"/>
      <c r="AZ98" s="713"/>
      <c r="BA98" s="713"/>
      <c r="BB98" s="713"/>
      <c r="BC98" s="713">
        <v>1</v>
      </c>
      <c r="BD98" s="714">
        <v>115491.21</v>
      </c>
      <c r="BE98" s="713">
        <v>4</v>
      </c>
      <c r="BF98" s="713"/>
      <c r="BG98" s="714"/>
      <c r="BH98" s="713"/>
      <c r="BI98" s="713"/>
      <c r="BJ98" s="714"/>
      <c r="BK98" s="713"/>
      <c r="BL98" s="713"/>
      <c r="BM98" s="713"/>
      <c r="BN98" s="713"/>
      <c r="BO98" s="715">
        <v>6</v>
      </c>
      <c r="BP98" s="716">
        <v>692947.26</v>
      </c>
      <c r="BQ98" s="715">
        <v>40</v>
      </c>
      <c r="BR98" s="715">
        <v>0</v>
      </c>
      <c r="BS98" s="716">
        <v>0</v>
      </c>
      <c r="BT98" s="715">
        <v>0</v>
      </c>
      <c r="BU98" s="713">
        <v>6</v>
      </c>
      <c r="BV98" s="714">
        <v>692947.26</v>
      </c>
      <c r="BW98" s="713">
        <v>40</v>
      </c>
    </row>
    <row r="99" spans="1:75" ht="14.25" customHeight="1" x14ac:dyDescent="0.25">
      <c r="A99" s="707">
        <v>56</v>
      </c>
      <c r="B99" s="708" t="s">
        <v>43</v>
      </c>
      <c r="C99" s="709">
        <v>199</v>
      </c>
      <c r="D99" s="710" t="s">
        <v>293</v>
      </c>
      <c r="E99" s="711">
        <v>26</v>
      </c>
      <c r="F99" s="712" t="s">
        <v>464</v>
      </c>
      <c r="G99" s="713">
        <v>3</v>
      </c>
      <c r="H99" s="714">
        <v>346473.63</v>
      </c>
      <c r="I99" s="713">
        <v>36</v>
      </c>
      <c r="J99" s="713"/>
      <c r="K99" s="713"/>
      <c r="L99" s="713"/>
      <c r="M99" s="713"/>
      <c r="N99" s="714"/>
      <c r="O99" s="713"/>
      <c r="P99" s="713"/>
      <c r="Q99" s="713"/>
      <c r="R99" s="713"/>
      <c r="S99" s="713"/>
      <c r="T99" s="714"/>
      <c r="U99" s="713"/>
      <c r="V99" s="713"/>
      <c r="W99" s="714"/>
      <c r="X99" s="713"/>
      <c r="Y99" s="713"/>
      <c r="Z99" s="714"/>
      <c r="AA99" s="713"/>
      <c r="AB99" s="713"/>
      <c r="AC99" s="713"/>
      <c r="AD99" s="713"/>
      <c r="AE99" s="713"/>
      <c r="AF99" s="714"/>
      <c r="AG99" s="713"/>
      <c r="AH99" s="713"/>
      <c r="AI99" s="713"/>
      <c r="AJ99" s="713"/>
      <c r="AK99" s="713"/>
      <c r="AL99" s="714"/>
      <c r="AM99" s="713"/>
      <c r="AN99" s="713"/>
      <c r="AO99" s="714"/>
      <c r="AP99" s="713"/>
      <c r="AQ99" s="713"/>
      <c r="AR99" s="714"/>
      <c r="AS99" s="713"/>
      <c r="AT99" s="713"/>
      <c r="AU99" s="714"/>
      <c r="AV99" s="713"/>
      <c r="AW99" s="713"/>
      <c r="AX99" s="714"/>
      <c r="AY99" s="713"/>
      <c r="AZ99" s="713"/>
      <c r="BA99" s="713"/>
      <c r="BB99" s="713"/>
      <c r="BC99" s="713"/>
      <c r="BD99" s="714"/>
      <c r="BE99" s="713"/>
      <c r="BF99" s="713"/>
      <c r="BG99" s="714"/>
      <c r="BH99" s="713"/>
      <c r="BI99" s="713"/>
      <c r="BJ99" s="714"/>
      <c r="BK99" s="713"/>
      <c r="BL99" s="713"/>
      <c r="BM99" s="713"/>
      <c r="BN99" s="713"/>
      <c r="BO99" s="715">
        <v>3</v>
      </c>
      <c r="BP99" s="716">
        <v>346473.63</v>
      </c>
      <c r="BQ99" s="715">
        <v>36</v>
      </c>
      <c r="BR99" s="715">
        <v>0</v>
      </c>
      <c r="BS99" s="716">
        <v>0</v>
      </c>
      <c r="BT99" s="715">
        <v>0</v>
      </c>
      <c r="BU99" s="713">
        <v>3</v>
      </c>
      <c r="BV99" s="714">
        <v>346473.63</v>
      </c>
      <c r="BW99" s="713">
        <v>36</v>
      </c>
    </row>
    <row r="100" spans="1:75" ht="14.25" customHeight="1" x14ac:dyDescent="0.25">
      <c r="A100" s="707">
        <v>56</v>
      </c>
      <c r="B100" s="708" t="s">
        <v>43</v>
      </c>
      <c r="C100" s="709">
        <v>199</v>
      </c>
      <c r="D100" s="710" t="s">
        <v>293</v>
      </c>
      <c r="E100" s="711">
        <v>1040</v>
      </c>
      <c r="F100" s="712" t="s">
        <v>466</v>
      </c>
      <c r="G100" s="713"/>
      <c r="H100" s="714"/>
      <c r="I100" s="713"/>
      <c r="J100" s="713"/>
      <c r="K100" s="713"/>
      <c r="L100" s="713"/>
      <c r="M100" s="713"/>
      <c r="N100" s="714"/>
      <c r="O100" s="713"/>
      <c r="P100" s="713"/>
      <c r="Q100" s="713"/>
      <c r="R100" s="713"/>
      <c r="S100" s="713"/>
      <c r="T100" s="714"/>
      <c r="U100" s="713"/>
      <c r="V100" s="713"/>
      <c r="W100" s="714"/>
      <c r="X100" s="713"/>
      <c r="Y100" s="713"/>
      <c r="Z100" s="714"/>
      <c r="AA100" s="713"/>
      <c r="AB100" s="713"/>
      <c r="AC100" s="713"/>
      <c r="AD100" s="713"/>
      <c r="AE100" s="713"/>
      <c r="AF100" s="714"/>
      <c r="AG100" s="713"/>
      <c r="AH100" s="713"/>
      <c r="AI100" s="713"/>
      <c r="AJ100" s="713"/>
      <c r="AK100" s="713"/>
      <c r="AL100" s="714"/>
      <c r="AM100" s="713"/>
      <c r="AN100" s="713"/>
      <c r="AO100" s="714"/>
      <c r="AP100" s="713"/>
      <c r="AQ100" s="713"/>
      <c r="AR100" s="714"/>
      <c r="AS100" s="713"/>
      <c r="AT100" s="713"/>
      <c r="AU100" s="714"/>
      <c r="AV100" s="713"/>
      <c r="AW100" s="713"/>
      <c r="AX100" s="714"/>
      <c r="AY100" s="713"/>
      <c r="AZ100" s="713"/>
      <c r="BA100" s="713"/>
      <c r="BB100" s="713"/>
      <c r="BC100" s="713">
        <v>2</v>
      </c>
      <c r="BD100" s="714">
        <v>230982.42</v>
      </c>
      <c r="BE100" s="713">
        <v>18</v>
      </c>
      <c r="BF100" s="713"/>
      <c r="BG100" s="714"/>
      <c r="BH100" s="713"/>
      <c r="BI100" s="713"/>
      <c r="BJ100" s="714"/>
      <c r="BK100" s="713"/>
      <c r="BL100" s="713"/>
      <c r="BM100" s="713"/>
      <c r="BN100" s="713"/>
      <c r="BO100" s="715">
        <v>2</v>
      </c>
      <c r="BP100" s="716">
        <v>230982.42</v>
      </c>
      <c r="BQ100" s="715">
        <v>18</v>
      </c>
      <c r="BR100" s="715">
        <v>0</v>
      </c>
      <c r="BS100" s="716">
        <v>0</v>
      </c>
      <c r="BT100" s="715">
        <v>0</v>
      </c>
      <c r="BU100" s="713">
        <v>2</v>
      </c>
      <c r="BV100" s="714">
        <v>230982.42</v>
      </c>
      <c r="BW100" s="713">
        <v>18</v>
      </c>
    </row>
    <row r="101" spans="1:75" ht="14.25" customHeight="1" x14ac:dyDescent="0.25">
      <c r="A101" s="707">
        <v>56</v>
      </c>
      <c r="B101" s="708" t="s">
        <v>43</v>
      </c>
      <c r="C101" s="709">
        <v>199</v>
      </c>
      <c r="D101" s="710" t="s">
        <v>293</v>
      </c>
      <c r="E101" s="711">
        <v>1045</v>
      </c>
      <c r="F101" s="712" t="s">
        <v>468</v>
      </c>
      <c r="G101" s="713"/>
      <c r="H101" s="714"/>
      <c r="I101" s="713"/>
      <c r="J101" s="713"/>
      <c r="K101" s="713"/>
      <c r="L101" s="713"/>
      <c r="M101" s="713"/>
      <c r="N101" s="714"/>
      <c r="O101" s="713"/>
      <c r="P101" s="713"/>
      <c r="Q101" s="713"/>
      <c r="R101" s="713"/>
      <c r="S101" s="713"/>
      <c r="T101" s="714"/>
      <c r="U101" s="713"/>
      <c r="V101" s="713"/>
      <c r="W101" s="714"/>
      <c r="X101" s="713"/>
      <c r="Y101" s="713"/>
      <c r="Z101" s="714"/>
      <c r="AA101" s="713"/>
      <c r="AB101" s="713"/>
      <c r="AC101" s="713"/>
      <c r="AD101" s="713"/>
      <c r="AE101" s="713"/>
      <c r="AF101" s="714"/>
      <c r="AG101" s="713"/>
      <c r="AH101" s="713"/>
      <c r="AI101" s="713"/>
      <c r="AJ101" s="713"/>
      <c r="AK101" s="713"/>
      <c r="AL101" s="714"/>
      <c r="AM101" s="713"/>
      <c r="AN101" s="713"/>
      <c r="AO101" s="714"/>
      <c r="AP101" s="713"/>
      <c r="AQ101" s="713"/>
      <c r="AR101" s="714"/>
      <c r="AS101" s="713"/>
      <c r="AT101" s="713"/>
      <c r="AU101" s="714"/>
      <c r="AV101" s="713"/>
      <c r="AW101" s="713"/>
      <c r="AX101" s="714"/>
      <c r="AY101" s="713"/>
      <c r="AZ101" s="713"/>
      <c r="BA101" s="713"/>
      <c r="BB101" s="713"/>
      <c r="BC101" s="713"/>
      <c r="BD101" s="714"/>
      <c r="BE101" s="713"/>
      <c r="BF101" s="713">
        <v>2</v>
      </c>
      <c r="BG101" s="714">
        <v>230982.42</v>
      </c>
      <c r="BH101" s="713">
        <v>44</v>
      </c>
      <c r="BI101" s="713"/>
      <c r="BJ101" s="714"/>
      <c r="BK101" s="713"/>
      <c r="BL101" s="713"/>
      <c r="BM101" s="713"/>
      <c r="BN101" s="713"/>
      <c r="BO101" s="715">
        <v>0</v>
      </c>
      <c r="BP101" s="716">
        <v>0</v>
      </c>
      <c r="BQ101" s="715">
        <v>0</v>
      </c>
      <c r="BR101" s="715">
        <v>2</v>
      </c>
      <c r="BS101" s="716">
        <v>230982.42</v>
      </c>
      <c r="BT101" s="715">
        <v>44</v>
      </c>
      <c r="BU101" s="713">
        <v>2</v>
      </c>
      <c r="BV101" s="714">
        <v>230982.42</v>
      </c>
      <c r="BW101" s="713">
        <v>44</v>
      </c>
    </row>
    <row r="102" spans="1:75" ht="14.25" customHeight="1" x14ac:dyDescent="0.25">
      <c r="A102" s="707">
        <v>56</v>
      </c>
      <c r="B102" s="708" t="s">
        <v>43</v>
      </c>
      <c r="C102" s="709">
        <v>199</v>
      </c>
      <c r="D102" s="710" t="s">
        <v>293</v>
      </c>
      <c r="E102" s="711">
        <v>1050</v>
      </c>
      <c r="F102" s="712" t="s">
        <v>299</v>
      </c>
      <c r="G102" s="713">
        <v>1</v>
      </c>
      <c r="H102" s="714">
        <v>115491.21</v>
      </c>
      <c r="I102" s="713">
        <v>5</v>
      </c>
      <c r="J102" s="713"/>
      <c r="K102" s="713"/>
      <c r="L102" s="713"/>
      <c r="M102" s="713"/>
      <c r="N102" s="714"/>
      <c r="O102" s="713"/>
      <c r="P102" s="713"/>
      <c r="Q102" s="713"/>
      <c r="R102" s="713"/>
      <c r="S102" s="713"/>
      <c r="T102" s="714"/>
      <c r="U102" s="713"/>
      <c r="V102" s="713"/>
      <c r="W102" s="714"/>
      <c r="X102" s="713"/>
      <c r="Y102" s="713"/>
      <c r="Z102" s="714"/>
      <c r="AA102" s="713"/>
      <c r="AB102" s="713"/>
      <c r="AC102" s="713"/>
      <c r="AD102" s="713"/>
      <c r="AE102" s="713"/>
      <c r="AF102" s="714"/>
      <c r="AG102" s="713"/>
      <c r="AH102" s="713"/>
      <c r="AI102" s="713"/>
      <c r="AJ102" s="713"/>
      <c r="AK102" s="713"/>
      <c r="AL102" s="714"/>
      <c r="AM102" s="713"/>
      <c r="AN102" s="713"/>
      <c r="AO102" s="714"/>
      <c r="AP102" s="713"/>
      <c r="AQ102" s="713"/>
      <c r="AR102" s="714"/>
      <c r="AS102" s="713"/>
      <c r="AT102" s="713"/>
      <c r="AU102" s="714"/>
      <c r="AV102" s="713"/>
      <c r="AW102" s="713"/>
      <c r="AX102" s="714"/>
      <c r="AY102" s="713"/>
      <c r="AZ102" s="713"/>
      <c r="BA102" s="713"/>
      <c r="BB102" s="713"/>
      <c r="BC102" s="713"/>
      <c r="BD102" s="714"/>
      <c r="BE102" s="713"/>
      <c r="BF102" s="713"/>
      <c r="BG102" s="714"/>
      <c r="BH102" s="713"/>
      <c r="BI102" s="713"/>
      <c r="BJ102" s="714"/>
      <c r="BK102" s="713"/>
      <c r="BL102" s="713"/>
      <c r="BM102" s="713"/>
      <c r="BN102" s="713"/>
      <c r="BO102" s="715">
        <v>1</v>
      </c>
      <c r="BP102" s="716">
        <v>115491.21</v>
      </c>
      <c r="BQ102" s="715">
        <v>5</v>
      </c>
      <c r="BR102" s="715">
        <v>0</v>
      </c>
      <c r="BS102" s="716">
        <v>0</v>
      </c>
      <c r="BT102" s="715">
        <v>0</v>
      </c>
      <c r="BU102" s="713">
        <v>1</v>
      </c>
      <c r="BV102" s="714">
        <v>115491.21</v>
      </c>
      <c r="BW102" s="713">
        <v>5</v>
      </c>
    </row>
    <row r="103" spans="1:75" ht="14.25" customHeight="1" x14ac:dyDescent="0.25">
      <c r="A103" s="707">
        <v>56</v>
      </c>
      <c r="B103" s="708" t="s">
        <v>43</v>
      </c>
      <c r="C103" s="709">
        <v>209</v>
      </c>
      <c r="D103" s="710" t="s">
        <v>268</v>
      </c>
      <c r="E103" s="711">
        <v>19</v>
      </c>
      <c r="F103" s="712" t="s">
        <v>269</v>
      </c>
      <c r="G103" s="713"/>
      <c r="H103" s="714"/>
      <c r="I103" s="713"/>
      <c r="J103" s="713"/>
      <c r="K103" s="713"/>
      <c r="L103" s="713"/>
      <c r="M103" s="713"/>
      <c r="N103" s="714"/>
      <c r="O103" s="713"/>
      <c r="P103" s="713"/>
      <c r="Q103" s="713"/>
      <c r="R103" s="713"/>
      <c r="S103" s="713"/>
      <c r="T103" s="714"/>
      <c r="U103" s="713"/>
      <c r="V103" s="713"/>
      <c r="W103" s="714"/>
      <c r="X103" s="713"/>
      <c r="Y103" s="713"/>
      <c r="Z103" s="714"/>
      <c r="AA103" s="713"/>
      <c r="AB103" s="713"/>
      <c r="AC103" s="713"/>
      <c r="AD103" s="713"/>
      <c r="AE103" s="713"/>
      <c r="AF103" s="714"/>
      <c r="AG103" s="713"/>
      <c r="AH103" s="713"/>
      <c r="AI103" s="713"/>
      <c r="AJ103" s="713"/>
      <c r="AK103" s="713"/>
      <c r="AL103" s="714"/>
      <c r="AM103" s="713"/>
      <c r="AN103" s="713"/>
      <c r="AO103" s="714"/>
      <c r="AP103" s="713"/>
      <c r="AQ103" s="713"/>
      <c r="AR103" s="714"/>
      <c r="AS103" s="713"/>
      <c r="AT103" s="713"/>
      <c r="AU103" s="714"/>
      <c r="AV103" s="713"/>
      <c r="AW103" s="713"/>
      <c r="AX103" s="714"/>
      <c r="AY103" s="713"/>
      <c r="AZ103" s="713"/>
      <c r="BA103" s="713"/>
      <c r="BB103" s="713"/>
      <c r="BC103" s="713">
        <v>12</v>
      </c>
      <c r="BD103" s="714">
        <v>1385894.5199999998</v>
      </c>
      <c r="BE103" s="713">
        <v>100</v>
      </c>
      <c r="BF103" s="713">
        <v>2</v>
      </c>
      <c r="BG103" s="714">
        <v>230982.42</v>
      </c>
      <c r="BH103" s="713">
        <v>11</v>
      </c>
      <c r="BI103" s="713"/>
      <c r="BJ103" s="714"/>
      <c r="BK103" s="713"/>
      <c r="BL103" s="713"/>
      <c r="BM103" s="713"/>
      <c r="BN103" s="713"/>
      <c r="BO103" s="715">
        <v>12</v>
      </c>
      <c r="BP103" s="716">
        <v>1385894.5199999998</v>
      </c>
      <c r="BQ103" s="715">
        <v>100</v>
      </c>
      <c r="BR103" s="715">
        <v>2</v>
      </c>
      <c r="BS103" s="716">
        <v>230982.42</v>
      </c>
      <c r="BT103" s="715">
        <v>11</v>
      </c>
      <c r="BU103" s="713">
        <v>14</v>
      </c>
      <c r="BV103" s="714">
        <v>1616876.9399999997</v>
      </c>
      <c r="BW103" s="713">
        <v>111</v>
      </c>
    </row>
    <row r="104" spans="1:75" ht="14.25" customHeight="1" x14ac:dyDescent="0.25">
      <c r="A104" s="717" t="s">
        <v>273</v>
      </c>
      <c r="B104" s="718"/>
      <c r="C104" s="719"/>
      <c r="D104" s="720"/>
      <c r="E104" s="719"/>
      <c r="F104" s="721"/>
      <c r="G104" s="722">
        <v>4</v>
      </c>
      <c r="H104" s="723">
        <v>461964.84</v>
      </c>
      <c r="I104" s="722">
        <v>41</v>
      </c>
      <c r="J104" s="722"/>
      <c r="K104" s="722"/>
      <c r="L104" s="722"/>
      <c r="M104" s="722"/>
      <c r="N104" s="723"/>
      <c r="O104" s="722"/>
      <c r="P104" s="722"/>
      <c r="Q104" s="722"/>
      <c r="R104" s="722"/>
      <c r="S104" s="722"/>
      <c r="T104" s="723"/>
      <c r="U104" s="722"/>
      <c r="V104" s="722"/>
      <c r="W104" s="723"/>
      <c r="X104" s="722"/>
      <c r="Y104" s="722"/>
      <c r="Z104" s="723"/>
      <c r="AA104" s="722"/>
      <c r="AB104" s="722"/>
      <c r="AC104" s="722"/>
      <c r="AD104" s="722"/>
      <c r="AE104" s="722"/>
      <c r="AF104" s="723"/>
      <c r="AG104" s="722"/>
      <c r="AH104" s="722"/>
      <c r="AI104" s="722"/>
      <c r="AJ104" s="722"/>
      <c r="AK104" s="722">
        <v>5</v>
      </c>
      <c r="AL104" s="723">
        <v>577456.05000000005</v>
      </c>
      <c r="AM104" s="722">
        <v>36</v>
      </c>
      <c r="AN104" s="722"/>
      <c r="AO104" s="723"/>
      <c r="AP104" s="722"/>
      <c r="AQ104" s="722"/>
      <c r="AR104" s="723"/>
      <c r="AS104" s="722"/>
      <c r="AT104" s="722"/>
      <c r="AU104" s="723"/>
      <c r="AV104" s="722"/>
      <c r="AW104" s="722"/>
      <c r="AX104" s="723"/>
      <c r="AY104" s="722"/>
      <c r="AZ104" s="722"/>
      <c r="BA104" s="722"/>
      <c r="BB104" s="722"/>
      <c r="BC104" s="722">
        <v>16</v>
      </c>
      <c r="BD104" s="723">
        <v>1847859.3599999996</v>
      </c>
      <c r="BE104" s="722">
        <v>135</v>
      </c>
      <c r="BF104" s="722">
        <v>4</v>
      </c>
      <c r="BG104" s="723">
        <v>461964.84</v>
      </c>
      <c r="BH104" s="722">
        <v>55</v>
      </c>
      <c r="BI104" s="722"/>
      <c r="BJ104" s="723"/>
      <c r="BK104" s="722"/>
      <c r="BL104" s="722"/>
      <c r="BM104" s="722"/>
      <c r="BN104" s="722"/>
      <c r="BO104" s="719">
        <v>25</v>
      </c>
      <c r="BP104" s="723">
        <v>2887280.25</v>
      </c>
      <c r="BQ104" s="719">
        <v>212</v>
      </c>
      <c r="BR104" s="719">
        <v>4</v>
      </c>
      <c r="BS104" s="723">
        <v>461964.84</v>
      </c>
      <c r="BT104" s="719">
        <v>55</v>
      </c>
      <c r="BU104" s="722">
        <v>29</v>
      </c>
      <c r="BV104" s="723">
        <v>3349245.09</v>
      </c>
      <c r="BW104" s="722">
        <v>267</v>
      </c>
    </row>
    <row r="105" spans="1:75" ht="14.25" customHeight="1" x14ac:dyDescent="0.25">
      <c r="A105" s="707">
        <v>58</v>
      </c>
      <c r="B105" s="708" t="s">
        <v>44</v>
      </c>
      <c r="C105" s="709">
        <v>201</v>
      </c>
      <c r="D105" s="710" t="s">
        <v>471</v>
      </c>
      <c r="E105" s="711">
        <v>15</v>
      </c>
      <c r="F105" s="712" t="s">
        <v>473</v>
      </c>
      <c r="G105" s="713"/>
      <c r="H105" s="714"/>
      <c r="I105" s="713"/>
      <c r="J105" s="713"/>
      <c r="K105" s="713"/>
      <c r="L105" s="713"/>
      <c r="M105" s="713"/>
      <c r="N105" s="714"/>
      <c r="O105" s="713"/>
      <c r="P105" s="713"/>
      <c r="Q105" s="713"/>
      <c r="R105" s="713"/>
      <c r="S105" s="713"/>
      <c r="T105" s="714"/>
      <c r="U105" s="713"/>
      <c r="V105" s="713"/>
      <c r="W105" s="714"/>
      <c r="X105" s="713"/>
      <c r="Y105" s="713"/>
      <c r="Z105" s="714"/>
      <c r="AA105" s="713"/>
      <c r="AB105" s="713"/>
      <c r="AC105" s="713"/>
      <c r="AD105" s="713"/>
      <c r="AE105" s="713"/>
      <c r="AF105" s="714"/>
      <c r="AG105" s="713"/>
      <c r="AH105" s="713"/>
      <c r="AI105" s="713"/>
      <c r="AJ105" s="713"/>
      <c r="AK105" s="713">
        <v>1</v>
      </c>
      <c r="AL105" s="714">
        <v>152029.99</v>
      </c>
      <c r="AM105" s="713">
        <v>8</v>
      </c>
      <c r="AN105" s="713"/>
      <c r="AO105" s="714"/>
      <c r="AP105" s="713"/>
      <c r="AQ105" s="713"/>
      <c r="AR105" s="714"/>
      <c r="AS105" s="713"/>
      <c r="AT105" s="713"/>
      <c r="AU105" s="714"/>
      <c r="AV105" s="713"/>
      <c r="AW105" s="713"/>
      <c r="AX105" s="714"/>
      <c r="AY105" s="713"/>
      <c r="AZ105" s="713"/>
      <c r="BA105" s="713"/>
      <c r="BB105" s="713"/>
      <c r="BC105" s="713"/>
      <c r="BD105" s="714"/>
      <c r="BE105" s="713"/>
      <c r="BF105" s="713"/>
      <c r="BG105" s="714"/>
      <c r="BH105" s="713"/>
      <c r="BI105" s="713"/>
      <c r="BJ105" s="714"/>
      <c r="BK105" s="713"/>
      <c r="BL105" s="713"/>
      <c r="BM105" s="713"/>
      <c r="BN105" s="713"/>
      <c r="BO105" s="715">
        <v>1</v>
      </c>
      <c r="BP105" s="716">
        <v>152029.99</v>
      </c>
      <c r="BQ105" s="715">
        <v>8</v>
      </c>
      <c r="BR105" s="715">
        <v>0</v>
      </c>
      <c r="BS105" s="716">
        <v>0</v>
      </c>
      <c r="BT105" s="715">
        <v>0</v>
      </c>
      <c r="BU105" s="713">
        <v>1</v>
      </c>
      <c r="BV105" s="714">
        <v>152029.99</v>
      </c>
      <c r="BW105" s="713">
        <v>8</v>
      </c>
    </row>
    <row r="106" spans="1:75" ht="14.25" customHeight="1" x14ac:dyDescent="0.25">
      <c r="A106" s="707">
        <v>58</v>
      </c>
      <c r="B106" s="708" t="s">
        <v>44</v>
      </c>
      <c r="C106" s="709">
        <v>203</v>
      </c>
      <c r="D106" s="710" t="s">
        <v>297</v>
      </c>
      <c r="E106" s="711">
        <v>7</v>
      </c>
      <c r="F106" s="712" t="s">
        <v>470</v>
      </c>
      <c r="G106" s="713"/>
      <c r="H106" s="714"/>
      <c r="I106" s="713"/>
      <c r="J106" s="713"/>
      <c r="K106" s="713"/>
      <c r="L106" s="713"/>
      <c r="M106" s="713"/>
      <c r="N106" s="714"/>
      <c r="O106" s="713"/>
      <c r="P106" s="713"/>
      <c r="Q106" s="713"/>
      <c r="R106" s="713"/>
      <c r="S106" s="713"/>
      <c r="T106" s="714"/>
      <c r="U106" s="713"/>
      <c r="V106" s="713"/>
      <c r="W106" s="714"/>
      <c r="X106" s="713"/>
      <c r="Y106" s="713"/>
      <c r="Z106" s="714"/>
      <c r="AA106" s="713"/>
      <c r="AB106" s="713"/>
      <c r="AC106" s="713"/>
      <c r="AD106" s="713"/>
      <c r="AE106" s="713"/>
      <c r="AF106" s="714"/>
      <c r="AG106" s="713"/>
      <c r="AH106" s="713"/>
      <c r="AI106" s="713"/>
      <c r="AJ106" s="713"/>
      <c r="AK106" s="713">
        <v>1</v>
      </c>
      <c r="AL106" s="714">
        <v>152029.99</v>
      </c>
      <c r="AM106" s="713">
        <v>9</v>
      </c>
      <c r="AN106" s="713"/>
      <c r="AO106" s="714"/>
      <c r="AP106" s="713"/>
      <c r="AQ106" s="713"/>
      <c r="AR106" s="714"/>
      <c r="AS106" s="713"/>
      <c r="AT106" s="713"/>
      <c r="AU106" s="714"/>
      <c r="AV106" s="713"/>
      <c r="AW106" s="713"/>
      <c r="AX106" s="714"/>
      <c r="AY106" s="713"/>
      <c r="AZ106" s="713"/>
      <c r="BA106" s="713"/>
      <c r="BB106" s="713"/>
      <c r="BC106" s="713"/>
      <c r="BD106" s="714"/>
      <c r="BE106" s="713"/>
      <c r="BF106" s="713"/>
      <c r="BG106" s="714"/>
      <c r="BH106" s="713"/>
      <c r="BI106" s="713"/>
      <c r="BJ106" s="714"/>
      <c r="BK106" s="713"/>
      <c r="BL106" s="713"/>
      <c r="BM106" s="713"/>
      <c r="BN106" s="713"/>
      <c r="BO106" s="715">
        <v>1</v>
      </c>
      <c r="BP106" s="716">
        <v>152029.99</v>
      </c>
      <c r="BQ106" s="715">
        <v>9</v>
      </c>
      <c r="BR106" s="715">
        <v>0</v>
      </c>
      <c r="BS106" s="716">
        <v>0</v>
      </c>
      <c r="BT106" s="715">
        <v>0</v>
      </c>
      <c r="BU106" s="713">
        <v>1</v>
      </c>
      <c r="BV106" s="714">
        <v>152029.99</v>
      </c>
      <c r="BW106" s="713">
        <v>9</v>
      </c>
    </row>
    <row r="107" spans="1:75" ht="14.25" customHeight="1" x14ac:dyDescent="0.25">
      <c r="A107" s="707">
        <v>58</v>
      </c>
      <c r="B107" s="708" t="s">
        <v>44</v>
      </c>
      <c r="C107" s="709">
        <v>203</v>
      </c>
      <c r="D107" s="710" t="s">
        <v>297</v>
      </c>
      <c r="E107" s="711">
        <v>10</v>
      </c>
      <c r="F107" s="712" t="s">
        <v>298</v>
      </c>
      <c r="G107" s="713"/>
      <c r="H107" s="714"/>
      <c r="I107" s="713"/>
      <c r="J107" s="713"/>
      <c r="K107" s="713"/>
      <c r="L107" s="713"/>
      <c r="M107" s="713"/>
      <c r="N107" s="714"/>
      <c r="O107" s="713"/>
      <c r="P107" s="713"/>
      <c r="Q107" s="713"/>
      <c r="R107" s="713"/>
      <c r="S107" s="713"/>
      <c r="T107" s="714"/>
      <c r="U107" s="713"/>
      <c r="V107" s="713"/>
      <c r="W107" s="714"/>
      <c r="X107" s="713"/>
      <c r="Y107" s="713"/>
      <c r="Z107" s="714"/>
      <c r="AA107" s="713"/>
      <c r="AB107" s="713"/>
      <c r="AC107" s="713"/>
      <c r="AD107" s="713"/>
      <c r="AE107" s="713"/>
      <c r="AF107" s="714"/>
      <c r="AG107" s="713"/>
      <c r="AH107" s="713"/>
      <c r="AI107" s="713"/>
      <c r="AJ107" s="713"/>
      <c r="AK107" s="713">
        <v>1</v>
      </c>
      <c r="AL107" s="714">
        <v>152029.99</v>
      </c>
      <c r="AM107" s="713">
        <v>10</v>
      </c>
      <c r="AN107" s="713"/>
      <c r="AO107" s="714"/>
      <c r="AP107" s="713"/>
      <c r="AQ107" s="713"/>
      <c r="AR107" s="714"/>
      <c r="AS107" s="713"/>
      <c r="AT107" s="713"/>
      <c r="AU107" s="714"/>
      <c r="AV107" s="713"/>
      <c r="AW107" s="713"/>
      <c r="AX107" s="714"/>
      <c r="AY107" s="713"/>
      <c r="AZ107" s="713"/>
      <c r="BA107" s="713"/>
      <c r="BB107" s="713"/>
      <c r="BC107" s="713"/>
      <c r="BD107" s="714"/>
      <c r="BE107" s="713"/>
      <c r="BF107" s="713"/>
      <c r="BG107" s="714"/>
      <c r="BH107" s="713"/>
      <c r="BI107" s="713"/>
      <c r="BJ107" s="714"/>
      <c r="BK107" s="713"/>
      <c r="BL107" s="713"/>
      <c r="BM107" s="713"/>
      <c r="BN107" s="713"/>
      <c r="BO107" s="715">
        <v>1</v>
      </c>
      <c r="BP107" s="716">
        <v>152029.99</v>
      </c>
      <c r="BQ107" s="715">
        <v>10</v>
      </c>
      <c r="BR107" s="715">
        <v>0</v>
      </c>
      <c r="BS107" s="716">
        <v>0</v>
      </c>
      <c r="BT107" s="715">
        <v>0</v>
      </c>
      <c r="BU107" s="713">
        <v>1</v>
      </c>
      <c r="BV107" s="714">
        <v>152029.99</v>
      </c>
      <c r="BW107" s="713">
        <v>10</v>
      </c>
    </row>
    <row r="108" spans="1:75" ht="14.25" customHeight="1" x14ac:dyDescent="0.25">
      <c r="A108" s="717" t="s">
        <v>275</v>
      </c>
      <c r="B108" s="718"/>
      <c r="C108" s="719"/>
      <c r="D108" s="720"/>
      <c r="E108" s="719"/>
      <c r="F108" s="721"/>
      <c r="G108" s="722"/>
      <c r="H108" s="723"/>
      <c r="I108" s="722"/>
      <c r="J108" s="722"/>
      <c r="K108" s="722"/>
      <c r="L108" s="722"/>
      <c r="M108" s="722"/>
      <c r="N108" s="723"/>
      <c r="O108" s="722"/>
      <c r="P108" s="722"/>
      <c r="Q108" s="722"/>
      <c r="R108" s="722"/>
      <c r="S108" s="722"/>
      <c r="T108" s="723"/>
      <c r="U108" s="722"/>
      <c r="V108" s="722"/>
      <c r="W108" s="723"/>
      <c r="X108" s="722"/>
      <c r="Y108" s="722"/>
      <c r="Z108" s="723"/>
      <c r="AA108" s="722"/>
      <c r="AB108" s="722"/>
      <c r="AC108" s="722"/>
      <c r="AD108" s="722"/>
      <c r="AE108" s="722"/>
      <c r="AF108" s="723"/>
      <c r="AG108" s="722"/>
      <c r="AH108" s="722"/>
      <c r="AI108" s="722"/>
      <c r="AJ108" s="722"/>
      <c r="AK108" s="722">
        <v>3</v>
      </c>
      <c r="AL108" s="723">
        <v>456089.97</v>
      </c>
      <c r="AM108" s="722">
        <v>27</v>
      </c>
      <c r="AN108" s="722"/>
      <c r="AO108" s="723"/>
      <c r="AP108" s="722"/>
      <c r="AQ108" s="722"/>
      <c r="AR108" s="723"/>
      <c r="AS108" s="722"/>
      <c r="AT108" s="722"/>
      <c r="AU108" s="723"/>
      <c r="AV108" s="722"/>
      <c r="AW108" s="722"/>
      <c r="AX108" s="723"/>
      <c r="AY108" s="722"/>
      <c r="AZ108" s="722"/>
      <c r="BA108" s="722"/>
      <c r="BB108" s="722"/>
      <c r="BC108" s="722"/>
      <c r="BD108" s="723"/>
      <c r="BE108" s="722"/>
      <c r="BF108" s="722"/>
      <c r="BG108" s="723"/>
      <c r="BH108" s="722"/>
      <c r="BI108" s="722"/>
      <c r="BJ108" s="723"/>
      <c r="BK108" s="722"/>
      <c r="BL108" s="722"/>
      <c r="BM108" s="722"/>
      <c r="BN108" s="722"/>
      <c r="BO108" s="719">
        <v>3</v>
      </c>
      <c r="BP108" s="723">
        <v>456089.97</v>
      </c>
      <c r="BQ108" s="719">
        <v>27</v>
      </c>
      <c r="BR108" s="719">
        <v>0</v>
      </c>
      <c r="BS108" s="723">
        <v>0</v>
      </c>
      <c r="BT108" s="719">
        <v>0</v>
      </c>
      <c r="BU108" s="722">
        <v>3</v>
      </c>
      <c r="BV108" s="723">
        <v>456089.97</v>
      </c>
      <c r="BW108" s="722">
        <v>27</v>
      </c>
    </row>
    <row r="109" spans="1:75" x14ac:dyDescent="0.25">
      <c r="A109" s="732" t="s">
        <v>148</v>
      </c>
      <c r="B109" s="733"/>
      <c r="C109" s="734"/>
      <c r="D109" s="735"/>
      <c r="E109" s="734"/>
      <c r="F109" s="736"/>
      <c r="G109" s="737">
        <v>11</v>
      </c>
      <c r="H109" s="738">
        <v>1627902.1199999999</v>
      </c>
      <c r="I109" s="737">
        <v>157</v>
      </c>
      <c r="J109" s="737"/>
      <c r="K109" s="737"/>
      <c r="L109" s="737"/>
      <c r="M109" s="737">
        <v>11</v>
      </c>
      <c r="N109" s="738">
        <v>2526433.19</v>
      </c>
      <c r="O109" s="737">
        <v>54</v>
      </c>
      <c r="P109" s="737"/>
      <c r="Q109" s="737"/>
      <c r="R109" s="737"/>
      <c r="S109" s="737">
        <v>213</v>
      </c>
      <c r="T109" s="738">
        <v>45584816.200000063</v>
      </c>
      <c r="U109" s="737">
        <v>1882</v>
      </c>
      <c r="V109" s="737">
        <v>21</v>
      </c>
      <c r="W109" s="738">
        <v>4588327.7300000004</v>
      </c>
      <c r="X109" s="737">
        <v>165</v>
      </c>
      <c r="Y109" s="737">
        <v>27</v>
      </c>
      <c r="Z109" s="738">
        <v>3912312.4199999995</v>
      </c>
      <c r="AA109" s="737">
        <v>395</v>
      </c>
      <c r="AB109" s="737"/>
      <c r="AC109" s="737"/>
      <c r="AD109" s="737"/>
      <c r="AE109" s="737">
        <v>11</v>
      </c>
      <c r="AF109" s="738">
        <v>1381997.65</v>
      </c>
      <c r="AG109" s="737">
        <v>77</v>
      </c>
      <c r="AH109" s="737"/>
      <c r="AI109" s="737"/>
      <c r="AJ109" s="737"/>
      <c r="AK109" s="737">
        <v>229</v>
      </c>
      <c r="AL109" s="738">
        <v>43368114.960000023</v>
      </c>
      <c r="AM109" s="737">
        <v>2159</v>
      </c>
      <c r="AN109" s="737">
        <v>9</v>
      </c>
      <c r="AO109" s="738">
        <v>1612313.54</v>
      </c>
      <c r="AP109" s="737">
        <v>77</v>
      </c>
      <c r="AQ109" s="737">
        <v>48</v>
      </c>
      <c r="AR109" s="738">
        <v>11593430.530000005</v>
      </c>
      <c r="AS109" s="737">
        <v>427</v>
      </c>
      <c r="AT109" s="737">
        <v>1</v>
      </c>
      <c r="AU109" s="738">
        <v>295235.86</v>
      </c>
      <c r="AV109" s="737">
        <v>3</v>
      </c>
      <c r="AW109" s="737">
        <v>7</v>
      </c>
      <c r="AX109" s="738">
        <v>1289325.2400000002</v>
      </c>
      <c r="AY109" s="737">
        <v>41</v>
      </c>
      <c r="AZ109" s="737"/>
      <c r="BA109" s="737"/>
      <c r="BB109" s="737"/>
      <c r="BC109" s="737">
        <v>74</v>
      </c>
      <c r="BD109" s="738">
        <v>12118697.48000001</v>
      </c>
      <c r="BE109" s="737">
        <v>528</v>
      </c>
      <c r="BF109" s="737">
        <v>15</v>
      </c>
      <c r="BG109" s="738">
        <v>2365963.1</v>
      </c>
      <c r="BH109" s="737">
        <v>135</v>
      </c>
      <c r="BI109" s="737">
        <v>1</v>
      </c>
      <c r="BJ109" s="738">
        <v>171504.16</v>
      </c>
      <c r="BK109" s="737">
        <v>4</v>
      </c>
      <c r="BL109" s="737"/>
      <c r="BM109" s="737"/>
      <c r="BN109" s="737"/>
      <c r="BO109" s="719">
        <v>632</v>
      </c>
      <c r="BP109" s="723">
        <v>123574533.95000008</v>
      </c>
      <c r="BQ109" s="719">
        <v>5724</v>
      </c>
      <c r="BR109" s="719">
        <v>46</v>
      </c>
      <c r="BS109" s="723">
        <v>8861840.2300000004</v>
      </c>
      <c r="BT109" s="719">
        <v>380</v>
      </c>
      <c r="BU109" s="737">
        <v>678</v>
      </c>
      <c r="BV109" s="738">
        <v>132436374.17999995</v>
      </c>
      <c r="BW109" s="737">
        <v>6104</v>
      </c>
    </row>
    <row r="110" spans="1:75" x14ac:dyDescent="0.25">
      <c r="D110" s="740">
        <v>2021</v>
      </c>
      <c r="AK110" s="742">
        <v>7</v>
      </c>
      <c r="AL110" s="742">
        <v>1479317.98</v>
      </c>
      <c r="AM110" s="742">
        <v>78</v>
      </c>
      <c r="AN110" s="742">
        <v>1</v>
      </c>
      <c r="AO110" s="742">
        <v>159613.74</v>
      </c>
      <c r="AP110" s="742">
        <v>10</v>
      </c>
      <c r="AQ110" s="742">
        <v>3</v>
      </c>
      <c r="AR110" s="742">
        <v>649311.91999999993</v>
      </c>
      <c r="AS110" s="742">
        <v>20</v>
      </c>
      <c r="AT110" s="742">
        <v>0</v>
      </c>
      <c r="AU110" s="742">
        <v>0</v>
      </c>
      <c r="AV110" s="742">
        <v>0</v>
      </c>
      <c r="BO110" s="742">
        <v>10</v>
      </c>
      <c r="BP110" s="742">
        <v>2128629.9000000004</v>
      </c>
      <c r="BQ110" s="742">
        <v>98</v>
      </c>
      <c r="BR110" s="742">
        <v>1</v>
      </c>
      <c r="BS110" s="742">
        <v>159613.74</v>
      </c>
      <c r="BT110" s="742">
        <v>10</v>
      </c>
    </row>
    <row r="111" spans="1:75" x14ac:dyDescent="0.25">
      <c r="AK111">
        <v>222</v>
      </c>
      <c r="AL111" s="34">
        <v>41888796.980000027</v>
      </c>
      <c r="AM111">
        <v>2081</v>
      </c>
      <c r="AN111">
        <v>8</v>
      </c>
      <c r="AO111" s="34">
        <v>1452699.8</v>
      </c>
      <c r="AP111">
        <v>67</v>
      </c>
      <c r="AQ111">
        <v>45</v>
      </c>
      <c r="AR111" s="34">
        <v>10944118.610000005</v>
      </c>
      <c r="AS111">
        <v>407</v>
      </c>
      <c r="AT111">
        <v>1</v>
      </c>
      <c r="AU111" s="34">
        <v>295235.86</v>
      </c>
      <c r="AV111">
        <v>3</v>
      </c>
      <c r="BO111">
        <v>622</v>
      </c>
      <c r="BP111" s="34">
        <v>121445904.05000007</v>
      </c>
      <c r="BQ111">
        <v>5626</v>
      </c>
      <c r="BR111">
        <v>45</v>
      </c>
      <c r="BS111" s="34">
        <v>8702226.4900000002</v>
      </c>
      <c r="BT111">
        <v>370</v>
      </c>
    </row>
  </sheetData>
  <autoFilter ref="A4:BW109"/>
  <mergeCells count="52">
    <mergeCell ref="F1:F4"/>
    <mergeCell ref="A1:A4"/>
    <mergeCell ref="B1:B4"/>
    <mergeCell ref="C1:C4"/>
    <mergeCell ref="D1:D4"/>
    <mergeCell ref="E1:E4"/>
    <mergeCell ref="BC2:BH2"/>
    <mergeCell ref="BI2:BN2"/>
    <mergeCell ref="AQ3:AS3"/>
    <mergeCell ref="AT3:AV3"/>
    <mergeCell ref="G1:L1"/>
    <mergeCell ref="M1:R1"/>
    <mergeCell ref="S1:X1"/>
    <mergeCell ref="Y1:AD1"/>
    <mergeCell ref="AE1:AJ1"/>
    <mergeCell ref="AK1:AP1"/>
    <mergeCell ref="AN3:AP3"/>
    <mergeCell ref="G3:I3"/>
    <mergeCell ref="J3:L3"/>
    <mergeCell ref="M3:O3"/>
    <mergeCell ref="P3:R3"/>
    <mergeCell ref="S3:U3"/>
    <mergeCell ref="BV1:BV4"/>
    <mergeCell ref="BW1:BW4"/>
    <mergeCell ref="G2:L2"/>
    <mergeCell ref="M2:R2"/>
    <mergeCell ref="S2:X2"/>
    <mergeCell ref="Y2:AD2"/>
    <mergeCell ref="AE2:AJ2"/>
    <mergeCell ref="AK2:AP2"/>
    <mergeCell ref="AQ2:AV2"/>
    <mergeCell ref="AW2:BB2"/>
    <mergeCell ref="AQ1:AV1"/>
    <mergeCell ref="AW1:BB1"/>
    <mergeCell ref="BC1:BH1"/>
    <mergeCell ref="BI1:BN1"/>
    <mergeCell ref="BO1:BT2"/>
    <mergeCell ref="BU1:BU4"/>
    <mergeCell ref="V3:X3"/>
    <mergeCell ref="Y3:AA3"/>
    <mergeCell ref="AB3:AD3"/>
    <mergeCell ref="AE3:AG3"/>
    <mergeCell ref="AH3:AJ3"/>
    <mergeCell ref="AK3:AM3"/>
    <mergeCell ref="BO3:BQ3"/>
    <mergeCell ref="BR3:BT3"/>
    <mergeCell ref="AW3:AY3"/>
    <mergeCell ref="AZ3:BB3"/>
    <mergeCell ref="BC3:BE3"/>
    <mergeCell ref="BF3:BH3"/>
    <mergeCell ref="BI3:BK3"/>
    <mergeCell ref="BL3:BN3"/>
  </mergeCells>
  <pageMargins left="0.7" right="0.7" top="0.75" bottom="0.75" header="0.3" footer="0.3"/>
  <pageSetup paperSize="9"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AT34"/>
  <sheetViews>
    <sheetView workbookViewId="0">
      <selection activeCell="AX9" sqref="AX9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7.28515625" style="28" customWidth="1"/>
    <col min="5" max="5" width="9.5703125" style="42" hidden="1" customWidth="1"/>
    <col min="6" max="6" width="14.140625" style="42" hidden="1" customWidth="1"/>
    <col min="7" max="7" width="9.140625" hidden="1" customWidth="1"/>
    <col min="8" max="8" width="14.28515625" hidden="1" customWidth="1"/>
    <col min="9" max="9" width="10.5703125" hidden="1" customWidth="1"/>
    <col min="10" max="10" width="13.42578125" hidden="1" customWidth="1"/>
    <col min="11" max="11" width="9.85546875" hidden="1" customWidth="1"/>
    <col min="12" max="12" width="13" hidden="1" customWidth="1"/>
    <col min="13" max="13" width="10" hidden="1" customWidth="1"/>
    <col min="14" max="14" width="14.28515625" hidden="1" customWidth="1"/>
    <col min="15" max="15" width="10.140625" customWidth="1"/>
    <col min="16" max="16" width="13.42578125" style="34" customWidth="1"/>
    <col min="17" max="17" width="10.85546875" style="34" customWidth="1"/>
    <col min="18" max="18" width="8.140625" style="34" hidden="1" customWidth="1"/>
    <col min="19" max="20" width="11.85546875" style="34" hidden="1" customWidth="1"/>
    <col min="21" max="21" width="9.42578125" style="34" customWidth="1"/>
    <col min="22" max="23" width="11.7109375" style="34" customWidth="1"/>
    <col min="24" max="26" width="10.28515625" style="34" hidden="1" customWidth="1"/>
    <col min="27" max="27" width="10.85546875" style="42" customWidth="1"/>
    <col min="28" max="29" width="13.42578125" style="43" customWidth="1"/>
    <col min="30" max="30" width="11.140625" style="43" hidden="1" customWidth="1"/>
    <col min="31" max="31" width="12.85546875" style="43" hidden="1" customWidth="1"/>
    <col min="32" max="32" width="8.7109375" hidden="1" customWidth="1"/>
    <col min="33" max="33" width="12.85546875" hidden="1" customWidth="1"/>
    <col min="34" max="34" width="9.140625" hidden="1" customWidth="1"/>
    <col min="35" max="35" width="10" hidden="1" customWidth="1"/>
    <col min="36" max="36" width="9.42578125" hidden="1" customWidth="1"/>
    <col min="37" max="38" width="9.140625" hidden="1" customWidth="1"/>
    <col min="39" max="39" width="10.5703125" hidden="1" customWidth="1"/>
    <col min="40" max="40" width="13.42578125" hidden="1" customWidth="1"/>
    <col min="41" max="41" width="9.85546875" hidden="1" customWidth="1"/>
    <col min="42" max="42" width="13" hidden="1" customWidth="1"/>
    <col min="43" max="43" width="10" hidden="1" customWidth="1"/>
    <col min="44" max="44" width="14.28515625" hidden="1" customWidth="1"/>
    <col min="45" max="45" width="0" hidden="1" customWidth="1"/>
    <col min="46" max="46" width="14.28515625" hidden="1" customWidth="1"/>
  </cols>
  <sheetData>
    <row r="1" spans="1:46" ht="24.75" customHeight="1" thickBot="1" x14ac:dyDescent="0.3">
      <c r="B1" s="968" t="s">
        <v>636</v>
      </c>
      <c r="C1" s="968"/>
      <c r="D1" s="968"/>
      <c r="E1" s="968"/>
      <c r="F1" s="968"/>
      <c r="G1" s="968"/>
      <c r="H1" s="968"/>
      <c r="I1" s="968"/>
      <c r="J1" s="968"/>
      <c r="K1" s="968"/>
      <c r="L1" s="968"/>
      <c r="M1" s="968"/>
      <c r="N1" s="968"/>
      <c r="O1" s="968"/>
      <c r="P1" s="968"/>
      <c r="Q1" s="968"/>
      <c r="R1" s="968"/>
      <c r="S1" s="968"/>
      <c r="T1" s="968"/>
      <c r="U1" s="968"/>
      <c r="V1" s="968"/>
      <c r="W1" s="968"/>
      <c r="X1" s="968"/>
      <c r="Y1" s="968"/>
      <c r="Z1" s="968"/>
      <c r="AA1" s="968"/>
      <c r="AB1" s="968"/>
      <c r="AC1" s="968"/>
      <c r="AD1" s="968"/>
      <c r="AE1" s="968"/>
      <c r="AF1" s="968"/>
      <c r="AG1" s="968"/>
      <c r="AH1" s="968"/>
      <c r="AI1" s="968"/>
      <c r="AM1" s="967" t="s">
        <v>608</v>
      </c>
      <c r="AN1" s="967"/>
      <c r="AO1" s="967"/>
      <c r="AP1" s="967"/>
      <c r="AQ1" s="967"/>
      <c r="AR1" s="967"/>
    </row>
    <row r="2" spans="1:46" ht="16.5" hidden="1" customHeight="1" x14ac:dyDescent="0.25">
      <c r="B2" s="46"/>
      <c r="E2" s="673"/>
      <c r="F2" s="673"/>
      <c r="G2" s="673"/>
      <c r="H2" s="673"/>
      <c r="I2" s="673"/>
      <c r="J2" s="673"/>
      <c r="K2" s="673"/>
      <c r="L2" s="673"/>
      <c r="M2" s="673"/>
      <c r="N2" s="673"/>
      <c r="O2" s="673"/>
      <c r="P2" s="695"/>
      <c r="Q2" s="695"/>
      <c r="R2" s="695"/>
      <c r="S2" s="695"/>
      <c r="T2" s="695"/>
      <c r="U2" s="695"/>
      <c r="V2" s="695"/>
      <c r="W2" s="695"/>
      <c r="X2" s="695"/>
      <c r="Y2" s="695"/>
      <c r="Z2" s="695"/>
      <c r="AA2" s="673"/>
      <c r="AB2" s="695"/>
      <c r="AC2" s="695"/>
      <c r="AD2" s="74"/>
      <c r="AE2" s="74"/>
      <c r="AF2" s="44"/>
      <c r="AM2" s="673"/>
      <c r="AN2" s="673"/>
      <c r="AO2" s="673"/>
      <c r="AP2" s="673"/>
      <c r="AQ2" s="673"/>
      <c r="AR2" s="673"/>
    </row>
    <row r="3" spans="1:46" s="29" customFormat="1" ht="59.25" customHeight="1" x14ac:dyDescent="0.2">
      <c r="A3" s="1026"/>
      <c r="B3" s="1027" t="s">
        <v>113</v>
      </c>
      <c r="C3" s="1027" t="s">
        <v>114</v>
      </c>
      <c r="D3" s="1027" t="s">
        <v>114</v>
      </c>
      <c r="E3" s="985" t="s">
        <v>210</v>
      </c>
      <c r="F3" s="985"/>
      <c r="G3" s="953" t="s">
        <v>684</v>
      </c>
      <c r="H3" s="953"/>
      <c r="I3" s="1025" t="s">
        <v>585</v>
      </c>
      <c r="J3" s="1025"/>
      <c r="K3" s="1025" t="s">
        <v>586</v>
      </c>
      <c r="L3" s="1025"/>
      <c r="M3" s="1025" t="s">
        <v>587</v>
      </c>
      <c r="N3" s="1025"/>
      <c r="O3" s="974" t="s">
        <v>638</v>
      </c>
      <c r="P3" s="974"/>
      <c r="Q3" s="974"/>
      <c r="R3" s="976" t="s">
        <v>410</v>
      </c>
      <c r="S3" s="976"/>
      <c r="T3" s="976"/>
      <c r="U3" s="1028" t="s">
        <v>409</v>
      </c>
      <c r="V3" s="1028"/>
      <c r="W3" s="1028"/>
      <c r="X3" s="977" t="s">
        <v>411</v>
      </c>
      <c r="Y3" s="977"/>
      <c r="Z3" s="784"/>
      <c r="AA3" s="1029" t="s">
        <v>637</v>
      </c>
      <c r="AB3" s="1029"/>
      <c r="AC3" s="1029"/>
      <c r="AD3" s="979" t="s">
        <v>412</v>
      </c>
      <c r="AE3" s="980"/>
      <c r="AF3" s="972" t="s">
        <v>639</v>
      </c>
      <c r="AG3" s="972"/>
      <c r="AH3" s="963" t="s">
        <v>329</v>
      </c>
      <c r="AI3" s="963"/>
      <c r="AM3" s="964" t="s">
        <v>582</v>
      </c>
      <c r="AN3" s="965"/>
      <c r="AO3" s="965" t="s">
        <v>580</v>
      </c>
      <c r="AP3" s="965"/>
      <c r="AQ3" s="965" t="s">
        <v>581</v>
      </c>
      <c r="AR3" s="966"/>
      <c r="AS3" s="965" t="s">
        <v>609</v>
      </c>
      <c r="AT3" s="966"/>
    </row>
    <row r="4" spans="1:46" s="29" customFormat="1" ht="42.75" customHeight="1" thickBot="1" x14ac:dyDescent="0.25">
      <c r="A4" s="1026"/>
      <c r="B4" s="1027"/>
      <c r="C4" s="1027"/>
      <c r="D4" s="1027"/>
      <c r="E4" s="163" t="s">
        <v>115</v>
      </c>
      <c r="F4" s="163" t="s">
        <v>10</v>
      </c>
      <c r="G4" s="163" t="s">
        <v>51</v>
      </c>
      <c r="H4" s="163" t="s">
        <v>10</v>
      </c>
      <c r="I4" s="786" t="s">
        <v>115</v>
      </c>
      <c r="J4" s="787" t="s">
        <v>10</v>
      </c>
      <c r="K4" s="786" t="s">
        <v>115</v>
      </c>
      <c r="L4" s="787" t="s">
        <v>10</v>
      </c>
      <c r="M4" s="786" t="s">
        <v>115</v>
      </c>
      <c r="N4" s="787" t="s">
        <v>10</v>
      </c>
      <c r="O4" s="783" t="s">
        <v>115</v>
      </c>
      <c r="P4" s="384" t="s">
        <v>10</v>
      </c>
      <c r="Q4" s="792" t="s">
        <v>173</v>
      </c>
      <c r="R4" s="783" t="s">
        <v>115</v>
      </c>
      <c r="S4" s="384" t="s">
        <v>10</v>
      </c>
      <c r="T4" s="782" t="s">
        <v>173</v>
      </c>
      <c r="U4" s="783" t="s">
        <v>115</v>
      </c>
      <c r="V4" s="384" t="s">
        <v>10</v>
      </c>
      <c r="W4" s="792" t="s">
        <v>173</v>
      </c>
      <c r="X4" s="163" t="s">
        <v>115</v>
      </c>
      <c r="Y4" s="164" t="s">
        <v>10</v>
      </c>
      <c r="Z4" s="782" t="s">
        <v>173</v>
      </c>
      <c r="AA4" s="790" t="s">
        <v>115</v>
      </c>
      <c r="AB4" s="791" t="s">
        <v>10</v>
      </c>
      <c r="AC4" s="792" t="s">
        <v>173</v>
      </c>
      <c r="AD4" s="692"/>
      <c r="AE4" s="164"/>
      <c r="AF4" s="163" t="s">
        <v>115</v>
      </c>
      <c r="AG4" s="163" t="s">
        <v>10</v>
      </c>
      <c r="AH4" s="163" t="s">
        <v>115</v>
      </c>
      <c r="AI4" s="163" t="s">
        <v>10</v>
      </c>
      <c r="AJ4" s="296" t="s">
        <v>303</v>
      </c>
      <c r="AK4" s="296" t="s">
        <v>301</v>
      </c>
      <c r="AL4" s="296" t="s">
        <v>302</v>
      </c>
      <c r="AM4" s="744" t="s">
        <v>115</v>
      </c>
      <c r="AN4" s="745" t="s">
        <v>10</v>
      </c>
      <c r="AO4" s="746" t="s">
        <v>115</v>
      </c>
      <c r="AP4" s="745" t="s">
        <v>10</v>
      </c>
      <c r="AQ4" s="746" t="s">
        <v>115</v>
      </c>
      <c r="AR4" s="747" t="s">
        <v>10</v>
      </c>
      <c r="AS4" s="746" t="s">
        <v>115</v>
      </c>
      <c r="AT4" s="747" t="s">
        <v>10</v>
      </c>
    </row>
    <row r="5" spans="1:46" ht="42" customHeight="1" x14ac:dyDescent="0.25">
      <c r="A5" s="30">
        <v>1</v>
      </c>
      <c r="B5" s="31" t="s">
        <v>116</v>
      </c>
      <c r="C5" s="32" t="s">
        <v>53</v>
      </c>
      <c r="D5" s="35" t="s">
        <v>117</v>
      </c>
      <c r="E5" s="33">
        <f>свод!J414</f>
        <v>120</v>
      </c>
      <c r="F5" s="33">
        <f>свод!K414</f>
        <v>20338140.352000002</v>
      </c>
      <c r="G5" s="33">
        <f>свод!L414</f>
        <v>70</v>
      </c>
      <c r="H5" s="33">
        <f>свод!M414</f>
        <v>11863915.205333333</v>
      </c>
      <c r="I5" s="666">
        <v>11</v>
      </c>
      <c r="J5" s="666">
        <v>1627902.1199999999</v>
      </c>
      <c r="K5" s="666">
        <v>0</v>
      </c>
      <c r="L5" s="666">
        <v>0</v>
      </c>
      <c r="M5" s="666">
        <f>I5+K5</f>
        <v>11</v>
      </c>
      <c r="N5" s="666">
        <f>J5+L5</f>
        <v>1627902.1199999999</v>
      </c>
      <c r="O5" s="33">
        <f>свод!N414</f>
        <v>48</v>
      </c>
      <c r="P5" s="33">
        <f>свод!O414</f>
        <v>7699101.3300000001</v>
      </c>
      <c r="Q5" s="33">
        <f>свод!P414</f>
        <v>732</v>
      </c>
      <c r="R5" s="33"/>
      <c r="S5" s="33"/>
      <c r="T5" s="33"/>
      <c r="U5" s="33">
        <f>свод!Q414</f>
        <v>2</v>
      </c>
      <c r="V5" s="33">
        <f>свод!R414</f>
        <v>406872.9</v>
      </c>
      <c r="W5" s="33">
        <f>свод!S414</f>
        <v>19</v>
      </c>
      <c r="X5" s="33"/>
      <c r="Y5" s="33"/>
      <c r="Z5" s="33"/>
      <c r="AA5" s="33">
        <f>свод!T414</f>
        <v>50</v>
      </c>
      <c r="AB5" s="33">
        <f>свод!U414</f>
        <v>8105974.2300000004</v>
      </c>
      <c r="AC5" s="33">
        <f>свод!V414</f>
        <v>751</v>
      </c>
      <c r="AD5" s="670"/>
      <c r="AE5" s="33"/>
      <c r="AF5" s="33">
        <f>SUM(O5-G5)</f>
        <v>-22</v>
      </c>
      <c r="AG5" s="33">
        <f t="shared" ref="AG5:AG22" si="0">SUM(P5-H5)</f>
        <v>-4164813.8753333334</v>
      </c>
      <c r="AH5" s="86">
        <f t="shared" ref="AH5:AH16" si="1">SUM(O5/G5)</f>
        <v>0.68571428571428572</v>
      </c>
      <c r="AI5" s="86">
        <f t="shared" ref="AI5:AI16" si="2">SUM(P5/H5)</f>
        <v>0.64895114275082877</v>
      </c>
      <c r="AJ5" s="329">
        <f t="shared" ref="AJ5:AJ23" si="3">P5/1000000</f>
        <v>7.6991013300000004</v>
      </c>
      <c r="AK5" s="328">
        <f t="shared" ref="AK5:AK23" si="4">O5/E5</f>
        <v>0.4</v>
      </c>
      <c r="AL5" s="328">
        <f t="shared" ref="AL5:AL23" si="5">P5/F5</f>
        <v>0.37855483327131673</v>
      </c>
      <c r="AM5" s="748">
        <v>11</v>
      </c>
      <c r="AN5" s="749">
        <v>1684473.29</v>
      </c>
      <c r="AO5" s="749">
        <v>0</v>
      </c>
      <c r="AP5" s="749">
        <v>0</v>
      </c>
      <c r="AQ5" s="749">
        <f>AM5+AO5</f>
        <v>11</v>
      </c>
      <c r="AR5" s="755">
        <f>AN5+AP5</f>
        <v>1684473.29</v>
      </c>
      <c r="AS5" s="460">
        <f t="shared" ref="AS5:AS23" si="6">M5-AQ5</f>
        <v>0</v>
      </c>
      <c r="AT5" s="460">
        <f t="shared" ref="AT5:AT23" si="7">N5-AR5</f>
        <v>-56571.170000000158</v>
      </c>
    </row>
    <row r="6" spans="1:46" ht="30" x14ac:dyDescent="0.25">
      <c r="A6" s="30">
        <v>2</v>
      </c>
      <c r="B6" s="31" t="s">
        <v>321</v>
      </c>
      <c r="C6" s="32" t="s">
        <v>65</v>
      </c>
      <c r="D6" s="35" t="s">
        <v>118</v>
      </c>
      <c r="E6" s="33">
        <f>свод!AC414</f>
        <v>1809</v>
      </c>
      <c r="F6" s="33">
        <f>свод!AD414</f>
        <v>393371861.48399997</v>
      </c>
      <c r="G6" s="33">
        <f>свод!AE414</f>
        <v>1055.25</v>
      </c>
      <c r="H6" s="33">
        <f>свод!AF414</f>
        <v>229466919.199</v>
      </c>
      <c r="I6" s="666">
        <v>213</v>
      </c>
      <c r="J6" s="666">
        <v>45584816.200000063</v>
      </c>
      <c r="K6" s="666">
        <v>21</v>
      </c>
      <c r="L6" s="666">
        <v>4588327.7300000004</v>
      </c>
      <c r="M6" s="666">
        <f t="shared" ref="M6:N23" si="8">I6+K6</f>
        <v>234</v>
      </c>
      <c r="N6" s="666">
        <f t="shared" si="8"/>
        <v>50173143.930000067</v>
      </c>
      <c r="O6" s="33">
        <f>свод!AG414</f>
        <v>953</v>
      </c>
      <c r="P6" s="33">
        <f>свод!AH414</f>
        <v>204147130.56999984</v>
      </c>
      <c r="Q6" s="33">
        <f>свод!AI414</f>
        <v>8353</v>
      </c>
      <c r="R6" s="33"/>
      <c r="S6" s="33"/>
      <c r="T6" s="33"/>
      <c r="U6" s="33">
        <f>свод!AJ414</f>
        <v>81</v>
      </c>
      <c r="V6" s="33">
        <f>свод!AK414</f>
        <v>18558208.849999994</v>
      </c>
      <c r="W6" s="33">
        <f>свод!AL414</f>
        <v>663</v>
      </c>
      <c r="X6" s="33"/>
      <c r="Y6" s="33"/>
      <c r="Z6" s="33"/>
      <c r="AA6" s="33">
        <f>свод!AM414</f>
        <v>1034</v>
      </c>
      <c r="AB6" s="33">
        <f>свод!AN414</f>
        <v>222705339.41999984</v>
      </c>
      <c r="AC6" s="33">
        <f>свод!AO414</f>
        <v>9016</v>
      </c>
      <c r="AD6" s="670"/>
      <c r="AE6" s="33"/>
      <c r="AF6" s="33">
        <f t="shared" ref="AF6:AF22" si="9">SUM(O6-G6)</f>
        <v>-102.25</v>
      </c>
      <c r="AG6" s="33">
        <f t="shared" si="0"/>
        <v>-25319788.629000157</v>
      </c>
      <c r="AH6" s="86">
        <f t="shared" si="1"/>
        <v>0.90310352996920162</v>
      </c>
      <c r="AI6" s="86">
        <f t="shared" si="2"/>
        <v>0.88965821863393679</v>
      </c>
      <c r="AJ6" s="329">
        <f t="shared" si="3"/>
        <v>204.14713056999983</v>
      </c>
      <c r="AK6" s="328">
        <f t="shared" si="4"/>
        <v>0.52681039248203432</v>
      </c>
      <c r="AL6" s="328">
        <f t="shared" si="5"/>
        <v>0.51896729420312981</v>
      </c>
      <c r="AM6" s="750">
        <v>213</v>
      </c>
      <c r="AN6" s="751">
        <v>47989772.079999991</v>
      </c>
      <c r="AO6" s="751">
        <v>21</v>
      </c>
      <c r="AP6" s="751">
        <v>4868314.51</v>
      </c>
      <c r="AQ6" s="751">
        <f t="shared" ref="AQ6:AR23" si="10">AM6+AO6</f>
        <v>234</v>
      </c>
      <c r="AR6" s="756">
        <f t="shared" si="10"/>
        <v>52858086.589999989</v>
      </c>
      <c r="AS6" s="460">
        <f t="shared" si="6"/>
        <v>0</v>
      </c>
      <c r="AT6" s="460">
        <f t="shared" si="7"/>
        <v>-2684942.6599999219</v>
      </c>
    </row>
    <row r="7" spans="1:46" ht="22.5" x14ac:dyDescent="0.25">
      <c r="A7" s="30">
        <v>3</v>
      </c>
      <c r="B7" s="31" t="s">
        <v>119</v>
      </c>
      <c r="C7" s="32" t="s">
        <v>52</v>
      </c>
      <c r="D7" s="35" t="s">
        <v>120</v>
      </c>
      <c r="E7" s="33">
        <f>свод!AV414</f>
        <v>94</v>
      </c>
      <c r="F7" s="33">
        <f>свод!AW414</f>
        <v>20119825.855999999</v>
      </c>
      <c r="G7" s="33">
        <f>свод!AX414</f>
        <v>54.833333333333329</v>
      </c>
      <c r="H7" s="33">
        <f>свод!AY414</f>
        <v>11736565.082666667</v>
      </c>
      <c r="I7" s="666">
        <v>11</v>
      </c>
      <c r="J7" s="666">
        <v>2526433.19</v>
      </c>
      <c r="K7" s="666">
        <v>0</v>
      </c>
      <c r="L7" s="666">
        <v>0</v>
      </c>
      <c r="M7" s="666">
        <f t="shared" si="8"/>
        <v>11</v>
      </c>
      <c r="N7" s="666">
        <f t="shared" si="8"/>
        <v>2526433.19</v>
      </c>
      <c r="O7" s="33">
        <f>свод!AZ414</f>
        <v>51</v>
      </c>
      <c r="P7" s="33">
        <f>свод!BA414</f>
        <v>11128745.850000003</v>
      </c>
      <c r="Q7" s="33">
        <f>свод!BB414</f>
        <v>282</v>
      </c>
      <c r="R7" s="33"/>
      <c r="S7" s="33"/>
      <c r="T7" s="33"/>
      <c r="U7" s="33">
        <f>свод!BC414</f>
        <v>0</v>
      </c>
      <c r="V7" s="33">
        <f>свод!BD414</f>
        <v>0</v>
      </c>
      <c r="W7" s="33">
        <f>свод!BE414</f>
        <v>0</v>
      </c>
      <c r="X7" s="33"/>
      <c r="Y7" s="33"/>
      <c r="Z7" s="33"/>
      <c r="AA7" s="33">
        <f>свод!BF414</f>
        <v>51</v>
      </c>
      <c r="AB7" s="33">
        <f>свод!BG414</f>
        <v>11128745.850000003</v>
      </c>
      <c r="AC7" s="33">
        <f>свод!BH414</f>
        <v>282</v>
      </c>
      <c r="AD7" s="670"/>
      <c r="AE7" s="33"/>
      <c r="AF7" s="33">
        <f t="shared" si="9"/>
        <v>-3.8333333333333286</v>
      </c>
      <c r="AG7" s="33">
        <f t="shared" si="0"/>
        <v>-607819.23266666383</v>
      </c>
      <c r="AH7" s="86">
        <f t="shared" si="1"/>
        <v>0.93009118541033442</v>
      </c>
      <c r="AI7" s="86">
        <f t="shared" si="2"/>
        <v>0.94821148876306827</v>
      </c>
      <c r="AJ7" s="329">
        <f t="shared" si="3"/>
        <v>11.128745850000003</v>
      </c>
      <c r="AK7" s="328">
        <f t="shared" si="4"/>
        <v>0.54255319148936165</v>
      </c>
      <c r="AL7" s="328">
        <f t="shared" si="5"/>
        <v>0.55312336844512322</v>
      </c>
      <c r="AM7" s="750">
        <v>11</v>
      </c>
      <c r="AN7" s="751">
        <v>2656292.69</v>
      </c>
      <c r="AO7" s="751">
        <v>0</v>
      </c>
      <c r="AP7" s="751">
        <v>0</v>
      </c>
      <c r="AQ7" s="751">
        <f t="shared" si="10"/>
        <v>11</v>
      </c>
      <c r="AR7" s="756">
        <f t="shared" si="10"/>
        <v>2656292.69</v>
      </c>
      <c r="AS7" s="460">
        <f t="shared" si="6"/>
        <v>0</v>
      </c>
      <c r="AT7" s="460">
        <f t="shared" si="7"/>
        <v>-129859.5</v>
      </c>
    </row>
    <row r="8" spans="1:46" ht="30" x14ac:dyDescent="0.25">
      <c r="A8" s="30">
        <v>4</v>
      </c>
      <c r="B8" s="31" t="s">
        <v>121</v>
      </c>
      <c r="C8" s="32" t="s">
        <v>54</v>
      </c>
      <c r="D8" s="35" t="s">
        <v>122</v>
      </c>
      <c r="E8" s="33">
        <f>свод!BO414</f>
        <v>280</v>
      </c>
      <c r="F8" s="33">
        <f>свод!BP414</f>
        <v>42313262.200000003</v>
      </c>
      <c r="G8" s="33">
        <f>свод!BQ414</f>
        <v>163.33333333333331</v>
      </c>
      <c r="H8" s="33">
        <f>свод!BR414</f>
        <v>24682736.283333335</v>
      </c>
      <c r="I8" s="666">
        <v>27</v>
      </c>
      <c r="J8" s="666">
        <v>3912312.4199999995</v>
      </c>
      <c r="K8" s="666">
        <v>0</v>
      </c>
      <c r="L8" s="666">
        <v>0</v>
      </c>
      <c r="M8" s="666">
        <f t="shared" si="8"/>
        <v>27</v>
      </c>
      <c r="N8" s="666">
        <f t="shared" si="8"/>
        <v>3912312.4199999995</v>
      </c>
      <c r="O8" s="33">
        <f>свод!BS414</f>
        <v>187</v>
      </c>
      <c r="P8" s="33">
        <f>свод!BT414</f>
        <v>27908914.940000005</v>
      </c>
      <c r="Q8" s="33">
        <f>свод!BU414</f>
        <v>3664</v>
      </c>
      <c r="R8" s="33"/>
      <c r="S8" s="33"/>
      <c r="T8" s="33"/>
      <c r="U8" s="33">
        <f>свод!BV414</f>
        <v>0</v>
      </c>
      <c r="V8" s="33">
        <f>свод!BW414</f>
        <v>0</v>
      </c>
      <c r="W8" s="33">
        <f>свод!BX414</f>
        <v>0</v>
      </c>
      <c r="X8" s="33"/>
      <c r="Y8" s="33"/>
      <c r="Z8" s="33"/>
      <c r="AA8" s="33">
        <f>свод!BY414</f>
        <v>187</v>
      </c>
      <c r="AB8" s="33">
        <f>свод!BZ414</f>
        <v>27908914.940000005</v>
      </c>
      <c r="AC8" s="33">
        <f>свод!CA414</f>
        <v>3664</v>
      </c>
      <c r="AD8" s="670"/>
      <c r="AE8" s="33"/>
      <c r="AF8" s="33">
        <f t="shared" si="9"/>
        <v>23.666666666666686</v>
      </c>
      <c r="AG8" s="33">
        <f t="shared" si="0"/>
        <v>3226178.65666667</v>
      </c>
      <c r="AH8" s="86">
        <f t="shared" si="1"/>
        <v>1.1448979591836737</v>
      </c>
      <c r="AI8" s="86">
        <f t="shared" si="2"/>
        <v>1.1307058755412422</v>
      </c>
      <c r="AJ8" s="329">
        <f t="shared" si="3"/>
        <v>27.908914940000006</v>
      </c>
      <c r="AK8" s="328">
        <f t="shared" si="4"/>
        <v>0.66785714285714282</v>
      </c>
      <c r="AL8" s="328">
        <f t="shared" si="5"/>
        <v>0.65957842739905792</v>
      </c>
      <c r="AM8" s="750">
        <v>27</v>
      </c>
      <c r="AN8" s="751">
        <v>4079560.4100000011</v>
      </c>
      <c r="AO8" s="751">
        <v>0</v>
      </c>
      <c r="AP8" s="751">
        <v>0</v>
      </c>
      <c r="AQ8" s="751">
        <f t="shared" si="10"/>
        <v>27</v>
      </c>
      <c r="AR8" s="756">
        <f t="shared" si="10"/>
        <v>4079560.4100000011</v>
      </c>
      <c r="AS8" s="460">
        <f t="shared" si="6"/>
        <v>0</v>
      </c>
      <c r="AT8" s="460">
        <f t="shared" si="7"/>
        <v>-167247.99000000162</v>
      </c>
    </row>
    <row r="9" spans="1:46" ht="30" x14ac:dyDescent="0.25">
      <c r="A9" s="30">
        <v>5</v>
      </c>
      <c r="B9" s="31" t="s">
        <v>123</v>
      </c>
      <c r="C9" s="32" t="s">
        <v>55</v>
      </c>
      <c r="D9" s="35" t="s">
        <v>124</v>
      </c>
      <c r="E9" s="33">
        <f>свод!CH414</f>
        <v>1787</v>
      </c>
      <c r="F9" s="33">
        <f>свод!CI414</f>
        <v>347823455.37199998</v>
      </c>
      <c r="G9" s="33">
        <f>свод!CJ414</f>
        <v>1042.4166666666665</v>
      </c>
      <c r="H9" s="33">
        <f>свод!CK414</f>
        <v>202897015.63366663</v>
      </c>
      <c r="I9" s="666">
        <v>222</v>
      </c>
      <c r="J9" s="666">
        <v>41888796.980000027</v>
      </c>
      <c r="K9" s="666">
        <v>8</v>
      </c>
      <c r="L9" s="666">
        <v>1452699.8</v>
      </c>
      <c r="M9" s="666">
        <f t="shared" si="8"/>
        <v>230</v>
      </c>
      <c r="N9" s="666">
        <f t="shared" si="8"/>
        <v>43341496.780000024</v>
      </c>
      <c r="O9" s="33">
        <f>свод!CL414</f>
        <v>1167</v>
      </c>
      <c r="P9" s="33">
        <f>свод!CM414</f>
        <v>219701330.46999967</v>
      </c>
      <c r="Q9" s="33">
        <f>свод!CN414</f>
        <v>10798</v>
      </c>
      <c r="R9" s="462">
        <f>свод!CL249+свод!CL266+свод!CL276+свод!CL299+свод!CL327</f>
        <v>7</v>
      </c>
      <c r="S9" s="462">
        <f>свод!CM249+свод!CM266+свод!CM276+свод!CM299+свод!CM327</f>
        <v>1479317.98</v>
      </c>
      <c r="T9" s="462">
        <f>свод!CN249+свод!CN266+свод!CN276+свод!CN299+свод!CN327</f>
        <v>78</v>
      </c>
      <c r="U9" s="33">
        <f>свод!CO414</f>
        <v>59</v>
      </c>
      <c r="V9" s="33">
        <f>свод!CP414</f>
        <v>11227195.800000001</v>
      </c>
      <c r="W9" s="33">
        <f>свод!CQ414</f>
        <v>563</v>
      </c>
      <c r="X9" s="462">
        <f>свод!CO326</f>
        <v>1</v>
      </c>
      <c r="Y9" s="462">
        <f>свод!CP326</f>
        <v>159613.74</v>
      </c>
      <c r="Z9" s="462">
        <f>свод!CQ326</f>
        <v>10</v>
      </c>
      <c r="AA9" s="33">
        <f>свод!CR414</f>
        <v>1226</v>
      </c>
      <c r="AB9" s="33">
        <f>свод!CS414</f>
        <v>230928526.26999968</v>
      </c>
      <c r="AC9" s="33">
        <f>свод!CT414</f>
        <v>11361</v>
      </c>
      <c r="AD9" s="693">
        <f>R9+X9</f>
        <v>8</v>
      </c>
      <c r="AE9" s="462">
        <f>S9+Y9</f>
        <v>1638931.72</v>
      </c>
      <c r="AF9" s="33">
        <f t="shared" si="9"/>
        <v>124.58333333333348</v>
      </c>
      <c r="AG9" s="33">
        <f t="shared" si="0"/>
        <v>16804314.836333036</v>
      </c>
      <c r="AH9" s="86">
        <f t="shared" si="1"/>
        <v>1.1195139499560318</v>
      </c>
      <c r="AI9" s="86">
        <f t="shared" si="2"/>
        <v>1.0828218925934006</v>
      </c>
      <c r="AJ9" s="329">
        <f t="shared" si="3"/>
        <v>219.70133046999968</v>
      </c>
      <c r="AK9" s="328">
        <f t="shared" si="4"/>
        <v>0.65304980414101843</v>
      </c>
      <c r="AL9" s="328">
        <f t="shared" si="5"/>
        <v>0.63164610401281684</v>
      </c>
      <c r="AM9" s="750">
        <v>222</v>
      </c>
      <c r="AN9" s="751">
        <v>43974039.020000003</v>
      </c>
      <c r="AO9" s="751">
        <v>8</v>
      </c>
      <c r="AP9" s="751">
        <v>1524715.8299999998</v>
      </c>
      <c r="AQ9" s="751">
        <f t="shared" si="10"/>
        <v>230</v>
      </c>
      <c r="AR9" s="756">
        <f t="shared" si="10"/>
        <v>45498754.850000001</v>
      </c>
      <c r="AS9" s="460">
        <f t="shared" si="6"/>
        <v>0</v>
      </c>
      <c r="AT9" s="460">
        <f t="shared" si="7"/>
        <v>-2157258.0699999779</v>
      </c>
    </row>
    <row r="10" spans="1:46" ht="45" hidden="1" x14ac:dyDescent="0.25">
      <c r="A10" s="30"/>
      <c r="B10" s="425" t="s">
        <v>125</v>
      </c>
      <c r="C10" s="32" t="s">
        <v>56</v>
      </c>
      <c r="D10" s="35" t="s">
        <v>126</v>
      </c>
      <c r="E10" s="33">
        <f>свод!DA414</f>
        <v>0</v>
      </c>
      <c r="F10" s="33">
        <f>свод!DB414</f>
        <v>0</v>
      </c>
      <c r="G10" s="33">
        <f>свод!DC414</f>
        <v>0</v>
      </c>
      <c r="H10" s="33">
        <f>свод!DD414</f>
        <v>0</v>
      </c>
      <c r="I10" s="666"/>
      <c r="J10" s="666"/>
      <c r="K10" s="666"/>
      <c r="L10" s="666"/>
      <c r="M10" s="666">
        <f t="shared" si="8"/>
        <v>0</v>
      </c>
      <c r="N10" s="666">
        <f t="shared" si="8"/>
        <v>0</v>
      </c>
      <c r="O10" s="33"/>
      <c r="P10" s="73"/>
      <c r="Q10" s="73"/>
      <c r="R10" s="73"/>
      <c r="S10" s="73"/>
      <c r="T10" s="73"/>
      <c r="U10" s="114"/>
      <c r="V10" s="114"/>
      <c r="W10" s="114"/>
      <c r="X10" s="114"/>
      <c r="Y10" s="114"/>
      <c r="Z10" s="114"/>
      <c r="AA10" s="33"/>
      <c r="AB10" s="73"/>
      <c r="AC10" s="73"/>
      <c r="AD10" s="694"/>
      <c r="AE10" s="73"/>
      <c r="AF10" s="33">
        <f t="shared" si="9"/>
        <v>0</v>
      </c>
      <c r="AG10" s="33">
        <f t="shared" si="0"/>
        <v>0</v>
      </c>
      <c r="AH10" s="86" t="e">
        <f t="shared" si="1"/>
        <v>#DIV/0!</v>
      </c>
      <c r="AI10" s="86" t="e">
        <f t="shared" si="2"/>
        <v>#DIV/0!</v>
      </c>
      <c r="AJ10" s="329">
        <f t="shared" si="3"/>
        <v>0</v>
      </c>
      <c r="AK10" s="328" t="e">
        <f t="shared" si="4"/>
        <v>#DIV/0!</v>
      </c>
      <c r="AL10" s="328" t="e">
        <f t="shared" si="5"/>
        <v>#DIV/0!</v>
      </c>
      <c r="AM10" s="750"/>
      <c r="AN10" s="751"/>
      <c r="AO10" s="751"/>
      <c r="AP10" s="751"/>
      <c r="AQ10" s="751">
        <f t="shared" si="10"/>
        <v>0</v>
      </c>
      <c r="AR10" s="756">
        <f t="shared" si="10"/>
        <v>0</v>
      </c>
      <c r="AS10" s="460">
        <f t="shared" si="6"/>
        <v>0</v>
      </c>
      <c r="AT10" s="460">
        <f t="shared" si="7"/>
        <v>0</v>
      </c>
    </row>
    <row r="11" spans="1:46" ht="30" hidden="1" x14ac:dyDescent="0.25">
      <c r="A11" s="30"/>
      <c r="B11" s="425" t="s">
        <v>6</v>
      </c>
      <c r="C11" s="32" t="s">
        <v>57</v>
      </c>
      <c r="D11" s="35" t="s">
        <v>127</v>
      </c>
      <c r="E11" s="33">
        <f>свод!DT414</f>
        <v>0</v>
      </c>
      <c r="F11" s="33">
        <f>свод!DU414</f>
        <v>0</v>
      </c>
      <c r="G11" s="33">
        <f>свод!DV414</f>
        <v>0</v>
      </c>
      <c r="H11" s="33">
        <f>свод!DW414</f>
        <v>0</v>
      </c>
      <c r="I11" s="666"/>
      <c r="J11" s="666"/>
      <c r="K11" s="666"/>
      <c r="L11" s="666"/>
      <c r="M11" s="666">
        <f t="shared" si="8"/>
        <v>0</v>
      </c>
      <c r="N11" s="666">
        <f t="shared" si="8"/>
        <v>0</v>
      </c>
      <c r="O11" s="33"/>
      <c r="P11" s="73"/>
      <c r="Q11" s="73"/>
      <c r="R11" s="73"/>
      <c r="S11" s="73"/>
      <c r="T11" s="73"/>
      <c r="U11" s="114"/>
      <c r="V11" s="114"/>
      <c r="W11" s="114"/>
      <c r="X11" s="114"/>
      <c r="Y11" s="114"/>
      <c r="Z11" s="114"/>
      <c r="AA11" s="33"/>
      <c r="AB11" s="73"/>
      <c r="AC11" s="73"/>
      <c r="AD11" s="694"/>
      <c r="AE11" s="73"/>
      <c r="AF11" s="33">
        <f t="shared" si="9"/>
        <v>0</v>
      </c>
      <c r="AG11" s="33">
        <f t="shared" si="0"/>
        <v>0</v>
      </c>
      <c r="AH11" s="86" t="e">
        <f t="shared" si="1"/>
        <v>#DIV/0!</v>
      </c>
      <c r="AI11" s="86" t="e">
        <f t="shared" si="2"/>
        <v>#DIV/0!</v>
      </c>
      <c r="AJ11" s="329">
        <f t="shared" si="3"/>
        <v>0</v>
      </c>
      <c r="AK11" s="328" t="e">
        <f t="shared" si="4"/>
        <v>#DIV/0!</v>
      </c>
      <c r="AL11" s="328" t="e">
        <f t="shared" si="5"/>
        <v>#DIV/0!</v>
      </c>
      <c r="AM11" s="750"/>
      <c r="AN11" s="751"/>
      <c r="AO11" s="751"/>
      <c r="AP11" s="751"/>
      <c r="AQ11" s="751">
        <f t="shared" si="10"/>
        <v>0</v>
      </c>
      <c r="AR11" s="756">
        <f t="shared" si="10"/>
        <v>0</v>
      </c>
      <c r="AS11" s="460">
        <f t="shared" si="6"/>
        <v>0</v>
      </c>
      <c r="AT11" s="460">
        <f t="shared" si="7"/>
        <v>0</v>
      </c>
    </row>
    <row r="12" spans="1:46" ht="60" hidden="1" x14ac:dyDescent="0.25">
      <c r="A12" s="30"/>
      <c r="B12" s="425" t="s">
        <v>48</v>
      </c>
      <c r="C12" s="32" t="s">
        <v>58</v>
      </c>
      <c r="D12" s="35" t="s">
        <v>128</v>
      </c>
      <c r="E12" s="113">
        <f>свод!EM414</f>
        <v>0</v>
      </c>
      <c r="F12" s="33">
        <f>свод!EN414</f>
        <v>0</v>
      </c>
      <c r="G12" s="33">
        <f>свод!EO414</f>
        <v>0</v>
      </c>
      <c r="H12" s="33">
        <f>свод!EP414</f>
        <v>0</v>
      </c>
      <c r="I12" s="666"/>
      <c r="J12" s="666"/>
      <c r="K12" s="666"/>
      <c r="L12" s="666"/>
      <c r="M12" s="666">
        <f t="shared" si="8"/>
        <v>0</v>
      </c>
      <c r="N12" s="666">
        <f t="shared" si="8"/>
        <v>0</v>
      </c>
      <c r="O12" s="33"/>
      <c r="P12" s="73"/>
      <c r="Q12" s="73"/>
      <c r="R12" s="73"/>
      <c r="S12" s="73"/>
      <c r="T12" s="73"/>
      <c r="U12" s="114"/>
      <c r="V12" s="114"/>
      <c r="W12" s="114"/>
      <c r="X12" s="114"/>
      <c r="Y12" s="114"/>
      <c r="Z12" s="114"/>
      <c r="AA12" s="33"/>
      <c r="AB12" s="73"/>
      <c r="AC12" s="73"/>
      <c r="AD12" s="694"/>
      <c r="AE12" s="73"/>
      <c r="AF12" s="33">
        <f t="shared" si="9"/>
        <v>0</v>
      </c>
      <c r="AG12" s="33">
        <f t="shared" si="0"/>
        <v>0</v>
      </c>
      <c r="AH12" s="86" t="e">
        <f t="shared" si="1"/>
        <v>#DIV/0!</v>
      </c>
      <c r="AI12" s="86" t="e">
        <f t="shared" si="2"/>
        <v>#DIV/0!</v>
      </c>
      <c r="AJ12" s="329">
        <f t="shared" si="3"/>
        <v>0</v>
      </c>
      <c r="AK12" s="328" t="e">
        <f t="shared" si="4"/>
        <v>#DIV/0!</v>
      </c>
      <c r="AL12" s="328" t="e">
        <f t="shared" si="5"/>
        <v>#DIV/0!</v>
      </c>
      <c r="AM12" s="750"/>
      <c r="AN12" s="751"/>
      <c r="AO12" s="751"/>
      <c r="AP12" s="751"/>
      <c r="AQ12" s="751">
        <f t="shared" si="10"/>
        <v>0</v>
      </c>
      <c r="AR12" s="756">
        <f t="shared" si="10"/>
        <v>0</v>
      </c>
      <c r="AS12" s="460">
        <f t="shared" si="6"/>
        <v>0</v>
      </c>
      <c r="AT12" s="460">
        <f t="shared" si="7"/>
        <v>0</v>
      </c>
    </row>
    <row r="13" spans="1:46" ht="30" x14ac:dyDescent="0.25">
      <c r="A13" s="30">
        <v>6</v>
      </c>
      <c r="B13" s="31" t="s">
        <v>317</v>
      </c>
      <c r="C13" s="32" t="s">
        <v>66</v>
      </c>
      <c r="D13" s="35" t="s">
        <v>129</v>
      </c>
      <c r="E13" s="33">
        <f>свод!FF414</f>
        <v>17</v>
      </c>
      <c r="F13" s="33">
        <f>свод!FG414</f>
        <v>2224386.5040000002</v>
      </c>
      <c r="G13" s="33">
        <f>свод!FH414</f>
        <v>9.9166666666666679</v>
      </c>
      <c r="H13" s="33">
        <f>свод!FI414</f>
        <v>1297558.794</v>
      </c>
      <c r="I13" s="666">
        <v>0</v>
      </c>
      <c r="J13" s="666">
        <v>0</v>
      </c>
      <c r="K13" s="666">
        <v>0</v>
      </c>
      <c r="L13" s="666">
        <v>0</v>
      </c>
      <c r="M13" s="666">
        <f t="shared" si="8"/>
        <v>0</v>
      </c>
      <c r="N13" s="666">
        <f t="shared" si="8"/>
        <v>0</v>
      </c>
      <c r="O13" s="33">
        <f>свод!FJ414</f>
        <v>4</v>
      </c>
      <c r="P13" s="33">
        <f>свод!FK414</f>
        <v>608119.96</v>
      </c>
      <c r="Q13" s="33">
        <f>свод!FL414</f>
        <v>43</v>
      </c>
      <c r="R13" s="33"/>
      <c r="S13" s="33"/>
      <c r="T13" s="33"/>
      <c r="U13" s="33">
        <f>свод!FM414</f>
        <v>1</v>
      </c>
      <c r="V13" s="33">
        <f>свод!FN414</f>
        <v>152029.99</v>
      </c>
      <c r="W13" s="33">
        <f>свод!FO414</f>
        <v>9</v>
      </c>
      <c r="X13" s="33"/>
      <c r="Y13" s="33"/>
      <c r="Z13" s="33"/>
      <c r="AA13" s="33">
        <f>свод!FP414</f>
        <v>5</v>
      </c>
      <c r="AB13" s="33">
        <f>свод!FQ414</f>
        <v>760149.95</v>
      </c>
      <c r="AC13" s="33">
        <f>свод!FR414</f>
        <v>52</v>
      </c>
      <c r="AD13" s="670"/>
      <c r="AE13" s="33"/>
      <c r="AF13" s="33">
        <f t="shared" si="9"/>
        <v>-5.9166666666666679</v>
      </c>
      <c r="AG13" s="33">
        <f t="shared" si="0"/>
        <v>-689438.83400000003</v>
      </c>
      <c r="AH13" s="86">
        <f t="shared" si="1"/>
        <v>0.40336134453781508</v>
      </c>
      <c r="AI13" s="86">
        <f t="shared" si="2"/>
        <v>0.46866466692067288</v>
      </c>
      <c r="AJ13" s="329">
        <f t="shared" si="3"/>
        <v>0.60811996000000001</v>
      </c>
      <c r="AK13" s="328">
        <f t="shared" si="4"/>
        <v>0.23529411764705882</v>
      </c>
      <c r="AL13" s="328">
        <f t="shared" si="5"/>
        <v>0.27338772237039249</v>
      </c>
      <c r="AM13" s="750">
        <v>0</v>
      </c>
      <c r="AN13" s="751">
        <v>0</v>
      </c>
      <c r="AO13" s="751">
        <v>0</v>
      </c>
      <c r="AP13" s="751">
        <v>0</v>
      </c>
      <c r="AQ13" s="751">
        <f t="shared" si="10"/>
        <v>0</v>
      </c>
      <c r="AR13" s="756">
        <f t="shared" si="10"/>
        <v>0</v>
      </c>
      <c r="AS13" s="460">
        <f t="shared" si="6"/>
        <v>0</v>
      </c>
      <c r="AT13" s="460">
        <f t="shared" si="7"/>
        <v>0</v>
      </c>
    </row>
    <row r="14" spans="1:46" s="42" customFormat="1" ht="30" x14ac:dyDescent="0.25">
      <c r="A14" s="30">
        <v>7</v>
      </c>
      <c r="B14" s="31" t="s">
        <v>152</v>
      </c>
      <c r="C14" s="32" t="s">
        <v>59</v>
      </c>
      <c r="D14" s="85" t="s">
        <v>130</v>
      </c>
      <c r="E14" s="33">
        <f>свод!FY414</f>
        <v>76</v>
      </c>
      <c r="F14" s="33">
        <f>свод!FZ414</f>
        <v>9548347.5519999992</v>
      </c>
      <c r="G14" s="33">
        <f>свод!GA414</f>
        <v>44.333333333333329</v>
      </c>
      <c r="H14" s="33">
        <f>свод!GB414</f>
        <v>5569869.4053333327</v>
      </c>
      <c r="I14" s="666">
        <v>11</v>
      </c>
      <c r="J14" s="666">
        <v>1381997.65</v>
      </c>
      <c r="K14" s="666">
        <v>0</v>
      </c>
      <c r="L14" s="666">
        <v>0</v>
      </c>
      <c r="M14" s="666">
        <f t="shared" si="8"/>
        <v>11</v>
      </c>
      <c r="N14" s="666">
        <f t="shared" si="8"/>
        <v>1381997.65</v>
      </c>
      <c r="O14" s="33">
        <f>свод!GC414</f>
        <v>45</v>
      </c>
      <c r="P14" s="33">
        <f>свод!GD414</f>
        <v>5653626.7499999981</v>
      </c>
      <c r="Q14" s="33">
        <f>свод!GE414</f>
        <v>418</v>
      </c>
      <c r="R14" s="33"/>
      <c r="S14" s="33"/>
      <c r="T14" s="33"/>
      <c r="U14" s="33">
        <f>свод!GF414</f>
        <v>0</v>
      </c>
      <c r="V14" s="33">
        <f>свод!GG414</f>
        <v>0</v>
      </c>
      <c r="W14" s="33">
        <f>свод!GH414</f>
        <v>0</v>
      </c>
      <c r="X14" s="33"/>
      <c r="Y14" s="33"/>
      <c r="Z14" s="33"/>
      <c r="AA14" s="33">
        <f>свод!GI414</f>
        <v>45</v>
      </c>
      <c r="AB14" s="33">
        <f>свод!GJ414</f>
        <v>5653626.7499999981</v>
      </c>
      <c r="AC14" s="33">
        <f>свод!GK414</f>
        <v>418</v>
      </c>
      <c r="AD14" s="670"/>
      <c r="AE14" s="33"/>
      <c r="AF14" s="33">
        <f t="shared" si="9"/>
        <v>0.6666666666666714</v>
      </c>
      <c r="AG14" s="33">
        <f t="shared" si="0"/>
        <v>83757.34466666542</v>
      </c>
      <c r="AH14" s="86">
        <f t="shared" si="1"/>
        <v>1.0150375939849625</v>
      </c>
      <c r="AI14" s="86">
        <f t="shared" si="2"/>
        <v>1.0150375778265941</v>
      </c>
      <c r="AJ14" s="329">
        <f t="shared" si="3"/>
        <v>5.6536267499999981</v>
      </c>
      <c r="AK14" s="328">
        <f t="shared" si="4"/>
        <v>0.59210526315789469</v>
      </c>
      <c r="AL14" s="328">
        <f t="shared" si="5"/>
        <v>0.59210525373217993</v>
      </c>
      <c r="AM14" s="750">
        <v>11</v>
      </c>
      <c r="AN14" s="751">
        <v>1444443.99</v>
      </c>
      <c r="AO14" s="751">
        <v>0</v>
      </c>
      <c r="AP14" s="751">
        <v>0</v>
      </c>
      <c r="AQ14" s="751">
        <f t="shared" si="10"/>
        <v>11</v>
      </c>
      <c r="AR14" s="756">
        <f t="shared" si="10"/>
        <v>1444443.99</v>
      </c>
      <c r="AS14" s="460">
        <f t="shared" si="6"/>
        <v>0</v>
      </c>
      <c r="AT14" s="460">
        <f t="shared" si="7"/>
        <v>-62446.340000000084</v>
      </c>
    </row>
    <row r="15" spans="1:46" s="42" customFormat="1" ht="25.5" customHeight="1" x14ac:dyDescent="0.25">
      <c r="A15" s="30">
        <v>8</v>
      </c>
      <c r="B15" s="31" t="s">
        <v>322</v>
      </c>
      <c r="C15" s="32" t="s">
        <v>67</v>
      </c>
      <c r="D15" s="85" t="s">
        <v>131</v>
      </c>
      <c r="E15" s="33">
        <f>свод!GR414</f>
        <v>165</v>
      </c>
      <c r="F15" s="33">
        <f>свод!GS414</f>
        <v>20759765.776000001</v>
      </c>
      <c r="G15" s="33">
        <f>свод!GT414</f>
        <v>96.25</v>
      </c>
      <c r="H15" s="33">
        <f>свод!GU414</f>
        <v>12109863.369333334</v>
      </c>
      <c r="I15" s="666">
        <v>0</v>
      </c>
      <c r="J15" s="666">
        <v>0</v>
      </c>
      <c r="K15" s="666">
        <v>0</v>
      </c>
      <c r="L15" s="666">
        <v>0</v>
      </c>
      <c r="M15" s="666">
        <f t="shared" si="8"/>
        <v>0</v>
      </c>
      <c r="N15" s="666">
        <f t="shared" si="8"/>
        <v>0</v>
      </c>
      <c r="O15" s="33">
        <f>свод!GV414</f>
        <v>121</v>
      </c>
      <c r="P15" s="33">
        <f>свод!GW414</f>
        <v>14367434.23</v>
      </c>
      <c r="Q15" s="33">
        <f>свод!GX414</f>
        <v>1065</v>
      </c>
      <c r="R15" s="33"/>
      <c r="S15" s="33"/>
      <c r="T15" s="33"/>
      <c r="U15" s="33">
        <f>свод!GY414</f>
        <v>8</v>
      </c>
      <c r="V15" s="33">
        <f>свод!GZ414</f>
        <v>925944.21</v>
      </c>
      <c r="W15" s="33">
        <f>свод!HA414</f>
        <v>82</v>
      </c>
      <c r="X15" s="33"/>
      <c r="Y15" s="33"/>
      <c r="Z15" s="33"/>
      <c r="AA15" s="33">
        <f>свод!HB414</f>
        <v>129</v>
      </c>
      <c r="AB15" s="33">
        <f>свод!HC414</f>
        <v>15293378.440000001</v>
      </c>
      <c r="AC15" s="33">
        <f>свод!HD414</f>
        <v>1147</v>
      </c>
      <c r="AD15" s="671"/>
      <c r="AE15" s="113"/>
      <c r="AF15" s="33">
        <f t="shared" si="9"/>
        <v>24.75</v>
      </c>
      <c r="AG15" s="33">
        <f t="shared" si="0"/>
        <v>2257570.8606666662</v>
      </c>
      <c r="AH15" s="86">
        <f t="shared" si="1"/>
        <v>1.2571428571428571</v>
      </c>
      <c r="AI15" s="86">
        <f t="shared" si="2"/>
        <v>1.1864241397127298</v>
      </c>
      <c r="AJ15" s="329">
        <f t="shared" si="3"/>
        <v>14.367434230000001</v>
      </c>
      <c r="AK15" s="328">
        <f t="shared" si="4"/>
        <v>0.73333333333333328</v>
      </c>
      <c r="AL15" s="328">
        <f t="shared" si="5"/>
        <v>0.69208074816575904</v>
      </c>
      <c r="AM15" s="750">
        <v>0</v>
      </c>
      <c r="AN15" s="751">
        <v>0</v>
      </c>
      <c r="AO15" s="751">
        <v>0</v>
      </c>
      <c r="AP15" s="751">
        <v>0</v>
      </c>
      <c r="AQ15" s="751">
        <f t="shared" si="10"/>
        <v>0</v>
      </c>
      <c r="AR15" s="756">
        <f t="shared" si="10"/>
        <v>0</v>
      </c>
      <c r="AS15" s="460">
        <f t="shared" si="6"/>
        <v>0</v>
      </c>
      <c r="AT15" s="460">
        <f t="shared" si="7"/>
        <v>0</v>
      </c>
    </row>
    <row r="16" spans="1:46" s="42" customFormat="1" ht="22.5" x14ac:dyDescent="0.25">
      <c r="A16" s="30">
        <v>9</v>
      </c>
      <c r="B16" s="31" t="s">
        <v>155</v>
      </c>
      <c r="C16" s="32" t="s">
        <v>68</v>
      </c>
      <c r="D16" s="85" t="s">
        <v>132</v>
      </c>
      <c r="E16" s="33">
        <f>свод!HK414</f>
        <v>505</v>
      </c>
      <c r="F16" s="33">
        <f>свод!HL414</f>
        <v>83626097.008000016</v>
      </c>
      <c r="G16" s="33">
        <f>свод!HM414</f>
        <v>294.58333333333337</v>
      </c>
      <c r="H16" s="33">
        <f>свод!HN414</f>
        <v>48781889.921333343</v>
      </c>
      <c r="I16" s="666">
        <v>74</v>
      </c>
      <c r="J16" s="666">
        <v>12118697.48000001</v>
      </c>
      <c r="K16" s="666">
        <v>15</v>
      </c>
      <c r="L16" s="666">
        <v>2365963.1</v>
      </c>
      <c r="M16" s="666">
        <f t="shared" si="8"/>
        <v>89</v>
      </c>
      <c r="N16" s="666">
        <f t="shared" si="8"/>
        <v>14484660.580000009</v>
      </c>
      <c r="O16" s="33">
        <f>свод!HO414</f>
        <v>319</v>
      </c>
      <c r="P16" s="33">
        <f>свод!HP414</f>
        <v>52969889.529999964</v>
      </c>
      <c r="Q16" s="33">
        <f>свод!HQ414</f>
        <v>2302</v>
      </c>
      <c r="R16" s="33"/>
      <c r="S16" s="33"/>
      <c r="T16" s="33"/>
      <c r="U16" s="33">
        <f>свод!HR414</f>
        <v>87</v>
      </c>
      <c r="V16" s="33">
        <f>свод!HS414</f>
        <v>14244177.420000002</v>
      </c>
      <c r="W16" s="33">
        <f>свод!HT414</f>
        <v>688</v>
      </c>
      <c r="X16" s="33"/>
      <c r="Y16" s="33"/>
      <c r="Z16" s="33"/>
      <c r="AA16" s="33">
        <f>свод!HU414</f>
        <v>406</v>
      </c>
      <c r="AB16" s="33">
        <f>свод!HV414</f>
        <v>67214066.949999958</v>
      </c>
      <c r="AC16" s="33">
        <f>свод!HW414</f>
        <v>2990</v>
      </c>
      <c r="AD16" s="670"/>
      <c r="AE16" s="33"/>
      <c r="AF16" s="33">
        <f t="shared" si="9"/>
        <v>24.416666666666629</v>
      </c>
      <c r="AG16" s="33">
        <f t="shared" si="0"/>
        <v>4187999.6086666211</v>
      </c>
      <c r="AH16" s="86">
        <f t="shared" si="1"/>
        <v>1.0828854314002827</v>
      </c>
      <c r="AI16" s="86">
        <f t="shared" si="2"/>
        <v>1.0858515243140492</v>
      </c>
      <c r="AJ16" s="329">
        <f t="shared" si="3"/>
        <v>52.969889529999961</v>
      </c>
      <c r="AK16" s="328">
        <f t="shared" si="4"/>
        <v>0.63168316831683169</v>
      </c>
      <c r="AL16" s="328">
        <f t="shared" si="5"/>
        <v>0.63341338918319534</v>
      </c>
      <c r="AM16" s="750">
        <v>74</v>
      </c>
      <c r="AN16" s="751">
        <v>12758366.009999998</v>
      </c>
      <c r="AO16" s="751">
        <v>15</v>
      </c>
      <c r="AP16" s="751">
        <v>2503523.33</v>
      </c>
      <c r="AQ16" s="751">
        <f t="shared" si="10"/>
        <v>89</v>
      </c>
      <c r="AR16" s="756">
        <f t="shared" si="10"/>
        <v>15261889.339999998</v>
      </c>
      <c r="AS16" s="460">
        <f t="shared" si="6"/>
        <v>0</v>
      </c>
      <c r="AT16" s="460">
        <f t="shared" si="7"/>
        <v>-777228.7599999886</v>
      </c>
    </row>
    <row r="17" spans="1:46" ht="30" hidden="1" x14ac:dyDescent="0.25">
      <c r="A17" s="30">
        <v>10</v>
      </c>
      <c r="B17" s="426" t="s">
        <v>7</v>
      </c>
      <c r="C17" s="119" t="s">
        <v>70</v>
      </c>
      <c r="D17" s="120">
        <v>270207</v>
      </c>
      <c r="E17" s="33">
        <f>свод!ID414</f>
        <v>0</v>
      </c>
      <c r="F17" s="33">
        <f>свод!IE414</f>
        <v>0</v>
      </c>
      <c r="G17" s="33">
        <f>свод!IF414</f>
        <v>0</v>
      </c>
      <c r="H17" s="33">
        <f>свод!IG414</f>
        <v>0</v>
      </c>
      <c r="I17" s="666">
        <v>0</v>
      </c>
      <c r="J17" s="666"/>
      <c r="K17" s="666"/>
      <c r="L17" s="666"/>
      <c r="M17" s="666">
        <f t="shared" si="8"/>
        <v>0</v>
      </c>
      <c r="N17" s="666">
        <f t="shared" si="8"/>
        <v>0</v>
      </c>
      <c r="O17" s="33">
        <f>свод!IH414</f>
        <v>0</v>
      </c>
      <c r="P17" s="73"/>
      <c r="Q17" s="73"/>
      <c r="R17" s="73"/>
      <c r="S17" s="73"/>
      <c r="T17" s="73"/>
      <c r="U17" s="114"/>
      <c r="V17" s="114"/>
      <c r="W17" s="114"/>
      <c r="X17" s="114"/>
      <c r="Y17" s="114"/>
      <c r="Z17" s="114"/>
      <c r="AA17" s="33"/>
      <c r="AB17" s="73"/>
      <c r="AC17" s="73"/>
      <c r="AD17" s="694"/>
      <c r="AE17" s="73"/>
      <c r="AF17" s="33">
        <f t="shared" si="9"/>
        <v>0</v>
      </c>
      <c r="AG17" s="33">
        <f t="shared" si="0"/>
        <v>0</v>
      </c>
      <c r="AH17" s="86"/>
      <c r="AI17" s="86"/>
      <c r="AJ17" s="329">
        <f t="shared" si="3"/>
        <v>0</v>
      </c>
      <c r="AK17" s="328" t="e">
        <f t="shared" si="4"/>
        <v>#DIV/0!</v>
      </c>
      <c r="AL17" s="328" t="e">
        <f t="shared" si="5"/>
        <v>#DIV/0!</v>
      </c>
      <c r="AM17" s="750">
        <v>0</v>
      </c>
      <c r="AN17" s="751"/>
      <c r="AO17" s="751"/>
      <c r="AP17" s="751"/>
      <c r="AQ17" s="751">
        <f t="shared" si="10"/>
        <v>0</v>
      </c>
      <c r="AR17" s="756">
        <f t="shared" si="10"/>
        <v>0</v>
      </c>
      <c r="AS17" s="460">
        <f t="shared" si="6"/>
        <v>0</v>
      </c>
      <c r="AT17" s="460">
        <f t="shared" si="7"/>
        <v>0</v>
      </c>
    </row>
    <row r="18" spans="1:46" ht="22.5" x14ac:dyDescent="0.25">
      <c r="A18" s="30">
        <v>10</v>
      </c>
      <c r="B18" s="36" t="s">
        <v>133</v>
      </c>
      <c r="C18" s="37" t="s">
        <v>69</v>
      </c>
      <c r="D18" s="35">
        <v>270058</v>
      </c>
      <c r="E18" s="33">
        <f>свод!IW414</f>
        <v>42</v>
      </c>
      <c r="F18" s="33">
        <f>свод!IX414</f>
        <v>7398763.0320000006</v>
      </c>
      <c r="G18" s="33">
        <f>свод!IY414</f>
        <v>24.5</v>
      </c>
      <c r="H18" s="33">
        <f>свод!IZ414</f>
        <v>4315945.102</v>
      </c>
      <c r="I18" s="666">
        <v>7</v>
      </c>
      <c r="J18" s="666">
        <v>1289325.2400000002</v>
      </c>
      <c r="K18" s="666">
        <v>0</v>
      </c>
      <c r="L18" s="666">
        <v>0</v>
      </c>
      <c r="M18" s="666">
        <f t="shared" si="8"/>
        <v>7</v>
      </c>
      <c r="N18" s="666">
        <f t="shared" si="8"/>
        <v>1289325.2400000002</v>
      </c>
      <c r="O18" s="33">
        <f>свод!JA414</f>
        <v>30</v>
      </c>
      <c r="P18" s="33">
        <f>свод!JB414</f>
        <v>5328986.3199999984</v>
      </c>
      <c r="Q18" s="33">
        <f>свод!JC414</f>
        <v>289</v>
      </c>
      <c r="R18" s="33"/>
      <c r="S18" s="33"/>
      <c r="T18" s="33"/>
      <c r="U18" s="33">
        <f>свод!JD414</f>
        <v>0</v>
      </c>
      <c r="V18" s="33">
        <f>свод!JE414</f>
        <v>0</v>
      </c>
      <c r="W18" s="33">
        <f>свод!JF414</f>
        <v>0</v>
      </c>
      <c r="X18" s="33"/>
      <c r="Y18" s="33"/>
      <c r="Z18" s="33"/>
      <c r="AA18" s="33">
        <f>свод!JG414</f>
        <v>30</v>
      </c>
      <c r="AB18" s="33">
        <f>свод!JH414</f>
        <v>5328986.3199999984</v>
      </c>
      <c r="AC18" s="33">
        <f>свод!JI414</f>
        <v>289</v>
      </c>
      <c r="AD18" s="670"/>
      <c r="AE18" s="33"/>
      <c r="AF18" s="33">
        <f t="shared" si="9"/>
        <v>5.5</v>
      </c>
      <c r="AG18" s="33">
        <f t="shared" si="0"/>
        <v>1013041.2179999985</v>
      </c>
      <c r="AH18" s="86">
        <f t="shared" ref="AH18:AI23" si="11">SUM(O18/G18)</f>
        <v>1.2244897959183674</v>
      </c>
      <c r="AI18" s="86">
        <f t="shared" si="11"/>
        <v>1.2347205986310061</v>
      </c>
      <c r="AJ18" s="329">
        <f t="shared" si="3"/>
        <v>5.3289863199999985</v>
      </c>
      <c r="AK18" s="328">
        <f t="shared" si="4"/>
        <v>0.7142857142857143</v>
      </c>
      <c r="AL18" s="328">
        <f t="shared" si="5"/>
        <v>0.72025368253475341</v>
      </c>
      <c r="AM18" s="750">
        <v>7</v>
      </c>
      <c r="AN18" s="751">
        <v>1242715.6700000002</v>
      </c>
      <c r="AO18" s="751">
        <v>0</v>
      </c>
      <c r="AP18" s="751">
        <v>0</v>
      </c>
      <c r="AQ18" s="751">
        <f t="shared" si="10"/>
        <v>7</v>
      </c>
      <c r="AR18" s="756">
        <f t="shared" si="10"/>
        <v>1242715.6700000002</v>
      </c>
      <c r="AS18" s="460">
        <f t="shared" si="6"/>
        <v>0</v>
      </c>
      <c r="AT18" s="460">
        <f t="shared" si="7"/>
        <v>46609.570000000065</v>
      </c>
    </row>
    <row r="19" spans="1:46" ht="27" customHeight="1" x14ac:dyDescent="0.25">
      <c r="A19" s="30">
        <v>11</v>
      </c>
      <c r="B19" s="36" t="s">
        <v>156</v>
      </c>
      <c r="C19" s="37" t="s">
        <v>134</v>
      </c>
      <c r="D19" s="35" t="s">
        <v>135</v>
      </c>
      <c r="E19" s="33">
        <f>свод!JP414</f>
        <v>12</v>
      </c>
      <c r="F19" s="33">
        <f>свод!JQ414</f>
        <v>2058049.8816</v>
      </c>
      <c r="G19" s="33">
        <f>свод!JR414</f>
        <v>7</v>
      </c>
      <c r="H19" s="33">
        <f>свод!JS414</f>
        <v>1200529.0976</v>
      </c>
      <c r="I19" s="666">
        <v>1</v>
      </c>
      <c r="J19" s="666">
        <v>171504.16</v>
      </c>
      <c r="K19" s="666">
        <v>0</v>
      </c>
      <c r="L19" s="666">
        <v>0</v>
      </c>
      <c r="M19" s="666">
        <f t="shared" si="8"/>
        <v>1</v>
      </c>
      <c r="N19" s="666">
        <f t="shared" si="8"/>
        <v>171504.16</v>
      </c>
      <c r="O19" s="33">
        <f>свод!JT414</f>
        <v>5</v>
      </c>
      <c r="P19" s="33">
        <f>свод!JU414</f>
        <v>857520.8</v>
      </c>
      <c r="Q19" s="33">
        <f>свод!JV414</f>
        <v>26</v>
      </c>
      <c r="R19" s="33"/>
      <c r="S19" s="33"/>
      <c r="T19" s="33"/>
      <c r="U19" s="33">
        <f>свод!JW414</f>
        <v>0</v>
      </c>
      <c r="V19" s="33">
        <f>свод!JX414</f>
        <v>0</v>
      </c>
      <c r="W19" s="33">
        <f>свод!JY414</f>
        <v>0</v>
      </c>
      <c r="X19" s="33"/>
      <c r="Y19" s="33"/>
      <c r="Z19" s="33"/>
      <c r="AA19" s="33">
        <f>свод!JZ414</f>
        <v>5</v>
      </c>
      <c r="AB19" s="33">
        <f>свод!KA414</f>
        <v>857520.8</v>
      </c>
      <c r="AC19" s="33">
        <f>свод!KB414</f>
        <v>26</v>
      </c>
      <c r="AD19" s="670"/>
      <c r="AE19" s="33"/>
      <c r="AF19" s="33">
        <f t="shared" si="9"/>
        <v>-2</v>
      </c>
      <c r="AG19" s="33">
        <f t="shared" si="0"/>
        <v>-343008.29759999993</v>
      </c>
      <c r="AH19" s="86">
        <f t="shared" si="11"/>
        <v>0.7142857142857143</v>
      </c>
      <c r="AI19" s="86">
        <f t="shared" si="11"/>
        <v>0.71428572761317144</v>
      </c>
      <c r="AJ19" s="329">
        <f t="shared" si="3"/>
        <v>0.85752080000000008</v>
      </c>
      <c r="AK19" s="328">
        <f t="shared" si="4"/>
        <v>0.41666666666666669</v>
      </c>
      <c r="AL19" s="328">
        <f t="shared" si="5"/>
        <v>0.41666667444101663</v>
      </c>
      <c r="AM19" s="750">
        <v>1</v>
      </c>
      <c r="AN19" s="751">
        <v>165726.19</v>
      </c>
      <c r="AO19" s="751">
        <v>0</v>
      </c>
      <c r="AP19" s="751">
        <v>0</v>
      </c>
      <c r="AQ19" s="751">
        <f t="shared" si="10"/>
        <v>1</v>
      </c>
      <c r="AR19" s="756">
        <f t="shared" si="10"/>
        <v>165726.19</v>
      </c>
      <c r="AS19" s="460">
        <f t="shared" si="6"/>
        <v>0</v>
      </c>
      <c r="AT19" s="460">
        <f t="shared" si="7"/>
        <v>5777.9700000000012</v>
      </c>
    </row>
    <row r="20" spans="1:46" ht="27" customHeight="1" x14ac:dyDescent="0.25">
      <c r="A20" s="30">
        <v>12</v>
      </c>
      <c r="B20" s="36" t="s">
        <v>109</v>
      </c>
      <c r="C20" s="37" t="s">
        <v>111</v>
      </c>
      <c r="D20" s="35">
        <v>270053</v>
      </c>
      <c r="E20" s="113">
        <f>свод!KI414</f>
        <v>209</v>
      </c>
      <c r="F20" s="33">
        <f>свод!KJ414</f>
        <v>48879191.1272</v>
      </c>
      <c r="G20" s="33">
        <f>свод!KK414</f>
        <v>121.91666666666666</v>
      </c>
      <c r="H20" s="33">
        <f>свод!KL414</f>
        <v>28512861.490866661</v>
      </c>
      <c r="I20" s="666">
        <v>0</v>
      </c>
      <c r="J20" s="666">
        <v>0</v>
      </c>
      <c r="K20" s="666">
        <v>0</v>
      </c>
      <c r="L20" s="666">
        <v>0</v>
      </c>
      <c r="M20" s="666">
        <f t="shared" si="8"/>
        <v>0</v>
      </c>
      <c r="N20" s="666">
        <f t="shared" si="8"/>
        <v>0</v>
      </c>
      <c r="O20" s="33">
        <f>свод!KM414</f>
        <v>0</v>
      </c>
      <c r="P20" s="33">
        <f>свод!KN414</f>
        <v>0</v>
      </c>
      <c r="Q20" s="33">
        <f>свод!KO414</f>
        <v>0</v>
      </c>
      <c r="R20" s="33"/>
      <c r="S20" s="33"/>
      <c r="T20" s="33"/>
      <c r="U20" s="33">
        <f>свод!KP414</f>
        <v>0</v>
      </c>
      <c r="V20" s="33">
        <f>свод!KQ414</f>
        <v>0</v>
      </c>
      <c r="W20" s="33">
        <f>свод!KR414</f>
        <v>0</v>
      </c>
      <c r="X20" s="33"/>
      <c r="Y20" s="33"/>
      <c r="Z20" s="33"/>
      <c r="AA20" s="33">
        <f>свод!KS414</f>
        <v>0</v>
      </c>
      <c r="AB20" s="33">
        <f>свод!KT414</f>
        <v>0</v>
      </c>
      <c r="AC20" s="33">
        <f>свод!KU414</f>
        <v>0</v>
      </c>
      <c r="AD20" s="671"/>
      <c r="AE20" s="113"/>
      <c r="AF20" s="33">
        <f t="shared" si="9"/>
        <v>-121.91666666666666</v>
      </c>
      <c r="AG20" s="33">
        <f t="shared" si="0"/>
        <v>-28512861.490866661</v>
      </c>
      <c r="AH20" s="86">
        <f t="shared" si="11"/>
        <v>0</v>
      </c>
      <c r="AI20" s="86">
        <f t="shared" si="11"/>
        <v>0</v>
      </c>
      <c r="AJ20" s="329">
        <f t="shared" si="3"/>
        <v>0</v>
      </c>
      <c r="AK20" s="328">
        <f t="shared" si="4"/>
        <v>0</v>
      </c>
      <c r="AL20" s="328">
        <f t="shared" si="5"/>
        <v>0</v>
      </c>
      <c r="AM20" s="750">
        <v>0</v>
      </c>
      <c r="AN20" s="751">
        <v>0</v>
      </c>
      <c r="AO20" s="751">
        <v>0</v>
      </c>
      <c r="AP20" s="751">
        <v>0</v>
      </c>
      <c r="AQ20" s="751">
        <f t="shared" si="10"/>
        <v>0</v>
      </c>
      <c r="AR20" s="756">
        <f t="shared" si="10"/>
        <v>0</v>
      </c>
      <c r="AS20" s="460">
        <f t="shared" si="6"/>
        <v>0</v>
      </c>
      <c r="AT20" s="460">
        <f t="shared" si="7"/>
        <v>0</v>
      </c>
    </row>
    <row r="21" spans="1:46" ht="27" customHeight="1" x14ac:dyDescent="0.25">
      <c r="A21" s="30">
        <v>13</v>
      </c>
      <c r="B21" s="36" t="s">
        <v>406</v>
      </c>
      <c r="C21" s="37" t="s">
        <v>146</v>
      </c>
      <c r="D21" s="35">
        <v>270018</v>
      </c>
      <c r="E21" s="33">
        <f>свод!LB414</f>
        <v>10</v>
      </c>
      <c r="F21" s="33">
        <f>свод!LC414</f>
        <v>1971280.8000000003</v>
      </c>
      <c r="G21" s="33">
        <f>свод!LD414</f>
        <v>5.8333333333333339</v>
      </c>
      <c r="H21" s="33">
        <f>свод!LE414</f>
        <v>1149913.8000000003</v>
      </c>
      <c r="I21" s="666">
        <v>0</v>
      </c>
      <c r="J21" s="666">
        <v>0</v>
      </c>
      <c r="K21" s="666">
        <v>0</v>
      </c>
      <c r="L21" s="666">
        <v>0</v>
      </c>
      <c r="M21" s="666">
        <f t="shared" si="8"/>
        <v>0</v>
      </c>
      <c r="N21" s="666">
        <f t="shared" si="8"/>
        <v>0</v>
      </c>
      <c r="O21" s="33">
        <f>свод!LF414</f>
        <v>3</v>
      </c>
      <c r="P21" s="33">
        <f>свод!LG414</f>
        <v>591384.24</v>
      </c>
      <c r="Q21" s="33">
        <f>свод!LH414</f>
        <v>108</v>
      </c>
      <c r="R21" s="33"/>
      <c r="S21" s="33"/>
      <c r="T21" s="33"/>
      <c r="U21" s="33">
        <f>свод!LI414</f>
        <v>0</v>
      </c>
      <c r="V21" s="33">
        <f>свод!LJ414</f>
        <v>0</v>
      </c>
      <c r="W21" s="33">
        <f>свод!LK414</f>
        <v>0</v>
      </c>
      <c r="X21" s="33"/>
      <c r="Y21" s="33"/>
      <c r="Z21" s="33"/>
      <c r="AA21" s="33">
        <f>свод!LL414</f>
        <v>3</v>
      </c>
      <c r="AB21" s="33">
        <f>свод!LM414</f>
        <v>591384.24</v>
      </c>
      <c r="AC21" s="33">
        <f>свод!LN414</f>
        <v>108</v>
      </c>
      <c r="AD21" s="670"/>
      <c r="AE21" s="33"/>
      <c r="AF21" s="33">
        <f t="shared" si="9"/>
        <v>-2.8333333333333339</v>
      </c>
      <c r="AG21" s="33">
        <f t="shared" si="0"/>
        <v>-558529.56000000029</v>
      </c>
      <c r="AH21" s="86">
        <f t="shared" si="11"/>
        <v>0.51428571428571423</v>
      </c>
      <c r="AI21" s="86">
        <f t="shared" si="11"/>
        <v>0.51428571428571412</v>
      </c>
      <c r="AJ21" s="329">
        <f t="shared" si="3"/>
        <v>0.59138424000000001</v>
      </c>
      <c r="AK21" s="328">
        <f t="shared" si="4"/>
        <v>0.3</v>
      </c>
      <c r="AL21" s="328">
        <f t="shared" si="5"/>
        <v>0.29999999999999993</v>
      </c>
      <c r="AM21" s="750">
        <v>0</v>
      </c>
      <c r="AN21" s="751">
        <v>0</v>
      </c>
      <c r="AO21" s="751">
        <v>0</v>
      </c>
      <c r="AP21" s="751">
        <v>0</v>
      </c>
      <c r="AQ21" s="751">
        <f t="shared" si="10"/>
        <v>0</v>
      </c>
      <c r="AR21" s="756">
        <f t="shared" si="10"/>
        <v>0</v>
      </c>
      <c r="AS21" s="460">
        <f t="shared" si="6"/>
        <v>0</v>
      </c>
      <c r="AT21" s="460">
        <f t="shared" si="7"/>
        <v>0</v>
      </c>
    </row>
    <row r="22" spans="1:46" ht="27" customHeight="1" x14ac:dyDescent="0.25">
      <c r="A22" s="30">
        <v>14</v>
      </c>
      <c r="B22" s="36" t="str">
        <f>свод!LU5</f>
        <v>270050  КГБУЗ "Городская больница" имени М.И. Шевчук МЗ ХК</v>
      </c>
      <c r="C22" s="112" t="s">
        <v>153</v>
      </c>
      <c r="D22" s="112">
        <v>270050</v>
      </c>
      <c r="E22" s="33">
        <f>свод!LU414</f>
        <v>223</v>
      </c>
      <c r="F22" s="33">
        <f>свод!LV414</f>
        <v>52640188.968400002</v>
      </c>
      <c r="G22" s="33">
        <f>свод!LW414</f>
        <v>130.08333333333331</v>
      </c>
      <c r="H22" s="33">
        <f>свод!LX414</f>
        <v>30706776.898233335</v>
      </c>
      <c r="I22" s="666">
        <v>45</v>
      </c>
      <c r="J22" s="666">
        <v>10944118.610000005</v>
      </c>
      <c r="K22" s="666">
        <v>1</v>
      </c>
      <c r="L22" s="666">
        <v>295235.86</v>
      </c>
      <c r="M22" s="666">
        <f t="shared" si="8"/>
        <v>46</v>
      </c>
      <c r="N22" s="666">
        <f t="shared" si="8"/>
        <v>11239354.470000004</v>
      </c>
      <c r="O22" s="33">
        <f>свод!LY414</f>
        <v>262</v>
      </c>
      <c r="P22" s="33">
        <f>свод!LZ414</f>
        <v>62373627.320000008</v>
      </c>
      <c r="Q22" s="33">
        <f>свод!MA414</f>
        <v>2081</v>
      </c>
      <c r="R22" s="462">
        <f>свод!LY261+свод!LY276+свод!LY281</f>
        <v>3</v>
      </c>
      <c r="S22" s="462">
        <f>свод!LZ261+свод!LZ276+свод!LZ281</f>
        <v>649311.91999999993</v>
      </c>
      <c r="T22" s="462">
        <f>свод!MA261+свод!MA276+свод!MA281</f>
        <v>20</v>
      </c>
      <c r="U22" s="33">
        <f>свод!MB414</f>
        <v>3</v>
      </c>
      <c r="V22" s="33">
        <f>свод!MC414</f>
        <v>801057.52</v>
      </c>
      <c r="W22" s="33">
        <f>свод!MD414</f>
        <v>10</v>
      </c>
      <c r="X22" s="33"/>
      <c r="Y22" s="33"/>
      <c r="Z22" s="33"/>
      <c r="AA22" s="33">
        <f>свод!ME414</f>
        <v>265</v>
      </c>
      <c r="AB22" s="33">
        <f>свод!MF414</f>
        <v>63174684.840000011</v>
      </c>
      <c r="AC22" s="33">
        <f>свод!MG414</f>
        <v>2091</v>
      </c>
      <c r="AD22" s="693">
        <f>R22+X22</f>
        <v>3</v>
      </c>
      <c r="AE22" s="462">
        <f>S22+Y22</f>
        <v>649311.91999999993</v>
      </c>
      <c r="AF22" s="33">
        <f t="shared" si="9"/>
        <v>131.91666666666669</v>
      </c>
      <c r="AG22" s="33">
        <f t="shared" si="0"/>
        <v>31666850.421766672</v>
      </c>
      <c r="AH22" s="86">
        <f t="shared" si="11"/>
        <v>2.0140935297885973</v>
      </c>
      <c r="AI22" s="86">
        <f t="shared" si="11"/>
        <v>2.0312658514019613</v>
      </c>
      <c r="AJ22" s="329">
        <f t="shared" si="3"/>
        <v>62.373627320000004</v>
      </c>
      <c r="AK22" s="328">
        <f t="shared" si="4"/>
        <v>1.1748878923766817</v>
      </c>
      <c r="AL22" s="328">
        <f t="shared" si="5"/>
        <v>1.1849050799844774</v>
      </c>
      <c r="AM22" s="750">
        <v>45</v>
      </c>
      <c r="AN22" s="751">
        <v>10463265.540000001</v>
      </c>
      <c r="AO22" s="751">
        <v>1</v>
      </c>
      <c r="AP22" s="751">
        <v>282957.21000000002</v>
      </c>
      <c r="AQ22" s="751">
        <f t="shared" si="10"/>
        <v>46</v>
      </c>
      <c r="AR22" s="756">
        <f t="shared" si="10"/>
        <v>10746222.750000002</v>
      </c>
      <c r="AS22" s="460">
        <f t="shared" si="6"/>
        <v>0</v>
      </c>
      <c r="AT22" s="460">
        <f t="shared" si="7"/>
        <v>493131.72000000253</v>
      </c>
    </row>
    <row r="23" spans="1:46" ht="24" customHeight="1" thickBot="1" x14ac:dyDescent="0.3">
      <c r="A23" s="30">
        <f>A22</f>
        <v>14</v>
      </c>
      <c r="B23" s="65" t="s">
        <v>9</v>
      </c>
      <c r="C23" s="66"/>
      <c r="D23" s="64"/>
      <c r="E23" s="83">
        <f>SUM(E5:E22)</f>
        <v>5349</v>
      </c>
      <c r="F23" s="83">
        <f t="shared" ref="F23:AG23" si="12">SUM(F5:F22)</f>
        <v>1053072615.9131999</v>
      </c>
      <c r="G23" s="83">
        <f t="shared" si="12"/>
        <v>3120.25</v>
      </c>
      <c r="H23" s="83">
        <f t="shared" si="12"/>
        <v>614292359.28269994</v>
      </c>
      <c r="I23" s="788">
        <f t="shared" si="12"/>
        <v>622</v>
      </c>
      <c r="J23" s="788">
        <f t="shared" si="12"/>
        <v>121445904.05000009</v>
      </c>
      <c r="K23" s="788">
        <f t="shared" si="12"/>
        <v>45</v>
      </c>
      <c r="L23" s="788">
        <f t="shared" si="12"/>
        <v>8702226.4900000002</v>
      </c>
      <c r="M23" s="789">
        <f t="shared" si="8"/>
        <v>667</v>
      </c>
      <c r="N23" s="789">
        <f t="shared" si="8"/>
        <v>130148130.54000008</v>
      </c>
      <c r="O23" s="83">
        <f t="shared" si="12"/>
        <v>3195</v>
      </c>
      <c r="P23" s="83">
        <f t="shared" si="12"/>
        <v>613335812.30999947</v>
      </c>
      <c r="Q23" s="83">
        <f t="shared" ref="Q23" si="13">SUM(Q5:Q22)</f>
        <v>30161</v>
      </c>
      <c r="R23" s="83">
        <f>SUM(R5:R22)</f>
        <v>10</v>
      </c>
      <c r="S23" s="464">
        <f>SUM(S5:S22)</f>
        <v>2128629.9</v>
      </c>
      <c r="T23" s="464">
        <f>SUM(T5:T22)</f>
        <v>98</v>
      </c>
      <c r="U23" s="83">
        <f t="shared" si="12"/>
        <v>241</v>
      </c>
      <c r="V23" s="83">
        <f t="shared" si="12"/>
        <v>46315486.689999998</v>
      </c>
      <c r="W23" s="83">
        <f t="shared" ref="W23" si="14">SUM(W5:W22)</f>
        <v>2034</v>
      </c>
      <c r="X23" s="83">
        <f>SUM(X5:X22)</f>
        <v>1</v>
      </c>
      <c r="Y23" s="464">
        <f>SUM(Y5:Y22)</f>
        <v>159613.74</v>
      </c>
      <c r="Z23" s="464">
        <f>SUM(Z5:Z22)</f>
        <v>10</v>
      </c>
      <c r="AA23" s="83">
        <f t="shared" si="12"/>
        <v>3436</v>
      </c>
      <c r="AB23" s="83">
        <f t="shared" si="12"/>
        <v>659651298.99999952</v>
      </c>
      <c r="AC23" s="83">
        <f t="shared" ref="AC23" si="15">SUM(AC5:AC22)</f>
        <v>32195</v>
      </c>
      <c r="AD23" s="672">
        <f>SUM(AD5:AD22)</f>
        <v>11</v>
      </c>
      <c r="AE23" s="83">
        <f>SUM(AE5:AE22)</f>
        <v>2288243.6399999997</v>
      </c>
      <c r="AF23" s="83">
        <f t="shared" si="12"/>
        <v>74.750000000000171</v>
      </c>
      <c r="AG23" s="83">
        <f t="shared" si="12"/>
        <v>-956546.9727004841</v>
      </c>
      <c r="AH23" s="67">
        <f t="shared" si="11"/>
        <v>1.0239564137488983</v>
      </c>
      <c r="AI23" s="67">
        <f t="shared" si="11"/>
        <v>0.99844284735395794</v>
      </c>
      <c r="AJ23" s="329">
        <f t="shared" si="3"/>
        <v>613.33581230999948</v>
      </c>
      <c r="AK23" s="328">
        <f t="shared" si="4"/>
        <v>0.59730790802019074</v>
      </c>
      <c r="AL23" s="328">
        <f t="shared" si="5"/>
        <v>0.58242499428980876</v>
      </c>
      <c r="AM23" s="752">
        <f t="shared" ref="AM23:AP23" si="16">SUM(AM5:AM22)</f>
        <v>622</v>
      </c>
      <c r="AN23" s="753">
        <f t="shared" si="16"/>
        <v>126458654.88999999</v>
      </c>
      <c r="AO23" s="753">
        <f t="shared" si="16"/>
        <v>45</v>
      </c>
      <c r="AP23" s="753">
        <f t="shared" si="16"/>
        <v>9179510.8800000008</v>
      </c>
      <c r="AQ23" s="754">
        <f t="shared" si="10"/>
        <v>667</v>
      </c>
      <c r="AR23" s="757">
        <f t="shared" si="10"/>
        <v>135638165.76999998</v>
      </c>
      <c r="AS23" s="460">
        <f t="shared" si="6"/>
        <v>0</v>
      </c>
      <c r="AT23" s="460">
        <f t="shared" si="7"/>
        <v>-5490035.2299998999</v>
      </c>
    </row>
    <row r="24" spans="1:46" s="29" customFormat="1" ht="12.75" hidden="1" x14ac:dyDescent="0.2">
      <c r="B24" s="38" t="s">
        <v>136</v>
      </c>
      <c r="D24" s="28"/>
      <c r="E24" s="16">
        <f>'ВМП план'!AT70</f>
        <v>25288966.419999998</v>
      </c>
      <c r="F24" s="16">
        <f>'ВМП план'!AU70</f>
        <v>0</v>
      </c>
      <c r="G24" s="39">
        <f>'на печать'!G96</f>
        <v>3120.2500000000005</v>
      </c>
      <c r="H24" s="39">
        <f>'на печать'!H96</f>
        <v>614292359.28269994</v>
      </c>
      <c r="I24" s="39"/>
      <c r="J24" s="39"/>
      <c r="K24" s="39"/>
      <c r="L24" s="39"/>
      <c r="M24" s="39"/>
      <c r="N24" s="39"/>
      <c r="O24" s="39" t="e">
        <f>'факт '!#REF!</f>
        <v>#REF!</v>
      </c>
      <c r="P24" s="75" t="e">
        <f>'факт '!#REF!</f>
        <v>#REF!</v>
      </c>
      <c r="Q24" s="75"/>
      <c r="R24" s="75"/>
      <c r="S24" s="75"/>
      <c r="T24" s="75"/>
      <c r="U24" s="75"/>
      <c r="V24" s="75"/>
      <c r="W24" s="75"/>
      <c r="X24" s="75"/>
      <c r="Y24" s="75"/>
      <c r="Z24" s="75"/>
      <c r="AA24" s="39">
        <f>свод!MX414</f>
        <v>3436</v>
      </c>
      <c r="AB24" s="39">
        <f>свод!MY414</f>
        <v>659651298.99999952</v>
      </c>
      <c r="AC24" s="39"/>
      <c r="AD24" s="39"/>
      <c r="AE24" s="39"/>
      <c r="AF24" s="48" t="e">
        <f>SUM(O24-G24)</f>
        <v>#REF!</v>
      </c>
      <c r="AG24" s="48" t="e">
        <f>SUM(P24-H24)</f>
        <v>#REF!</v>
      </c>
      <c r="AM24" s="39"/>
      <c r="AN24" s="39"/>
      <c r="AO24" s="39"/>
      <c r="AP24" s="39"/>
      <c r="AQ24" s="39"/>
      <c r="AR24" s="39"/>
    </row>
    <row r="25" spans="1:46" hidden="1" x14ac:dyDescent="0.25">
      <c r="E25" s="40">
        <f>SUM(E24-E23)</f>
        <v>25283617.419999998</v>
      </c>
      <c r="F25" s="40">
        <f t="shared" ref="F25:AG25" si="17">SUM(F24-F23)</f>
        <v>-1053072615.9131999</v>
      </c>
      <c r="G25" s="41">
        <f t="shared" si="17"/>
        <v>4.5474735088646412E-13</v>
      </c>
      <c r="H25" s="41">
        <f t="shared" si="17"/>
        <v>0</v>
      </c>
      <c r="I25" s="41"/>
      <c r="J25" s="41"/>
      <c r="K25" s="41"/>
      <c r="L25" s="41"/>
      <c r="M25" s="41"/>
      <c r="N25" s="41"/>
      <c r="O25" s="41" t="e">
        <f t="shared" si="17"/>
        <v>#REF!</v>
      </c>
      <c r="P25" s="34" t="e">
        <f t="shared" si="17"/>
        <v>#REF!</v>
      </c>
      <c r="AA25" s="40">
        <f t="shared" si="17"/>
        <v>0</v>
      </c>
      <c r="AB25" s="43">
        <f t="shared" si="17"/>
        <v>0</v>
      </c>
      <c r="AF25" s="41" t="e">
        <f t="shared" si="17"/>
        <v>#REF!</v>
      </c>
      <c r="AG25" s="41" t="e">
        <f t="shared" si="17"/>
        <v>#REF!</v>
      </c>
      <c r="AM25" s="41"/>
      <c r="AN25" s="41"/>
      <c r="AO25" s="41"/>
      <c r="AP25" s="41"/>
      <c r="AQ25" s="41"/>
      <c r="AR25" s="41"/>
    </row>
    <row r="26" spans="1:46" hidden="1" x14ac:dyDescent="0.25"/>
    <row r="27" spans="1:46" hidden="1" x14ac:dyDescent="0.25">
      <c r="B27" t="s">
        <v>137</v>
      </c>
      <c r="F27" s="43">
        <f>SUM(F23/E23)</f>
        <v>196872.80162893998</v>
      </c>
      <c r="H27" s="43">
        <f>SUM(H23/G23)</f>
        <v>196872.80162893998</v>
      </c>
      <c r="I27" s="43"/>
      <c r="J27" s="43"/>
      <c r="K27" s="43"/>
      <c r="L27" s="43"/>
      <c r="M27" s="43"/>
      <c r="N27" s="43"/>
      <c r="P27" s="34">
        <f>SUM(P23/O23)</f>
        <v>191967.39039436603</v>
      </c>
      <c r="AB27" s="43">
        <f>SUM(AB23/AA23)</f>
        <v>191982.33381839335</v>
      </c>
      <c r="AM27" s="43"/>
      <c r="AN27" s="43"/>
      <c r="AO27" s="43"/>
      <c r="AP27" s="43"/>
      <c r="AQ27" s="43"/>
      <c r="AR27" s="43"/>
    </row>
    <row r="28" spans="1:46" hidden="1" x14ac:dyDescent="0.25"/>
    <row r="29" spans="1:46" hidden="1" x14ac:dyDescent="0.25">
      <c r="E29" s="87"/>
      <c r="F29" s="87"/>
      <c r="O29" s="47"/>
    </row>
    <row r="30" spans="1:46" hidden="1" x14ac:dyDescent="0.25">
      <c r="E30" s="87"/>
      <c r="F30" s="87"/>
      <c r="AA30" s="87"/>
    </row>
    <row r="31" spans="1:46" x14ac:dyDescent="0.25">
      <c r="B31" t="s">
        <v>136</v>
      </c>
      <c r="I31">
        <v>622</v>
      </c>
      <c r="J31" s="47">
        <v>121445904.05000007</v>
      </c>
      <c r="K31">
        <v>45</v>
      </c>
      <c r="L31" s="47">
        <v>8702226.4900000002</v>
      </c>
      <c r="M31">
        <v>667</v>
      </c>
      <c r="N31" s="47">
        <v>135638165.76999998</v>
      </c>
      <c r="O31" s="47">
        <f>свод!MR414</f>
        <v>3195</v>
      </c>
      <c r="P31" s="47">
        <f>свод!MS414</f>
        <v>613335812.30999947</v>
      </c>
      <c r="Q31" s="47">
        <f>свод!MT414</f>
        <v>30161</v>
      </c>
      <c r="R31" s="47"/>
      <c r="S31" s="47"/>
      <c r="T31" s="47"/>
      <c r="U31" s="47">
        <f>свод!MU414</f>
        <v>241</v>
      </c>
      <c r="V31" s="47">
        <f>свод!MV414</f>
        <v>46315486.689999998</v>
      </c>
      <c r="W31" s="47">
        <f>свод!MW414</f>
        <v>2034</v>
      </c>
      <c r="X31" s="47"/>
      <c r="Y31" s="47"/>
      <c r="Z31" s="47"/>
      <c r="AA31" s="47">
        <f>свод!MX414</f>
        <v>3436</v>
      </c>
      <c r="AB31" s="47">
        <f>свод!MY414</f>
        <v>659651298.99999952</v>
      </c>
      <c r="AC31" s="47">
        <f>свод!MZ414</f>
        <v>32195</v>
      </c>
      <c r="AD31" s="47"/>
      <c r="AE31" s="47"/>
      <c r="AM31" s="47">
        <f t="shared" ref="AM31:AR31" si="18">I23-AM23</f>
        <v>0</v>
      </c>
      <c r="AN31" s="47">
        <f t="shared" si="18"/>
        <v>-5012750.8399998993</v>
      </c>
      <c r="AO31" s="47">
        <f t="shared" si="18"/>
        <v>0</v>
      </c>
      <c r="AP31" s="47">
        <f t="shared" si="18"/>
        <v>-477284.3900000006</v>
      </c>
      <c r="AQ31" s="47">
        <f t="shared" si="18"/>
        <v>0</v>
      </c>
      <c r="AR31" s="47">
        <f t="shared" si="18"/>
        <v>-5490035.2299998999</v>
      </c>
    </row>
    <row r="32" spans="1:46" hidden="1" x14ac:dyDescent="0.25">
      <c r="B32" s="704" t="s">
        <v>479</v>
      </c>
      <c r="E32" s="87"/>
      <c r="F32" s="87"/>
      <c r="G32" s="87"/>
      <c r="H32" s="87"/>
      <c r="I32" s="703">
        <v>10</v>
      </c>
      <c r="J32" s="703">
        <v>2128629.9000000004</v>
      </c>
      <c r="K32" s="703">
        <v>1</v>
      </c>
      <c r="L32" s="703">
        <v>159613.74</v>
      </c>
      <c r="M32" s="87" t="s">
        <v>583</v>
      </c>
      <c r="N32" s="87"/>
      <c r="O32" s="47"/>
      <c r="P32" s="47"/>
      <c r="Q32" s="47"/>
      <c r="R32" s="47"/>
      <c r="S32" s="47"/>
      <c r="T32" s="47"/>
      <c r="AA32" s="703">
        <f>AA31-AA23</f>
        <v>0</v>
      </c>
      <c r="AB32" s="703">
        <f>AB31-AB23</f>
        <v>0</v>
      </c>
      <c r="AC32" s="703"/>
      <c r="AD32" s="43" t="s">
        <v>584</v>
      </c>
      <c r="AM32" s="87"/>
      <c r="AN32" s="87"/>
      <c r="AO32" s="87"/>
      <c r="AP32" s="87"/>
      <c r="AQ32" s="87" t="s">
        <v>583</v>
      </c>
      <c r="AR32" s="87"/>
    </row>
    <row r="33" spans="2:16" x14ac:dyDescent="0.25">
      <c r="B33" t="s">
        <v>685</v>
      </c>
      <c r="O33">
        <v>2605</v>
      </c>
      <c r="P33" s="47">
        <v>499793264.19</v>
      </c>
    </row>
    <row r="34" spans="2:16" x14ac:dyDescent="0.25">
      <c r="B34" t="s">
        <v>686</v>
      </c>
      <c r="O34" s="47">
        <f>O23-O33</f>
        <v>590</v>
      </c>
      <c r="P34" s="47">
        <f>P23-P33</f>
        <v>113542548.11999947</v>
      </c>
    </row>
  </sheetData>
  <mergeCells count="23">
    <mergeCell ref="AS3:AT3"/>
    <mergeCell ref="O3:Q3"/>
    <mergeCell ref="R3:T3"/>
    <mergeCell ref="U3:W3"/>
    <mergeCell ref="AA3:AC3"/>
    <mergeCell ref="AD3:AE3"/>
    <mergeCell ref="AF3:AG3"/>
    <mergeCell ref="AH3:AI3"/>
    <mergeCell ref="AM3:AN3"/>
    <mergeCell ref="AO3:AP3"/>
    <mergeCell ref="AQ3:AR3"/>
    <mergeCell ref="M3:N3"/>
    <mergeCell ref="X3:Y3"/>
    <mergeCell ref="B1:AI1"/>
    <mergeCell ref="AM1:AR1"/>
    <mergeCell ref="A3:A4"/>
    <mergeCell ref="B3:B4"/>
    <mergeCell ref="C3:C4"/>
    <mergeCell ref="D3:D4"/>
    <mergeCell ref="E3:F3"/>
    <mergeCell ref="G3:H3"/>
    <mergeCell ref="I3:J3"/>
    <mergeCell ref="K3:L3"/>
  </mergeCells>
  <pageMargins left="0" right="0" top="0.35433070866141736" bottom="0.15748031496062992" header="0.11811023622047245" footer="0.11811023622047245"/>
  <pageSetup paperSize="9" scale="75" orientation="landscape" horizontalDpi="0" verticalDpi="0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7</vt:i4>
      </vt:variant>
    </vt:vector>
  </HeadingPairs>
  <TitlesOfParts>
    <vt:vector size="15" baseType="lpstr">
      <vt:lpstr>ВМП план</vt:lpstr>
      <vt:lpstr>факт </vt:lpstr>
      <vt:lpstr>свод</vt:lpstr>
      <vt:lpstr>на печать</vt:lpstr>
      <vt:lpstr>в разрезе МО для 17 Приказа</vt:lpstr>
      <vt:lpstr>Правительство</vt:lpstr>
      <vt:lpstr>ФАКТ ЯНВАРЬ-ФЕВРАЛЬ 2022 ПЕРЕСЧ</vt:lpstr>
      <vt:lpstr>койко-дни</vt:lpstr>
      <vt:lpstr>'в разрезе МО для 17 Приказа'!Заголовки_для_печати</vt:lpstr>
      <vt:lpstr>'ВМП план'!Заголовки_для_печати</vt:lpstr>
      <vt:lpstr>'койко-дни'!Заголовки_для_печати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2022-08-01T06:07:03Z</cp:lastPrinted>
  <dcterms:created xsi:type="dcterms:W3CDTF">2017-01-20T01:45:56Z</dcterms:created>
  <dcterms:modified xsi:type="dcterms:W3CDTF">2022-09-06T00:16:51Z</dcterms:modified>
</cp:coreProperties>
</file>